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oaktree\oaktreefs\LosAngeles\Shared\AOPPORTN\OCM - Multi\Disney Series B\Monthly Close\2019\03.2019\Incentive\"/>
    </mc:Choice>
  </mc:AlternateContent>
  <bookViews>
    <workbookView xWindow="240" yWindow="270" windowWidth="24915" windowHeight="11130" tabRatio="919" firstSheet="2" activeTab="2"/>
  </bookViews>
  <sheets>
    <sheet name="Incentive Summary" sheetId="20" state="hidden" r:id="rId1"/>
    <sheet name="Realizations by Issuer" sheetId="23" state="hidden" r:id="rId2"/>
    <sheet name="Net Appreciation Test" sheetId="31" r:id="rId3"/>
    <sheet name="Realized (by Print Group)" sheetId="32" r:id="rId4"/>
    <sheet name="Realized Incentive" sheetId="1" r:id="rId5"/>
    <sheet name="Report Parameters" sheetId="33" r:id="rId6"/>
    <sheet name="ITD Realized Gain Loss Report" sheetId="2" r:id="rId7"/>
    <sheet name="ITD Sells &amp; Pay Downs" sheetId="6" r:id="rId8"/>
    <sheet name="ITD Modified Profit and Loss" sheetId="22" r:id="rId9"/>
    <sheet name="ITD Interest" sheetId="7" r:id="rId10"/>
    <sheet name="ITD PIK" sheetId="19" r:id="rId11"/>
    <sheet name="ITD Master Income Accruals" sheetId="8" r:id="rId12"/>
    <sheet name="Unrealized Incentive" sheetId="25" r:id="rId13"/>
    <sheet name="Non-Affiliate Calculation" sheetId="26" r:id="rId14"/>
    <sheet name="Tax Lot Appraisal" sheetId="27" r:id="rId15"/>
    <sheet name="Mapping" sheetId="30" r:id="rId16"/>
  </sheets>
  <externalReferences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</externalReferences>
  <definedNames>
    <definedName name="\A" localSheetId="3">#REF!</definedName>
    <definedName name="\A" localSheetId="12">#REF!</definedName>
    <definedName name="\A">#REF!</definedName>
    <definedName name="\B" localSheetId="3">#REF!</definedName>
    <definedName name="\B" localSheetId="12">#REF!</definedName>
    <definedName name="\B">#REF!</definedName>
    <definedName name="\C" localSheetId="3">#REF!</definedName>
    <definedName name="\C" localSheetId="12">#REF!</definedName>
    <definedName name="\C">#REF!</definedName>
    <definedName name="\D" localSheetId="3">#REF!</definedName>
    <definedName name="\D" localSheetId="12">#REF!</definedName>
    <definedName name="\D">#REF!</definedName>
    <definedName name="\E" localSheetId="3">#REF!</definedName>
    <definedName name="\E" localSheetId="12">#REF!</definedName>
    <definedName name="\E">#REF!</definedName>
    <definedName name="\F" localSheetId="3">#REF!</definedName>
    <definedName name="\F" localSheetId="12">#REF!</definedName>
    <definedName name="\F">#REF!</definedName>
    <definedName name="\G" localSheetId="3">#REF!</definedName>
    <definedName name="\G" localSheetId="12">#REF!</definedName>
    <definedName name="\G">#REF!</definedName>
    <definedName name="\H" localSheetId="3">#REF!</definedName>
    <definedName name="\H" localSheetId="12">#REF!</definedName>
    <definedName name="\H">#REF!</definedName>
    <definedName name="\I" localSheetId="3">#REF!</definedName>
    <definedName name="\I" localSheetId="12">#REF!</definedName>
    <definedName name="\I">#REF!</definedName>
    <definedName name="\J" localSheetId="3">#REF!</definedName>
    <definedName name="\J" localSheetId="12">#REF!</definedName>
    <definedName name="\J">#REF!</definedName>
    <definedName name="\K" localSheetId="3">#REF!</definedName>
    <definedName name="\K" localSheetId="12">#REF!</definedName>
    <definedName name="\K">#REF!</definedName>
    <definedName name="\L" localSheetId="3">#REF!</definedName>
    <definedName name="\L" localSheetId="12">#REF!</definedName>
    <definedName name="\L">#REF!</definedName>
    <definedName name="\M" localSheetId="3">#REF!</definedName>
    <definedName name="\M" localSheetId="12">#REF!</definedName>
    <definedName name="\M">#REF!</definedName>
    <definedName name="\P" localSheetId="3">#REF!</definedName>
    <definedName name="\P" localSheetId="12">#REF!</definedName>
    <definedName name="\P">#REF!</definedName>
    <definedName name="\X" localSheetId="3">#REF!</definedName>
    <definedName name="\X" localSheetId="12">#REF!</definedName>
    <definedName name="\X">#REF!</definedName>
    <definedName name="\Z" localSheetId="3">#REF!</definedName>
    <definedName name="\Z" localSheetId="12">#REF!</definedName>
    <definedName name="\Z">#REF!</definedName>
    <definedName name="__123Graph_B" localSheetId="3" hidden="1">[1]Fees!#REF!</definedName>
    <definedName name="__123Graph_B" localSheetId="12" hidden="1">[1]Fees!#REF!</definedName>
    <definedName name="__123Graph_B" hidden="1">[1]Fees!#REF!</definedName>
    <definedName name="__123Graph_BCurrent" localSheetId="3" hidden="1">[1]Fees!#REF!</definedName>
    <definedName name="__123Graph_BCurrent" localSheetId="12" hidden="1">[1]Fees!#REF!</definedName>
    <definedName name="__123Graph_BCurrent" hidden="1">[1]Fees!#REF!</definedName>
    <definedName name="__123Graph_X" localSheetId="3" hidden="1">[1]Fees!#REF!</definedName>
    <definedName name="__123Graph_X" localSheetId="12" hidden="1">[1]Fees!#REF!</definedName>
    <definedName name="__123Graph_X" hidden="1">[1]Fees!#REF!</definedName>
    <definedName name="__123Graph_XCurrent" localSheetId="3" hidden="1">[1]Fees!#REF!</definedName>
    <definedName name="__123Graph_XCurrent" localSheetId="12" hidden="1">[1]Fees!#REF!</definedName>
    <definedName name="__123Graph_XCurrent" hidden="1">[1]Fees!#REF!</definedName>
    <definedName name="__Config_LP">[2]Config!$C$9</definedName>
    <definedName name="__Config_ReportDate">[2]Config!$B$1</definedName>
    <definedName name="__Realized_Formula">'[2]Realized Incentive'!#REF!</definedName>
    <definedName name="__Summary_Formula">#REF!</definedName>
    <definedName name="__Summary_Investment">'[2]Realized Summary-PDF'!$A$2</definedName>
    <definedName name="_1" localSheetId="3">#REF!</definedName>
    <definedName name="_1" localSheetId="12">#REF!</definedName>
    <definedName name="_1">#REF!</definedName>
    <definedName name="_1_0g" localSheetId="3">[3]CSCCincSKR!#REF!</definedName>
    <definedName name="_1_0g" localSheetId="12">[3]CSCCincSKR!#REF!</definedName>
    <definedName name="_1_0g">[3]CSCCincSKR!#REF!</definedName>
    <definedName name="_2" localSheetId="3">#REF!</definedName>
    <definedName name="_2" localSheetId="12">#REF!</definedName>
    <definedName name="_2">#REF!</definedName>
    <definedName name="_2_0g" localSheetId="3">[3]CSCCincSKR!#REF!</definedName>
    <definedName name="_2_0g" localSheetId="12">[3]CSCCincSKR!#REF!</definedName>
    <definedName name="_2_0g">[3]CSCCincSKR!#REF!</definedName>
    <definedName name="_3" localSheetId="3">#REF!</definedName>
    <definedName name="_3" localSheetId="12">#REF!</definedName>
    <definedName name="_3">#REF!</definedName>
    <definedName name="_4" localSheetId="3">#REF!</definedName>
    <definedName name="_4" localSheetId="12">#REF!</definedName>
    <definedName name="_4">#REF!</definedName>
    <definedName name="_5" localSheetId="3">#REF!</definedName>
    <definedName name="_5" localSheetId="12">#REF!</definedName>
    <definedName name="_5">#REF!</definedName>
    <definedName name="_6" localSheetId="3">#REF!</definedName>
    <definedName name="_6" localSheetId="12">#REF!</definedName>
    <definedName name="_6">#REF!</definedName>
    <definedName name="_7" localSheetId="3">#REF!</definedName>
    <definedName name="_7" localSheetId="12">#REF!</definedName>
    <definedName name="_7">#REF!</definedName>
    <definedName name="_8" localSheetId="3">#REF!</definedName>
    <definedName name="_8" localSheetId="12">#REF!</definedName>
    <definedName name="_8">#REF!</definedName>
    <definedName name="_aaaa" localSheetId="3">#REF!</definedName>
    <definedName name="_aaaa" localSheetId="12">#REF!</definedName>
    <definedName name="_aaaa">#REF!</definedName>
    <definedName name="_all1" localSheetId="3">#REF!</definedName>
    <definedName name="_all1" localSheetId="12">#REF!</definedName>
    <definedName name="_all1">#REF!</definedName>
    <definedName name="_DEC85" localSheetId="3">[4]Prop_acq.!#REF!</definedName>
    <definedName name="_DEC85" localSheetId="12">[4]Prop_acq.!#REF!</definedName>
    <definedName name="_DEC85">[4]Prop_acq.!#REF!</definedName>
    <definedName name="_DEC86" localSheetId="3">[4]Prop_acq.!#REF!</definedName>
    <definedName name="_DEC86" localSheetId="12">[4]Prop_acq.!#REF!</definedName>
    <definedName name="_DEC86">[4]Prop_acq.!#REF!</definedName>
    <definedName name="_DEC87" localSheetId="3">[4]Prop_acq.!#REF!</definedName>
    <definedName name="_DEC87" localSheetId="12">[4]Prop_acq.!#REF!</definedName>
    <definedName name="_DEC87">[4]Prop_acq.!#REF!</definedName>
    <definedName name="_DEC88" localSheetId="3">[4]Prop_acq.!#REF!</definedName>
    <definedName name="_DEC88" localSheetId="12">[4]Prop_acq.!#REF!</definedName>
    <definedName name="_DEC88">[4]Prop_acq.!#REF!</definedName>
    <definedName name="_div356" localSheetId="3">#REF!</definedName>
    <definedName name="_div356" localSheetId="12">#REF!</definedName>
    <definedName name="_div356">#REF!</definedName>
    <definedName name="_E154398" localSheetId="3">#REF!</definedName>
    <definedName name="_E154398" localSheetId="12">#REF!</definedName>
    <definedName name="_E154398">#REF!</definedName>
    <definedName name="_Fill" localSheetId="3" hidden="1">#REF!</definedName>
    <definedName name="_Fill" localSheetId="12" hidden="1">#REF!</definedName>
    <definedName name="_Fill" hidden="1">#REF!</definedName>
    <definedName name="_xlnm._FilterDatabase" localSheetId="0" hidden="1">'Incentive Summary'!$G$8:$G$40</definedName>
    <definedName name="_xlnm._FilterDatabase" localSheetId="9" hidden="1">'ITD Interest'!$A$2:$P$831</definedName>
    <definedName name="_xlnm._FilterDatabase" localSheetId="11" hidden="1">'ITD Master Income Accruals'!$A$8:$L$105</definedName>
    <definedName name="_xlnm._FilterDatabase" localSheetId="8" hidden="1">'ITD Modified Profit and Loss'!$A$1:$T$128</definedName>
    <definedName name="_xlnm._FilterDatabase" localSheetId="6" hidden="1">'ITD Realized Gain Loss Report'!$A$1:$W$619</definedName>
    <definedName name="_xlnm._FilterDatabase" localSheetId="7" hidden="1">'ITD Sells &amp; Pay Downs'!$A$1:$Q$344</definedName>
    <definedName name="_xlnm._FilterDatabase" localSheetId="13" hidden="1">'Non-Affiliate Calculation'!$A$2:$F$113</definedName>
    <definedName name="_xlnm._FilterDatabase" localSheetId="1" hidden="1">'Realizations by Issuer'!$A$3</definedName>
    <definedName name="_xlnm._FilterDatabase" localSheetId="3" hidden="1">'Realized (by Print Group)'!$K$7:$K$57</definedName>
    <definedName name="_xlnm._FilterDatabase" localSheetId="4" hidden="1">'Realized Incentive'!$A$18:$J$353</definedName>
    <definedName name="_xlnm._FilterDatabase" localSheetId="14" hidden="1">'Tax Lot Appraisal'!$A$2:$R$18</definedName>
    <definedName name="_xlnm._FilterDatabase" localSheetId="12" hidden="1">'Unrealized Incentive'!$B$10:$H$118</definedName>
    <definedName name="_gpi6" localSheetId="3">#REF!</definedName>
    <definedName name="_gpi6" localSheetId="12">#REF!</definedName>
    <definedName name="_gpi6">#REF!</definedName>
    <definedName name="_INV26" localSheetId="3">#REF!</definedName>
    <definedName name="_INV26" localSheetId="12">#REF!</definedName>
    <definedName name="_INV26">#REF!</definedName>
    <definedName name="_Key1" localSheetId="3" hidden="1">#REF!</definedName>
    <definedName name="_Key1" localSheetId="12" hidden="1">#REF!</definedName>
    <definedName name="_Key1" hidden="1">#REF!</definedName>
    <definedName name="_Key2" localSheetId="3" hidden="1">#REF!</definedName>
    <definedName name="_Key2" localSheetId="12" hidden="1">#REF!</definedName>
    <definedName name="_Key2" hidden="1">#REF!</definedName>
    <definedName name="_Order1" hidden="1">0</definedName>
    <definedName name="_Order2" hidden="1">255</definedName>
    <definedName name="_PSI10" localSheetId="3">#REF!</definedName>
    <definedName name="_PSI10" localSheetId="12">#REF!</definedName>
    <definedName name="_PSI10">#REF!</definedName>
    <definedName name="_PSI11" localSheetId="3">#REF!</definedName>
    <definedName name="_PSI11" localSheetId="12">#REF!</definedName>
    <definedName name="_PSI11">#REF!</definedName>
    <definedName name="_PSI12" localSheetId="3">#REF!</definedName>
    <definedName name="_PSI12" localSheetId="12">#REF!</definedName>
    <definedName name="_PSI12">#REF!</definedName>
    <definedName name="_PSI13" localSheetId="3">#REF!</definedName>
    <definedName name="_PSI13" localSheetId="12">#REF!</definedName>
    <definedName name="_PSI13">#REF!</definedName>
    <definedName name="_SHU22" localSheetId="3">#REF!</definedName>
    <definedName name="_SHU22" localSheetId="12">#REF!</definedName>
    <definedName name="_SHU22">#REF!</definedName>
    <definedName name="_Sort" localSheetId="3" hidden="1">#REF!</definedName>
    <definedName name="_Sort" localSheetId="12" hidden="1">#REF!</definedName>
    <definedName name="_Sort" hidden="1">#REF!</definedName>
    <definedName name="_stt5" localSheetId="3">#REF!</definedName>
    <definedName name="_stt5" localSheetId="12">#REF!</definedName>
    <definedName name="_stt5">#REF!</definedName>
    <definedName name="_Table1_In1" localSheetId="3" hidden="1">[5]Tabelle1!#REF!</definedName>
    <definedName name="_Table1_In1" localSheetId="12" hidden="1">[5]Tabelle1!#REF!</definedName>
    <definedName name="_Table1_In1" hidden="1">[5]Tabelle1!#REF!</definedName>
    <definedName name="_Table1_Out" hidden="1">[5]Tabelle1!$Q$47:$R$52</definedName>
    <definedName name="_Table2_In1" localSheetId="3" hidden="1">[5]Tabelle1!#REF!</definedName>
    <definedName name="_Table2_In1" localSheetId="12" hidden="1">[5]Tabelle1!#REF!</definedName>
    <definedName name="_Table2_In1" hidden="1">[5]Tabelle1!#REF!</definedName>
    <definedName name="_Table2_In2" hidden="1">[5]Tabelle1!$M$14</definedName>
    <definedName name="_Table2_Out" hidden="1">[5]Tabelle1!$X$33:$AC$38</definedName>
    <definedName name="_wrn1" localSheetId="3" hidden="1">{"schedule1",#N/A,FALSE,"Sheet1";"schedule2",#N/A,FALSE,"Sheet1";"schedule3",#N/A,FALSE,"Sheet1";"schedule4",#N/A,FALSE,"Sheet1";"schedule5",#N/A,FALSE,"Sheet1";"schedule6",#N/A,FALSE,"Sheet1"}</definedName>
    <definedName name="_wrn1" localSheetId="12" hidden="1">{"schedule1",#N/A,FALSE,"Sheet1";"schedule2",#N/A,FALSE,"Sheet1";"schedule3",#N/A,FALSE,"Sheet1";"schedule4",#N/A,FALSE,"Sheet1";"schedule5",#N/A,FALSE,"Sheet1";"schedule6",#N/A,FALSE,"Sheet1"}</definedName>
    <definedName name="_wrn1" hidden="1">{"schedule1",#N/A,FALSE,"Sheet1";"schedule2",#N/A,FALSE,"Sheet1";"schedule3",#N/A,FALSE,"Sheet1";"schedule4",#N/A,FALSE,"Sheet1";"schedule5",#N/A,FALSE,"Sheet1";"schedule6",#N/A,FALSE,"Sheet1"}</definedName>
    <definedName name="a" localSheetId="3">[6]Summary!#REF!</definedName>
    <definedName name="a" localSheetId="12">[6]Summary!#REF!</definedName>
    <definedName name="a">[6]Summary!#REF!</definedName>
    <definedName name="aaaa" localSheetId="3">#REF!</definedName>
    <definedName name="aaaa" localSheetId="12">#REF!</definedName>
    <definedName name="aaaa">#REF!</definedName>
    <definedName name="AAAAA" hidden="1">[7]Consol!$A$7:$E$16</definedName>
    <definedName name="abcd" localSheetId="3">#REF!</definedName>
    <definedName name="abcd" localSheetId="12">#REF!</definedName>
    <definedName name="abcd">#REF!</definedName>
    <definedName name="acct" localSheetId="3">'[8]11800 dwnld'!#REF!</definedName>
    <definedName name="acct" localSheetId="12">'[8]11800 dwnld'!#REF!</definedName>
    <definedName name="acct">'[8]11800 dwnld'!#REF!</definedName>
    <definedName name="Acquisition_Debt">'[9]Standalone Model'!$O$35</definedName>
    <definedName name="Acquisition_Toggle" localSheetId="3">'[9]Standalone Model'!#REF!</definedName>
    <definedName name="Acquisition_Toggle" localSheetId="12">'[9]Standalone Model'!#REF!</definedName>
    <definedName name="Acquisition_Toggle">'[9]Standalone Model'!#REF!</definedName>
    <definedName name="AFFBAL">'[10]UNIT VALUE'!$D$37</definedName>
    <definedName name="all" localSheetId="3">#REF!</definedName>
    <definedName name="all" localSheetId="12">#REF!</definedName>
    <definedName name="all">#REF!</definedName>
    <definedName name="allcashflow">'[11]gl660-dec01'!$A$1:$J$83,'[11]gl660-dec01'!$K$84:$R$115,'[11]gl660-dec01'!$S$117:$Z$154,'[11]gl660-dec01'!$AA$156:$AH$191</definedName>
    <definedName name="ALLCONFINANCIALS" localSheetId="3">#REF!,#REF!,#REF!</definedName>
    <definedName name="ALLCONFINANCIALS" localSheetId="12">#REF!,#REF!,#REF!</definedName>
    <definedName name="ALLCONFINANCIALS">#REF!,#REF!,#REF!</definedName>
    <definedName name="ALLCONFINANCLS">'[11]gl660-dec01'!$A$1:$G$46,'[11]gl660-dec01'!$I$1:$U$46,'[11]gl660-dec01'!$V$1:$AB$46</definedName>
    <definedName name="allconsolidated">'[11]gl660-dec01'!$A$1:$G$32,'[11]gl660-dec01'!$I$33:$W$64,'[11]gl660-dec01'!$Z$64:$AG$100</definedName>
    <definedName name="ALLFINANCIALS">'[11]gl660-dec01'!$K$87:$R$131,'[11]gl660-dec01'!$S$145:$AF$193,'[11]gl660-dec01'!$AN$194:$AU$239</definedName>
    <definedName name="alta" localSheetId="3">#REF!</definedName>
    <definedName name="alta" localSheetId="12">#REF!</definedName>
    <definedName name="alta">#REF!</definedName>
    <definedName name="altai" localSheetId="3">#REF!</definedName>
    <definedName name="altai" localSheetId="12">#REF!</definedName>
    <definedName name="altai">#REF!</definedName>
    <definedName name="altainc69" localSheetId="3">#REF!</definedName>
    <definedName name="altainc69" localSheetId="12">#REF!</definedName>
    <definedName name="altainc69">#REF!</definedName>
    <definedName name="altami" localSheetId="3">#REF!</definedName>
    <definedName name="altami" localSheetId="12">#REF!</definedName>
    <definedName name="altami">#REF!</definedName>
    <definedName name="altaminc" localSheetId="3">#REF!</definedName>
    <definedName name="altaminc" localSheetId="12">#REF!</definedName>
    <definedName name="altaminc">#REF!</definedName>
    <definedName name="amortlink" localSheetId="3">#REF!</definedName>
    <definedName name="amortlink" localSheetId="12">#REF!</definedName>
    <definedName name="amortlink">#REF!</definedName>
    <definedName name="amount" localSheetId="3">#REF!</definedName>
    <definedName name="amount" localSheetId="12">#REF!</definedName>
    <definedName name="amount">#REF!</definedName>
    <definedName name="Analysis" localSheetId="3">#REF!</definedName>
    <definedName name="Analysis" localSheetId="12">#REF!</definedName>
    <definedName name="Analysis">#REF!</definedName>
    <definedName name="analytd" localSheetId="3">#REF!</definedName>
    <definedName name="analytd" localSheetId="12">#REF!</definedName>
    <definedName name="analytd">#REF!</definedName>
    <definedName name="anscount" hidden="1">1</definedName>
    <definedName name="aopp_elim" localSheetId="3">#REF!</definedName>
    <definedName name="aopp_elim" localSheetId="12">#REF!</definedName>
    <definedName name="aopp_elim">#REF!</definedName>
    <definedName name="AOPP_elim2" localSheetId="3">#REF!</definedName>
    <definedName name="AOPP_elim2" localSheetId="12">#REF!</definedName>
    <definedName name="AOPP_elim2">#REF!</definedName>
    <definedName name="aopp_elim3" localSheetId="3">#REF!</definedName>
    <definedName name="aopp_elim3" localSheetId="12">#REF!</definedName>
    <definedName name="aopp_elim3">#REF!</definedName>
    <definedName name="aopp_elim4" localSheetId="3">#REF!</definedName>
    <definedName name="aopp_elim4" localSheetId="12">#REF!</definedName>
    <definedName name="aopp_elim4">#REF!</definedName>
    <definedName name="aopp69" localSheetId="3">#REF!</definedName>
    <definedName name="aopp69" localSheetId="12">#REF!</definedName>
    <definedName name="aopp69">#REF!</definedName>
    <definedName name="aoppinv" localSheetId="3">#REF!</definedName>
    <definedName name="aoppinv" localSheetId="12">#REF!</definedName>
    <definedName name="aoppinv">#REF!</definedName>
    <definedName name="aopppsp" localSheetId="3">#REF!</definedName>
    <definedName name="aopppsp" localSheetId="12">#REF!</definedName>
    <definedName name="aopppsp">#REF!</definedName>
    <definedName name="APR93UNITS" localSheetId="3">#REF!</definedName>
    <definedName name="APR93UNITS" localSheetId="12">#REF!</definedName>
    <definedName name="APR93UNITS">#REF!</definedName>
    <definedName name="APRILUNITS" localSheetId="3">#REF!</definedName>
    <definedName name="APRILUNITS" localSheetId="12">#REF!</definedName>
    <definedName name="APRILUNITS">#REF!</definedName>
    <definedName name="AS2DocOpenMode">"AS2DocumentBrowse"</definedName>
    <definedName name="AS2NamedRange" hidden="1">5</definedName>
    <definedName name="AS2ReportLS" hidden="1">1</definedName>
    <definedName name="AS2StaticLS" localSheetId="3" hidden="1">#REF!</definedName>
    <definedName name="AS2StaticLS" localSheetId="12" hidden="1">#REF!</definedName>
    <definedName name="AS2StaticLS" hidden="1">#REF!</definedName>
    <definedName name="AS2SyncStepLS" hidden="1">0</definedName>
    <definedName name="AS2TickmarkLS" localSheetId="3" hidden="1">#REF!</definedName>
    <definedName name="AS2TickmarkLS" localSheetId="12" hidden="1">#REF!</definedName>
    <definedName name="AS2TickmarkLS" hidden="1">#REF!</definedName>
    <definedName name="AS2VersionLS" hidden="1">300</definedName>
    <definedName name="AUG93UNITS" localSheetId="3">#REF!</definedName>
    <definedName name="AUG93UNITS" localSheetId="12">#REF!</definedName>
    <definedName name="AUG93UNITS">#REF!</definedName>
    <definedName name="b" localSheetId="3">#REF!</definedName>
    <definedName name="b" localSheetId="12">#REF!</definedName>
    <definedName name="b">#REF!</definedName>
    <definedName name="B2T_FIT_Current">'[12]00-040 Book-to-Tax Rec'!$F$22</definedName>
    <definedName name="Back_To_Printing" localSheetId="3">#N/A</definedName>
    <definedName name="Back_To_Printing" localSheetId="12">'Unrealized Incentive'!Back_To_Printing</definedName>
    <definedName name="Back_To_Printing">#N/A</definedName>
    <definedName name="Back_To_Printing_Menu" localSheetId="3">#N/A</definedName>
    <definedName name="Back_To_Printing_Menu" localSheetId="12">'Unrealized Incentive'!Back_To_Printing_Menu</definedName>
    <definedName name="Back_To_Printing_Menu">#N/A</definedName>
    <definedName name="BadLink" localSheetId="3" hidden="1">#REF!</definedName>
    <definedName name="BadLink" localSheetId="12" hidden="1">#REF!</definedName>
    <definedName name="BadLink" hidden="1">#REF!</definedName>
    <definedName name="bbbb" localSheetId="3">#REF!</definedName>
    <definedName name="bbbb" localSheetId="12">#REF!</definedName>
    <definedName name="bbbb">#REF!</definedName>
    <definedName name="bbbbb" hidden="1">[7]Consol!$A$7:$E$16</definedName>
    <definedName name="bCONS" localSheetId="3">#REF!</definedName>
    <definedName name="bCONS" localSheetId="12">#REF!</definedName>
    <definedName name="bCONS">#REF!</definedName>
    <definedName name="BG_Del" hidden="1">15</definedName>
    <definedName name="BG_Ins" hidden="1">4</definedName>
    <definedName name="BG_Mod" hidden="1">6</definedName>
    <definedName name="bLENS" localSheetId="3">#REF!</definedName>
    <definedName name="bLENS" localSheetId="12">#REF!</definedName>
    <definedName name="bLENS">#REF!</definedName>
    <definedName name="bMSIF" localSheetId="3">#REF!</definedName>
    <definedName name="bMSIF" localSheetId="12">#REF!</definedName>
    <definedName name="bMSIF">#REF!</definedName>
    <definedName name="bNEP" localSheetId="3">#REF!</definedName>
    <definedName name="bNEP" localSheetId="12">#REF!</definedName>
    <definedName name="bNEP">#REF!</definedName>
    <definedName name="Bolt_On_Acquisition_Debt" localSheetId="3">'[9]Standalone Model'!#REF!</definedName>
    <definedName name="Bolt_On_Acquisition_Debt" localSheetId="12">'[9]Standalone Model'!#REF!</definedName>
    <definedName name="Bolt_On_Acquisition_Debt">'[9]Standalone Model'!#REF!</definedName>
    <definedName name="Bolt_On_Acquisition_Equity" localSheetId="3">'[9]Standalone Model'!#REF!</definedName>
    <definedName name="Bolt_On_Acquisition_Equity" localSheetId="12">'[9]Standalone Model'!#REF!</definedName>
    <definedName name="Bolt_On_Acquisition_Equity">'[9]Standalone Model'!#REF!</definedName>
    <definedName name="Bolt_On_Acquisition_Price" localSheetId="3">'[9]Standalone Model'!#REF!</definedName>
    <definedName name="Bolt_On_Acquisition_Price" localSheetId="12">'[9]Standalone Model'!#REF!</definedName>
    <definedName name="Bolt_On_Acquisition_Price">'[9]Standalone Model'!#REF!</definedName>
    <definedName name="Bolt_On_Acquisition_Year" localSheetId="3">'[9]Standalone Model'!#REF!</definedName>
    <definedName name="Bolt_On_Acquisition_Year" localSheetId="12">'[9]Standalone Model'!#REF!</definedName>
    <definedName name="Bolt_On_Acquisition_Year">'[9]Standalone Model'!#REF!</definedName>
    <definedName name="Bolt_On_Existing_Debt" localSheetId="3">'[9]Standalone Model'!#REF!</definedName>
    <definedName name="Bolt_On_Existing_Debt" localSheetId="12">'[9]Standalone Model'!#REF!</definedName>
    <definedName name="Bolt_On_Existing_Debt">'[9]Standalone Model'!#REF!</definedName>
    <definedName name="Bolt_On_Placement_Fee" localSheetId="3">'[9]Standalone Model'!#REF!</definedName>
    <definedName name="Bolt_On_Placement_Fee" localSheetId="12">'[9]Standalone Model'!#REF!</definedName>
    <definedName name="Bolt_On_Placement_Fee">'[9]Standalone Model'!#REF!</definedName>
    <definedName name="Bolt_On_Sales" localSheetId="3">'[9]Standalone Model'!#REF!</definedName>
    <definedName name="Bolt_On_Sales" localSheetId="12">'[9]Standalone Model'!#REF!</definedName>
    <definedName name="Bolt_On_Sales">'[9]Standalone Model'!#REF!</definedName>
    <definedName name="Bolt_On_Transaction_Cost" localSheetId="3">'[9]Standalone Model'!#REF!</definedName>
    <definedName name="Bolt_On_Transaction_Cost" localSheetId="12">'[9]Standalone Model'!#REF!</definedName>
    <definedName name="Bolt_On_Transaction_Cost">'[9]Standalone Model'!#REF!</definedName>
    <definedName name="BONDSLONG_Asb" localSheetId="3">[13]Quest!#REF!</definedName>
    <definedName name="BONDSLONG_Asb" localSheetId="12">[13]Quest!#REF!</definedName>
    <definedName name="BONDSLONG_Asb">[13]Quest!#REF!</definedName>
    <definedName name="BONDSLONG_Citco" localSheetId="3">[13]Quest!#REF!</definedName>
    <definedName name="BONDSLONG_Citco" localSheetId="12">[13]Quest!#REF!</definedName>
    <definedName name="BONDSLONG_Citco">[13]Quest!#REF!</definedName>
    <definedName name="bookinc1998">'[14]1998 M-1SUMMARY'!$AB$10</definedName>
    <definedName name="bookinc1999">'[14]1999 M-1SUMMARY'!$AQ$10</definedName>
    <definedName name="bookinc2000">'[14]2000 Summary M-1'!$AE$10</definedName>
    <definedName name="bookinc2001">'[14]2001 Summary M-1'!$AP$11</definedName>
    <definedName name="bookinc2002">'[14]2002 Summary M-1'!$AS$11</definedName>
    <definedName name="bookinc2003">'[14]2003 Summary M-1'!$AC$11</definedName>
    <definedName name="bookinc2004">'[14]2004 Summary M-1'!$AS$11</definedName>
    <definedName name="bookinc2005">'[14]2005 Summary M-1'!$BZ$11</definedName>
    <definedName name="bPC" localSheetId="3">#REF!</definedName>
    <definedName name="bPC" localSheetId="12">#REF!</definedName>
    <definedName name="bPC">#REF!</definedName>
    <definedName name="bQIP" localSheetId="3">#REF!</definedName>
    <definedName name="bQIP" localSheetId="12">#REF!</definedName>
    <definedName name="bQIP">#REF!</definedName>
    <definedName name="bQSI" localSheetId="3">#REF!</definedName>
    <definedName name="bQSI" localSheetId="12">#REF!</definedName>
    <definedName name="bQSI">#REF!</definedName>
    <definedName name="bQSIcorrection" localSheetId="3">#REF!</definedName>
    <definedName name="bQSIcorrection" localSheetId="12">#REF!</definedName>
    <definedName name="bQSIcorrection">#REF!</definedName>
    <definedName name="bQSIee" localSheetId="3">#REF!</definedName>
    <definedName name="bQSIee" localSheetId="12">#REF!</definedName>
    <definedName name="bQSIee">#REF!</definedName>
    <definedName name="bs" localSheetId="3">'[15]Valuation (2)'!#REF!</definedName>
    <definedName name="bs" localSheetId="12">'[15]Valuation (2)'!#REF!</definedName>
    <definedName name="bs">'[15]Valuation (2)'!#REF!</definedName>
    <definedName name="bSC" localSheetId="3">#REF!</definedName>
    <definedName name="bSC" localSheetId="12">#REF!</definedName>
    <definedName name="bSC">#REF!</definedName>
    <definedName name="bSIP" localSheetId="3">#REF!</definedName>
    <definedName name="bSIP" localSheetId="12">#REF!</definedName>
    <definedName name="bSIP">#REF!</definedName>
    <definedName name="bSIPCAR" localSheetId="3">#REF!</definedName>
    <definedName name="bSIPCAR" localSheetId="12">#REF!</definedName>
    <definedName name="bSIPCAR">#REF!</definedName>
    <definedName name="bSIPPC" localSheetId="3">#REF!</definedName>
    <definedName name="bSIPPC" localSheetId="12">#REF!</definedName>
    <definedName name="bSIPPC">#REF!</definedName>
    <definedName name="button" localSheetId="3">#REF!</definedName>
    <definedName name="button" localSheetId="12">#REF!</definedName>
    <definedName name="button">#REF!</definedName>
    <definedName name="Capex___of_Sales" localSheetId="3">'[9]Standalone Model'!#REF!</definedName>
    <definedName name="Capex___of_Sales" localSheetId="12">'[9]Standalone Model'!#REF!</definedName>
    <definedName name="Capex___of_Sales">'[9]Standalone Model'!#REF!</definedName>
    <definedName name="case">[16]General!$I$12</definedName>
    <definedName name="Case_Rate">'[9]Case Rate'!$C$4</definedName>
    <definedName name="Case_Selector">'[9]Standalone Model'!$O$24</definedName>
    <definedName name="Cases" localSheetId="3">#REF!</definedName>
    <definedName name="Cases" localSheetId="12">#REF!</definedName>
    <definedName name="Cases">#REF!</definedName>
    <definedName name="Cash_Sweep">'[9]Standalone Model'!$O$36</definedName>
    <definedName name="CashQasco">'[17]Data Input Month'!$F$58</definedName>
    <definedName name="cccc" localSheetId="3">#REF!</definedName>
    <definedName name="cccc" localSheetId="12">#REF!</definedName>
    <definedName name="cccc">#REF!</definedName>
    <definedName name="cCONS" localSheetId="3">#REF!</definedName>
    <definedName name="cCONS" localSheetId="12">#REF!</definedName>
    <definedName name="cCONS">#REF!</definedName>
    <definedName name="CD_Adjustment">'[12]07-040 Club Dues'!$F$23</definedName>
    <definedName name="CG_CapLoss_CO">'[12]13-090 Capital Gains'!$D$21</definedName>
    <definedName name="CG_DisCapLoss">'[12]13-090 Capital Gains'!$D$22</definedName>
    <definedName name="CG_Impair_Book">'[12]13-090 Capital Gains'!$D$17</definedName>
    <definedName name="CG_Impair_Sale">'[12]13-090 Capital Gains'!$D$16</definedName>
    <definedName name="CG_Reclass_CG_Tax">'[12]13-090 Capital Gains'!$D$19</definedName>
    <definedName name="cLENS" localSheetId="3">#REF!</definedName>
    <definedName name="cLENS" localSheetId="12">#REF!</definedName>
    <definedName name="cLENS">#REF!</definedName>
    <definedName name="Client_Name">'[18]Control Download'!$B$5</definedName>
    <definedName name="CloseDate" localSheetId="3">'[19]Operating Highlights'!$A$4</definedName>
    <definedName name="CloseDate" localSheetId="12">'[20]Operating Highlights'!$A$4</definedName>
    <definedName name="CloseDate">'[21]Operating Highlights'!$A$4</definedName>
    <definedName name="CMNETINCOME" localSheetId="3">'[19]Operating Highlights'!$R$29</definedName>
    <definedName name="CMNETINCOME">'[22]Operating Highlights'!$P$30</definedName>
    <definedName name="cMSIF" localSheetId="3">#REF!</definedName>
    <definedName name="cMSIF" localSheetId="12">#REF!</definedName>
    <definedName name="cMSIF">#REF!</definedName>
    <definedName name="cNEP" localSheetId="3">#REF!</definedName>
    <definedName name="cNEP" localSheetId="12">#REF!</definedName>
    <definedName name="cNEP">#REF!</definedName>
    <definedName name="Co_Investor_Equity">'[9]Standalone Model'!$O$61</definedName>
    <definedName name="Co_Investor_Returns">'[9]Standalone Model'!$O$62</definedName>
    <definedName name="code">'[23]Summary M-1'!$B$13:$B$134</definedName>
    <definedName name="coding" localSheetId="3">#REF!</definedName>
    <definedName name="coding" localSheetId="12">#REF!</definedName>
    <definedName name="coding">#REF!</definedName>
    <definedName name="coding_detail" localSheetId="3">#REF!</definedName>
    <definedName name="coding_detail" localSheetId="12">#REF!</definedName>
    <definedName name="coding_detail">#REF!</definedName>
    <definedName name="coding_detail_all" localSheetId="3">#REF!</definedName>
    <definedName name="coding_detail_all" localSheetId="12">#REF!</definedName>
    <definedName name="coding_detail_all">#REF!</definedName>
    <definedName name="coinv" localSheetId="3">#REF!</definedName>
    <definedName name="coinv" localSheetId="12">#REF!</definedName>
    <definedName name="coinv">#REF!</definedName>
    <definedName name="coinvi" localSheetId="3">#REF!</definedName>
    <definedName name="coinvi" localSheetId="12">#REF!</definedName>
    <definedName name="coinvi">#REF!</definedName>
    <definedName name="coinvii" localSheetId="3">#REF!</definedName>
    <definedName name="coinvii" localSheetId="12">#REF!</definedName>
    <definedName name="coinvii">#REF!</definedName>
    <definedName name="coinvmi" localSheetId="3">#REF!</definedName>
    <definedName name="coinvmi" localSheetId="12">#REF!</definedName>
    <definedName name="coinvmi">#REF!</definedName>
    <definedName name="coinvminc" localSheetId="3">#REF!</definedName>
    <definedName name="coinvminc" localSheetId="12">#REF!</definedName>
    <definedName name="coinvminc">#REF!</definedName>
    <definedName name="comb1" localSheetId="3">#REF!</definedName>
    <definedName name="comb1" localSheetId="12">#REF!</definedName>
    <definedName name="comb1">#REF!</definedName>
    <definedName name="comb2" localSheetId="3">#REF!</definedName>
    <definedName name="comb2" localSheetId="12">#REF!</definedName>
    <definedName name="comb2">#REF!</definedName>
    <definedName name="comb3" localSheetId="3">#REF!</definedName>
    <definedName name="comb3" localSheetId="12">#REF!</definedName>
    <definedName name="comb3">#REF!</definedName>
    <definedName name="COMP_Accrued_Bonus">'[12]04-020 Compensation Adjustments'!$M$15</definedName>
    <definedName name="COMP_Accrued_Payroll">'[12]04-020 Compensation Adjustments'!$M$16</definedName>
    <definedName name="COMP_Accrued_Vacation">'[12]04-020 Compensation Adjustments'!$M$17</definedName>
    <definedName name="connbye" localSheetId="3">#REF!</definedName>
    <definedName name="connbye" localSheetId="12">#REF!</definedName>
    <definedName name="connbye">#REF!</definedName>
    <definedName name="conno3" localSheetId="3">#REF!</definedName>
    <definedName name="conno3" localSheetId="12">#REF!</definedName>
    <definedName name="conno3">#REF!</definedName>
    <definedName name="consamort" localSheetId="3">#REF!</definedName>
    <definedName name="consamort" localSheetId="12">#REF!</definedName>
    <definedName name="consamort">#REF!</definedName>
    <definedName name="cPC" localSheetId="3">#REF!</definedName>
    <definedName name="cPC" localSheetId="12">#REF!</definedName>
    <definedName name="cPC">#REF!</definedName>
    <definedName name="cQIP" localSheetId="3">#REF!</definedName>
    <definedName name="cQIP" localSheetId="12">#REF!</definedName>
    <definedName name="cQIP">#REF!</definedName>
    <definedName name="CQNETINCOME" localSheetId="3">'[19]Operating Highlights'!$R$30</definedName>
    <definedName name="CQNETINCOME">'[24]Operating Highlights'!$R$31</definedName>
    <definedName name="cQSI" localSheetId="3">#REF!</definedName>
    <definedName name="cQSI" localSheetId="12">#REF!</definedName>
    <definedName name="cQSI">#REF!</definedName>
    <definedName name="Criteria_chginunrealized" localSheetId="3">#REF!</definedName>
    <definedName name="Criteria_chginunrealized" localSheetId="12">#REF!</definedName>
    <definedName name="Criteria_chginunrealized">#REF!</definedName>
    <definedName name="Criteria_chgunrealized" localSheetId="3">#REF!</definedName>
    <definedName name="Criteria_chgunrealized" localSheetId="12">#REF!</definedName>
    <definedName name="Criteria_chgunrealized">#REF!</definedName>
    <definedName name="cSC" localSheetId="3">#REF!</definedName>
    <definedName name="cSC" localSheetId="12">#REF!</definedName>
    <definedName name="cSC">#REF!</definedName>
    <definedName name="cSIP" localSheetId="3">#REF!</definedName>
    <definedName name="cSIP" localSheetId="12">#REF!</definedName>
    <definedName name="cSIP">#REF!</definedName>
    <definedName name="cSIPCAR" localSheetId="3">#REF!</definedName>
    <definedName name="cSIPCAR" localSheetId="12">#REF!</definedName>
    <definedName name="cSIPCAR">#REF!</definedName>
    <definedName name="cSIPPC" localSheetId="3">#REF!</definedName>
    <definedName name="cSIPPC" localSheetId="12">#REF!</definedName>
    <definedName name="cSIPPC">#REF!</definedName>
    <definedName name="Current_Date" localSheetId="3">#REF!</definedName>
    <definedName name="Current_Date" localSheetId="12">#REF!</definedName>
    <definedName name="Current_Date">#REF!</definedName>
    <definedName name="Current_Period" localSheetId="3">#REF!</definedName>
    <definedName name="Current_Period" localSheetId="12">#REF!</definedName>
    <definedName name="Current_Period">#REF!</definedName>
    <definedName name="DATA" localSheetId="3">#REF!</definedName>
    <definedName name="DATA" localSheetId="12">#REF!</definedName>
    <definedName name="DATA">#REF!</definedName>
    <definedName name="_xlnm.Database">"[Book4]Final!R1C1:R19C2"</definedName>
    <definedName name="Database_chginUR98to99" localSheetId="3">#REF!</definedName>
    <definedName name="Database_chginUR98to99" localSheetId="12">#REF!</definedName>
    <definedName name="Database_chginUR98to99">#REF!</definedName>
    <definedName name="Database_chgunrealized" localSheetId="3">#REF!</definedName>
    <definedName name="Database_chgunrealized" localSheetId="12">#REF!</definedName>
    <definedName name="Database_chgunrealized">#REF!</definedName>
    <definedName name="Database_chgUR98to99" localSheetId="3">#REF!</definedName>
    <definedName name="Database_chgUR98to99" localSheetId="12">#REF!</definedName>
    <definedName name="Database_chgUR98to99">#REF!</definedName>
    <definedName name="dCONS" localSheetId="3">#REF!</definedName>
    <definedName name="dCONS" localSheetId="12">#REF!</definedName>
    <definedName name="dCONS">#REF!</definedName>
    <definedName name="debt" localSheetId="3">'[15]Valuation (2)'!#REF!</definedName>
    <definedName name="debt" localSheetId="12">'[15]Valuation (2)'!#REF!</definedName>
    <definedName name="debt">'[15]Valuation (2)'!#REF!</definedName>
    <definedName name="DECUNITS" localSheetId="3">#REF!</definedName>
    <definedName name="DECUNITS" localSheetId="12">#REF!</definedName>
    <definedName name="DECUNITS">#REF!</definedName>
    <definedName name="DEFERRED" localSheetId="3">#REF!</definedName>
    <definedName name="DEFERRED" localSheetId="12">#REF!</definedName>
    <definedName name="DEFERRED">#REF!</definedName>
    <definedName name="DEPREC" localSheetId="3">#REF!</definedName>
    <definedName name="DEPREC" localSheetId="12">#REF!</definedName>
    <definedName name="DEPREC">#REF!</definedName>
    <definedName name="Deselect_Menu_Screen" localSheetId="3">#N/A</definedName>
    <definedName name="Deselect_Menu_Screen" localSheetId="12">'Unrealized Incentive'!Deselect_Menu_Screen</definedName>
    <definedName name="Deselect_Menu_Screen">#N/A</definedName>
    <definedName name="DISCOUNTSLONG_Asb" localSheetId="3">[13]Lens!#REF!</definedName>
    <definedName name="DISCOUNTSLONG_Asb" localSheetId="12">[13]Lens!#REF!</definedName>
    <definedName name="DISCOUNTSLONG_Asb">[13]Lens!#REF!</definedName>
    <definedName name="DISCOUNTSLONG_Citco" localSheetId="3">[13]Lens!#REF!</definedName>
    <definedName name="DISCOUNTSLONG_Citco" localSheetId="12">[13]Lens!#REF!</definedName>
    <definedName name="DISCOUNTSLONG_Citco">[13]Lens!#REF!</definedName>
    <definedName name="distent" localSheetId="3">#REF!</definedName>
    <definedName name="distent" localSheetId="12">#REF!</definedName>
    <definedName name="distent">#REF!</definedName>
    <definedName name="div" localSheetId="3">#REF!</definedName>
    <definedName name="div" localSheetId="12">#REF!</definedName>
    <definedName name="div">#REF!</definedName>
    <definedName name="DIV_100_DRD">'[12]13-070 Dividends'!$E$44</definedName>
    <definedName name="DIV_70_DRD">'[12]13-070 Dividends'!$E$43</definedName>
    <definedName name="DIV_Chg_Due_Accr">'[12]13-070 Dividends'!$E$30</definedName>
    <definedName name="div_elim" localSheetId="3">#REF!</definedName>
    <definedName name="div_elim" localSheetId="12">#REF!</definedName>
    <definedName name="div_elim">#REF!</definedName>
    <definedName name="DIV_Other">'[12]13-070 Dividends'!$E$51</definedName>
    <definedName name="div1ainc" localSheetId="3">#REF!</definedName>
    <definedName name="div1ainc" localSheetId="12">#REF!</definedName>
    <definedName name="div1ainc">#REF!</definedName>
    <definedName name="div1ainv" localSheetId="3">#REF!</definedName>
    <definedName name="div1ainv" localSheetId="12">#REF!</definedName>
    <definedName name="div1ainv">#REF!</definedName>
    <definedName name="divvent" localSheetId="3">#REF!</definedName>
    <definedName name="divvent" localSheetId="12">#REF!</definedName>
    <definedName name="divvent">#REF!</definedName>
    <definedName name="divventi" localSheetId="3">#REF!</definedName>
    <definedName name="divventi" localSheetId="12">#REF!</definedName>
    <definedName name="divventi">#REF!</definedName>
    <definedName name="divvy" localSheetId="3">#REF!</definedName>
    <definedName name="divvy" localSheetId="12">#REF!</definedName>
    <definedName name="divvy">#REF!</definedName>
    <definedName name="dLENS" localSheetId="3">#REF!</definedName>
    <definedName name="dLENS" localSheetId="12">#REF!</definedName>
    <definedName name="dLENS">#REF!</definedName>
    <definedName name="dMSIF" localSheetId="3">#REF!</definedName>
    <definedName name="dMSIF" localSheetId="12">#REF!</definedName>
    <definedName name="dMSIF">#REF!</definedName>
    <definedName name="dNEP" localSheetId="3">#REF!</definedName>
    <definedName name="dNEP" localSheetId="12">#REF!</definedName>
    <definedName name="dNEP">#REF!</definedName>
    <definedName name="down" localSheetId="3">#REF!</definedName>
    <definedName name="down" localSheetId="12">#REF!</definedName>
    <definedName name="down">#REF!</definedName>
    <definedName name="DOWNLOAD" localSheetId="3">#REF!</definedName>
    <definedName name="DOWNLOAD" localSheetId="12">#REF!</definedName>
    <definedName name="DOWNLOAD">#REF!</definedName>
    <definedName name="dPC" localSheetId="3">#REF!</definedName>
    <definedName name="dPC" localSheetId="12">#REF!</definedName>
    <definedName name="dPC">#REF!</definedName>
    <definedName name="dQIP" localSheetId="3">#REF!</definedName>
    <definedName name="dQIP" localSheetId="12">#REF!</definedName>
    <definedName name="dQIP">#REF!</definedName>
    <definedName name="dQSI" localSheetId="3">#REF!</definedName>
    <definedName name="dQSI" localSheetId="12">#REF!</definedName>
    <definedName name="dQSI">#REF!</definedName>
    <definedName name="dSC" localSheetId="3">#REF!</definedName>
    <definedName name="dSC" localSheetId="12">#REF!</definedName>
    <definedName name="dSC">#REF!</definedName>
    <definedName name="dSIP" localSheetId="3">#REF!</definedName>
    <definedName name="dSIP" localSheetId="12">#REF!</definedName>
    <definedName name="dSIP">#REF!</definedName>
    <definedName name="dSIPCAR" localSheetId="3">#REF!</definedName>
    <definedName name="dSIPCAR" localSheetId="12">#REF!</definedName>
    <definedName name="dSIPCAR">#REF!</definedName>
    <definedName name="dSIPPC" localSheetId="3">#REF!</definedName>
    <definedName name="dSIPPC" localSheetId="12">#REF!</definedName>
    <definedName name="dSIPPC">#REF!</definedName>
    <definedName name="dsvfcoinvinc" localSheetId="3">#REF!</definedName>
    <definedName name="dsvfcoinvinc" localSheetId="12">#REF!</definedName>
    <definedName name="dsvfcoinvinc">#REF!</definedName>
    <definedName name="DTL_D_MEZ1__CAPITAL_5_1">#N/A</definedName>
    <definedName name="DTL_D_MEZ1__EXPENSES_2_1">#N/A</definedName>
    <definedName name="DTL_D_MEZ1__INCOME_1_1">#N/A</definedName>
    <definedName name="DTL_D_MEZ1__LIABILITIES_4_1">#N/A</definedName>
    <definedName name="DTL_D_POF4__ASSETS_3_1">#N/A</definedName>
    <definedName name="DTL_D_POF4__CAPITAL_5_1">#N/A</definedName>
    <definedName name="DTL_D_POF4__EXPENSES_2_1">#N/A</definedName>
    <definedName name="DTL_D_POF4__INCOME_1_1">#N/A</definedName>
    <definedName name="DTL_D_POF4__LIABILITIES_4_1">#N/A</definedName>
    <definedName name="DTL_D_POF4__SUSPENSE_6_1">#N/A</definedName>
    <definedName name="DTL_E_POF4__ASSETS_3_1">#N/A</definedName>
    <definedName name="DTL_E_POF4__CAPITAL_5_1">#N/A</definedName>
    <definedName name="DTL_E_POF4__EXPENSES_2_1">#N/A</definedName>
    <definedName name="DTL_E_POF4__INCOME_1_1">#N/A</definedName>
    <definedName name="DTL_E_POF4__LIABILITIES_4_1">#N/A</definedName>
    <definedName name="DTL_E_POF4__SUSPENSE_6_1">#N/A</definedName>
    <definedName name="DTL_F_BOOK_1_1">#N/A</definedName>
    <definedName name="DTL_F_BOOK_1_1_1">#N/A</definedName>
    <definedName name="DTL_F_BOOK_1_1_2">#N/A</definedName>
    <definedName name="DTL_F_BOOK_1_1_3">#N/A</definedName>
    <definedName name="DTL_F_BOOK_1_1_4">#N/A</definedName>
    <definedName name="DTL_F_BOOK_NOF__2_1">#N/A</definedName>
    <definedName name="DTL_F_BOOK_NOF__2_1_1">#N/A</definedName>
    <definedName name="DTL_F_BOOK_NOF__2_1_2">#N/A</definedName>
    <definedName name="DTL_F_BOOK_NOF__2_1_3">#N/A</definedName>
    <definedName name="DTL_F_BOOK_NOF__2_1_4">#N/A</definedName>
    <definedName name="DTL_F_MEZ2__1_1">#N/A</definedName>
    <definedName name="DTL_F_MEZ2__1_1_1">#N/A</definedName>
    <definedName name="DTL_F_MEZ2__1_1_10">#N/A</definedName>
    <definedName name="DTL_F_MEZ2__1_1_11">#N/A</definedName>
    <definedName name="DTL_F_MEZ2__1_1_12">#N/A</definedName>
    <definedName name="DTL_F_MEZ2__1_1_13">#N/A</definedName>
    <definedName name="DTL_F_MEZ2__1_1_14">#N/A</definedName>
    <definedName name="DTL_F_MEZ2__1_1_15">#N/A</definedName>
    <definedName name="DTL_F_MEZ2__1_1_16">#N/A</definedName>
    <definedName name="DTL_F_MEZ2__1_1_17">#N/A</definedName>
    <definedName name="DTL_F_MEZ2__1_1_18">#N/A</definedName>
    <definedName name="DTL_F_MEZ2__1_1_19">#N/A</definedName>
    <definedName name="DTL_F_MEZ2__1_1_2">#N/A</definedName>
    <definedName name="DTL_F_MEZ2__1_1_20">#N/A</definedName>
    <definedName name="DTL_F_MEZ2__1_1_3">#N/A</definedName>
    <definedName name="DTL_F_MEZ2__1_1_4">#N/A</definedName>
    <definedName name="DTL_F_MEZ2__1_1_5">#N/A</definedName>
    <definedName name="DTL_F_MEZ2__1_1_6">#N/A</definedName>
    <definedName name="DTL_F_MEZ2__1_1_7">#N/A</definedName>
    <definedName name="DTL_F_MEZ2__1_1_8">#N/A</definedName>
    <definedName name="DTL_F_MEZ2__1_1_9">#N/A</definedName>
    <definedName name="DTL_F_PF5MN_1_1">#N/A</definedName>
    <definedName name="DTL_F_PF5MN_1_1_1">#N/A</definedName>
    <definedName name="DTL_F_PF5MN_1_1_10">#N/A</definedName>
    <definedName name="DTL_F_PF5MN_1_1_11">#N/A</definedName>
    <definedName name="DTL_F_PF5MN_1_1_12">#N/A</definedName>
    <definedName name="DTL_F_PF5MN_1_1_13">#N/A</definedName>
    <definedName name="DTL_F_PF5MN_1_1_14">#N/A</definedName>
    <definedName name="DTL_F_PF5MN_1_1_15">#N/A</definedName>
    <definedName name="DTL_F_PF5MN_1_1_16">#N/A</definedName>
    <definedName name="DTL_F_PF5MN_1_1_17">#N/A</definedName>
    <definedName name="DTL_F_PF5MN_1_1_18">#N/A</definedName>
    <definedName name="DTL_F_PF5MN_1_1_19">#N/A</definedName>
    <definedName name="DTL_F_PF5MN_1_1_2">#N/A</definedName>
    <definedName name="DTL_F_PF5MN_1_1_20">#N/A</definedName>
    <definedName name="DTL_F_PF5MN_1_1_3">#N/A</definedName>
    <definedName name="DTL_F_PF5MN_1_1_4">#N/A</definedName>
    <definedName name="DTL_F_PF5MN_1_1_5">#N/A</definedName>
    <definedName name="DTL_F_PF5MN_1_1_6">#N/A</definedName>
    <definedName name="DTL_F_PF5MN_1_1_7">#N/A</definedName>
    <definedName name="DTL_F_PF5MN_1_1_8">#N/A</definedName>
    <definedName name="DTL_F_PF5MN_1_1_9">#N/A</definedName>
    <definedName name="DTL_F_POF4__ASSETS_3_1">#N/A</definedName>
    <definedName name="DTL_F_POF4__CAPITAL_5_1">#N/A</definedName>
    <definedName name="DTL_F_POF4__EXPENSES_2_1">#N/A</definedName>
    <definedName name="DTL_F_POF4__INCOME_1_1">#N/A</definedName>
    <definedName name="DTL_F_POF4__LIABILITIES_4_1">#N/A</definedName>
    <definedName name="DTL_F_POF4__SUSPENSE_6_1">#N/A</definedName>
    <definedName name="DTL_F_TAX_3_1">#N/A</definedName>
    <definedName name="DTL_F_TAX_3_1_1">#N/A</definedName>
    <definedName name="DTL_F_TAX_3_1_2">#N/A</definedName>
    <definedName name="DTL_F_TAX_3_1_3">#N/A</definedName>
    <definedName name="DTL_F_TAX_3_1_4">#N/A</definedName>
    <definedName name="DTL_F_UNITS_4_1">#N/A</definedName>
    <definedName name="DTL_F_UNITS_4_1_1">#N/A</definedName>
    <definedName name="DTL_F_UNITS_4_1_2">#N/A</definedName>
    <definedName name="DTL_F_UNITS_4_1_3">#N/A</definedName>
    <definedName name="DTL_F_UNITS_4_1_4">#N/A</definedName>
    <definedName name="DTL_G_BOOK_1_1">#N/A</definedName>
    <definedName name="DTL_G_BOOK_1_1_1">#N/A</definedName>
    <definedName name="DTL_G_BOOK_1_1_2">#N/A</definedName>
    <definedName name="DTL_G_BOOK_1_1_3">#N/A</definedName>
    <definedName name="DTL_G_BOOK_1_1_4">#N/A</definedName>
    <definedName name="DTL_G_BOOK_NOF__2_1">#N/A</definedName>
    <definedName name="DTL_G_BOOK_NOF__2_1_1">#N/A</definedName>
    <definedName name="DTL_G_BOOK_NOF__2_1_2">#N/A</definedName>
    <definedName name="DTL_G_BOOK_NOF__2_1_3">#N/A</definedName>
    <definedName name="DTL_G_BOOK_NOF__2_1_4">#N/A</definedName>
    <definedName name="DTL_G_MEZ1__ASSETS_3_1">#N/A</definedName>
    <definedName name="DTL_G_MEZ1__CAPITAL_5_1">#N/A</definedName>
    <definedName name="DTL_G_MEZ1__EXPENSES_2_1">#N/A</definedName>
    <definedName name="DTL_G_MEZ1__INCOME_1_1">#N/A</definedName>
    <definedName name="DTL_G_MEZ1__LIABILITIES_4_1">#N/A</definedName>
    <definedName name="DTL_G_MEZ2__1_1">#N/A</definedName>
    <definedName name="DTL_G_MEZ2__1_1_1">#N/A</definedName>
    <definedName name="DTL_G_MEZ2__1_1_10">#N/A</definedName>
    <definedName name="DTL_G_MEZ2__1_1_11">#N/A</definedName>
    <definedName name="DTL_G_MEZ2__1_1_12">#N/A</definedName>
    <definedName name="DTL_G_MEZ2__1_1_13">#N/A</definedName>
    <definedName name="DTL_G_MEZ2__1_1_14">#N/A</definedName>
    <definedName name="DTL_G_MEZ2__1_1_15">#N/A</definedName>
    <definedName name="DTL_G_MEZ2__1_1_16">#N/A</definedName>
    <definedName name="DTL_G_MEZ2__1_1_17">#N/A</definedName>
    <definedName name="DTL_G_MEZ2__1_1_18">#N/A</definedName>
    <definedName name="DTL_G_MEZ2__1_1_19">#N/A</definedName>
    <definedName name="DTL_G_MEZ2__1_1_2">#N/A</definedName>
    <definedName name="DTL_G_MEZ2__1_1_20">#N/A</definedName>
    <definedName name="DTL_G_MEZ2__1_1_3">#N/A</definedName>
    <definedName name="DTL_G_MEZ2__1_1_4">#N/A</definedName>
    <definedName name="DTL_G_MEZ2__1_1_5">#N/A</definedName>
    <definedName name="DTL_G_MEZ2__1_1_6">#N/A</definedName>
    <definedName name="DTL_G_MEZ2__1_1_7">#N/A</definedName>
    <definedName name="DTL_G_MEZ2__1_1_8">#N/A</definedName>
    <definedName name="DTL_G_MEZ2__1_1_9">#N/A</definedName>
    <definedName name="DTL_G_PF5MN_1_1">#N/A</definedName>
    <definedName name="DTL_G_PF5MN_1_1_1">#N/A</definedName>
    <definedName name="DTL_G_PF5MN_1_1_10">#N/A</definedName>
    <definedName name="DTL_G_PF5MN_1_1_11">#N/A</definedName>
    <definedName name="DTL_G_PF5MN_1_1_12">#N/A</definedName>
    <definedName name="DTL_G_PF5MN_1_1_13">#N/A</definedName>
    <definedName name="DTL_G_PF5MN_1_1_14">#N/A</definedName>
    <definedName name="DTL_G_PF5MN_1_1_15">#N/A</definedName>
    <definedName name="DTL_G_PF5MN_1_1_16">#N/A</definedName>
    <definedName name="DTL_G_PF5MN_1_1_17">#N/A</definedName>
    <definedName name="DTL_G_PF5MN_1_1_18">#N/A</definedName>
    <definedName name="DTL_G_PF5MN_1_1_19">#N/A</definedName>
    <definedName name="DTL_G_PF5MN_1_1_2">#N/A</definedName>
    <definedName name="DTL_G_PF5MN_1_1_20">#N/A</definedName>
    <definedName name="DTL_G_PF5MN_1_1_3">#N/A</definedName>
    <definedName name="DTL_G_PF5MN_1_1_4">#N/A</definedName>
    <definedName name="DTL_G_PF5MN_1_1_5">#N/A</definedName>
    <definedName name="DTL_G_PF5MN_1_1_6">#N/A</definedName>
    <definedName name="DTL_G_PF5MN_1_1_7">#N/A</definedName>
    <definedName name="DTL_G_PF5MN_1_1_8">#N/A</definedName>
    <definedName name="DTL_G_PF5MN_1_1_9">#N/A</definedName>
    <definedName name="DTL_G_POF4__ASSETS_3_1">#N/A</definedName>
    <definedName name="DTL_G_POF4__CAPITAL_5_1">#N/A</definedName>
    <definedName name="DTL_G_POF4__EXPENSES_2_1">#N/A</definedName>
    <definedName name="DTL_G_POF4__INCOME_1_1">#N/A</definedName>
    <definedName name="DTL_G_POF4__LIABILITIES_4_1">#N/A</definedName>
    <definedName name="DTL_G_POF4__SUSPENSE_6_1">#N/A</definedName>
    <definedName name="DTL_G_TAX_3_1">#N/A</definedName>
    <definedName name="DTL_G_TAX_3_1_1">#N/A</definedName>
    <definedName name="DTL_G_TAX_3_1_2">#N/A</definedName>
    <definedName name="DTL_G_TAX_3_1_3">#N/A</definedName>
    <definedName name="DTL_G_TAX_3_1_4">#N/A</definedName>
    <definedName name="DTL_G_UNITS_4_1">#N/A</definedName>
    <definedName name="DTL_G_UNITS_4_1_1">#N/A</definedName>
    <definedName name="DTL_G_UNITS_4_1_2">#N/A</definedName>
    <definedName name="DTL_G_UNITS_4_1_3">#N/A</definedName>
    <definedName name="DTL_G_UNITS_4_1_4">#N/A</definedName>
    <definedName name="DTL_H_BOOK_1_1">#N/A</definedName>
    <definedName name="DTL_H_BOOK_1_1_1">#N/A</definedName>
    <definedName name="DTL_H_BOOK_1_1_2">#N/A</definedName>
    <definedName name="DTL_H_BOOK_1_1_3">#N/A</definedName>
    <definedName name="DTL_H_BOOK_1_1_4">#N/A</definedName>
    <definedName name="DTL_H_BOOK_NOF__2_1">#N/A</definedName>
    <definedName name="DTL_H_BOOK_NOF__2_1_1">#N/A</definedName>
    <definedName name="DTL_H_BOOK_NOF__2_1_2">#N/A</definedName>
    <definedName name="DTL_H_BOOK_NOF__2_1_3">#N/A</definedName>
    <definedName name="DTL_H_BOOK_NOF__2_1_4">#N/A</definedName>
    <definedName name="DTL_H_MEZ2__1_1">#N/A</definedName>
    <definedName name="DTL_H_MEZ2__1_1_1">#N/A</definedName>
    <definedName name="DTL_H_MEZ2__1_1_10">#N/A</definedName>
    <definedName name="DTL_H_MEZ2__1_1_11">#N/A</definedName>
    <definedName name="DTL_H_MEZ2__1_1_12">#N/A</definedName>
    <definedName name="DTL_H_MEZ2__1_1_13">#N/A</definedName>
    <definedName name="DTL_H_MEZ2__1_1_14">#N/A</definedName>
    <definedName name="DTL_H_MEZ2__1_1_15">#N/A</definedName>
    <definedName name="DTL_H_MEZ2__1_1_16">#N/A</definedName>
    <definedName name="DTL_H_MEZ2__1_1_17">#N/A</definedName>
    <definedName name="DTL_H_MEZ2__1_1_18">#N/A</definedName>
    <definedName name="DTL_H_MEZ2__1_1_19">#N/A</definedName>
    <definedName name="DTL_H_MEZ2__1_1_2">#N/A</definedName>
    <definedName name="DTL_H_MEZ2__1_1_20">#N/A</definedName>
    <definedName name="DTL_H_MEZ2__1_1_3">#N/A</definedName>
    <definedName name="DTL_H_MEZ2__1_1_4">#N/A</definedName>
    <definedName name="DTL_H_MEZ2__1_1_5">#N/A</definedName>
    <definedName name="DTL_H_MEZ2__1_1_6">#N/A</definedName>
    <definedName name="DTL_H_MEZ2__1_1_7">#N/A</definedName>
    <definedName name="DTL_H_MEZ2__1_1_8">#N/A</definedName>
    <definedName name="DTL_H_MEZ2__1_1_9">#N/A</definedName>
    <definedName name="DTL_H_PF5MN_1_1">#N/A</definedName>
    <definedName name="DTL_H_PF5MN_1_1_1">#N/A</definedName>
    <definedName name="DTL_H_PF5MN_1_1_10">#N/A</definedName>
    <definedName name="DTL_H_PF5MN_1_1_11">#N/A</definedName>
    <definedName name="DTL_H_PF5MN_1_1_12">#N/A</definedName>
    <definedName name="DTL_H_PF5MN_1_1_13">#N/A</definedName>
    <definedName name="DTL_H_PF5MN_1_1_14">#N/A</definedName>
    <definedName name="DTL_H_PF5MN_1_1_15">#N/A</definedName>
    <definedName name="DTL_H_PF5MN_1_1_16">#N/A</definedName>
    <definedName name="DTL_H_PF5MN_1_1_17">#N/A</definedName>
    <definedName name="DTL_H_PF5MN_1_1_18">#N/A</definedName>
    <definedName name="DTL_H_PF5MN_1_1_19">#N/A</definedName>
    <definedName name="DTL_H_PF5MN_1_1_2">#N/A</definedName>
    <definedName name="DTL_H_PF5MN_1_1_20">#N/A</definedName>
    <definedName name="DTL_H_PF5MN_1_1_3">#N/A</definedName>
    <definedName name="DTL_H_PF5MN_1_1_4">#N/A</definedName>
    <definedName name="DTL_H_PF5MN_1_1_5">#N/A</definedName>
    <definedName name="DTL_H_PF5MN_1_1_6">#N/A</definedName>
    <definedName name="DTL_H_PF5MN_1_1_7">#N/A</definedName>
    <definedName name="DTL_H_PF5MN_1_1_8">#N/A</definedName>
    <definedName name="DTL_H_PF5MN_1_1_9">#N/A</definedName>
    <definedName name="DTL_H_POF4__ASSETS_3_1">#N/A</definedName>
    <definedName name="DTL_H_POF4__CAPITAL_5_1">#N/A</definedName>
    <definedName name="DTL_H_POF4__EXPENSES_2_1">#N/A</definedName>
    <definedName name="DTL_H_POF4__INCOME_1_1">#N/A</definedName>
    <definedName name="DTL_H_POF4__LIABILITIES_4_1">#N/A</definedName>
    <definedName name="DTL_H_POF4__SUSPENSE_6_1">#N/A</definedName>
    <definedName name="DTL_H_TAX_3_1">#N/A</definedName>
    <definedName name="DTL_H_TAX_3_1_1">#N/A</definedName>
    <definedName name="DTL_H_TAX_3_1_2">#N/A</definedName>
    <definedName name="DTL_H_TAX_3_1_3">#N/A</definedName>
    <definedName name="DTL_H_TAX_3_1_4">#N/A</definedName>
    <definedName name="DTL_H_UNITS_4_1">#N/A</definedName>
    <definedName name="DTL_H_UNITS_4_1_1">#N/A</definedName>
    <definedName name="DTL_H_UNITS_4_1_2">#N/A</definedName>
    <definedName name="DTL_H_UNITS_4_1_3">#N/A</definedName>
    <definedName name="DTL_H_UNITS_4_1_4">#N/A</definedName>
    <definedName name="DTL_I_BOOK_1_1">#N/A</definedName>
    <definedName name="DTL_I_BOOK_1_1_1">#N/A</definedName>
    <definedName name="DTL_I_BOOK_1_1_2">#N/A</definedName>
    <definedName name="DTL_I_BOOK_1_1_3">#N/A</definedName>
    <definedName name="DTL_I_BOOK_1_1_4">#N/A</definedName>
    <definedName name="DTL_I_BOOK_NOF__2_1">#N/A</definedName>
    <definedName name="DTL_I_BOOK_NOF__2_1_1">#N/A</definedName>
    <definedName name="DTL_I_BOOK_NOF__2_1_2">#N/A</definedName>
    <definedName name="DTL_I_BOOK_NOF__2_1_3">#N/A</definedName>
    <definedName name="DTL_I_BOOK_NOF__2_1_4">#N/A</definedName>
    <definedName name="DTL_I_MEZ2__1_1">#N/A</definedName>
    <definedName name="DTL_I_MEZ2__1_1_1">#N/A</definedName>
    <definedName name="DTL_I_MEZ2__1_1_10">#N/A</definedName>
    <definedName name="DTL_I_MEZ2__1_1_11">#N/A</definedName>
    <definedName name="DTL_I_MEZ2__1_1_12">#N/A</definedName>
    <definedName name="DTL_I_MEZ2__1_1_13">#N/A</definedName>
    <definedName name="DTL_I_MEZ2__1_1_14">#N/A</definedName>
    <definedName name="DTL_I_MEZ2__1_1_15">#N/A</definedName>
    <definedName name="DTL_I_MEZ2__1_1_16">#N/A</definedName>
    <definedName name="DTL_I_MEZ2__1_1_17">#N/A</definedName>
    <definedName name="DTL_I_MEZ2__1_1_18">#N/A</definedName>
    <definedName name="DTL_I_MEZ2__1_1_19">#N/A</definedName>
    <definedName name="DTL_I_MEZ2__1_1_2">#N/A</definedName>
    <definedName name="DTL_I_MEZ2__1_1_20">#N/A</definedName>
    <definedName name="DTL_I_MEZ2__1_1_3">#N/A</definedName>
    <definedName name="DTL_I_MEZ2__1_1_4">#N/A</definedName>
    <definedName name="DTL_I_MEZ2__1_1_5">#N/A</definedName>
    <definedName name="DTL_I_MEZ2__1_1_6">#N/A</definedName>
    <definedName name="DTL_I_MEZ2__1_1_7">#N/A</definedName>
    <definedName name="DTL_I_MEZ2__1_1_8">#N/A</definedName>
    <definedName name="DTL_I_MEZ2__1_1_9">#N/A</definedName>
    <definedName name="DTL_I_PF5MN_1_1">#N/A</definedName>
    <definedName name="DTL_I_PF5MN_1_1_1">#N/A</definedName>
    <definedName name="DTL_I_PF5MN_1_1_10">#N/A</definedName>
    <definedName name="DTL_I_PF5MN_1_1_11">#N/A</definedName>
    <definedName name="DTL_I_PF5MN_1_1_12">#N/A</definedName>
    <definedName name="DTL_I_PF5MN_1_1_13">#N/A</definedName>
    <definedName name="DTL_I_PF5MN_1_1_14">#N/A</definedName>
    <definedName name="DTL_I_PF5MN_1_1_15">#N/A</definedName>
    <definedName name="DTL_I_PF5MN_1_1_16">#N/A</definedName>
    <definedName name="DTL_I_PF5MN_1_1_17">#N/A</definedName>
    <definedName name="DTL_I_PF5MN_1_1_18">#N/A</definedName>
    <definedName name="DTL_I_PF5MN_1_1_19">#N/A</definedName>
    <definedName name="DTL_I_PF5MN_1_1_2">#N/A</definedName>
    <definedName name="DTL_I_PF5MN_1_1_20">#N/A</definedName>
    <definedName name="DTL_I_PF5MN_1_1_3">#N/A</definedName>
    <definedName name="DTL_I_PF5MN_1_1_4">#N/A</definedName>
    <definedName name="DTL_I_PF5MN_1_1_5">#N/A</definedName>
    <definedName name="DTL_I_PF5MN_1_1_6">#N/A</definedName>
    <definedName name="DTL_I_PF5MN_1_1_7">#N/A</definedName>
    <definedName name="DTL_I_PF5MN_1_1_8">#N/A</definedName>
    <definedName name="DTL_I_PF5MN_1_1_9">#N/A</definedName>
    <definedName name="DTL_I_POF4__ASSETS_3_1">#N/A</definedName>
    <definedName name="DTL_I_POF4__CAPITAL_5_1">#N/A</definedName>
    <definedName name="DTL_I_POF4__EXPENSES_2_1">#N/A</definedName>
    <definedName name="DTL_I_POF4__INCOME_1_1">#N/A</definedName>
    <definedName name="DTL_I_POF4__LIABILITIES_4_1">#N/A</definedName>
    <definedName name="DTL_I_POF4__SUSPENSE_6_1">#N/A</definedName>
    <definedName name="DTL_I_TAX_3_1">#N/A</definedName>
    <definedName name="DTL_I_TAX_3_1_1">#N/A</definedName>
    <definedName name="DTL_I_TAX_3_1_2">#N/A</definedName>
    <definedName name="DTL_I_TAX_3_1_3">#N/A</definedName>
    <definedName name="DTL_I_TAX_3_1_4">#N/A</definedName>
    <definedName name="DTL_I_UNITS_4_1">#N/A</definedName>
    <definedName name="DTL_I_UNITS_4_1_1">#N/A</definedName>
    <definedName name="DTL_I_UNITS_4_1_2">#N/A</definedName>
    <definedName name="DTL_I_UNITS_4_1_3">#N/A</definedName>
    <definedName name="DTL_I_UNITS_4_1_4">#N/A</definedName>
    <definedName name="DTL_J_BOOK_1_1">#N/A</definedName>
    <definedName name="DTL_J_BOOK_1_1_1">#N/A</definedName>
    <definedName name="DTL_J_BOOK_1_1_2">#N/A</definedName>
    <definedName name="DTL_J_BOOK_1_1_3">#N/A</definedName>
    <definedName name="DTL_J_BOOK_1_1_4">#N/A</definedName>
    <definedName name="DTL_J_BOOK_NOF__2_1">#N/A</definedName>
    <definedName name="DTL_J_BOOK_NOF__2_1_1">#N/A</definedName>
    <definedName name="DTL_J_BOOK_NOF__2_1_2">#N/A</definedName>
    <definedName name="DTL_J_BOOK_NOF__2_1_3">#N/A</definedName>
    <definedName name="DTL_J_BOOK_NOF__2_1_4">#N/A</definedName>
    <definedName name="DTL_J_MEZ1__ASSETS_3_1">#N/A</definedName>
    <definedName name="DTL_J_MEZ1__CAPITAL_5_1">#N/A</definedName>
    <definedName name="DTL_J_MEZ1__EXPENSES_2_1">#N/A</definedName>
    <definedName name="DTL_J_MEZ1__INCOME_1_1">#N/A</definedName>
    <definedName name="DTL_J_MEZ1__LIABILITIES_4_1">#N/A</definedName>
    <definedName name="DTL_J_MEZ2__1_1">#N/A</definedName>
    <definedName name="DTL_J_MEZ2__1_1_1">#N/A</definedName>
    <definedName name="DTL_J_MEZ2__1_1_10">#N/A</definedName>
    <definedName name="DTL_J_MEZ2__1_1_11">#N/A</definedName>
    <definedName name="DTL_J_MEZ2__1_1_12">#N/A</definedName>
    <definedName name="DTL_J_MEZ2__1_1_13">#N/A</definedName>
    <definedName name="DTL_J_MEZ2__1_1_14">#N/A</definedName>
    <definedName name="DTL_J_MEZ2__1_1_15">#N/A</definedName>
    <definedName name="DTL_J_MEZ2__1_1_16">#N/A</definedName>
    <definedName name="DTL_J_MEZ2__1_1_17">#N/A</definedName>
    <definedName name="DTL_J_MEZ2__1_1_18">#N/A</definedName>
    <definedName name="DTL_J_MEZ2__1_1_19">#N/A</definedName>
    <definedName name="DTL_J_MEZ2__1_1_2">#N/A</definedName>
    <definedName name="DTL_J_MEZ2__1_1_20">#N/A</definedName>
    <definedName name="DTL_J_MEZ2__1_1_3">#N/A</definedName>
    <definedName name="DTL_J_MEZ2__1_1_4">#N/A</definedName>
    <definedName name="DTL_J_MEZ2__1_1_5">#N/A</definedName>
    <definedName name="DTL_J_MEZ2__1_1_6">#N/A</definedName>
    <definedName name="DTL_J_MEZ2__1_1_7">#N/A</definedName>
    <definedName name="DTL_J_MEZ2__1_1_8">#N/A</definedName>
    <definedName name="DTL_J_MEZ2__1_1_9">#N/A</definedName>
    <definedName name="DTL_J_PF5MN_1_1">#N/A</definedName>
    <definedName name="DTL_J_PF5MN_1_1_1">#N/A</definedName>
    <definedName name="DTL_J_PF5MN_1_1_10">#N/A</definedName>
    <definedName name="DTL_J_PF5MN_1_1_11">#N/A</definedName>
    <definedName name="DTL_J_PF5MN_1_1_12">#N/A</definedName>
    <definedName name="DTL_J_PF5MN_1_1_13">#N/A</definedName>
    <definedName name="DTL_J_PF5MN_1_1_14">#N/A</definedName>
    <definedName name="DTL_J_PF5MN_1_1_15">#N/A</definedName>
    <definedName name="DTL_J_PF5MN_1_1_16">#N/A</definedName>
    <definedName name="DTL_J_PF5MN_1_1_17">#N/A</definedName>
    <definedName name="DTL_J_PF5MN_1_1_18">#N/A</definedName>
    <definedName name="DTL_J_PF5MN_1_1_19">#N/A</definedName>
    <definedName name="DTL_J_PF5MN_1_1_2">#N/A</definedName>
    <definedName name="DTL_J_PF5MN_1_1_20">#N/A</definedName>
    <definedName name="DTL_J_PF5MN_1_1_3">#N/A</definedName>
    <definedName name="DTL_J_PF5MN_1_1_4">#N/A</definedName>
    <definedName name="DTL_J_PF5MN_1_1_5">#N/A</definedName>
    <definedName name="DTL_J_PF5MN_1_1_6">#N/A</definedName>
    <definedName name="DTL_J_PF5MN_1_1_7">#N/A</definedName>
    <definedName name="DTL_J_PF5MN_1_1_8">#N/A</definedName>
    <definedName name="DTL_J_PF5MN_1_1_9">#N/A</definedName>
    <definedName name="DTL_J_POF4___468435__1_1">#N/A</definedName>
    <definedName name="DTL_J_POF4___468441__2_1">#N/A</definedName>
    <definedName name="DTL_J_POF4___472610__3_1">#N/A</definedName>
    <definedName name="DTL_J_POF4___472625__4_1">#N/A</definedName>
    <definedName name="DTL_J_POF4___472638__5_1">#N/A</definedName>
    <definedName name="DTL_J_POF4___472639__6_1">#N/A</definedName>
    <definedName name="DTL_J_POF4___474779__2_1">#N/A</definedName>
    <definedName name="DTL_J_POF4___476876__1_1">#N/A</definedName>
    <definedName name="DTL_J_POF4___477218__1_1">#N/A</definedName>
    <definedName name="DTL_J_POF4___477218__5_1">#N/A</definedName>
    <definedName name="DTL_J_POF4___477219__2_1">#N/A</definedName>
    <definedName name="DTL_J_POF4___477219__6_1">#N/A</definedName>
    <definedName name="DTL_J_POF4___478838__1_1">#N/A</definedName>
    <definedName name="DTL_J_POF4___478838__3_1">#N/A</definedName>
    <definedName name="DTL_J_POF4___478895__2_1">#N/A</definedName>
    <definedName name="DTL_J_POF4___478895__4_1">#N/A</definedName>
    <definedName name="DTL_J_POF4___478896__7_1">#N/A</definedName>
    <definedName name="DTL_J_POF4___478899__8_1">#N/A</definedName>
    <definedName name="DTL_J_POF4___478900__9_1">#N/A</definedName>
    <definedName name="DTL_J_POF4___482985__1_1">#N/A</definedName>
    <definedName name="DTL_J_POF4___483055__1_1">#N/A</definedName>
    <definedName name="DTL_J_POF4___483055__3_1">#N/A</definedName>
    <definedName name="DTL_J_POF4___483056__2_1">#N/A</definedName>
    <definedName name="DTL_J_POF4___483056__4_1">#N/A</definedName>
    <definedName name="DTL_J_POF4___483189__3_1">#N/A</definedName>
    <definedName name="DTL_J_POF4___483189__5_1">#N/A</definedName>
    <definedName name="DTL_J_POF4___483272__6_1">#N/A</definedName>
    <definedName name="DTL_J_POF4___483273__7_1">#N/A</definedName>
    <definedName name="DTL_J_POF4___483274__4_1">#N/A</definedName>
    <definedName name="DTL_J_POF4___483274__8_1">#N/A</definedName>
    <definedName name="DTL_J_POF4___483275__9_1">#N/A</definedName>
    <definedName name="DTL_J_POF4___483276__2_1">#N/A</definedName>
    <definedName name="DTL_J_POF4___489786__1_1">#N/A</definedName>
    <definedName name="DTL_J_POF4___489787__2_1">#N/A</definedName>
    <definedName name="DTL_J_POF4___489788__3_1">#N/A</definedName>
    <definedName name="DTL_J_POF4___489789__4_1">#N/A</definedName>
    <definedName name="DTL_J_POF4___489790__5_1">#N/A</definedName>
    <definedName name="DTL_J_POF4___489791__6_1">#N/A</definedName>
    <definedName name="DTL_J_POF4___489792__7_1">#N/A</definedName>
    <definedName name="DTL_J_POF4___489793__8_1">#N/A</definedName>
    <definedName name="DTL_J_POF4___489795__9_1">#N/A</definedName>
    <definedName name="DTL_J_POF4___489796__10_1">#N/A</definedName>
    <definedName name="DTL_J_POF4___489797__11_1">#N/A</definedName>
    <definedName name="DTL_J_POF4___489798__12_1">#N/A</definedName>
    <definedName name="DTL_J_POF4___489799__13_1">#N/A</definedName>
    <definedName name="DTL_J_POF4___489800__14_1">#N/A</definedName>
    <definedName name="DTL_J_POF4___489801__15_1">#N/A</definedName>
    <definedName name="DTL_J_POF4___489802__16_1">#N/A</definedName>
    <definedName name="DTL_J_POF4___489805__17_1">#N/A</definedName>
    <definedName name="DTL_J_POF4___489806__18_1">#N/A</definedName>
    <definedName name="DTL_J_POF4___489821__20_1">#N/A</definedName>
    <definedName name="DTL_J_POF4___490445__21_1">#N/A</definedName>
    <definedName name="DTL_J_POF4___491682__19_1">#N/A</definedName>
    <definedName name="DTL_J_POF4___491714__22_1">#N/A</definedName>
    <definedName name="DTL_J_POF4___491715__23_1">#N/A</definedName>
    <definedName name="DTL_J_POF4___491716__24_1">#N/A</definedName>
    <definedName name="DTL_J_POF4___491717__25_1">#N/A</definedName>
    <definedName name="DTL_J_POF4___491718__26_1">#N/A</definedName>
    <definedName name="DTL_J_POF4___493694__2_1">#N/A</definedName>
    <definedName name="DTL_J_POF4___494004__1_1">#N/A</definedName>
    <definedName name="DTL_J_POF4___495671__4_1">#N/A</definedName>
    <definedName name="DTL_J_POF4___495680__5_1">#N/A</definedName>
    <definedName name="DTL_J_POF4___495830__6_1">#N/A</definedName>
    <definedName name="DTL_J_POF4___495849__7_1">#N/A</definedName>
    <definedName name="DTL_J_POF4___495850__8_1">#N/A</definedName>
    <definedName name="DTL_J_POF4___495852__9_1">#N/A</definedName>
    <definedName name="DTL_J_POF4___495871__10_1">#N/A</definedName>
    <definedName name="DTL_J_POF4___495957__11_1">#N/A</definedName>
    <definedName name="DTL_J_POF4___496053__1_1">#N/A</definedName>
    <definedName name="DTL_J_POF4___496053__3_1">#N/A</definedName>
    <definedName name="DTL_J_POF4___496055__12_1">#N/A</definedName>
    <definedName name="DTL_J_POF4___496076__13_1">#N/A</definedName>
    <definedName name="DTL_J_POF4___496077__14_1">#N/A</definedName>
    <definedName name="DTL_J_POF4__ASSETS_3_1">#N/A</definedName>
    <definedName name="DTL_J_POF4__CAPITAL_5_1">#N/A</definedName>
    <definedName name="DTL_J_POF4__EXPENSES_2_1">#N/A</definedName>
    <definedName name="DTL_J_POF4__INCOME_1_1">#N/A</definedName>
    <definedName name="DTL_J_POF4__LIABILITIES_4_1">#N/A</definedName>
    <definedName name="DTL_J_POF4__SUSPENSE_6_1">#N/A</definedName>
    <definedName name="DTL_J_ROF3__1_1">#N/A</definedName>
    <definedName name="DTL_J_TAX_3_1">#N/A</definedName>
    <definedName name="DTL_J_TAX_3_1_1">#N/A</definedName>
    <definedName name="DTL_J_TAX_3_1_2">#N/A</definedName>
    <definedName name="DTL_J_TAX_3_1_3">#N/A</definedName>
    <definedName name="DTL_J_TAX_3_1_4">#N/A</definedName>
    <definedName name="DTL_J_UNITS_4_1">#N/A</definedName>
    <definedName name="DTL_J_UNITS_4_1_1">#N/A</definedName>
    <definedName name="DTL_J_UNITS_4_1_2">#N/A</definedName>
    <definedName name="DTL_J_UNITS_4_1_3">#N/A</definedName>
    <definedName name="DTL_J_UNITS_4_1_4">#N/A</definedName>
    <definedName name="DTL_K__1_1">#N/A</definedName>
    <definedName name="DTL_K_BANK_DEBT_Apparel_1_1">#N/A</definedName>
    <definedName name="DTL_K_BANK_DEBT_Automotive_2_1">#N/A</definedName>
    <definedName name="DTL_K_BANK_DEBT_Broadcasting_3_1">#N/A</definedName>
    <definedName name="DTL_K_BANK_DEBT_Building_Materials_4_1">#N/A</definedName>
    <definedName name="DTL_K_BANK_DEBT_Cable_5_1">#N/A</definedName>
    <definedName name="DTL_K_BANK_DEBT_Chemicals_6_1">#N/A</definedName>
    <definedName name="DTL_K_BANK_DEBT_Data_Processing_7_1">#N/A</definedName>
    <definedName name="DTL_K_BANK_DEBT_Distribution_8_1">#N/A</definedName>
    <definedName name="DTL_K_BANK_DEBT_Electric_9_1">#N/A</definedName>
    <definedName name="DTL_K_BANK_DEBT_Electronics_10_1">#N/A</definedName>
    <definedName name="DTL_K_BANK_DEBT_Energy_11_1">#N/A</definedName>
    <definedName name="DTL_K_BANK_DEBT_Food_and_Consumer_Products_12_1">#N/A</definedName>
    <definedName name="DTL_K_BANK_DEBT_Forest_Products_13_1">#N/A</definedName>
    <definedName name="DTL_K_BANK_DEBT_Gaming_14_1">#N/A</definedName>
    <definedName name="DTL_K_BANK_DEBT_Healthcare_15_1">#N/A</definedName>
    <definedName name="DTL_K_BANK_DEBT_Insurance_16_1">#N/A</definedName>
    <definedName name="DTL_K_BANK_DEBT_Manufacturing_17_1">#N/A</definedName>
    <definedName name="DTL_K_BANK_DEBT_Media___Communications_19_1">#N/A</definedName>
    <definedName name="DTL_K_BANK_DEBT_Media_18_1">#N/A</definedName>
    <definedName name="DTL_K_BANK_DEBT_Oil_and_Gas_20_1">#N/A</definedName>
    <definedName name="DTL_K_BANK_DEBT_Packaging_21_1">#N/A</definedName>
    <definedName name="DTL_K_BANK_DEBT_Packaging_and_Containers_22_1">#N/A</definedName>
    <definedName name="DTL_K_BANK_DEBT_Publishing_23_1">#N/A</definedName>
    <definedName name="DTL_K_BANK_DEBT_Real_Estate_24_1">#N/A</definedName>
    <definedName name="DTL_K_BANK_DEBT_Retail_25_1">#N/A</definedName>
    <definedName name="DTL_K_BANK_DEBT_Services_26_1">#N/A</definedName>
    <definedName name="DTL_K_BANK_DEBT_Technology_27_1">#N/A</definedName>
    <definedName name="DTL_K_Beverages_2_1">#N/A</definedName>
    <definedName name="DTL_K_BOOK_1_1">#N/A</definedName>
    <definedName name="DTL_K_BOOK_1_1_1">#N/A</definedName>
    <definedName name="DTL_K_BOOK_1_1_2">#N/A</definedName>
    <definedName name="DTL_K_BOOK_1_1_3">#N/A</definedName>
    <definedName name="DTL_K_BOOK_1_1_4">#N/A</definedName>
    <definedName name="DTL_K_BOOK_NOF__2_1">#N/A</definedName>
    <definedName name="DTL_K_BOOK_NOF__2_1_1">#N/A</definedName>
    <definedName name="DTL_K_BOOK_NOF__2_1_2">#N/A</definedName>
    <definedName name="DTL_K_BOOK_NOF__2_1_3">#N/A</definedName>
    <definedName name="DTL_K_BOOK_NOF__2_1_4">#N/A</definedName>
    <definedName name="DTL_K_Chemicals_3_1">#N/A</definedName>
    <definedName name="DTL_K_COMMON_STOCK_Cable_28_1">#N/A</definedName>
    <definedName name="DTL_K_COMMON_STOCK_Elec___Gas___Sanitary_Services_29_1">#N/A</definedName>
    <definedName name="DTL_K_COMMON_STOCK_Energy_30_1">#N/A</definedName>
    <definedName name="DTL_K_COMMON_STOCK_Oil_and_Gas_31_1">#N/A</definedName>
    <definedName name="DTL_K_COMMON_STOCK_Packaging_and_Containers_32_1">#N/A</definedName>
    <definedName name="DTL_K_COMMON_STOCK_SHORT_Construction_Services_Products_33_1">#N/A</definedName>
    <definedName name="DTL_K_COMMON_STOCK_SHORT_Financial_Services_34_1">#N/A</definedName>
    <definedName name="DTL_K_COMMON_STOCK_SHORT_Home_Furnishings_35_1">#N/A</definedName>
    <definedName name="DTL_K_COMMON_STOCK_SHORT_Restaurant_and_Food_Services_36_1">#N/A</definedName>
    <definedName name="DTL_K_COMMON_STOCK_SHORT_Retail_37_1">#N/A</definedName>
    <definedName name="DTL_K_Consumer_Products_4_1">#N/A</definedName>
    <definedName name="DTL_K_CONVERTIBLE_BOND_Manufacturing_38_1">#N/A</definedName>
    <definedName name="DTL_K_CORPORATE_BOND_Broadcasting_39_1">#N/A</definedName>
    <definedName name="DTL_K_CORPORATE_BOND_Building_Materials_40_1">#N/A</definedName>
    <definedName name="DTL_K_CORPORATE_BOND_Cable_41_1">#N/A</definedName>
    <definedName name="DTL_K_CORPORATE_BOND_Chemicals_42_1">#N/A</definedName>
    <definedName name="DTL_K_CORPORATE_BOND_Data_Processing_43_1">#N/A</definedName>
    <definedName name="DTL_K_CORPORATE_BOND_Distribution_44_1">#N/A</definedName>
    <definedName name="DTL_K_CORPORATE_BOND_Electronics_45_1">#N/A</definedName>
    <definedName name="DTL_K_CORPORATE_BOND_Energy_46_1">#N/A</definedName>
    <definedName name="DTL_K_CORPORATE_BOND_Entertainment_47_1">#N/A</definedName>
    <definedName name="DTL_K_CORPORATE_BOND_Financial_Services_48_1">#N/A</definedName>
    <definedName name="DTL_K_CORPORATE_BOND_Forest_Products_49_1">#N/A</definedName>
    <definedName name="DTL_K_CORPORATE_BOND_Gaming_50_1">#N/A</definedName>
    <definedName name="DTL_K_CORPORATE_BOND_Insurance_51_1">#N/A</definedName>
    <definedName name="DTL_K_CORPORATE_BOND_Manufacturing_52_1">#N/A</definedName>
    <definedName name="DTL_K_CORPORATE_BOND_Medical_Products_53_1">#N/A</definedName>
    <definedName name="DTL_K_CORPORATE_BOND_Oil_and_Gas_Services_54_1">#N/A</definedName>
    <definedName name="DTL_K_CORPORATE_BOND_Packaging_and_Containers_55_1">#N/A</definedName>
    <definedName name="DTL_K_CORPORATE_BOND_Power_56_1">#N/A</definedName>
    <definedName name="DTL_K_CORPORATE_BOND_Real_Estate_Investment_Trust_57_1">#N/A</definedName>
    <definedName name="DTL_K_CORPORATE_BOND_SHORT_Retail_61_1">#N/A</definedName>
    <definedName name="DTL_K_CORPORATE_BOND_Specialty_Finance_58_1">#N/A</definedName>
    <definedName name="DTL_K_CORPORATE_BOND_Technology_59_1">#N/A</definedName>
    <definedName name="DTL_K_CORPORATE_BOND_Telecommunications_60_1">#N/A</definedName>
    <definedName name="DTL_K_Distribution_5_1">#N/A</definedName>
    <definedName name="DTL_K_EPOF_1_1">#N/A</definedName>
    <definedName name="DTL_K_Financial_Services_5_1">#N/A</definedName>
    <definedName name="DTL_K_Financial_Services_6_1">#N/A</definedName>
    <definedName name="DTL_K_Food_and_Consumer_Products_7_1">#N/A</definedName>
    <definedName name="DTL_K_FOREIGN_CASH_HOLDINGS__62_1">#N/A</definedName>
    <definedName name="DTL_K_FORWARD_CONTRACTS__63_1">#N/A</definedName>
    <definedName name="DTL_K_Gaming_8_1">#N/A</definedName>
    <definedName name="DTL_K_Healthcare_9_1">#N/A</definedName>
    <definedName name="DTL_K_Industrial___Construction_Svcs_10_1">#N/A</definedName>
    <definedName name="DTL_K_Industrial___Construction_Svcs_9_1">#N/A</definedName>
    <definedName name="DTL_K_Manufacturing_11_1">#N/A</definedName>
    <definedName name="DTL_K_Media_12_1">#N/A</definedName>
    <definedName name="DTL_K_MEZ2__1_1">#N/A</definedName>
    <definedName name="DTL_K_MEZ2__1_1_1">#N/A</definedName>
    <definedName name="DTL_K_MEZ2__1_1_10">#N/A</definedName>
    <definedName name="DTL_K_MEZ2__1_1_11">#N/A</definedName>
    <definedName name="DTL_K_MEZ2__1_1_12">#N/A</definedName>
    <definedName name="DTL_K_MEZ2__1_1_13">#N/A</definedName>
    <definedName name="DTL_K_MEZ2__1_1_14">#N/A</definedName>
    <definedName name="DTL_K_MEZ2__1_1_15">#N/A</definedName>
    <definedName name="DTL_K_MEZ2__1_1_16">#N/A</definedName>
    <definedName name="DTL_K_MEZ2__1_1_17">#N/A</definedName>
    <definedName name="DTL_K_MEZ2__1_1_18">#N/A</definedName>
    <definedName name="DTL_K_MEZ2__1_1_19">#N/A</definedName>
    <definedName name="DTL_K_MEZ2__1_1_2">#N/A</definedName>
    <definedName name="DTL_K_MEZ2__1_1_20">#N/A</definedName>
    <definedName name="DTL_K_MEZ2__1_1_3">#N/A</definedName>
    <definedName name="DTL_K_MEZ2__1_1_4">#N/A</definedName>
    <definedName name="DTL_K_MEZ2__1_1_5">#N/A</definedName>
    <definedName name="DTL_K_MEZ2__1_1_6">#N/A</definedName>
    <definedName name="DTL_K_MEZ2__1_1_7">#N/A</definedName>
    <definedName name="DTL_K_MEZ2__1_1_8">#N/A</definedName>
    <definedName name="DTL_K_MEZ2__1_1_9">#N/A</definedName>
    <definedName name="DTL_K_NOTE_Packaging_and_Containers_64_1">#N/A</definedName>
    <definedName name="DTL_K_Oil_and_Gas_13_1">#N/A</definedName>
    <definedName name="DTL_K_Packaging_and_Containers_14_1">#N/A</definedName>
    <definedName name="DTL_K_PF5MN_1_1">#N/A</definedName>
    <definedName name="DTL_K_PF5MN_1_1_1">#N/A</definedName>
    <definedName name="DTL_K_PF5MN_1_1_10">#N/A</definedName>
    <definedName name="DTL_K_PF5MN_1_1_11">#N/A</definedName>
    <definedName name="DTL_K_PF5MN_1_1_12">#N/A</definedName>
    <definedName name="DTL_K_PF5MN_1_1_13">#N/A</definedName>
    <definedName name="DTL_K_PF5MN_1_1_14">#N/A</definedName>
    <definedName name="DTL_K_PF5MN_1_1_15">#N/A</definedName>
    <definedName name="DTL_K_PF5MN_1_1_16">#N/A</definedName>
    <definedName name="DTL_K_PF5MN_1_1_17">#N/A</definedName>
    <definedName name="DTL_K_PF5MN_1_1_18">#N/A</definedName>
    <definedName name="DTL_K_PF5MN_1_1_19">#N/A</definedName>
    <definedName name="DTL_K_PF5MN_1_1_2">#N/A</definedName>
    <definedName name="DTL_K_PF5MN_1_1_20">#N/A</definedName>
    <definedName name="DTL_K_PF5MN_1_1_3">#N/A</definedName>
    <definedName name="DTL_K_PF5MN_1_1_4">#N/A</definedName>
    <definedName name="DTL_K_PF5MN_1_1_5">#N/A</definedName>
    <definedName name="DTL_K_PF5MN_1_1_6">#N/A</definedName>
    <definedName name="DTL_K_PF5MN_1_1_7">#N/A</definedName>
    <definedName name="DTL_K_PF5MN_1_1_8">#N/A</definedName>
    <definedName name="DTL_K_PF5MN_1_1_9">#N/A</definedName>
    <definedName name="DTL_K_POF3__AQUACH01__1_1">#N/A</definedName>
    <definedName name="DTL_K_POF3__BABY01__2_1">#N/A</definedName>
    <definedName name="DTL_K_POF3__BABY02__3_1">#N/A</definedName>
    <definedName name="DTL_K_POF3__BABY03__4_1">#N/A</definedName>
    <definedName name="DTL_K_POF3__CANNERY02__5_1">#N/A</definedName>
    <definedName name="DTL_K_POF3__CANNERY03__6_1">#N/A</definedName>
    <definedName name="DTL_K_POF3__CHINACON01__7_1">#N/A</definedName>
    <definedName name="DTL_K_POF3__CLASSCAB09__8_1">#N/A</definedName>
    <definedName name="DTL_K_POF3__CLASSCAB10__9_1">#N/A</definedName>
    <definedName name="DTL_K_POF3__EUROCALL1__10_1">#N/A</definedName>
    <definedName name="DTL_K_POF3__EUROCALL2__11_1">#N/A</definedName>
    <definedName name="DTL_K_POF3__EUROPUT10__12_1">#N/A</definedName>
    <definedName name="DTL_K_POF3__EUROPUT2__13_1">#N/A</definedName>
    <definedName name="DTL_K_POF3__EUROPUT3__14_1">#N/A</definedName>
    <definedName name="DTL_K_POF3__EUROPUT4__15_1">#N/A</definedName>
    <definedName name="DTL_K_POF3__EUROPUT5__16_1">#N/A</definedName>
    <definedName name="DTL_K_POF3__EUROPUT6__17_1">#N/A</definedName>
    <definedName name="DTL_K_POF3__EUROPUT7__18_1">#N/A</definedName>
    <definedName name="DTL_K_POF3__EUROPUT9__19_1">#N/A</definedName>
    <definedName name="DTL_K_POF3__EURUSDGH9__20_1">#N/A</definedName>
    <definedName name="DTL_K_POF3__EURUSDOX8__21_1">#N/A</definedName>
    <definedName name="DTL_K_POF3__EURUSDQK9__22_1">#N/A</definedName>
    <definedName name="DTL_K_POF3__EURUSDTQ8__23_1">#N/A</definedName>
    <definedName name="DTL_K_POF3__EXCO5__24_1">#N/A</definedName>
    <definedName name="DTL_K_POF3__FALCON05__25_1">#N/A</definedName>
    <definedName name="DTL_K_POF3__FALCON06__26_1">#N/A</definedName>
    <definedName name="DTL_K_POF3__FLEET01__27_1">#N/A</definedName>
    <definedName name="DTL_K_POF3__GEHAG_28_1">#N/A</definedName>
    <definedName name="DTL_K_POF3__GULFWEST01__29_1">#N/A</definedName>
    <definedName name="DTL_K_POF3__GULFWEST02__30_1">#N/A</definedName>
    <definedName name="DTL_K_POF3__GULFWEST04__31_1">#N/A</definedName>
    <definedName name="DTL_K_POF3__HYDROCHEM01__32_1">#N/A</definedName>
    <definedName name="DTL_K_POF3__HYDROCHEM04__33_1">#N/A</definedName>
    <definedName name="DTL_K_POF3__INTEREP01__34_1">#N/A</definedName>
    <definedName name="DTL_K_POF3__INTEREP02__35_1">#N/A</definedName>
    <definedName name="DTL_K_POF3__INTEREP04__36_1">#N/A</definedName>
    <definedName name="DTL_K_POF3__LANCASHIRE01__37_1">#N/A</definedName>
    <definedName name="DTL_K_POF3__LANCASHIRE02__38_1">#N/A</definedName>
    <definedName name="DTL_K_POF3__LONGHORN04__39_1">#N/A</definedName>
    <definedName name="DTL_K_POF3__LONGHORN05__40_1">#N/A</definedName>
    <definedName name="DTL_K_POF3__LONGHORN06__41_1">#N/A</definedName>
    <definedName name="DTL_K_POF3__LONGHORN07__42_1">#N/A</definedName>
    <definedName name="DTL_K_POF3__LUV01__43_1">#N/A</definedName>
    <definedName name="DTL_K_POF3__LUXCO1__44_1">#N/A</definedName>
    <definedName name="DTL_K_POF3__MASON01__45_1">#N/A</definedName>
    <definedName name="DTL_K_POF3__NORDENIA01__46_1">#N/A</definedName>
    <definedName name="DTL_K_POF3__PEGASUS10__47_1">#N/A</definedName>
    <definedName name="DTL_K_POF3__PEGASUS12__48_1">#N/A</definedName>
    <definedName name="DTL_K_POF3__PEGASUS13__49_1">#N/A</definedName>
    <definedName name="DTL_K_POF3__RBSCHINA2__50_1">#N/A</definedName>
    <definedName name="DTL_K_POF3__RBSCHINACAL1__51_1">#N/A</definedName>
    <definedName name="DTL_K_POF3__RBSCHINAPUT1__52_1">#N/A</definedName>
    <definedName name="DTL_K_POF3__ROCKINGHAM01__53_1">#N/A</definedName>
    <definedName name="DTL_K_POF3__ROCKINGHAM02__54_1">#N/A</definedName>
    <definedName name="DTL_K_POF3__RONCADIN01__55_1">#N/A</definedName>
    <definedName name="DTL_K_POF3__SENIOR01__56_1">#N/A</definedName>
    <definedName name="DTL_K_POF3__SOLO01__57_1">#N/A</definedName>
    <definedName name="DTL_K_POF3__SPIRIT01__58_1">#N/A</definedName>
    <definedName name="DTL_K_POF3__SPIRIT04__59_1">#N/A</definedName>
    <definedName name="DTL_K_POF3__SPIRIT05__60_1">#N/A</definedName>
    <definedName name="DTL_K_POF3__SPIRIT06__61_1">#N/A</definedName>
    <definedName name="DTL_K_POF3__TAKKO01__62_1">#N/A</definedName>
    <definedName name="DTL_K_POF3__TAKKO02__63_1">#N/A</definedName>
    <definedName name="DTL_K_POF3__TEKNIP01__64_1">#N/A</definedName>
    <definedName name="DTL_K_POF3__TEKNIP02__65_1">#N/A</definedName>
    <definedName name="DTL_K_POF4___468435__1_1">#N/A</definedName>
    <definedName name="DTL_K_POF4___468441__2_1">#N/A</definedName>
    <definedName name="DTL_K_POF4___472610__3_1">#N/A</definedName>
    <definedName name="DTL_K_POF4___472625__4_1">#N/A</definedName>
    <definedName name="DTL_K_POF4___472638__5_1">#N/A</definedName>
    <definedName name="DTL_K_POF4___472639__6_1">#N/A</definedName>
    <definedName name="DTL_K_POF4___474779__2_1">#N/A</definedName>
    <definedName name="DTL_K_POF4___476876__1_1">#N/A</definedName>
    <definedName name="DTL_K_POF4___477218__1_1">#N/A</definedName>
    <definedName name="DTL_K_POF4___477218__5_1">#N/A</definedName>
    <definedName name="DTL_K_POF4___477219__2_1">#N/A</definedName>
    <definedName name="DTL_K_POF4___477219__6_1">#N/A</definedName>
    <definedName name="DTL_K_POF4___478838__1_1">#N/A</definedName>
    <definedName name="DTL_K_POF4___478838__3_1">#N/A</definedName>
    <definedName name="DTL_K_POF4___478895__2_1">#N/A</definedName>
    <definedName name="DTL_K_POF4___478895__4_1">#N/A</definedName>
    <definedName name="DTL_K_POF4___478896__7_1">#N/A</definedName>
    <definedName name="DTL_K_POF4___478899__8_1">#N/A</definedName>
    <definedName name="DTL_K_POF4___478900__9_1">#N/A</definedName>
    <definedName name="DTL_K_POF4___482985__1_1">#N/A</definedName>
    <definedName name="DTL_K_POF4___483055__1_1">#N/A</definedName>
    <definedName name="DTL_K_POF4___483055__3_1">#N/A</definedName>
    <definedName name="DTL_K_POF4___483056__2_1">#N/A</definedName>
    <definedName name="DTL_K_POF4___483056__4_1">#N/A</definedName>
    <definedName name="DTL_K_POF4___483189__3_1">#N/A</definedName>
    <definedName name="DTL_K_POF4___483189__5_1">#N/A</definedName>
    <definedName name="DTL_K_POF4___483272__6_1">#N/A</definedName>
    <definedName name="DTL_K_POF4___483273__7_1">#N/A</definedName>
    <definedName name="DTL_K_POF4___483274__4_1">#N/A</definedName>
    <definedName name="DTL_K_POF4___483274__8_1">#N/A</definedName>
    <definedName name="DTL_K_POF4___483275__9_1">#N/A</definedName>
    <definedName name="DTL_K_POF4___483276__2_1">#N/A</definedName>
    <definedName name="DTL_K_POF4___489786__1_1">#N/A</definedName>
    <definedName name="DTL_K_POF4___489787__2_1">#N/A</definedName>
    <definedName name="DTL_K_POF4___489788__3_1">#N/A</definedName>
    <definedName name="DTL_K_POF4___489789__4_1">#N/A</definedName>
    <definedName name="DTL_K_POF4___489790__5_1">#N/A</definedName>
    <definedName name="DTL_K_POF4___489791__6_1">#N/A</definedName>
    <definedName name="DTL_K_POF4___489792__7_1">#N/A</definedName>
    <definedName name="DTL_K_POF4___489793__8_1">#N/A</definedName>
    <definedName name="DTL_K_POF4___489795__9_1">#N/A</definedName>
    <definedName name="DTL_K_POF4___489796__10_1">#N/A</definedName>
    <definedName name="DTL_K_POF4___489797__11_1">#N/A</definedName>
    <definedName name="DTL_K_POF4___489798__12_1">#N/A</definedName>
    <definedName name="DTL_K_POF4___489799__13_1">#N/A</definedName>
    <definedName name="DTL_K_POF4___489800__14_1">#N/A</definedName>
    <definedName name="DTL_K_POF4___489801__15_1">#N/A</definedName>
    <definedName name="DTL_K_POF4___489802__16_1">#N/A</definedName>
    <definedName name="DTL_K_POF4___489805__17_1">#N/A</definedName>
    <definedName name="DTL_K_POF4___489806__18_1">#N/A</definedName>
    <definedName name="DTL_K_POF4___489821__20_1">#N/A</definedName>
    <definedName name="DTL_K_POF4___490445__21_1">#N/A</definedName>
    <definedName name="DTL_K_POF4___491682__19_1">#N/A</definedName>
    <definedName name="DTL_K_POF4___491714__22_1">#N/A</definedName>
    <definedName name="DTL_K_POF4___491715__23_1">#N/A</definedName>
    <definedName name="DTL_K_POF4___491716__24_1">#N/A</definedName>
    <definedName name="DTL_K_POF4___491717__25_1">#N/A</definedName>
    <definedName name="DTL_K_POF4___491718__26_1">#N/A</definedName>
    <definedName name="DTL_K_POF4___493694__2_1">#N/A</definedName>
    <definedName name="DTL_K_POF4___494004__1_1">#N/A</definedName>
    <definedName name="DTL_K_POF4___495671__4_1">#N/A</definedName>
    <definedName name="DTL_K_POF4___495680__5_1">#N/A</definedName>
    <definedName name="DTL_K_POF4___495830__6_1">#N/A</definedName>
    <definedName name="DTL_K_POF4___495849__7_1">#N/A</definedName>
    <definedName name="DTL_K_POF4___495850__8_1">#N/A</definedName>
    <definedName name="DTL_K_POF4___495852__9_1">#N/A</definedName>
    <definedName name="DTL_K_POF4___495871__10_1">#N/A</definedName>
    <definedName name="DTL_K_POF4___495957__11_1">#N/A</definedName>
    <definedName name="DTL_K_POF4___496053__1_1">#N/A</definedName>
    <definedName name="DTL_K_POF4___496053__3_1">#N/A</definedName>
    <definedName name="DTL_K_POF4___496055__12_1">#N/A</definedName>
    <definedName name="DTL_K_POF4___496076__13_1">#N/A</definedName>
    <definedName name="DTL_K_POF4___496077__14_1">#N/A</definedName>
    <definedName name="DTL_K_POF4__ACCELEN001__1_1">#N/A</definedName>
    <definedName name="DTL_K_POF4__ALLIAN01__1_1">#N/A</definedName>
    <definedName name="DTL_K_POF4__ALLIAN01__2_1">#N/A</definedName>
    <definedName name="DTL_K_POF4__ASSETS_3_1">#N/A</definedName>
    <definedName name="DTL_K_POF4__BANKRPT001__3_1">#N/A</definedName>
    <definedName name="DTL_K_POF4__BERRYPL002__2_1">#N/A</definedName>
    <definedName name="DTL_K_POF4__BERRYPL002__3_1">#N/A</definedName>
    <definedName name="DTL_K_POF4__BERRYPL002__4_1">#N/A</definedName>
    <definedName name="DTL_K_POF4__CAPITAL_5_1">#N/A</definedName>
    <definedName name="DTL_K_POF4__CDS_CLE_1__5_1">#N/A</definedName>
    <definedName name="DTL_K_POF4__CHESAPE002__6_1">#N/A</definedName>
    <definedName name="DTL_K_POF4__CHESAPE003__7_1">#N/A</definedName>
    <definedName name="DTL_K_POF4__CLAIRE006__6_1">#N/A</definedName>
    <definedName name="DTL_K_POF4__CLAIRE006__8_1">#N/A</definedName>
    <definedName name="DTL_K_POF4__CLAIRES001__3_1">#N/A</definedName>
    <definedName name="DTL_K_POF4__CLAIRES001__4_1">#N/A</definedName>
    <definedName name="DTL_K_POF4__CLAIRES002__4_1">#N/A</definedName>
    <definedName name="DTL_K_POF4__CLAIRES002__5_1">#N/A</definedName>
    <definedName name="DTL_K_POF4__CLAIRES002__6_1">#N/A</definedName>
    <definedName name="DTL_K_POF4__CLAIRES002__7_1">#N/A</definedName>
    <definedName name="DTL_K_POF4__CLAIRES002__9_1">#N/A</definedName>
    <definedName name="DTL_K_POF4__CLAIRES003__10_1">#N/A</definedName>
    <definedName name="DTL_K_POF4__CLAIRES003__5_1">#N/A</definedName>
    <definedName name="DTL_K_POF4__CLAIRES003__6_1">#N/A</definedName>
    <definedName name="DTL_K_POF4__CLAIRES003__7_1">#N/A</definedName>
    <definedName name="DTL_K_POF4__CLAIRES003__8_1">#N/A</definedName>
    <definedName name="DTL_K_POF4__CLAIRES004__11_1">#N/A</definedName>
    <definedName name="DTL_K_POF4__CLAIRES004__8_1">#N/A</definedName>
    <definedName name="DTL_K_POF4__CLAIRES004__9_1">#N/A</definedName>
    <definedName name="DTL_K_POF4__CLAIRES005__10_1">#N/A</definedName>
    <definedName name="DTL_K_POF4__CLAIRES005__12_1">#N/A</definedName>
    <definedName name="DTL_K_POF4__CLAIRES005__9_1">#N/A</definedName>
    <definedName name="DTL_K_POF4__CONBIPEL01__2_1">#N/A</definedName>
    <definedName name="DTL_K_POF4__CONBIPEL01__6_1">#N/A</definedName>
    <definedName name="DTL_K_POF4__CONBIPEL02__10_1">#N/A</definedName>
    <definedName name="DTL_K_POF4__CONBIPEL02__11_1">#N/A</definedName>
    <definedName name="DTL_K_POF4__CONBIPEL02__13_1">#N/A</definedName>
    <definedName name="DTL_K_POF4__CONBIPEL02__7_1">#N/A</definedName>
    <definedName name="DTL_K_POF4__CONBIPEL03__11_1">#N/A</definedName>
    <definedName name="DTL_K_POF4__CONBIPEL03__12_1">#N/A</definedName>
    <definedName name="DTL_K_POF4__CONBIPEL03__14_1">#N/A</definedName>
    <definedName name="DTL_K_POF4__CONBIPEL03__8_1">#N/A</definedName>
    <definedName name="DTL_K_POF4__DAYTON01__13_1">#N/A</definedName>
    <definedName name="DTL_K_POF4__DAYTON01__15_1">#N/A</definedName>
    <definedName name="DTL_K_POF4__DEKA01__12_1">#N/A</definedName>
    <definedName name="DTL_K_POF4__DEKA01__13_1">#N/A</definedName>
    <definedName name="DTL_K_POF4__DEKA01__14_1">#N/A</definedName>
    <definedName name="DTL_K_POF4__DEKA01__16_1">#N/A</definedName>
    <definedName name="DTL_K_POF4__DEKA01__2_1">#N/A</definedName>
    <definedName name="DTL_K_POF4__DEKA01__3_1">#N/A</definedName>
    <definedName name="DTL_K_POF4__DEKA01__9_1">#N/A</definedName>
    <definedName name="DTL_K_POF4__ECK02__10_1">#N/A</definedName>
    <definedName name="DTL_K_POF4__ECK02__3_1">#N/A</definedName>
    <definedName name="DTL_K_POF4__ECK02__4_1">#N/A</definedName>
    <definedName name="DTL_K_POF4__ECK04__11_1">#N/A</definedName>
    <definedName name="DTL_K_POF4__ECK04__13_1">#N/A</definedName>
    <definedName name="DTL_K_POF4__ECK04__14_1">#N/A</definedName>
    <definedName name="DTL_K_POF4__ECK04__15_1">#N/A</definedName>
    <definedName name="DTL_K_POF4__ECK04__17_1">#N/A</definedName>
    <definedName name="DTL_K_POF4__ECK06__12_1">#N/A</definedName>
    <definedName name="DTL_K_POF4__ECK06__14_1">#N/A</definedName>
    <definedName name="DTL_K_POF4__ECK06__15_1">#N/A</definedName>
    <definedName name="DTL_K_POF4__ECK06__16_1">#N/A</definedName>
    <definedName name="DTL_K_POF4__ECK06__18_1">#N/A</definedName>
    <definedName name="DTL_K_POF4__ECK07__13_1">#N/A</definedName>
    <definedName name="DTL_K_POF4__ECK07__15_1">#N/A</definedName>
    <definedName name="DTL_K_POF4__ECK07__16_1">#N/A</definedName>
    <definedName name="DTL_K_POF4__ECK07__17_1">#N/A</definedName>
    <definedName name="DTL_K_POF4__ECK07__19_1">#N/A</definedName>
    <definedName name="DTL_K_POF4__EUROCALL3__3_1">#N/A</definedName>
    <definedName name="DTL_K_POF4__EUROCALL3__4_1">#N/A</definedName>
    <definedName name="DTL_K_POF4__EUROCALL3__5_1">#N/A</definedName>
    <definedName name="DTL_K_POF4__EUROCALL4__11_1">#N/A</definedName>
    <definedName name="DTL_K_POF4__EUROCALL4__14_1">#N/A</definedName>
    <definedName name="DTL_K_POF4__EUROCALL4__16_1">#N/A</definedName>
    <definedName name="DTL_K_POF4__EUROCALL4__17_1">#N/A</definedName>
    <definedName name="DTL_K_POF4__EUROCALL4__18_1">#N/A</definedName>
    <definedName name="DTL_K_POF4__EUROCALL4__20_1">#N/A</definedName>
    <definedName name="DTL_K_POF4__EUROCALL4__5_1">#N/A</definedName>
    <definedName name="DTL_K_POF4__EUROCALL4__6_1">#N/A</definedName>
    <definedName name="DTL_K_POF4__EUROCALL5__12_1">#N/A</definedName>
    <definedName name="DTL_K_POF4__EUROCALL5__15_1">#N/A</definedName>
    <definedName name="DTL_K_POF4__EUROCALL5__17_1">#N/A</definedName>
    <definedName name="DTL_K_POF4__EUROCALL5__18_1">#N/A</definedName>
    <definedName name="DTL_K_POF4__EUROCALL5__19_1">#N/A</definedName>
    <definedName name="DTL_K_POF4__EUROCALL5__21_1">#N/A</definedName>
    <definedName name="DTL_K_POF4__EUROCALL5__6_1">#N/A</definedName>
    <definedName name="DTL_K_POF4__EUROCALL5__7_1">#N/A</definedName>
    <definedName name="DTL_K_POF4__EUROPUT16__13_1">#N/A</definedName>
    <definedName name="DTL_K_POF4__EUROPUT16__16_1">#N/A</definedName>
    <definedName name="DTL_K_POF4__EUROPUT16__18_1">#N/A</definedName>
    <definedName name="DTL_K_POF4__EUROPUT16__19_1">#N/A</definedName>
    <definedName name="DTL_K_POF4__EUROPUT16__20_1">#N/A</definedName>
    <definedName name="DTL_K_POF4__EUROPUT16__22_1">#N/A</definedName>
    <definedName name="DTL_K_POF4__EUROPUT16__8_1">#N/A</definedName>
    <definedName name="DTL_K_POF4__EUROPUT17__14_1">#N/A</definedName>
    <definedName name="DTL_K_POF4__EUROPUT17__17_1">#N/A</definedName>
    <definedName name="DTL_K_POF4__EUROPUT17__19_1">#N/A</definedName>
    <definedName name="DTL_K_POF4__EUROPUT17__20_1">#N/A</definedName>
    <definedName name="DTL_K_POF4__EUROPUT17__21_1">#N/A</definedName>
    <definedName name="DTL_K_POF4__EUROPUT17__23_1">#N/A</definedName>
    <definedName name="DTL_K_POF4__EUROPUT17__9_1">#N/A</definedName>
    <definedName name="DTL_K_POF4__EUROPUT18__10_1">#N/A</definedName>
    <definedName name="DTL_K_POF4__EUROPUT18__15_1">#N/A</definedName>
    <definedName name="DTL_K_POF4__EUROPUT18__18_1">#N/A</definedName>
    <definedName name="DTL_K_POF4__EUROPUT18__20_1">#N/A</definedName>
    <definedName name="DTL_K_POF4__EUROPUT18__21_1">#N/A</definedName>
    <definedName name="DTL_K_POF4__EUROPUT18__22_1">#N/A</definedName>
    <definedName name="DTL_K_POF4__EUROPUT18__24_1">#N/A</definedName>
    <definedName name="DTL_K_POF4__EURUSDJQ9__11_1">#N/A</definedName>
    <definedName name="DTL_K_POF4__EURUSDJQ9__16_1">#N/A</definedName>
    <definedName name="DTL_K_POF4__EURUSDJQ9__19_1">#N/A</definedName>
    <definedName name="DTL_K_POF4__EURUSDJQ9__21_1">#N/A</definedName>
    <definedName name="DTL_K_POF4__EURUSDJQ9__22_1">#N/A</definedName>
    <definedName name="DTL_K_POF4__EURUSDJQ9__23_1">#N/A</definedName>
    <definedName name="DTL_K_POF4__EURUSDJQ9__25_1">#N/A</definedName>
    <definedName name="DTL_K_POF4__EURUSDJQ9__7_1">#N/A</definedName>
    <definedName name="DTL_K_POF4__EURUSDSX8__12_1">#N/A</definedName>
    <definedName name="DTL_K_POF4__EURUSDSX8__4_1">#N/A</definedName>
    <definedName name="DTL_K_POF4__EURUSDSX8__5_1">#N/A</definedName>
    <definedName name="DTL_K_POF4__EURUSDSX8__8_1">#N/A</definedName>
    <definedName name="DTL_K_POF4__EURUSDVZ0__13_1">#N/A</definedName>
    <definedName name="DTL_K_POF4__EURUSDVZ0__17_1">#N/A</definedName>
    <definedName name="DTL_K_POF4__EURUSDVZ0__20_1">#N/A</definedName>
    <definedName name="DTL_K_POF4__EURUSDVZ0__22_1">#N/A</definedName>
    <definedName name="DTL_K_POF4__EURUSDVZ0__23_1">#N/A</definedName>
    <definedName name="DTL_K_POF4__EURUSDVZ0__24_1">#N/A</definedName>
    <definedName name="DTL_K_POF4__EURUSDVZ0__26_1">#N/A</definedName>
    <definedName name="DTL_K_POF4__EURUSDVZ0__9_1">#N/A</definedName>
    <definedName name="DTL_K_POF4__EXCO5__25_1">#N/A</definedName>
    <definedName name="DTL_K_POF4__EXCO6__10_1">#N/A</definedName>
    <definedName name="DTL_K_POF4__EXCO6__14_1">#N/A</definedName>
    <definedName name="DTL_K_POF4__EXCO6__18_1">#N/A</definedName>
    <definedName name="DTL_K_POF4__EXCO6__21_1">#N/A</definedName>
    <definedName name="DTL_K_POF4__EXCO6__23_1">#N/A</definedName>
    <definedName name="DTL_K_POF4__EXCO6__24_1">#N/A</definedName>
    <definedName name="DTL_K_POF4__EXCO6__25_1">#N/A</definedName>
    <definedName name="DTL_K_POF4__EXCO6__26_1">#N/A</definedName>
    <definedName name="DTL_K_POF4__EXCO6__27_1">#N/A</definedName>
    <definedName name="DTL_K_POF4__EXCO6__5_1">#N/A</definedName>
    <definedName name="DTL_K_POF4__EXCO6__6_1">#N/A</definedName>
    <definedName name="DTL_K_POF4__EXCO7__11_1">#N/A</definedName>
    <definedName name="DTL_K_POF4__EXCO7__15_1">#N/A</definedName>
    <definedName name="DTL_K_POF4__EXCO7__19_1">#N/A</definedName>
    <definedName name="DTL_K_POF4__EXCO7__22_1">#N/A</definedName>
    <definedName name="DTL_K_POF4__EXCO7__24_1">#N/A</definedName>
    <definedName name="DTL_K_POF4__EXCO7__25_1">#N/A</definedName>
    <definedName name="DTL_K_POF4__EXCO7__26_1">#N/A</definedName>
    <definedName name="DTL_K_POF4__EXCO7__27_1">#N/A</definedName>
    <definedName name="DTL_K_POF4__EXCO7__28_1">#N/A</definedName>
    <definedName name="DTL_K_POF4__EXCO7__6_1">#N/A</definedName>
    <definedName name="DTL_K_POF4__EXCO7__7_1">#N/A</definedName>
    <definedName name="DTL_K_POF4__EXPENSES_2_1">#N/A</definedName>
    <definedName name="DTL_K_POF4__FUSHNG02__12_1">#N/A</definedName>
    <definedName name="DTL_K_POF4__FUSHNG02__16_1">#N/A</definedName>
    <definedName name="DTL_K_POF4__FUSHNG02__20_1">#N/A</definedName>
    <definedName name="DTL_K_POF4__FUSHNG02__23_1">#N/A</definedName>
    <definedName name="DTL_K_POF4__FUSHNG02__25_1">#N/A</definedName>
    <definedName name="DTL_K_POF4__FUSHNG02__26_1">#N/A</definedName>
    <definedName name="DTL_K_POF4__FUSHNG02__27_1">#N/A</definedName>
    <definedName name="DTL_K_POF4__FUSHNG02__28_1">#N/A</definedName>
    <definedName name="DTL_K_POF4__FUSHNG02__29_1">#N/A</definedName>
    <definedName name="DTL_K_POF4__GAP01__13_1">#N/A</definedName>
    <definedName name="DTL_K_POF4__GAP01__7_1">#N/A</definedName>
    <definedName name="DTL_K_POF4__GAP01__8_1">#N/A</definedName>
    <definedName name="DTL_K_POF4__GAP02__13_1">#N/A</definedName>
    <definedName name="DTL_K_POF4__GAP02__14_1">#N/A</definedName>
    <definedName name="DTL_K_POF4__GAP02__17_1">#N/A</definedName>
    <definedName name="DTL_K_POF4__GAP02__21_1">#N/A</definedName>
    <definedName name="DTL_K_POF4__GAP02__24_1">#N/A</definedName>
    <definedName name="DTL_K_POF4__GAP02__26_1">#N/A</definedName>
    <definedName name="DTL_K_POF4__GAP02__27_1">#N/A</definedName>
    <definedName name="DTL_K_POF4__GAP02__28_1">#N/A</definedName>
    <definedName name="DTL_K_POF4__GAP02__29_1">#N/A</definedName>
    <definedName name="DTL_K_POF4__GAP02__30_1">#N/A</definedName>
    <definedName name="DTL_K_POF4__GAP03__18_1">#N/A</definedName>
    <definedName name="DTL_K_POF4__GAP03__22_1">#N/A</definedName>
    <definedName name="DTL_K_POF4__GAP03__25_1">#N/A</definedName>
    <definedName name="DTL_K_POF4__GAP03__27_1">#N/A</definedName>
    <definedName name="DTL_K_POF4__GAP03__28_1">#N/A</definedName>
    <definedName name="DTL_K_POF4__GAP03__29_1">#N/A</definedName>
    <definedName name="DTL_K_POF4__GAP03__30_1">#N/A</definedName>
    <definedName name="DTL_K_POF4__GAP03__31_1">#N/A</definedName>
    <definedName name="DTL_K_POF4__GAP04__19_1">#N/A</definedName>
    <definedName name="DTL_K_POF4__GAP04__23_1">#N/A</definedName>
    <definedName name="DTL_K_POF4__GAP04__26_1">#N/A</definedName>
    <definedName name="DTL_K_POF4__GAP04__28_1">#N/A</definedName>
    <definedName name="DTL_K_POF4__GAP04__29_1">#N/A</definedName>
    <definedName name="DTL_K_POF4__GAP04__30_1">#N/A</definedName>
    <definedName name="DTL_K_POF4__GAP04__31_1">#N/A</definedName>
    <definedName name="DTL_K_POF4__GAP04__32_1">#N/A</definedName>
    <definedName name="DTL_K_POF4__GAP05__20_1">#N/A</definedName>
    <definedName name="DTL_K_POF4__GAP05__24_1">#N/A</definedName>
    <definedName name="DTL_K_POF4__GAP05__27_1">#N/A</definedName>
    <definedName name="DTL_K_POF4__GAP05__29_1">#N/A</definedName>
    <definedName name="DTL_K_POF4__GAP05__30_1">#N/A</definedName>
    <definedName name="DTL_K_POF4__GAP05__31_1">#N/A</definedName>
    <definedName name="DTL_K_POF4__GAP05__32_1">#N/A</definedName>
    <definedName name="DTL_K_POF4__GAP05__33_1">#N/A</definedName>
    <definedName name="DTL_K_POF4__GEN10__14_1">#N/A</definedName>
    <definedName name="DTL_K_POF4__GEN10__15_1">#N/A</definedName>
    <definedName name="DTL_K_POF4__GEN10__21_1">#N/A</definedName>
    <definedName name="DTL_K_POF4__GEN10__25_1">#N/A</definedName>
    <definedName name="DTL_K_POF4__GEN10__28_1">#N/A</definedName>
    <definedName name="DTL_K_POF4__GEN10__30_1">#N/A</definedName>
    <definedName name="DTL_K_POF4__GEN10__31_1">#N/A</definedName>
    <definedName name="DTL_K_POF4__GEN10__32_1">#N/A</definedName>
    <definedName name="DTL_K_POF4__GEN10__33_1">#N/A</definedName>
    <definedName name="DTL_K_POF4__GEN10__34_1">#N/A</definedName>
    <definedName name="DTL_K_POF4__GEN11__15_1">#N/A</definedName>
    <definedName name="DTL_K_POF4__GEN11__16_1">#N/A</definedName>
    <definedName name="DTL_K_POF4__GEN11__22_1">#N/A</definedName>
    <definedName name="DTL_K_POF4__GEN11__26_1">#N/A</definedName>
    <definedName name="DTL_K_POF4__GEN11__29_1">#N/A</definedName>
    <definedName name="DTL_K_POF4__GEN11__31_1">#N/A</definedName>
    <definedName name="DTL_K_POF4__GEN11__32_1">#N/A</definedName>
    <definedName name="DTL_K_POF4__GEN11__33_1">#N/A</definedName>
    <definedName name="DTL_K_POF4__GEN11__34_1">#N/A</definedName>
    <definedName name="DTL_K_POF4__GEN11__35_1">#N/A</definedName>
    <definedName name="DTL_K_POF4__GLP01__16_1">#N/A</definedName>
    <definedName name="DTL_K_POF4__GLP01__17_1">#N/A</definedName>
    <definedName name="DTL_K_POF4__GLP01__23_1">#N/A</definedName>
    <definedName name="DTL_K_POF4__GLP01__27_1">#N/A</definedName>
    <definedName name="DTL_K_POF4__GLP01__30_1">#N/A</definedName>
    <definedName name="DTL_K_POF4__GLP01__32_1">#N/A</definedName>
    <definedName name="DTL_K_POF4__GLP01__33_1">#N/A</definedName>
    <definedName name="DTL_K_POF4__GLP01__34_1">#N/A</definedName>
    <definedName name="DTL_K_POF4__GLP01__35_1">#N/A</definedName>
    <definedName name="DTL_K_POF4__GLP01__36_1">#N/A</definedName>
    <definedName name="DTL_K_POF4__GRAND01__16_1">#N/A</definedName>
    <definedName name="DTL_K_POF4__GRAND01__17_1">#N/A</definedName>
    <definedName name="DTL_K_POF4__GRAND01__18_1">#N/A</definedName>
    <definedName name="DTL_K_POF4__GRAND01__24_1">#N/A</definedName>
    <definedName name="DTL_K_POF4__GRAND01__28_1">#N/A</definedName>
    <definedName name="DTL_K_POF4__GRAND01__31_1">#N/A</definedName>
    <definedName name="DTL_K_POF4__GRAND01__33_1">#N/A</definedName>
    <definedName name="DTL_K_POF4__GRAND01__34_1">#N/A</definedName>
    <definedName name="DTL_K_POF4__GRAND01__37_1">#N/A</definedName>
    <definedName name="DTL_K_POF4__GRAND01__5_1">#N/A</definedName>
    <definedName name="DTL_K_POF4__GRAND01__7_1">#N/A</definedName>
    <definedName name="DTL_K_POF4__GRAND01__8_1">#N/A</definedName>
    <definedName name="DTL_K_POF4__GRAND01__9_1">#N/A</definedName>
    <definedName name="DTL_K_POF4__GRAND02__10_1">#N/A</definedName>
    <definedName name="DTL_K_POF4__GRAND02__17_1">#N/A</definedName>
    <definedName name="DTL_K_POF4__GRAND02__18_1">#N/A</definedName>
    <definedName name="DTL_K_POF4__GRAND02__19_1">#N/A</definedName>
    <definedName name="DTL_K_POF4__GRAND02__25_1">#N/A</definedName>
    <definedName name="DTL_K_POF4__GRAND02__29_1">#N/A</definedName>
    <definedName name="DTL_K_POF4__GRAND02__32_1">#N/A</definedName>
    <definedName name="DTL_K_POF4__GRAND02__34_1">#N/A</definedName>
    <definedName name="DTL_K_POF4__GRAND02__35_1">#N/A</definedName>
    <definedName name="DTL_K_POF4__GRAND02__36_1">#N/A</definedName>
    <definedName name="DTL_K_POF4__GRAND02__38_1">#N/A</definedName>
    <definedName name="DTL_K_POF4__GRAND02__6_1">#N/A</definedName>
    <definedName name="DTL_K_POF4__GRAND02__8_1">#N/A</definedName>
    <definedName name="DTL_K_POF4__GRAND02__9_1">#N/A</definedName>
    <definedName name="DTL_K_POF4__GRAND03__10_1">#N/A</definedName>
    <definedName name="DTL_K_POF4__GRAND03__11_1">#N/A</definedName>
    <definedName name="DTL_K_POF4__GRAND03__18_1">#N/A</definedName>
    <definedName name="DTL_K_POF4__GRAND03__19_1">#N/A</definedName>
    <definedName name="DTL_K_POF4__GRAND03__20_1">#N/A</definedName>
    <definedName name="DTL_K_POF4__GRAND03__26_1">#N/A</definedName>
    <definedName name="DTL_K_POF4__GRAND03__30_1">#N/A</definedName>
    <definedName name="DTL_K_POF4__GRAND03__33_1">#N/A</definedName>
    <definedName name="DTL_K_POF4__GRAND03__35_1">#N/A</definedName>
    <definedName name="DTL_K_POF4__GRAND03__36_1">#N/A</definedName>
    <definedName name="DTL_K_POF4__GRAND03__37_1">#N/A</definedName>
    <definedName name="DTL_K_POF4__GRAND03__39_1">#N/A</definedName>
    <definedName name="DTL_K_POF4__GRAND03__7_1">#N/A</definedName>
    <definedName name="DTL_K_POF4__GRAND03__9_1">#N/A</definedName>
    <definedName name="DTL_K_POF4__GRAND04__19_1">#N/A</definedName>
    <definedName name="DTL_K_POF4__GRAND04__20_1">#N/A</definedName>
    <definedName name="DTL_K_POF4__GRAND04__21_1">#N/A</definedName>
    <definedName name="DTL_K_POF4__GRAND04__27_1">#N/A</definedName>
    <definedName name="DTL_K_POF4__GRAND04__31_1">#N/A</definedName>
    <definedName name="DTL_K_POF4__GRAND04__34_1">#N/A</definedName>
    <definedName name="DTL_K_POF4__GRAND04__36_1">#N/A</definedName>
    <definedName name="DTL_K_POF4__GRAND04__37_1">#N/A</definedName>
    <definedName name="DTL_K_POF4__GRAND04__38_1">#N/A</definedName>
    <definedName name="DTL_K_POF4__GRAND04__40_1">#N/A</definedName>
    <definedName name="DTL_K_POF4__GULFWEST01__10_1">#N/A</definedName>
    <definedName name="DTL_K_POF4__GULFWEST01__11_1">#N/A</definedName>
    <definedName name="DTL_K_POF4__GULFWEST01__12_1">#N/A</definedName>
    <definedName name="DTL_K_POF4__GULFWEST01__19_1">#N/A</definedName>
    <definedName name="DTL_K_POF4__GULFWEST01__20_1">#N/A</definedName>
    <definedName name="DTL_K_POF4__GULFWEST01__21_1">#N/A</definedName>
    <definedName name="DTL_K_POF4__GULFWEST01__22_1">#N/A</definedName>
    <definedName name="DTL_K_POF4__GULFWEST01__28_1">#N/A</definedName>
    <definedName name="DTL_K_POF4__GULFWEST01__32_1">#N/A</definedName>
    <definedName name="DTL_K_POF4__GULFWEST01__35_1">#N/A</definedName>
    <definedName name="DTL_K_POF4__GULFWEST01__37_1">#N/A</definedName>
    <definedName name="DTL_K_POF4__GULFWEST01__38_1">#N/A</definedName>
    <definedName name="DTL_K_POF4__GULFWEST01__39_1">#N/A</definedName>
    <definedName name="DTL_K_POF4__GULFWEST01__41_1">#N/A</definedName>
    <definedName name="DTL_K_POF4__GULFWEST01__8_1">#N/A</definedName>
    <definedName name="DTL_K_POF4__HARAH01__33_1">#N/A</definedName>
    <definedName name="DTL_K_POF4__HARAH01__36_1">#N/A</definedName>
    <definedName name="DTL_K_POF4__HARAH01__38_1">#N/A</definedName>
    <definedName name="DTL_K_POF4__HARAH01__39_1">#N/A</definedName>
    <definedName name="DTL_K_POF4__HARAH01__40_1">#N/A</definedName>
    <definedName name="DTL_K_POF4__HARAH01__42_1">#N/A</definedName>
    <definedName name="DTL_K_POF4__INCOME_1_1">#N/A</definedName>
    <definedName name="DTL_K_POF4__INTEREP06__39_1">#N/A</definedName>
    <definedName name="DTL_K_POF4__INTEREP06__40_1">#N/A</definedName>
    <definedName name="DTL_K_POF4__INTEREP06__41_1">#N/A</definedName>
    <definedName name="DTL_K_POF4__INTEREP07__40_1">#N/A</definedName>
    <definedName name="DTL_K_POF4__INTEREP07__41_1">#N/A</definedName>
    <definedName name="DTL_K_POF4__INTEREP07__42_1">#N/A</definedName>
    <definedName name="DTL_K_POF4__INTEREP08__41_1">#N/A</definedName>
    <definedName name="DTL_K_POF4__INTEREP08__42_1">#N/A</definedName>
    <definedName name="DTL_K_POF4__INTEREP08__43_1">#N/A</definedName>
    <definedName name="DTL_K_POF4__IPCSINC002__37_1">#N/A</definedName>
    <definedName name="DTL_K_POF4__IPCSINC002__39_1">#N/A</definedName>
    <definedName name="DTL_K_POF4__IPCSINC002__40_1">#N/A</definedName>
    <definedName name="DTL_K_POF4__IPCSINC002__42_1">#N/A</definedName>
    <definedName name="DTL_K_POF4__IPCSINC002__43_1">#N/A</definedName>
    <definedName name="DTL_K_POF4__IPCSINC002__44_1">#N/A</definedName>
    <definedName name="DTL_K_POF4__IPCSYS001__43_1">#N/A</definedName>
    <definedName name="DTL_K_POF4__IPCSYS001__45_1">#N/A</definedName>
    <definedName name="DTL_K_POF4__LANCASHIRE03__21_1">#N/A</definedName>
    <definedName name="DTL_K_POF4__LANCASHIRE03__22_1">#N/A</definedName>
    <definedName name="DTL_K_POF4__LANCASHIRE03__23_1">#N/A</definedName>
    <definedName name="DTL_K_POF4__LANCASHIRE03__29_1">#N/A</definedName>
    <definedName name="DTL_K_POF4__LANCASHIRE03__34_1">#N/A</definedName>
    <definedName name="DTL_K_POF4__LANCASHIRE03__38_1">#N/A</definedName>
    <definedName name="DTL_K_POF4__LANCASHIRE03__40_1">#N/A</definedName>
    <definedName name="DTL_K_POF4__LANCASHIRE03__41_1">#N/A</definedName>
    <definedName name="DTL_K_POF4__LANCASHIRE03__44_1">#N/A</definedName>
    <definedName name="DTL_K_POF4__LANCASHIRE03__46_1">#N/A</definedName>
    <definedName name="DTL_K_POF4__LIABILITIES_4_1">#N/A</definedName>
    <definedName name="DTL_K_POF4__LIBER1__11_1">#N/A</definedName>
    <definedName name="DTL_K_POF4__LIBER1__12_1">#N/A</definedName>
    <definedName name="DTL_K_POF4__LIBER1__13_1">#N/A</definedName>
    <definedName name="DTL_K_POF4__LIBER1__20_1">#N/A</definedName>
    <definedName name="DTL_K_POF4__LIBER1__22_1">#N/A</definedName>
    <definedName name="DTL_K_POF4__LIBER1__23_1">#N/A</definedName>
    <definedName name="DTL_K_POF4__LIBER1__24_1">#N/A</definedName>
    <definedName name="DTL_K_POF4__LIBER1__30_1">#N/A</definedName>
    <definedName name="DTL_K_POF4__LIBER1__35_1">#N/A</definedName>
    <definedName name="DTL_K_POF4__LIBER1__39_1">#N/A</definedName>
    <definedName name="DTL_K_POF4__LIBER1__41_1">#N/A</definedName>
    <definedName name="DTL_K_POF4__LIBER1__42_1">#N/A</definedName>
    <definedName name="DTL_K_POF4__LIBER1__45_1">#N/A</definedName>
    <definedName name="DTL_K_POF4__LIBER1__47_1">#N/A</definedName>
    <definedName name="DTL_K_POF4__MOMENTV004__36_1">#N/A</definedName>
    <definedName name="DTL_K_POF4__MOMENTV004__40_1">#N/A</definedName>
    <definedName name="DTL_K_POF4__MOMENTV004__42_1">#N/A</definedName>
    <definedName name="DTL_K_POF4__MOMENTV004__43_1">#N/A</definedName>
    <definedName name="DTL_K_POF4__MOMENTV004__46_1">#N/A</definedName>
    <definedName name="DTL_K_POF4__MOMENTV004__48_1">#N/A</definedName>
    <definedName name="DTL_K_POF4__MTS01__31_1">#N/A</definedName>
    <definedName name="DTL_K_POF4__MTS01__37_1">#N/A</definedName>
    <definedName name="DTL_K_POF4__MTS01__41_1">#N/A</definedName>
    <definedName name="DTL_K_POF4__MTS01__43_1">#N/A</definedName>
    <definedName name="DTL_K_POF4__MTS01__44_1">#N/A</definedName>
    <definedName name="DTL_K_POF4__MTS01__47_1">#N/A</definedName>
    <definedName name="DTL_K_POF4__MTS01__49_1">#N/A</definedName>
    <definedName name="DTL_K_POF4__MTS02__32_1">#N/A</definedName>
    <definedName name="DTL_K_POF4__MTS02__38_1">#N/A</definedName>
    <definedName name="DTL_K_POF4__MTS02__42_1">#N/A</definedName>
    <definedName name="DTL_K_POF4__MTS02__44_1">#N/A</definedName>
    <definedName name="DTL_K_POF4__MTS02__45_1">#N/A</definedName>
    <definedName name="DTL_K_POF4__MTS02__48_1">#N/A</definedName>
    <definedName name="DTL_K_POF4__MTS02__50_1">#N/A</definedName>
    <definedName name="DTL_K_POF4__NATLBED001__45_1">#N/A</definedName>
    <definedName name="DTL_K_POF4__NATLBED001__46_1">#N/A</definedName>
    <definedName name="DTL_K_POF4__NATLBED001__49_1">#N/A</definedName>
    <definedName name="DTL_K_POF4__NATLBED001__51_1">#N/A</definedName>
    <definedName name="DTL_K_POF4__NSHORE01__14_1">#N/A</definedName>
    <definedName name="DTL_K_POF4__NSHORE01__21_1">#N/A</definedName>
    <definedName name="DTL_K_POF4__NSHORE01__23_1">#N/A</definedName>
    <definedName name="DTL_K_POF4__NSHORE01__24_1">#N/A</definedName>
    <definedName name="DTL_K_POF4__NSHORE01__25_1">#N/A</definedName>
    <definedName name="DTL_K_POF4__NSHORE01__33_1">#N/A</definedName>
    <definedName name="DTL_K_POF4__NSHORE01__39_1">#N/A</definedName>
    <definedName name="DTL_K_POF4__NSHORE01__43_1">#N/A</definedName>
    <definedName name="DTL_K_POF4__NSHORE01__46_1">#N/A</definedName>
    <definedName name="DTL_K_POF4__NSHORE01__47_1">#N/A</definedName>
    <definedName name="DTL_K_POF4__NSHORE01__50_1">#N/A</definedName>
    <definedName name="DTL_K_POF4__NSHORE01__52_1">#N/A</definedName>
    <definedName name="DTL_K_POF4__PACKDYN001__51_1">#N/A</definedName>
    <definedName name="DTL_K_POF4__PACKDYN001__53_1">#N/A</definedName>
    <definedName name="DTL_K_POF4__PIERREF001__52_1">#N/A</definedName>
    <definedName name="DTL_K_POF4__PIERREF001__54_1">#N/A</definedName>
    <definedName name="DTL_K_POF4__PIERREF002__53_1">#N/A</definedName>
    <definedName name="DTL_K_POF4__PIERREF002__55_1">#N/A</definedName>
    <definedName name="DTL_K_POF4__PIERREF003__54_1">#N/A</definedName>
    <definedName name="DTL_K_POF4__PIERREF003__56_1">#N/A</definedName>
    <definedName name="DTL_K_POF4__PIERREF004__55_1">#N/A</definedName>
    <definedName name="DTL_K_POF4__PIERREF004__57_1">#N/A</definedName>
    <definedName name="DTL_K_POF4__PIKEELECCS_44_1">#N/A</definedName>
    <definedName name="DTL_K_POF4__PIKEELECCS_47_1">#N/A</definedName>
    <definedName name="DTL_K_POF4__PIKEELECCS_48_1">#N/A</definedName>
    <definedName name="DTL_K_POF4__PIKEELECCS_54_1">#N/A</definedName>
    <definedName name="DTL_K_POF4__PIKEELECCS_55_1">#N/A</definedName>
    <definedName name="DTL_K_POF4__PIKEELECCS_56_1">#N/A</definedName>
    <definedName name="DTL_K_POF4__PIKEELECCS_58_1">#N/A</definedName>
    <definedName name="DTL_K_POF4__RED01__12_1">#N/A</definedName>
    <definedName name="DTL_K_POF4__RED01__13_1">#N/A</definedName>
    <definedName name="DTL_K_POF4__RED01__9_1">#N/A</definedName>
    <definedName name="DTL_K_POF4__RED02__13_1">#N/A</definedName>
    <definedName name="DTL_K_POF4__RED02__14_1">#N/A</definedName>
    <definedName name="DTL_K_POF4__RED02__15_1">#N/A</definedName>
    <definedName name="DTL_K_POF4__RED02__22_1">#N/A</definedName>
    <definedName name="DTL_K_POF4__RED02__24_1">#N/A</definedName>
    <definedName name="DTL_K_POF4__RED02__25_1">#N/A</definedName>
    <definedName name="DTL_K_POF4__RED02__26_1">#N/A</definedName>
    <definedName name="DTL_K_POF4__RED02__34_1">#N/A</definedName>
    <definedName name="DTL_K_POF4__RED02__40_1">#N/A</definedName>
    <definedName name="DTL_K_POF4__RED02__45_1">#N/A</definedName>
    <definedName name="DTL_K_POF4__RED02__48_1">#N/A</definedName>
    <definedName name="DTL_K_POF4__RED02__49_1">#N/A</definedName>
    <definedName name="DTL_K_POF4__RED02__55_1">#N/A</definedName>
    <definedName name="DTL_K_POF4__RED02__56_1">#N/A</definedName>
    <definedName name="DTL_K_POF4__RED02__57_1">#N/A</definedName>
    <definedName name="DTL_K_POF4__RED02__59_1">#N/A</definedName>
    <definedName name="DTL_K_POF4__RED03__14_1">#N/A</definedName>
    <definedName name="DTL_K_POF4__RED03__15_1">#N/A</definedName>
    <definedName name="DTL_K_POF4__RED03__16_1">#N/A</definedName>
    <definedName name="DTL_K_POF4__RED03__23_1">#N/A</definedName>
    <definedName name="DTL_K_POF4__RED03__25_1">#N/A</definedName>
    <definedName name="DTL_K_POF4__RED03__26_1">#N/A</definedName>
    <definedName name="DTL_K_POF4__RED03__27_1">#N/A</definedName>
    <definedName name="DTL_K_POF4__RED03__35_1">#N/A</definedName>
    <definedName name="DTL_K_POF4__RED03__41_1">#N/A</definedName>
    <definedName name="DTL_K_POF4__RED03__46_1">#N/A</definedName>
    <definedName name="DTL_K_POF4__RED03__49_1">#N/A</definedName>
    <definedName name="DTL_K_POF4__RED03__50_1">#N/A</definedName>
    <definedName name="DTL_K_POF4__RED03__56_1">#N/A</definedName>
    <definedName name="DTL_K_POF4__RED03__57_1">#N/A</definedName>
    <definedName name="DTL_K_POF4__RED03__58_1">#N/A</definedName>
    <definedName name="DTL_K_POF4__RED03__60_1">#N/A</definedName>
    <definedName name="DTL_K_POF4__RED04__15_1">#N/A</definedName>
    <definedName name="DTL_K_POF4__RED04__16_1">#N/A</definedName>
    <definedName name="DTL_K_POF4__RED04__17_1">#N/A</definedName>
    <definedName name="DTL_K_POF4__RED04__24_1">#N/A</definedName>
    <definedName name="DTL_K_POF4__RED04__26_1">#N/A</definedName>
    <definedName name="DTL_K_POF4__RED04__27_1">#N/A</definedName>
    <definedName name="DTL_K_POF4__RED04__28_1">#N/A</definedName>
    <definedName name="DTL_K_POF4__RED04__36_1">#N/A</definedName>
    <definedName name="DTL_K_POF4__REGENTC001__47_1">#N/A</definedName>
    <definedName name="DTL_K_POF4__REGENTC001__50_1">#N/A</definedName>
    <definedName name="DTL_K_POF4__REGENTC001__51_1">#N/A</definedName>
    <definedName name="DTL_K_POF4__REGENTC001__57_1">#N/A</definedName>
    <definedName name="DTL_K_POF4__REGENTC001__58_1">#N/A</definedName>
    <definedName name="DTL_K_POF4__REGENTC001__59_1">#N/A</definedName>
    <definedName name="DTL_K_POF4__REGENTC001__61_1">#N/A</definedName>
    <definedName name="DTL_K_POF4__SOLO01__42_1">#N/A</definedName>
    <definedName name="DTL_K_POF4__SOLO01__48_1">#N/A</definedName>
    <definedName name="DTL_K_POF4__SOLO01__51_1">#N/A</definedName>
    <definedName name="DTL_K_POF4__SOLO01__52_1">#N/A</definedName>
    <definedName name="DTL_K_POF4__SOLO01__58_1">#N/A</definedName>
    <definedName name="DTL_K_POF4__SOLO01__59_1">#N/A</definedName>
    <definedName name="DTL_K_POF4__SOLO01__60_1">#N/A</definedName>
    <definedName name="DTL_K_POF4__SOLO01__62_1">#N/A</definedName>
    <definedName name="DTL_K_POF4__STATION002__52_1">#N/A</definedName>
    <definedName name="DTL_K_POF4__STATION002__53_1">#N/A</definedName>
    <definedName name="DTL_K_POF4__STATION002__59_1">#N/A</definedName>
    <definedName name="DTL_K_POF4__STATION002__60_1">#N/A</definedName>
    <definedName name="DTL_K_POF4__STATION002__61_1">#N/A</definedName>
    <definedName name="DTL_K_POF4__STATION002__63_1">#N/A</definedName>
    <definedName name="DTL_K_POF4__STATION003__53_1">#N/A</definedName>
    <definedName name="DTL_K_POF4__STATION003__54_1">#N/A</definedName>
    <definedName name="DTL_K_POF4__STATION003__60_1">#N/A</definedName>
    <definedName name="DTL_K_POF4__STATION003__61_1">#N/A</definedName>
    <definedName name="DTL_K_POF4__STATION003__62_1">#N/A</definedName>
    <definedName name="DTL_K_POF4__STATION003__64_1">#N/A</definedName>
    <definedName name="DTL_K_POF4__STATION004__54_1">#N/A</definedName>
    <definedName name="DTL_K_POF4__STATION004__55_1">#N/A</definedName>
    <definedName name="DTL_K_POF4__STATION004__61_1">#N/A</definedName>
    <definedName name="DTL_K_POF4__STATION004__62_1">#N/A</definedName>
    <definedName name="DTL_K_POF4__STATION004__63_1">#N/A</definedName>
    <definedName name="DTL_K_POF4__STATION004__65_1">#N/A</definedName>
    <definedName name="DTL_K_POF4__SURG01__16_1">#N/A</definedName>
    <definedName name="DTL_K_POF4__SURG01__18_1">#N/A</definedName>
    <definedName name="DTL_K_POF4__SURG01__25_1">#N/A</definedName>
    <definedName name="DTL_K_POF4__SURG01__27_1">#N/A</definedName>
    <definedName name="DTL_K_POF4__SURG01__28_1">#N/A</definedName>
    <definedName name="DTL_K_POF4__SURG01__29_1">#N/A</definedName>
    <definedName name="DTL_K_POF4__SURG01__37_1">#N/A</definedName>
    <definedName name="DTL_K_POF4__SURG01__43_1">#N/A</definedName>
    <definedName name="DTL_K_POF4__SURG01__49_1">#N/A</definedName>
    <definedName name="DTL_K_POF4__SURG01__55_1">#N/A</definedName>
    <definedName name="DTL_K_POF4__SURG01__56_1">#N/A</definedName>
    <definedName name="DTL_K_POF4__SURG01__62_1">#N/A</definedName>
    <definedName name="DTL_K_POF4__SURG01__63_1">#N/A</definedName>
    <definedName name="DTL_K_POF4__SURG01__64_1">#N/A</definedName>
    <definedName name="DTL_K_POF4__SURG01__66_1">#N/A</definedName>
    <definedName name="DTL_K_POF4__SUSPENSE_6_1">#N/A</definedName>
    <definedName name="DTL_K_POF4__TEKNIP01__29_1">#N/A</definedName>
    <definedName name="DTL_K_POF4__TEKNIP01__30_1">#N/A</definedName>
    <definedName name="DTL_K_POF4__TEKNIP01__38_1">#N/A</definedName>
    <definedName name="DTL_K_POF4__TEKNIP01__44_1">#N/A</definedName>
    <definedName name="DTL_K_POF4__TEKNIP01__50_1">#N/A</definedName>
    <definedName name="DTL_K_POF4__TEKNIP01__56_1">#N/A</definedName>
    <definedName name="DTL_K_POF4__TEKNIP01__57_1">#N/A</definedName>
    <definedName name="DTL_K_POF4__TEKNIP01__63_1">#N/A</definedName>
    <definedName name="DTL_K_POF4__TEKNIP01__64_1">#N/A</definedName>
    <definedName name="DTL_K_POF4__TEKNIP04__30_1">#N/A</definedName>
    <definedName name="DTL_K_POF4__TEKNIP04__31_1">#N/A</definedName>
    <definedName name="DTL_K_POF4__TEKNIP04__39_1">#N/A</definedName>
    <definedName name="DTL_K_POF4__TEKNIP04__45_1">#N/A</definedName>
    <definedName name="DTL_K_POF4__TEKNIP04__51_1">#N/A</definedName>
    <definedName name="DTL_K_POF4__TEKNIP04__57_1">#N/A</definedName>
    <definedName name="DTL_K_POF4__TEKNIP04__58_1">#N/A</definedName>
    <definedName name="DTL_K_POF4__TEKNIP04__64_1">#N/A</definedName>
    <definedName name="DTL_K_POF4__TEKNIP04__65_1">#N/A</definedName>
    <definedName name="DTL_K_POF4__TEKNIP04__67_1">#N/A</definedName>
    <definedName name="DTL_K_POF4__TEKNIPCS_66_1">#N/A</definedName>
    <definedName name="DTL_K_POF4__TEKNIPCS_68_1">#N/A</definedName>
    <definedName name="DTL_K_POF4__TEKNIPENV_67_1">#N/A</definedName>
    <definedName name="DTL_K_POF4__TOPCON01__16_1">#N/A</definedName>
    <definedName name="DTL_K_POF4__TOPCON01__17_1">#N/A</definedName>
    <definedName name="DTL_K_POF4__TROPICA001__46_1">#N/A</definedName>
    <definedName name="DTL_K_POF4__TROPICA001__52_1">#N/A</definedName>
    <definedName name="DTL_K_POF4__TROPICA001__58_1">#N/A</definedName>
    <definedName name="DTL_K_POF4__TWDCALL1__18_1">#N/A</definedName>
    <definedName name="DTL_K_POF4__TWDCALL2__19_1">#N/A</definedName>
    <definedName name="DTL_K_POF4__WESTCOR003__68_1">#N/A</definedName>
    <definedName name="DTL_K_POF4__WESTCOR003__69_1">#N/A</definedName>
    <definedName name="DTL_K_POF4__YENUSDLM7__19_1">#N/A</definedName>
    <definedName name="DTL_K_PREFERRED_STOCK_Financial_Services_65_1">#N/A</definedName>
    <definedName name="DTL_K_Real_Estate_15_1">#N/A</definedName>
    <definedName name="DTL_K_Retail_16_1">#N/A</definedName>
    <definedName name="DTL_K_ROF3__1_1">#N/A</definedName>
    <definedName name="DTL_K_Services_16_1">#N/A</definedName>
    <definedName name="DTL_K_Services_17_1">#N/A</definedName>
    <definedName name="DTL_K_SWAPS_Broadcasting_66_1">#N/A</definedName>
    <definedName name="DTL_K_SWAPS_Building_Materials_67_1">#N/A</definedName>
    <definedName name="DTL_K_SWAPS_Data_Processing_68_1">#N/A</definedName>
    <definedName name="DTL_K_SWAPS_Distribution_69_1">#N/A</definedName>
    <definedName name="DTL_K_SWAPS_Electronics_70_1">#N/A</definedName>
    <definedName name="DTL_K_SWAPS_Financial_Services_71_1">#N/A</definedName>
    <definedName name="DTL_K_SWAPS_Gaming_72_1">#N/A</definedName>
    <definedName name="DTL_K_SWAPS_Manufacturing_73_1">#N/A</definedName>
    <definedName name="DTL_K_SWAPS_Medical_Products_74_1">#N/A</definedName>
    <definedName name="DTL_K_SWAPS_Other_75_1">#N/A</definedName>
    <definedName name="DTL_K_SWAPS_Power_76_1">#N/A</definedName>
    <definedName name="DTL_K_SWAPS_Retail_77_1">#N/A</definedName>
    <definedName name="DTL_K_SWAPS_Telecommunications_78_1">#N/A</definedName>
    <definedName name="DTL_K_TAX_3_1">#N/A</definedName>
    <definedName name="DTL_K_TAX_3_1_1">#N/A</definedName>
    <definedName name="DTL_K_TAX_3_1_2">#N/A</definedName>
    <definedName name="DTL_K_TAX_3_1_3">#N/A</definedName>
    <definedName name="DTL_K_TAX_3_1_4">#N/A</definedName>
    <definedName name="DTL_K_Telecommunications_18_1">#N/A</definedName>
    <definedName name="DTL_K_UNITS_4_1">#N/A</definedName>
    <definedName name="DTL_K_UNITS_4_1_1">#N/A</definedName>
    <definedName name="DTL_K_UNITS_4_1_2">#N/A</definedName>
    <definedName name="DTL_K_UNITS_4_1_3">#N/A</definedName>
    <definedName name="DTL_K_UNITS_4_1_4">#N/A</definedName>
    <definedName name="DTL_K_VOF1___1_1">#N/A</definedName>
    <definedName name="DTL_K_VOF1__ABITIBI_CONSOLIDATED_INC__1_1">#N/A</definedName>
    <definedName name="DTL_K_VOF1__ABITIBI_CONSOLIDATED_INC__2_1">#N/A</definedName>
    <definedName name="DTL_K_VOF1__ABX_2_1">#N/A</definedName>
    <definedName name="DTL_K_VOF1__ABX_3_1">#N/A</definedName>
    <definedName name="DTL_K_VOF1__AFFINIA_GRP_INC_2_1">#N/A</definedName>
    <definedName name="DTL_K_VOF1__AIG_GICs_3_1">#N/A</definedName>
    <definedName name="DTL_K_VOF1__Aleris_International_Inc__2_1">#N/A</definedName>
    <definedName name="DTL_K_VOF1__Aleris_International_Inc__3_1">#N/A</definedName>
    <definedName name="DTL_K_VOF1__Aleris_International_Inc__4_1">#N/A</definedName>
    <definedName name="DTL_K_VOF1__ALLIANCE_DATA_SYSTEMS_CORP_3_1">#N/A</definedName>
    <definedName name="DTL_K_VOF1__ALLISON_TRANSMISSION_INC__3_1">#N/A</definedName>
    <definedName name="DTL_K_VOF1__ALLISON_TRANSMISSION_INC__5_1">#N/A</definedName>
    <definedName name="DTL_K_VOF1__Alltel_Corp_TL_B_3_L_2_75__4_1">#N/A</definedName>
    <definedName name="DTL_K_VOF1__AMERICAN_GENERAL_FINANCE_CORP_4_1">#N/A</definedName>
    <definedName name="DTL_K_VOF1__AMERICAN_GENERAL_FINANCE_CORP_5_1">#N/A</definedName>
    <definedName name="DTL_K_VOF1__AMERICAN_GENERAL_FINANCE_CORP_6_1">#N/A</definedName>
    <definedName name="DTL_K_VOF1__Apparel_2_1">#N/A</definedName>
    <definedName name="DTL_K_VOF1__APTARGROUP_INC_6_1">#N/A</definedName>
    <definedName name="DTL_K_VOF1__ASIF_II_5_1">#N/A</definedName>
    <definedName name="DTL_K_VOF1__ASIF_II_6_1">#N/A</definedName>
    <definedName name="DTL_K_VOF1__ASIF_II_7_1">#N/A</definedName>
    <definedName name="DTL_K_VOF1__Automotive_3_1">#N/A</definedName>
    <definedName name="DTL_K_VOF1__AVIS_BUDGET_GROUP_INC_7_1">#N/A</definedName>
    <definedName name="DTL_K_VOF1__BABCOCK___BROWN_LTD_4_1">#N/A</definedName>
    <definedName name="DTL_K_VOF1__BABCOCK___BROWN_LTD_5_1">#N/A</definedName>
    <definedName name="DTL_K_VOF1__BABCOCK___BROWN_LTD_6_1">#N/A</definedName>
    <definedName name="DTL_K_VOF1__BABCOCK___BROWN_LTD_7_1">#N/A</definedName>
    <definedName name="DTL_K_VOF1__BABCOCK___BROWN_LTD_8_1">#N/A</definedName>
    <definedName name="DTL_K_VOF1__BANCO_BILBAO_VIZCAYA_ARGENTA_5_1">#N/A</definedName>
    <definedName name="DTL_K_VOF1__BANCO_BILBAO_VIZCAYA_ARGENTA_6_1">#N/A</definedName>
    <definedName name="DTL_K_VOF1__BANCO_BILBAO_VIZCAYA_ARGENTA_7_1">#N/A</definedName>
    <definedName name="DTL_K_VOF1__BEMIS_COMPANY_INC_9_1">#N/A</definedName>
    <definedName name="DTL_K_VOF1__BERRY_PLASTICS_HLDG_CORP_10_1">#N/A</definedName>
    <definedName name="DTL_K_VOF1__BERRY_PLASTICS_HLDG_CORP_6_1">#N/A</definedName>
    <definedName name="DTL_K_VOF1__BERRY_PLASTICS_HLDG_CORP_7_1">#N/A</definedName>
    <definedName name="DTL_K_VOF1__BERRY_PLASTICS_HLDG_CORP_8_1">#N/A</definedName>
    <definedName name="DTL_K_VOF1__BERRY_PLASTICS_HLDG_CORP_9_1">#N/A</definedName>
    <definedName name="DTL_K_VOF1__BIOMET_INC_11_1">#N/A</definedName>
    <definedName name="DTL_K_VOF1__BIOMET_INC_7_1">#N/A</definedName>
    <definedName name="DTL_K_VOF1__BIOMET_INC_8_1">#N/A</definedName>
    <definedName name="DTL_K_VOF1__BIOMET_INC_9_1">#N/A</definedName>
    <definedName name="DTL_K_VOF1__BOYD_GAMING_10_1">#N/A</definedName>
    <definedName name="DTL_K_VOF1__BOYD_GAMING_8_1">#N/A</definedName>
    <definedName name="DTL_K_VOF1__BOYD_GAMING_9_1">#N/A</definedName>
    <definedName name="DTL_K_VOF1__BRE_PROPERTIES_INC_10_1">#N/A</definedName>
    <definedName name="DTL_K_VOF1__Broadcasting_4_1">#N/A</definedName>
    <definedName name="DTL_K_VOF1__BROOKSTONE_CO_10_1">#N/A</definedName>
    <definedName name="DTL_K_VOF1__BROOKSTONE_CO_11_1">#N/A</definedName>
    <definedName name="DTL_K_VOF1__BROOKSTONE_CO_12__10_15_12__9_1">#N/A</definedName>
    <definedName name="DTL_K_VOF1__BROOKSTONE_CO_12_1">#N/A</definedName>
    <definedName name="DTL_K_VOF1__Building_Materials_5_1">#N/A</definedName>
    <definedName name="DTL_K_VOF1__BUILDING_MATERIALS_CORP_10_1">#N/A</definedName>
    <definedName name="DTL_K_VOF1__BUILDING_MATERIALS_CORP_11_1">#N/A</definedName>
    <definedName name="DTL_K_VOF1__BUILDING_MATERIALS_CORP_13_1">#N/A</definedName>
    <definedName name="DTL_K_VOF1__Cable_6_1">#N/A</definedName>
    <definedName name="DTL_K_VOF1__CABLEUROPA_SA__ONO__11_1">#N/A</definedName>
    <definedName name="DTL_K_VOF1__CALPINE_CORP_12_1">#N/A</definedName>
    <definedName name="DTL_K_VOF1__CALPINE_CORP_14_1">#N/A</definedName>
    <definedName name="DTL_K_VOF1__CARESTREAM_HEALTH_INC__13_1">#N/A</definedName>
    <definedName name="DTL_K_VOF1__CARESTREAM_HEALTH_INC__15_1">#N/A</definedName>
    <definedName name="DTL_K_VOF1__CASH___AUSTRALIAN_DOLLAR_10_1">#N/A</definedName>
    <definedName name="DTL_K_VOF1__CASH___AUSTRALIAN_DOLLAR_12_1">#N/A</definedName>
    <definedName name="DTL_K_VOF1__CASH___AUSTRALIAN_DOLLAR_14_1">#N/A</definedName>
    <definedName name="DTL_K_VOF1__CASH___AUSTRALIAN_DOLLAR_16_1">#N/A</definedName>
    <definedName name="DTL_K_VOF1__CASH___BRITISH_POUNDS_13_1">#N/A</definedName>
    <definedName name="DTL_K_VOF1__CASH___BRITISH_POUNDS_15_1">#N/A</definedName>
    <definedName name="DTL_K_VOF1__CASH___BRITISH_POUNDS_17_1">#N/A</definedName>
    <definedName name="DTL_K_VOF1__CASHNF_1_1">#N/A</definedName>
    <definedName name="DTL_K_VOF1__CATALENT_PHARMA_SOLUTIONS_14_1">#N/A</definedName>
    <definedName name="DTL_K_VOF1__CDS_CDX_15_1">#N/A</definedName>
    <definedName name="DTL_K_VOF1__CENGAGE_LEARNING_ACQ_INC__11_1">#N/A</definedName>
    <definedName name="DTL_K_VOF1__CENGAGE_LEARNING_ACQ_INC__13_1">#N/A</definedName>
    <definedName name="DTL_K_VOF1__CENGAGE_LEARNING_ACQ_INC__16_1">#N/A</definedName>
    <definedName name="DTL_K_VOF1__CENGAGE_LEARNING_ACQ_INC__18_1">#N/A</definedName>
    <definedName name="DTL_K_VOF1__CERIDIAN_CORP_12_1">#N/A</definedName>
    <definedName name="DTL_K_VOF1__CERIDIAN_CORP_14_1">#N/A</definedName>
    <definedName name="DTL_K_VOF1__CERIDIAN_CORP_17_1">#N/A</definedName>
    <definedName name="DTL_K_VOF1__CERIDIAN_CORP_19_1">#N/A</definedName>
    <definedName name="DTL_K_VOF1__CHARTER_COMM_HLDGS_LLC_13_1">#N/A</definedName>
    <definedName name="DTL_K_VOF1__CHARTER_COMM_HLDGS_LLC_15_1">#N/A</definedName>
    <definedName name="DTL_K_VOF1__CHARTER_COMM_HLDGS_LLC_18_1">#N/A</definedName>
    <definedName name="DTL_K_VOF1__CHARTER_COMM_HLDGS_LLC_20_1">#N/A</definedName>
    <definedName name="DTL_K_VOF1__Chemicals_7_1">#N/A</definedName>
    <definedName name="DTL_K_VOF1__CHESAPEAKE_CORP_21_1">#N/A</definedName>
    <definedName name="DTL_K_VOF1__CHRYSLER_LLC__CARCO__14_1">#N/A</definedName>
    <definedName name="DTL_K_VOF1__CHRYSLER_LLC__CARCO__16_1">#N/A</definedName>
    <definedName name="DTL_K_VOF1__CHRYSLER_LLC__CARCO__19_1">#N/A</definedName>
    <definedName name="DTL_K_VOF1__CHRYSLER_LLC__CARCO__22_1">#N/A</definedName>
    <definedName name="DTL_K_VOF1__CIT_Group_Inc__15_1">#N/A</definedName>
    <definedName name="DTL_K_VOF1__CIT_Group_Inc__17_1">#N/A</definedName>
    <definedName name="DTL_K_VOF1__CIT_GROUP_INC__20_1">#N/A</definedName>
    <definedName name="DTL_K_VOF1__CIT_GROUP_INC__23_1">#N/A</definedName>
    <definedName name="DTL_K_VOF1__CITYCENTER_HOLDINGS_LLC_21_1">#N/A</definedName>
    <definedName name="DTL_K_VOF1__CLEAR_CHANNEL_COMM_21_1">#N/A</definedName>
    <definedName name="DTL_K_VOF1__CLEAR_CHANNEL_COMM_22_1">#N/A</definedName>
    <definedName name="DTL_K_VOF1__CLEAR_CHANNEL_COMM_24_1">#N/A</definedName>
    <definedName name="DTL_K_VOF1__CMBX_18_1">#N/A</definedName>
    <definedName name="DTL_K_VOF1__COACH_INC__19_1">#N/A</definedName>
    <definedName name="DTL_K_VOF1__COMCAST_CORP_16_1">#N/A</definedName>
    <definedName name="DTL_K_VOF1__COMCAST_CORP_19_1">#N/A</definedName>
    <definedName name="DTL_K_VOF1__Construction_Services_Products_8_1">#N/A</definedName>
    <definedName name="DTL_K_VOF1__CROWN_HOLDINGS_INC_20_1">#N/A</definedName>
    <definedName name="DTL_K_VOF1__CROWN_HOLDINGS_INC_22_1">#N/A</definedName>
    <definedName name="DTL_K_VOF1__CROWN_HOLDINGS_INC_25_1">#N/A</definedName>
    <definedName name="DTL_K_VOF1__CROWN_HOLDINGS_INC_COMMN_STK_17_1">#N/A</definedName>
    <definedName name="DTL_K_VOF1__CURRENT_FORWARD_CONTRACTS_18_1">#N/A</definedName>
    <definedName name="DTL_K_VOF1__CURRENT_FORWARD_CONTRACTS_21_1">#N/A</definedName>
    <definedName name="DTL_K_VOF1__CURRENT_FORWARD_CONTRACTS_23_1">#N/A</definedName>
    <definedName name="DTL_K_VOF1__CURRENT_FORWARD_CONTRACTS_26_1">#N/A</definedName>
    <definedName name="DTL_K_VOF1__CW_MEDIA_HOLDINGS_INC_24_1">#N/A</definedName>
    <definedName name="DTL_K_VOF1__DARDEN_RESTAURANTS_22_1">#N/A</definedName>
    <definedName name="DTL_K_VOF1__DARDEN_RESTAURANTS_27_1">#N/A</definedName>
    <definedName name="DTL_K_VOF1__DARDEN_RESTAURANTS_COMMN_STK_19_1">#N/A</definedName>
    <definedName name="DTL_K_VOF1__Data_Processing_9_1">#N/A</definedName>
    <definedName name="DTL_K_VOF1__DEAN_FOODS_CO_28_1">#N/A</definedName>
    <definedName name="DTL_K_VOF1__DEBT_2_1">#N/A</definedName>
    <definedName name="DTL_K_VOF1__DEVELOPERS_DIVERSIFIED_REALTY_23_1">#N/A</definedName>
    <definedName name="DTL_K_VOF1__Distribution_10_1">#N/A</definedName>
    <definedName name="DTL_K_VOF1__DYNEGY_HOLDINGS_INC_24_1">#N/A</definedName>
    <definedName name="DTL_K_VOF1__DYNEGY_HOLDINGS_INC_29_1">#N/A</definedName>
    <definedName name="DTL_K_VOF1__Elec___Gas___Sanitary_Services_11_1">#N/A</definedName>
    <definedName name="DTL_K_VOF1__Electric_12_1">#N/A</definedName>
    <definedName name="DTL_K_VOF1__Electronics_13_1">#N/A</definedName>
    <definedName name="DTL_K_VOF1__Energy_14_1">#N/A</definedName>
    <definedName name="DTL_K_VOF1__ENERGY_FUTURE_HOLDINGS_20_1">#N/A</definedName>
    <definedName name="DTL_K_VOF1__ENERGY_FUTURE_HOLDINGS_24_1">#N/A</definedName>
    <definedName name="DTL_K_VOF1__Entertainment_15_1">#N/A</definedName>
    <definedName name="DTL_K_VOF1__ETHAN_ALLEN_25_1">#N/A</definedName>
    <definedName name="DTL_K_VOF1__ETHAN_ALLEN_30_1">#N/A</definedName>
    <definedName name="DTL_K_VOF1__ETHAN_ALLEN_COMMON_STK_21_1">#N/A</definedName>
    <definedName name="DTL_K_VOF1__EURO_CASH_22_1">#N/A</definedName>
    <definedName name="DTL_K_VOF1__EURO_CASH_25_1">#N/A</definedName>
    <definedName name="DTL_K_VOF1__EURO_CASH_26_1">#N/A</definedName>
    <definedName name="DTL_K_VOF1__EURO_CASH_31_1">#N/A</definedName>
    <definedName name="DTL_K_VOF1__EXCO_OP_SR_TL_L_600_12_18_08__27_1">#N/A</definedName>
    <definedName name="DTL_K_VOF1__EXCO_OPERATING_SR_TERM_LOAN_23_1">#N/A</definedName>
    <definedName name="DTL_K_VOF1__EXCO_RESOURCES_INC__26_1">#N/A</definedName>
    <definedName name="DTL_K_VOF1__EXCO_RESOURCES_INC__27_1">#N/A</definedName>
    <definedName name="DTL_K_VOF1__EXCO_RESOURCES_INC__32_1">#N/A</definedName>
    <definedName name="DTL_K_VOF1__FCE_Bank_Plc_24_1">#N/A</definedName>
    <definedName name="DTL_K_VOF1__FCE_BANK_PLC_26_1">#N/A</definedName>
    <definedName name="DTL_K_VOF1__FCE_BANK_PLC_27_1">#N/A</definedName>
    <definedName name="DTL_K_VOF1__FCE_Bank_Plc_28_1">#N/A</definedName>
    <definedName name="DTL_K_VOF1__FCE_BANK_PLC_33_1">#N/A</definedName>
    <definedName name="DTL_K_VOF1__FEDERAL_MOGUL_CORPORATION_27_1">#N/A</definedName>
    <definedName name="DTL_K_VOF1__FEDERAL_MOGUL_CORPORATION_28_1">#N/A</definedName>
    <definedName name="DTL_K_VOF1__FEDERAL_MOGUL_CORPORATION_34_1">#N/A</definedName>
    <definedName name="DTL_K_VOF1__Financial_Services_16_1">#N/A</definedName>
    <definedName name="DTL_K_VOF1__FIRST_DATA_CORPORATION_25_1">#N/A</definedName>
    <definedName name="DTL_K_VOF1__FIRST_DATA_CORPORATION_28_1">#N/A</definedName>
    <definedName name="DTL_K_VOF1__FIRST_DATA_CORPORATION_29_1">#N/A</definedName>
    <definedName name="DTL_K_VOF1__FIRST_DATA_CORPORATION_35_1">#N/A</definedName>
    <definedName name="DTL_K_VOF1__Food_and_Consumer_Products_17_1">#N/A</definedName>
    <definedName name="DTL_K_VOF1__Ford_Motor_Credit_Company_LLC_26_1">#N/A</definedName>
    <definedName name="DTL_K_VOF1__FORD_MOTOR_CREDIT_COMPANY_LLC_29_1">#N/A</definedName>
    <definedName name="DTL_K_VOF1__Ford_Motor_Credit_Company_LLC_30_1">#N/A</definedName>
    <definedName name="DTL_K_VOF1__FORD_MOTOR_CREDIT_COMPANY_LLC_36_1">#N/A</definedName>
    <definedName name="DTL_K_VOF1__Forest_Products_18_1">#N/A</definedName>
    <definedName name="DTL_K_VOF1__FORTRESS_INVESTMENT_GROUP_LLC_27_1">#N/A</definedName>
    <definedName name="DTL_K_VOF1__FORTRESS_INVESTMENT_GROUP_LLC_31_1">#N/A</definedName>
    <definedName name="DTL_K_VOF1__FORWD_3_1">#N/A</definedName>
    <definedName name="DTL_K_VOF1__FREESCALE_SEMICONDUCTOR_28_1">#N/A</definedName>
    <definedName name="DTL_K_VOF1__FREESCALE_SEMICONDUCTOR_30_1">#N/A</definedName>
    <definedName name="DTL_K_VOF1__FREESCALE_SEMICONDUCTOR_31_1">#N/A</definedName>
    <definedName name="DTL_K_VOF1__FREESCALE_SEMICONDUCTOR_32_1">#N/A</definedName>
    <definedName name="DTL_K_VOF1__FREESCALE_SEMICONDUCTOR_37_1">#N/A</definedName>
    <definedName name="DTL_K_VOF1__Gaming_19_1">#N/A</definedName>
    <definedName name="DTL_K_VOF1__General_Motors_Acceptance_Corp_29_1">#N/A</definedName>
    <definedName name="DTL_K_VOF1__General_Motors_Acceptance_Corp_31_1">#N/A</definedName>
    <definedName name="DTL_K_VOF1__General_Motors_Acceptance_Corp_32_1">#N/A</definedName>
    <definedName name="DTL_K_VOF1__General_Motors_Acceptance_Corp_33_1">#N/A</definedName>
    <definedName name="DTL_K_VOF1__General_Motors_Acceptance_Corp_38_1">#N/A</definedName>
    <definedName name="DTL_K_VOF1__General_Motors_Corp_30_1">#N/A</definedName>
    <definedName name="DTL_K_VOF1__General_Motors_Corp_34_1">#N/A</definedName>
    <definedName name="DTL_K_VOF1__HARRAHS_OPERATING_CO_INC_31_1">#N/A</definedName>
    <definedName name="DTL_K_VOF1__HARRAHS_OPERATING_CO_INC_32_1">#N/A</definedName>
    <definedName name="DTL_K_VOF1__HARRAHS_OPERATING_CO_INC_33_1">#N/A</definedName>
    <definedName name="DTL_K_VOF1__HARRAHS_OPERATING_CO_INC_35_1">#N/A</definedName>
    <definedName name="DTL_K_VOF1__HARRAHS_OPERATING_CO_INC_39_1">#N/A</definedName>
    <definedName name="DTL_K_VOF1__HD_SUPPLY_33_1">#N/A</definedName>
    <definedName name="DTL_K_VOF1__HD_SUPPLY_34_1">#N/A</definedName>
    <definedName name="DTL_K_VOF1__HD_SUPPLY_40_1">#N/A</definedName>
    <definedName name="DTL_K_VOF1__Healthcare_20_1">#N/A</definedName>
    <definedName name="DTL_K_VOF1__HENNES___MAURITZ_AB_32_1">#N/A</definedName>
    <definedName name="DTL_K_VOF1__HENNES___MAURITZ_AB_35_1">#N/A</definedName>
    <definedName name="DTL_K_VOF1__HENNES___MAURITZ_AB_36_1">#N/A</definedName>
    <definedName name="DTL_K_VOF1__Hertz_Corp__33_1">#N/A</definedName>
    <definedName name="DTL_K_VOF1__Hertz_Corp__37_1">#N/A</definedName>
    <definedName name="DTL_K_VOF1__HERTZ_CORPORATION_36_1">#N/A</definedName>
    <definedName name="DTL_K_VOF1__Home_Furnishings_21_1">#N/A</definedName>
    <definedName name="DTL_K_VOF1__IMPRESS_HLDG_BV_FRN_9_15_13__35_1">#N/A</definedName>
    <definedName name="DTL_K_VOF1__IMPRESS_HLDG_BV_FRN_9_15_13__41_1">#N/A</definedName>
    <definedName name="DTL_K_VOF1__Insurance_22_1">#N/A</definedName>
    <definedName name="DTL_K_VOF1__INTL_LEASE_FINANCE_CORP_36_1">#N/A</definedName>
    <definedName name="DTL_K_VOF1__INTL_LEASE_FINANCE_CORP_37_1">#N/A</definedName>
    <definedName name="DTL_K_VOF1__INTL_LEASE_FINANCE_CORP_42_1">#N/A</definedName>
    <definedName name="DTL_K_VOF1__ISTA_INTERNATIONAL_34_1">#N/A</definedName>
    <definedName name="DTL_K_VOF1__ISTA_INTERNATIONAL_37_1">#N/A</definedName>
    <definedName name="DTL_K_VOF1__ISTAR_FINANCIAL_INC_34_1">#N/A</definedName>
    <definedName name="DTL_K_VOF1__ISTAR_FINANCIAL_INC_38_1">#N/A</definedName>
    <definedName name="DTL_K_VOF1__ISTAR_FINANCIAL_INC_43_1">#N/A</definedName>
    <definedName name="DTL_K_VOF1__ITV_PLC_35_1">#N/A</definedName>
    <definedName name="DTL_K_VOF1__J_CREW_GROUP_INC__35_1">#N/A</definedName>
    <definedName name="DTL_K_VOF1__JONES_APPAREL_GROUP_INC_36_1">#N/A</definedName>
    <definedName name="DTL_K_VOF1__JONES_APPAREL_GROUP_INC_39_1">#N/A</definedName>
    <definedName name="DTL_K_VOF1__KLOECKNER_36_1">#N/A</definedName>
    <definedName name="DTL_K_VOF1__KLOECKNER_37_1">#N/A</definedName>
    <definedName name="DTL_K_VOF1__KLOECKNER_39_1">#N/A</definedName>
    <definedName name="DTL_K_VOF1__KLOECKNER_40_1">#N/A</definedName>
    <definedName name="DTL_K_VOF1__KLOECKNER_44_1">#N/A</definedName>
    <definedName name="DTL_K_VOF1__LAMAR_ADVTSNG_40_1">#N/A</definedName>
    <definedName name="DTL_K_VOF1__LAS_VEGAS_SANDS_CORP_37_1">#N/A</definedName>
    <definedName name="DTL_K_VOF1__LAS_VEGAS_SANDS_CORP_41_1">#N/A</definedName>
    <definedName name="DTL_K_VOF1__LAS_VEGAS_SANDS_CORP_45_1">#N/A</definedName>
    <definedName name="DTL_K_VOF1__LCDX__INDEX___TRANCHES__38_1">#N/A</definedName>
    <definedName name="DTL_K_VOF1__LCDX__INDEX___TRANCHES__41_1">#N/A</definedName>
    <definedName name="DTL_K_VOF1__LCDX__INDEX___TRANCHES__42_1">#N/A</definedName>
    <definedName name="DTL_K_VOF1__LCDX__INDEX___TRANCHES__46_1">#N/A</definedName>
    <definedName name="DTL_K_VOF1__LEGGETT___PLATT__INC_42_1">#N/A</definedName>
    <definedName name="DTL_K_VOF1__LEGGETT___PLATT__INC_COMMN_STK_39_1">#N/A</definedName>
    <definedName name="DTL_K_VOF1__LEHMAN_BROS__TREASURY_BV__39_1">#N/A</definedName>
    <definedName name="DTL_K_VOF1__LEHMAN_BROS_HLDNGS_INC_40_1">#N/A</definedName>
    <definedName name="DTL_K_VOF1__LEHMAN_BROS_HLDNGS_INC_43_1">#N/A</definedName>
    <definedName name="DTL_K_VOF1__LEHMAN_BROS_HLDNGS_INC_47_1">#N/A</definedName>
    <definedName name="DTL_K_VOF1__LEVEL_3_COMMUNICATIONS__INC__41_1">#N/A</definedName>
    <definedName name="DTL_K_VOF1__LIBERTY_INTERNATIONAL_PLC_42_1">#N/A</definedName>
    <definedName name="DTL_K_VOF1__LYONDELL_CHEMICAL_43_1">#N/A</definedName>
    <definedName name="DTL_K_VOF1__MACERICH_CO__THE__43_1">#N/A</definedName>
    <definedName name="DTL_K_VOF1__MACQUARIE_COMM_40_1">#N/A</definedName>
    <definedName name="DTL_K_VOF1__MACQUARIE_COMM_43_1">#N/A</definedName>
    <definedName name="DTL_K_VOF1__MACQUARIE_COMM_44_1">#N/A</definedName>
    <definedName name="DTL_K_VOF1__MACQUARIE_COMM_48_1">#N/A</definedName>
    <definedName name="DTL_K_VOF1__MANOR_CARE_INC_45_1">#N/A</definedName>
    <definedName name="DTL_K_VOF1__MANOR_CARE_INC_49_1">#N/A</definedName>
    <definedName name="DTL_K_VOF1__Manufacturing_23_1">#N/A</definedName>
    <definedName name="DTL_K_VOF1__MASCO_CORPORATION_41_1">#N/A</definedName>
    <definedName name="DTL_K_VOF1__MASCO_CORPORATION_44_1">#N/A</definedName>
    <definedName name="DTL_K_VOF1__MASCO_CORPORATION_45_1">#N/A</definedName>
    <definedName name="DTL_K_VOF1__MBIA_INC_45_1">#N/A</definedName>
    <definedName name="DTL_K_VOF1__Media___Communications_25_1">#N/A</definedName>
    <definedName name="DTL_K_VOF1__Media_24_1">#N/A</definedName>
    <definedName name="DTL_K_VOF1__Medical_Products_26_1">#N/A</definedName>
    <definedName name="DTL_K_VOF1__MGM_MIRAGE_42_1">#N/A</definedName>
    <definedName name="DTL_K_VOF1__MGM_MIRAGE_44_1">#N/A</definedName>
    <definedName name="DTL_K_VOF1__MGM_MIRAGE_46_1">#N/A</definedName>
    <definedName name="DTL_K_VOF1__MGM_MIRAGE_50_1">#N/A</definedName>
    <definedName name="DTL_K_VOF1__MICHAELS_STORES_INC_45_1">#N/A</definedName>
    <definedName name="DTL_K_VOF1__MICHAELS_STORES_INC_47_1">#N/A</definedName>
    <definedName name="DTL_K_VOF1__MICHAELS_STORES_INC_51_1">#N/A</definedName>
    <definedName name="DTL_K_VOF1__Mirant_Corp_48_1">#N/A</definedName>
    <definedName name="DTL_K_VOF1__Mirant_Corp_52_1">#N/A</definedName>
    <definedName name="DTL_K_VOF1__MOMENTIVE_46_1">#N/A</definedName>
    <definedName name="DTL_K_VOF1__MOMENTIVE_49_1">#N/A</definedName>
    <definedName name="DTL_K_VOF1__MOMENTIVE_53_1">#N/A</definedName>
    <definedName name="DTL_K_VOF1__NORTEL_NETWORKS_LTD_47_1">#N/A</definedName>
    <definedName name="DTL_K_VOF1__NORTEL_NETWORKS_LTD_50_1">#N/A</definedName>
    <definedName name="DTL_K_VOF1__NORTEL_NETWORKS_LTD_54_1">#N/A</definedName>
    <definedName name="DTL_K_VOF1__NRG_ENERGY_INC__48_1">#N/A</definedName>
    <definedName name="DTL_K_VOF1__NRG_ENERGY_INC__51_1">#N/A</definedName>
    <definedName name="DTL_K_VOF1__NRG_ENERGY_INC__55_1">#N/A</definedName>
    <definedName name="DTL_K_VOF1__NUMERICABLE_SAS_43_1">#N/A</definedName>
    <definedName name="DTL_K_VOF1__NUMERICABLE_SAS_47_1">#N/A</definedName>
    <definedName name="DTL_K_VOF1__NUMERICABLE_SAS_48_1">#N/A</definedName>
    <definedName name="DTL_K_VOF1__NUMERICABLE_SAS_49_1">#N/A</definedName>
    <definedName name="DTL_K_VOF1__NUMERICABLE_SAS_52_1">#N/A</definedName>
    <definedName name="DTL_K_VOF1__NUMERICABLE_SAS_56_1">#N/A</definedName>
    <definedName name="DTL_K_VOF1__NXP_BV_NXP_FNDG_FRN_49_1">#N/A</definedName>
    <definedName name="DTL_K_VOF1__NXP_BV_NXP_FNDG_FRN_53_1">#N/A</definedName>
    <definedName name="DTL_K_VOF1__NXP_BV_NXP_FNDG_FRN_57_1">#N/A</definedName>
    <definedName name="DTL_K_VOF1__Oil_and_Gas_27_1">#N/A</definedName>
    <definedName name="DTL_K_VOF1__Oil_and_Gas_Services_28_1">#N/A</definedName>
    <definedName name="DTL_K_VOF1__Other_29_1">#N/A</definedName>
    <definedName name="DTL_K_VOF1__OWENS_CORNING_COMMON_STK_44_1">#N/A</definedName>
    <definedName name="DTL_K_VOF1__OWENS_CORNING_INC__48_1">#N/A</definedName>
    <definedName name="DTL_K_VOF1__OWENS_CORNING_INC__50_1">#N/A</definedName>
    <definedName name="DTL_K_VOF1__OWENS_CORNING_INC__54_1">#N/A</definedName>
    <definedName name="DTL_K_VOF1__OWENS_CORNING_INC__58_1">#N/A</definedName>
    <definedName name="DTL_K_VOF1__Packaging_30_1">#N/A</definedName>
    <definedName name="DTL_K_VOF1__Packaging_and_Containers_31_1">#N/A</definedName>
    <definedName name="DTL_K_VOF1__PAYCHEX_INC_51_1">#N/A</definedName>
    <definedName name="DTL_K_VOF1__PBL_MEDIA_PTY_LTD_45_1">#N/A</definedName>
    <definedName name="DTL_K_VOF1__PBL_MEDIA_PTY_LTD_49_1">#N/A</definedName>
    <definedName name="DTL_K_VOF1__PBL_MEDIA_PTY_LTD_50_1">#N/A</definedName>
    <definedName name="DTL_K_VOF1__PBL_MEDIA_PTY_LTD_52_1">#N/A</definedName>
    <definedName name="DTL_K_VOF1__PBL_MEDIA_PTY_LTD_55_1">#N/A</definedName>
    <definedName name="DTL_K_VOF1__PBL_MEDIA_PTY_LTD_59_1">#N/A</definedName>
    <definedName name="DTL_K_VOF1__PHARMACEUTICAL_TECH__SERVICES_56_1">#N/A</definedName>
    <definedName name="DTL_K_VOF1__PHARMACEUTICAL_TECH__SERVICES_60_1">#N/A</definedName>
    <definedName name="DTL_K_VOF1__PINNACLE_ENTERTAINMENT_INC_46_1">#N/A</definedName>
    <definedName name="DTL_K_VOF1__PINNACLE_FOODS_GROUP_57_1">#N/A</definedName>
    <definedName name="DTL_K_VOF1__PINNACLE_FOODS_GROUP_61_1">#N/A</definedName>
    <definedName name="DTL_K_VOF1__Power_32_1">#N/A</definedName>
    <definedName name="DTL_K_VOF1__PQ_CORP__47_1">#N/A</definedName>
    <definedName name="DTL_K_VOF1__PQ_CORP__50_1">#N/A</definedName>
    <definedName name="DTL_K_VOF1__PQ_CORP__51_1">#N/A</definedName>
    <definedName name="DTL_K_VOF1__PQ_CORP__53_1">#N/A</definedName>
    <definedName name="DTL_K_VOF1__PQ_CORP__58_1">#N/A</definedName>
    <definedName name="DTL_K_VOF1__PQ_CORP__62_1">#N/A</definedName>
    <definedName name="DTL_K_VOF1__ProSieben__LAVENA_HOLDING_4_GM_48_1">#N/A</definedName>
    <definedName name="DTL_K_VOF1__ProSieben__LAVENA_HOLDING_4_GM_51_1">#N/A</definedName>
    <definedName name="DTL_K_VOF1__ProSieben__LAVENA_HOLDING_4_GM_54_1">#N/A</definedName>
    <definedName name="DTL_K_VOF1__ProSieben__LAVENA_HOLDING_4_GM_59_1">#N/A</definedName>
    <definedName name="DTL_K_VOF1__ProSieben__LAVENA_HOLDING_4_GM_63_1">#N/A</definedName>
    <definedName name="DTL_K_VOF1__ProSieben_Sat_1_Media_AG_52_1">#N/A</definedName>
    <definedName name="DTL_K_VOF1__Publishing_33_1">#N/A</definedName>
    <definedName name="DTL_K_VOF1__Real_Estate_34_1">#N/A</definedName>
    <definedName name="DTL_K_VOF1__Real_Estate_Investment_Trust_35_1">#N/A</definedName>
    <definedName name="DTL_K_VOF1__REALOGY_CORP__49_1">#N/A</definedName>
    <definedName name="DTL_K_VOF1__REALOGY_CORP__52_1">#N/A</definedName>
    <definedName name="DTL_K_VOF1__REALOGY_CORP__55_1">#N/A</definedName>
    <definedName name="DTL_K_VOF1__REALOGY_CORP__60_1">#N/A</definedName>
    <definedName name="DTL_K_VOF1__REALOGY_CORP__64_1">#N/A</definedName>
    <definedName name="DTL_K_VOF1__REGENCY_CENTERS_CORP_53_1">#N/A</definedName>
    <definedName name="DTL_K_VOF1__REGENCY_CENTERS_CORP_56_1">#N/A</definedName>
    <definedName name="DTL_K_VOF1__RESIDENTIAL_CAP_8_375__6_30_10__50_1">#N/A</definedName>
    <definedName name="DTL_K_VOF1__RESIDENTIAL_CAPITAL_LLC_54_1">#N/A</definedName>
    <definedName name="DTL_K_VOF1__RESIDENTIAL_CAPITAL_LLC_57_1">#N/A</definedName>
    <definedName name="DTL_K_VOF1__RESIDENTIAL_CAPITAL_LLC_61_1">#N/A</definedName>
    <definedName name="DTL_K_VOF1__RESIDENTIAL_CAPITAL_LLC_65_1">#N/A</definedName>
    <definedName name="DTL_K_VOF1__Restaurant_and_Food_Services_36_1">#N/A</definedName>
    <definedName name="DTL_K_VOF1__Retail_37_1">#N/A</definedName>
    <definedName name="DTL_K_VOF1__RITE_AID_CORPORATION_53_1">#N/A</definedName>
    <definedName name="DTL_K_VOF1__ROYAL_CARIBBEAN_CRUIS_51_1">#N/A</definedName>
    <definedName name="DTL_K_VOF1__ROYAL_CARIBBEAN_CRUIS_54_1">#N/A</definedName>
    <definedName name="DTL_K_VOF1__SABINE_PASS_LNG_55_1">#N/A</definedName>
    <definedName name="DTL_K_VOF1__SABINE_PASS_LNG_62_1">#N/A</definedName>
    <definedName name="DTL_K_VOF1__SABINE_PASS_LNG_66_1">#N/A</definedName>
    <definedName name="DTL_K_VOF1__SABRE_HOLDINGS_CORP__63_1">#N/A</definedName>
    <definedName name="DTL_K_VOF1__SABRE_HOLDINGS_CORP__67_1">#N/A</definedName>
    <definedName name="DTL_K_VOF1__SENSATA_TECHNOLOGIES_BV_56_1">#N/A</definedName>
    <definedName name="DTL_K_VOF1__Sequa_Corp_57_1">#N/A</definedName>
    <definedName name="DTL_K_VOF1__SERVICEMASTER_COMPANY_58_1">#N/A</definedName>
    <definedName name="DTL_K_VOF1__SERVICEMASTER_COMPANY_64_1">#N/A</definedName>
    <definedName name="DTL_K_VOF1__SERVICEMASTER_COMPANY_68_1">#N/A</definedName>
    <definedName name="DTL_K_VOF1__Services_38_1">#N/A</definedName>
    <definedName name="DTL_K_VOF1__SINGLE_NAME_CDS_52_1">#N/A</definedName>
    <definedName name="DTL_K_VOF1__SINGLE_NAME_CDS_55_1">#N/A</definedName>
    <definedName name="DTL_K_VOF1__SINGLE_NAME_CDS_58_1">#N/A</definedName>
    <definedName name="DTL_K_VOF1__SINGLE_NAME_LCDS_53_1">#N/A</definedName>
    <definedName name="DTL_K_VOF1__SINGLE_NAME_LCDS_56_1">#N/A</definedName>
    <definedName name="DTL_K_VOF1__SINGLE_NAME_LCDS_59_1">#N/A</definedName>
    <definedName name="DTL_K_VOF1__SLM_CORP_59_1">#N/A</definedName>
    <definedName name="DTL_K_VOF1__SLM_CORP_60_1">#N/A</definedName>
    <definedName name="DTL_K_VOF1__SLM_CORP_65_1">#N/A</definedName>
    <definedName name="DTL_K_VOF1__SLM_CORP_69_1">#N/A</definedName>
    <definedName name="DTL_K_VOF1__SOLUTIA_INC_60_1">#N/A</definedName>
    <definedName name="DTL_K_VOF1__Specialty_Finance_39_1">#N/A</definedName>
    <definedName name="DTL_K_VOF1__STARWOOD_HOTELS___RESORTS_61_1">#N/A</definedName>
    <definedName name="DTL_K_VOF1__STOCK_4_1">#N/A</definedName>
    <definedName name="DTL_K_VOF1__SUNGARD_DATA_SYSTEMS__INC_66_1">#N/A</definedName>
    <definedName name="DTL_K_VOF1__SUNGARD_DATA_SYSTEMS__INC_70_1">#N/A</definedName>
    <definedName name="DTL_K_VOF1__Swedish_Krona_57_1">#N/A</definedName>
    <definedName name="DTL_K_VOF1__Swedish_Krona_61_1">#N/A</definedName>
    <definedName name="DTL_K_VOF1__Swedish_Krona_67_1">#N/A</definedName>
    <definedName name="DTL_K_VOF1__Swedish_Krona_71_1">#N/A</definedName>
    <definedName name="DTL_K_VOF1__SYNOVUS_FINANCIAL_CORP_58_1">#N/A</definedName>
    <definedName name="DTL_K_VOF1__SYNOVUS_FINANCIAL_CORP_62_1">#N/A</definedName>
    <definedName name="DTL_K_VOF1__SYNOVUS_FINANCIAL_CORP_68_1">#N/A</definedName>
    <definedName name="DTL_K_VOF1__SYNOVUS_FINANCIAL_CORP_72_1">#N/A</definedName>
    <definedName name="DTL_K_VOF1__Technology_40_1">#N/A</definedName>
    <definedName name="DTL_K_VOF1__TEKNI_PLEX_INC_54_1">#N/A</definedName>
    <definedName name="DTL_K_VOF1__TEKNI_PLEX_INC_59_1">#N/A</definedName>
    <definedName name="DTL_K_VOF1__TEKNI_PLEX_INC_62_1">#N/A</definedName>
    <definedName name="DTL_K_VOF1__TEKNI_PLEX_INC_63_1">#N/A</definedName>
    <definedName name="DTL_K_VOF1__TEKNI_PLEX_INC_69_1">#N/A</definedName>
    <definedName name="DTL_K_VOF1__TEKNI_PLEX_INC_73_1">#N/A</definedName>
    <definedName name="DTL_K_VOF1__Telecommunications_41_1">#N/A</definedName>
    <definedName name="DTL_K_VOF1__TIME_WARNER_CABLE_55_1">#N/A</definedName>
    <definedName name="DTL_K_VOF1__TIME_WARNER_CABLE_60_1">#N/A</definedName>
    <definedName name="DTL_K_VOF1__TIME_WARNER_CABLE_63_1">#N/A</definedName>
    <definedName name="DTL_K_VOF1__TIME_WARNER_CABLE_64_1">#N/A</definedName>
    <definedName name="DTL_K_VOF1__TIME_WARNER_CABLE_70_1">#N/A</definedName>
    <definedName name="DTL_K_VOF1__TIME_WARNER_CABLE_74_1">#N/A</definedName>
    <definedName name="DTL_K_VOF1__TRIBUNE_CO_64_1">#N/A</definedName>
    <definedName name="DTL_K_VOF1__TRIBUNE_CO_71_1">#N/A</definedName>
    <definedName name="DTL_K_VOF1__TRUMP_ENTRTNMNT_8_5__6_1_15__56_1">#N/A</definedName>
    <definedName name="DTL_K_VOF1__TRUMP_ENTRTNMNT_RESORTS_INC__61_1">#N/A</definedName>
    <definedName name="DTL_K_VOF1__TRUMP_ENTRTNMNT_RESORTS_INC__65_1">#N/A</definedName>
    <definedName name="DTL_K_VOF1__TRUMP_ENTRTNMNT_RESORTS_INC__72_1">#N/A</definedName>
    <definedName name="DTL_K_VOF1__TRUMP_ENTRTNMNT_RESORTS_INC__75_1">#N/A</definedName>
    <definedName name="DTL_K_VOF1__TXU_TCEH_ENERGY_CO___LLC_66_1">#N/A</definedName>
    <definedName name="DTL_K_VOF1__TXU_TCEH_ENERGY_CO___LLC_73_1">#N/A</definedName>
    <definedName name="DTL_K_VOF1__TXU_TCEH_ENERGY_CO___LLC_76_1">#N/A</definedName>
    <definedName name="DTL_K_VOF1__U_S__FOOD_SERVICE_57_1">#N/A</definedName>
    <definedName name="DTL_K_VOF1__U_S__FOOD_SERVICE_62_1">#N/A</definedName>
    <definedName name="DTL_K_VOF1__U_S__FOOD_SERVICE_66_1">#N/A</definedName>
    <definedName name="DTL_K_VOF1__U_S__FOOD_SERVICE_67_1">#N/A</definedName>
    <definedName name="DTL_K_VOF1__U_S__FOOD_SERVICE_74_1">#N/A</definedName>
    <definedName name="DTL_K_VOF1__U_S__FOOD_SERVICE_77_1">#N/A</definedName>
    <definedName name="DTL_K_VOF1__U_S__Food_Term_TRS_58_1">#N/A</definedName>
    <definedName name="DTL_K_VOF1__U_S__FOOD_TOTAL_RETURN_SWAP_63_1">#N/A</definedName>
    <definedName name="DTL_K_VOF1__U_S__FOOD_TOTAL_RETURN_SWAP_67_1">#N/A</definedName>
    <definedName name="DTL_K_VOF1__U_S__FOOD_TOTAL_RETURN_SWAP_75_1">#N/A</definedName>
    <definedName name="DTL_K_VOF1__U_S__FOOD_TOTAL_RETURN_SWAP_78_1">#N/A</definedName>
    <definedName name="DTL_K_VOF1__UNIVISION_COMMUNICATIONS__INC__59_1">#N/A</definedName>
    <definedName name="DTL_K_VOF1__UNIVISION_COMMUNICATIONS__INC__64_1">#N/A</definedName>
    <definedName name="DTL_K_VOF1__UNIVISION_COMMUNICATIONS__INC__68_1">#N/A</definedName>
    <definedName name="DTL_K_VOF1__UNIVISION_COMMUNICATIONS__INC__76_1">#N/A</definedName>
    <definedName name="DTL_K_VOF1__UNIVISION_COMMUNICATIONS__INC__79_1">#N/A</definedName>
    <definedName name="DTL_K_VOF1__UPC_BROADBAND_HOLDING_69_1">#N/A</definedName>
    <definedName name="DTL_K_VOF1__URBAN_OUTFITTERS_COMMON_STK_60_1">#N/A</definedName>
    <definedName name="DTL_K_VOF1__URBAN_OUTFITTERS_INC__65_1">#N/A</definedName>
    <definedName name="DTL_K_VOF1__URBAN_OUTFITTERS_INC__69_1">#N/A</definedName>
    <definedName name="DTL_K_VOF1__USG_CORPORATION_61_1">#N/A</definedName>
    <definedName name="DTL_K_VOF1__USG_CORPORATION_66_1">#N/A</definedName>
    <definedName name="DTL_K_VOF1__USG_CORPORATION_70_1">#N/A</definedName>
    <definedName name="DTL_K_VOF1__USG_CORPORATION_77_1">#N/A</definedName>
    <definedName name="DTL_K_VOF1__USG_CORPORATION_80_1">#N/A</definedName>
    <definedName name="DTL_K_VOF1__VIRGIN_MEDIA_INC__78_1">#N/A</definedName>
    <definedName name="DTL_K_VOF1__VIVARTE_S_A__71_1">#N/A</definedName>
    <definedName name="DTL_K_VOF1__VIVARTE_S_A__79_1">#N/A</definedName>
    <definedName name="DTL_K_VOF1__VIVARTE_S_A__81_1">#N/A</definedName>
    <definedName name="DTL_K_VOF1__Vivarte_Sr_TLB_62_1">#N/A</definedName>
    <definedName name="DTL_K_VOF1__Vivarte_Sr_TLB_67_1">#N/A</definedName>
    <definedName name="DTL_K_VOF1__WACHOVIA_CORP_72_1">#N/A</definedName>
    <definedName name="DTL_K_VOF1__WACHOVIA_CORP_80_1">#N/A</definedName>
    <definedName name="DTL_K_VOF1__WACHOVIA_CORP_82_1">#N/A</definedName>
    <definedName name="DTL_K_VOF1__WARNER_MUSIC_GROUP_ACQUISITION_81_1">#N/A</definedName>
    <definedName name="DTL_K_VOF1__WESTLAKE_CHEMICAL_CORP_72_1">#N/A</definedName>
    <definedName name="DTL_K_VOF1__WM_COVERED_BOND_PROGRAM_73_1">#N/A</definedName>
    <definedName name="DTL_K_VOF1__WM_COVERED_BOND_PROGRAM_83_1">#N/A</definedName>
    <definedName name="DTL_K_VOF1__WMG_ACQUISITION_63_1">#N/A</definedName>
    <definedName name="DTL_K_VOF1__WMG_ACQUISITION_68_1">#N/A</definedName>
    <definedName name="DTL_K_VOF1__WMG_ACQUISITION_73_1">#N/A</definedName>
    <definedName name="DTL_K_VOF1__WMG_ACQUISITION_74_1">#N/A</definedName>
    <definedName name="DTL_K_VOF1__WMG_ACQUISITION_82_1">#N/A</definedName>
    <definedName name="DTL_K_VOF1__WMG_ACQUISITION_84_1">#N/A</definedName>
    <definedName name="DTL_K_VOF1__WYNN_LAS_VEGAS_83_1">#N/A</definedName>
    <definedName name="DTL_K_VOF1__WYNN_LAS_VEGAS_85_1">#N/A</definedName>
    <definedName name="DTL_K_VOF1__XTO_ENERGY_INC_84_1">#N/A</definedName>
    <definedName name="DTL_K_VOF1__XTO_ENERGY_INC_86_1">#N/A</definedName>
    <definedName name="DTL_K_VOF1__YOUNG_BROADCAST_64_1">#N/A</definedName>
    <definedName name="DTL_K_VOF1__ZALE_CORP_65_1">#N/A</definedName>
    <definedName name="DTL_K_VOF1__ZALE_CORP_69_1">#N/A</definedName>
    <definedName name="DTL_K_VOF1__ZALE_CORP_75_1">#N/A</definedName>
    <definedName name="DTL_K_VOF1__ZALE_CORP_87_1">#N/A</definedName>
    <definedName name="DTL_L_BOOK_1_1">#N/A</definedName>
    <definedName name="DTL_L_BOOK_1_1_1">#N/A</definedName>
    <definedName name="DTL_L_BOOK_1_1_2">#N/A</definedName>
    <definedName name="DTL_L_BOOK_1_1_3">#N/A</definedName>
    <definedName name="DTL_L_BOOK_1_1_4">#N/A</definedName>
    <definedName name="DTL_L_BOOK_NOF__2_1">#N/A</definedName>
    <definedName name="DTL_L_BOOK_NOF__2_1_1">#N/A</definedName>
    <definedName name="DTL_L_BOOK_NOF__2_1_2">#N/A</definedName>
    <definedName name="DTL_L_BOOK_NOF__2_1_3">#N/A</definedName>
    <definedName name="DTL_L_BOOK_NOF__2_1_4">#N/A</definedName>
    <definedName name="DTL_L_EPOF_1_1">#N/A</definedName>
    <definedName name="DTL_L_MEZ2__1_1">#N/A</definedName>
    <definedName name="DTL_L_MEZ2__1_1_1">#N/A</definedName>
    <definedName name="DTL_L_MEZ2__1_1_10">#N/A</definedName>
    <definedName name="DTL_L_MEZ2__1_1_11">#N/A</definedName>
    <definedName name="DTL_L_MEZ2__1_1_12">#N/A</definedName>
    <definedName name="DTL_L_MEZ2__1_1_13">#N/A</definedName>
    <definedName name="DTL_L_MEZ2__1_1_14">#N/A</definedName>
    <definedName name="DTL_L_MEZ2__1_1_15">#N/A</definedName>
    <definedName name="DTL_L_MEZ2__1_1_16">#N/A</definedName>
    <definedName name="DTL_L_MEZ2__1_1_17">#N/A</definedName>
    <definedName name="DTL_L_MEZ2__1_1_18">#N/A</definedName>
    <definedName name="DTL_L_MEZ2__1_1_19">#N/A</definedName>
    <definedName name="DTL_L_MEZ2__1_1_2">#N/A</definedName>
    <definedName name="DTL_L_MEZ2__1_1_20">#N/A</definedName>
    <definedName name="DTL_L_MEZ2__1_1_3">#N/A</definedName>
    <definedName name="DTL_L_MEZ2__1_1_4">#N/A</definedName>
    <definedName name="DTL_L_MEZ2__1_1_5">#N/A</definedName>
    <definedName name="DTL_L_MEZ2__1_1_6">#N/A</definedName>
    <definedName name="DTL_L_MEZ2__1_1_7">#N/A</definedName>
    <definedName name="DTL_L_MEZ2__1_1_8">#N/A</definedName>
    <definedName name="DTL_L_MEZ2__1_1_9">#N/A</definedName>
    <definedName name="DTL_L_PF5MN_1_1">#N/A</definedName>
    <definedName name="DTL_L_PF5MN_1_1_1">#N/A</definedName>
    <definedName name="DTL_L_PF5MN_1_1_10">#N/A</definedName>
    <definedName name="DTL_L_PF5MN_1_1_11">#N/A</definedName>
    <definedName name="DTL_L_PF5MN_1_1_12">#N/A</definedName>
    <definedName name="DTL_L_PF5MN_1_1_13">#N/A</definedName>
    <definedName name="DTL_L_PF5MN_1_1_14">#N/A</definedName>
    <definedName name="DTL_L_PF5MN_1_1_15">#N/A</definedName>
    <definedName name="DTL_L_PF5MN_1_1_16">#N/A</definedName>
    <definedName name="DTL_L_PF5MN_1_1_17">#N/A</definedName>
    <definedName name="DTL_L_PF5MN_1_1_18">#N/A</definedName>
    <definedName name="DTL_L_PF5MN_1_1_19">#N/A</definedName>
    <definedName name="DTL_L_PF5MN_1_1_2">#N/A</definedName>
    <definedName name="DTL_L_PF5MN_1_1_20">#N/A</definedName>
    <definedName name="DTL_L_PF5MN_1_1_3">#N/A</definedName>
    <definedName name="DTL_L_PF5MN_1_1_4">#N/A</definedName>
    <definedName name="DTL_L_PF5MN_1_1_5">#N/A</definedName>
    <definedName name="DTL_L_PF5MN_1_1_6">#N/A</definedName>
    <definedName name="DTL_L_PF5MN_1_1_7">#N/A</definedName>
    <definedName name="DTL_L_PF5MN_1_1_8">#N/A</definedName>
    <definedName name="DTL_L_PF5MN_1_1_9">#N/A</definedName>
    <definedName name="DTL_L_POF4__1_1">#N/A</definedName>
    <definedName name="DTL_L_POF4__ASSETS_3_1">#N/A</definedName>
    <definedName name="DTL_L_POF4__CAPITAL_5_1">#N/A</definedName>
    <definedName name="DTL_L_POF4__EXPENSES_2_1">#N/A</definedName>
    <definedName name="DTL_L_POF4__INCOME_1_1">#N/A</definedName>
    <definedName name="DTL_L_POF4__LIABILITIES_4_1">#N/A</definedName>
    <definedName name="DTL_L_POF4__SUSPENSE_6_1">#N/A</definedName>
    <definedName name="DTL_L_ROF3__1_1">#N/A</definedName>
    <definedName name="DTL_L_TAX_3_1">#N/A</definedName>
    <definedName name="DTL_L_TAX_3_1_1">#N/A</definedName>
    <definedName name="DTL_L_TAX_3_1_2">#N/A</definedName>
    <definedName name="DTL_L_TAX_3_1_3">#N/A</definedName>
    <definedName name="DTL_L_TAX_3_1_4">#N/A</definedName>
    <definedName name="DTL_L_UNITS_4_1">#N/A</definedName>
    <definedName name="DTL_L_UNITS_4_1_1">#N/A</definedName>
    <definedName name="DTL_L_UNITS_4_1_2">#N/A</definedName>
    <definedName name="DTL_L_UNITS_4_1_3">#N/A</definedName>
    <definedName name="DTL_L_UNITS_4_1_4">#N/A</definedName>
    <definedName name="DTL_M_BOOK_1_1">#N/A</definedName>
    <definedName name="DTL_M_BOOK_1_1_1">#N/A</definedName>
    <definedName name="DTL_M_BOOK_1_1_2">#N/A</definedName>
    <definedName name="DTL_M_BOOK_1_1_3">#N/A</definedName>
    <definedName name="DTL_M_BOOK_1_1_4">#N/A</definedName>
    <definedName name="DTL_M_BOOK_NOF__2_1">#N/A</definedName>
    <definedName name="DTL_M_BOOK_NOF__2_1_1">#N/A</definedName>
    <definedName name="DTL_M_BOOK_NOF__2_1_2">#N/A</definedName>
    <definedName name="DTL_M_BOOK_NOF__2_1_3">#N/A</definedName>
    <definedName name="DTL_M_BOOK_NOF__2_1_4">#N/A</definedName>
    <definedName name="DTL_M_EPOF_1_1">#N/A</definedName>
    <definedName name="DTL_M_MEZ2__1_1">#N/A</definedName>
    <definedName name="DTL_M_MEZ2__1_1_1">#N/A</definedName>
    <definedName name="DTL_M_MEZ2__1_1_10">#N/A</definedName>
    <definedName name="DTL_M_MEZ2__1_1_11">#N/A</definedName>
    <definedName name="DTL_M_MEZ2__1_1_12">#N/A</definedName>
    <definedName name="DTL_M_MEZ2__1_1_13">#N/A</definedName>
    <definedName name="DTL_M_MEZ2__1_1_14">#N/A</definedName>
    <definedName name="DTL_M_MEZ2__1_1_15">#N/A</definedName>
    <definedName name="DTL_M_MEZ2__1_1_16">#N/A</definedName>
    <definedName name="DTL_M_MEZ2__1_1_17">#N/A</definedName>
    <definedName name="DTL_M_MEZ2__1_1_18">#N/A</definedName>
    <definedName name="DTL_M_MEZ2__1_1_19">#N/A</definedName>
    <definedName name="DTL_M_MEZ2__1_1_2">#N/A</definedName>
    <definedName name="DTL_M_MEZ2__1_1_20">#N/A</definedName>
    <definedName name="DTL_M_MEZ2__1_1_3">#N/A</definedName>
    <definedName name="DTL_M_MEZ2__1_1_4">#N/A</definedName>
    <definedName name="DTL_M_MEZ2__1_1_5">#N/A</definedName>
    <definedName name="DTL_M_MEZ2__1_1_6">#N/A</definedName>
    <definedName name="DTL_M_MEZ2__1_1_7">#N/A</definedName>
    <definedName name="DTL_M_MEZ2__1_1_8">#N/A</definedName>
    <definedName name="DTL_M_MEZ2__1_1_9">#N/A</definedName>
    <definedName name="DTL_M_PF5MN_1_1">#N/A</definedName>
    <definedName name="DTL_M_PF5MN_1_1_1">#N/A</definedName>
    <definedName name="DTL_M_PF5MN_1_1_10">#N/A</definedName>
    <definedName name="DTL_M_PF5MN_1_1_11">#N/A</definedName>
    <definedName name="DTL_M_PF5MN_1_1_12">#N/A</definedName>
    <definedName name="DTL_M_PF5MN_1_1_13">#N/A</definedName>
    <definedName name="DTL_M_PF5MN_1_1_14">#N/A</definedName>
    <definedName name="DTL_M_PF5MN_1_1_15">#N/A</definedName>
    <definedName name="DTL_M_PF5MN_1_1_16">#N/A</definedName>
    <definedName name="DTL_M_PF5MN_1_1_17">#N/A</definedName>
    <definedName name="DTL_M_PF5MN_1_1_18">#N/A</definedName>
    <definedName name="DTL_M_PF5MN_1_1_19">#N/A</definedName>
    <definedName name="DTL_M_PF5MN_1_1_2">#N/A</definedName>
    <definedName name="DTL_M_PF5MN_1_1_20">#N/A</definedName>
    <definedName name="DTL_M_PF5MN_1_1_3">#N/A</definedName>
    <definedName name="DTL_M_PF5MN_1_1_4">#N/A</definedName>
    <definedName name="DTL_M_PF5MN_1_1_5">#N/A</definedName>
    <definedName name="DTL_M_PF5MN_1_1_6">#N/A</definedName>
    <definedName name="DTL_M_PF5MN_1_1_7">#N/A</definedName>
    <definedName name="DTL_M_PF5MN_1_1_8">#N/A</definedName>
    <definedName name="DTL_M_PF5MN_1_1_9">#N/A</definedName>
    <definedName name="DTL_M_POF4___3300_INCOME_ALLOCATIONS_1_1">#N/A</definedName>
    <definedName name="DTL_M_POF4__1_1">#N/A</definedName>
    <definedName name="DTL_M_POF4__ASSETS_3_1">#N/A</definedName>
    <definedName name="DTL_M_POF4__CAPITAL_5_1">#N/A</definedName>
    <definedName name="DTL_M_POF4__EXPENSES_2_1">#N/A</definedName>
    <definedName name="DTL_M_POF4__INCOME_1_1">#N/A</definedName>
    <definedName name="DTL_M_POF4__LIABILITIES_4_1">#N/A</definedName>
    <definedName name="DTL_M_POF4__SUSPENSE_6_1">#N/A</definedName>
    <definedName name="DTL_M_ROF3__1_1">#N/A</definedName>
    <definedName name="DTL_M_TAX_3_1">#N/A</definedName>
    <definedName name="DTL_M_TAX_3_1_1">#N/A</definedName>
    <definedName name="DTL_M_TAX_3_1_2">#N/A</definedName>
    <definedName name="DTL_M_TAX_3_1_3">#N/A</definedName>
    <definedName name="DTL_M_TAX_3_1_4">#N/A</definedName>
    <definedName name="DTL_M_UNITS_4_1">#N/A</definedName>
    <definedName name="DTL_M_UNITS_4_1_1">#N/A</definedName>
    <definedName name="DTL_M_UNITS_4_1_2">#N/A</definedName>
    <definedName name="DTL_M_UNITS_4_1_3">#N/A</definedName>
    <definedName name="DTL_M_UNITS_4_1_4">#N/A</definedName>
    <definedName name="DTL_N_BOOK_1_1">#N/A</definedName>
    <definedName name="DTL_N_BOOK_1_1_1">#N/A</definedName>
    <definedName name="DTL_N_BOOK_1_1_2">#N/A</definedName>
    <definedName name="DTL_N_BOOK_1_1_3">#N/A</definedName>
    <definedName name="DTL_N_BOOK_1_1_4">#N/A</definedName>
    <definedName name="DTL_N_BOOK_NOF__2_1">#N/A</definedName>
    <definedName name="DTL_N_BOOK_NOF__2_1_1">#N/A</definedName>
    <definedName name="DTL_N_BOOK_NOF__2_1_2">#N/A</definedName>
    <definedName name="DTL_N_BOOK_NOF__2_1_3">#N/A</definedName>
    <definedName name="DTL_N_BOOK_NOF__2_1_4">#N/A</definedName>
    <definedName name="DTL_N_EPOF_1_1">#N/A</definedName>
    <definedName name="DTL_N_MEZ2__1_1">#N/A</definedName>
    <definedName name="DTL_N_MEZ2__1_1_1">#N/A</definedName>
    <definedName name="DTL_N_MEZ2__1_1_10">#N/A</definedName>
    <definedName name="DTL_N_MEZ2__1_1_11">#N/A</definedName>
    <definedName name="DTL_N_MEZ2__1_1_12">#N/A</definedName>
    <definedName name="DTL_N_MEZ2__1_1_13">#N/A</definedName>
    <definedName name="DTL_N_MEZ2__1_1_14">#N/A</definedName>
    <definedName name="DTL_N_MEZ2__1_1_15">#N/A</definedName>
    <definedName name="DTL_N_MEZ2__1_1_16">#N/A</definedName>
    <definedName name="DTL_N_MEZ2__1_1_17">#N/A</definedName>
    <definedName name="DTL_N_MEZ2__1_1_18">#N/A</definedName>
    <definedName name="DTL_N_MEZ2__1_1_19">#N/A</definedName>
    <definedName name="DTL_N_MEZ2__1_1_2">#N/A</definedName>
    <definedName name="DTL_N_MEZ2__1_1_20">#N/A</definedName>
    <definedName name="DTL_N_MEZ2__1_1_3">#N/A</definedName>
    <definedName name="DTL_N_MEZ2__1_1_4">#N/A</definedName>
    <definedName name="DTL_N_MEZ2__1_1_5">#N/A</definedName>
    <definedName name="DTL_N_MEZ2__1_1_6">#N/A</definedName>
    <definedName name="DTL_N_MEZ2__1_1_7">#N/A</definedName>
    <definedName name="DTL_N_MEZ2__1_1_8">#N/A</definedName>
    <definedName name="DTL_N_MEZ2__1_1_9">#N/A</definedName>
    <definedName name="DTL_N_PF5MN_1_1">#N/A</definedName>
    <definedName name="DTL_N_PF5MN_1_1_1">#N/A</definedName>
    <definedName name="DTL_N_PF5MN_1_1_10">#N/A</definedName>
    <definedName name="DTL_N_PF5MN_1_1_11">#N/A</definedName>
    <definedName name="DTL_N_PF5MN_1_1_12">#N/A</definedName>
    <definedName name="DTL_N_PF5MN_1_1_13">#N/A</definedName>
    <definedName name="DTL_N_PF5MN_1_1_14">#N/A</definedName>
    <definedName name="DTL_N_PF5MN_1_1_15">#N/A</definedName>
    <definedName name="DTL_N_PF5MN_1_1_16">#N/A</definedName>
    <definedName name="DTL_N_PF5MN_1_1_17">#N/A</definedName>
    <definedName name="DTL_N_PF5MN_1_1_18">#N/A</definedName>
    <definedName name="DTL_N_PF5MN_1_1_19">#N/A</definedName>
    <definedName name="DTL_N_PF5MN_1_1_2">#N/A</definedName>
    <definedName name="DTL_N_PF5MN_1_1_20">#N/A</definedName>
    <definedName name="DTL_N_PF5MN_1_1_3">#N/A</definedName>
    <definedName name="DTL_N_PF5MN_1_1_4">#N/A</definedName>
    <definedName name="DTL_N_PF5MN_1_1_5">#N/A</definedName>
    <definedName name="DTL_N_PF5MN_1_1_6">#N/A</definedName>
    <definedName name="DTL_N_PF5MN_1_1_7">#N/A</definedName>
    <definedName name="DTL_N_PF5MN_1_1_8">#N/A</definedName>
    <definedName name="DTL_N_PF5MN_1_1_9">#N/A</definedName>
    <definedName name="DTL_N_POF4___3300_INCOME_ALLOCATIONS_1_1">#N/A</definedName>
    <definedName name="DTL_N_POF4__1_1">#N/A</definedName>
    <definedName name="DTL_N_POF4__ASSETS_3_1">#N/A</definedName>
    <definedName name="DTL_N_POF4__CAPITAL_5_1">#N/A</definedName>
    <definedName name="DTL_N_POF4__EXPENSES_2_1">#N/A</definedName>
    <definedName name="DTL_N_POF4__INCOME_1_1">#N/A</definedName>
    <definedName name="DTL_N_POF4__LIABILITIES_4_1">#N/A</definedName>
    <definedName name="DTL_N_POF4__SUSPENSE_6_1">#N/A</definedName>
    <definedName name="DTL_N_ROF3__1_1">#N/A</definedName>
    <definedName name="DTL_N_TAX_3_1">#N/A</definedName>
    <definedName name="DTL_N_TAX_3_1_1">#N/A</definedName>
    <definedName name="DTL_N_TAX_3_1_2">#N/A</definedName>
    <definedName name="DTL_N_TAX_3_1_3">#N/A</definedName>
    <definedName name="DTL_N_TAX_3_1_4">#N/A</definedName>
    <definedName name="DTL_N_UNITS_4_1">#N/A</definedName>
    <definedName name="DTL_N_UNITS_4_1_1">#N/A</definedName>
    <definedName name="DTL_N_UNITS_4_1_2">#N/A</definedName>
    <definedName name="DTL_N_UNITS_4_1_3">#N/A</definedName>
    <definedName name="DTL_N_UNITS_4_1_4">#N/A</definedName>
    <definedName name="DTL_O_BOOK_1_1">#N/A</definedName>
    <definedName name="DTL_O_BOOK_1_1_1">#N/A</definedName>
    <definedName name="DTL_O_BOOK_1_1_2">#N/A</definedName>
    <definedName name="DTL_O_BOOK_1_1_3">#N/A</definedName>
    <definedName name="DTL_O_BOOK_1_1_4">#N/A</definedName>
    <definedName name="DTL_O_BOOK_NOF__2_1">#N/A</definedName>
    <definedName name="DTL_O_BOOK_NOF__2_1_1">#N/A</definedName>
    <definedName name="DTL_O_BOOK_NOF__2_1_2">#N/A</definedName>
    <definedName name="DTL_O_BOOK_NOF__2_1_3">#N/A</definedName>
    <definedName name="DTL_O_BOOK_NOF__2_1_4">#N/A</definedName>
    <definedName name="DTL_O_EPOF_1_1">#N/A</definedName>
    <definedName name="DTL_O_MEZ2__1_1">#N/A</definedName>
    <definedName name="DTL_O_MEZ2__1_1_1">#N/A</definedName>
    <definedName name="DTL_O_MEZ2__1_1_10">#N/A</definedName>
    <definedName name="DTL_O_MEZ2__1_1_11">#N/A</definedName>
    <definedName name="DTL_O_MEZ2__1_1_12">#N/A</definedName>
    <definedName name="DTL_O_MEZ2__1_1_13">#N/A</definedName>
    <definedName name="DTL_O_MEZ2__1_1_14">#N/A</definedName>
    <definedName name="DTL_O_MEZ2__1_1_15">#N/A</definedName>
    <definedName name="DTL_O_MEZ2__1_1_16">#N/A</definedName>
    <definedName name="DTL_O_MEZ2__1_1_17">#N/A</definedName>
    <definedName name="DTL_O_MEZ2__1_1_18">#N/A</definedName>
    <definedName name="DTL_O_MEZ2__1_1_19">#N/A</definedName>
    <definedName name="DTL_O_MEZ2__1_1_2">#N/A</definedName>
    <definedName name="DTL_O_MEZ2__1_1_20">#N/A</definedName>
    <definedName name="DTL_O_MEZ2__1_1_3">#N/A</definedName>
    <definedName name="DTL_O_MEZ2__1_1_4">#N/A</definedName>
    <definedName name="DTL_O_MEZ2__1_1_5">#N/A</definedName>
    <definedName name="DTL_O_MEZ2__1_1_6">#N/A</definedName>
    <definedName name="DTL_O_MEZ2__1_1_7">#N/A</definedName>
    <definedName name="DTL_O_MEZ2__1_1_8">#N/A</definedName>
    <definedName name="DTL_O_MEZ2__1_1_9">#N/A</definedName>
    <definedName name="DTL_O_PF5MN_1_1">#N/A</definedName>
    <definedName name="DTL_O_PF5MN_1_1_1">#N/A</definedName>
    <definedName name="DTL_O_PF5MN_1_1_10">#N/A</definedName>
    <definedName name="DTL_O_PF5MN_1_1_11">#N/A</definedName>
    <definedName name="DTL_O_PF5MN_1_1_12">#N/A</definedName>
    <definedName name="DTL_O_PF5MN_1_1_13">#N/A</definedName>
    <definedName name="DTL_O_PF5MN_1_1_14">#N/A</definedName>
    <definedName name="DTL_O_PF5MN_1_1_15">#N/A</definedName>
    <definedName name="DTL_O_PF5MN_1_1_16">#N/A</definedName>
    <definedName name="DTL_O_PF5MN_1_1_17">#N/A</definedName>
    <definedName name="DTL_O_PF5MN_1_1_18">#N/A</definedName>
    <definedName name="DTL_O_PF5MN_1_1_19">#N/A</definedName>
    <definedName name="DTL_O_PF5MN_1_1_2">#N/A</definedName>
    <definedName name="DTL_O_PF5MN_1_1_20">#N/A</definedName>
    <definedName name="DTL_O_PF5MN_1_1_3">#N/A</definedName>
    <definedName name="DTL_O_PF5MN_1_1_4">#N/A</definedName>
    <definedName name="DTL_O_PF5MN_1_1_5">#N/A</definedName>
    <definedName name="DTL_O_PF5MN_1_1_6">#N/A</definedName>
    <definedName name="DTL_O_PF5MN_1_1_7">#N/A</definedName>
    <definedName name="DTL_O_PF5MN_1_1_8">#N/A</definedName>
    <definedName name="DTL_O_PF5MN_1_1_9">#N/A</definedName>
    <definedName name="DTL_O_POF4__1_1">#N/A</definedName>
    <definedName name="DTL_O_POF4__ASSETS_3_1">#N/A</definedName>
    <definedName name="DTL_O_POF4__CAPITAL_5_1">#N/A</definedName>
    <definedName name="DTL_O_POF4__EXPENSES_2_1">#N/A</definedName>
    <definedName name="DTL_O_POF4__INCOME_1_1">#N/A</definedName>
    <definedName name="DTL_O_POF4__LIABILITIES_4_1">#N/A</definedName>
    <definedName name="DTL_O_POF4__SUSPENSE_6_1">#N/A</definedName>
    <definedName name="DTL_O_ROF3__1_1">#N/A</definedName>
    <definedName name="DTL_O_TAX_3_1">#N/A</definedName>
    <definedName name="DTL_O_TAX_3_1_1">#N/A</definedName>
    <definedName name="DTL_O_TAX_3_1_2">#N/A</definedName>
    <definedName name="DTL_O_TAX_3_1_3">#N/A</definedName>
    <definedName name="DTL_O_TAX_3_1_4">#N/A</definedName>
    <definedName name="DTL_O_UNITS_4_1">#N/A</definedName>
    <definedName name="DTL_O_UNITS_4_1_1">#N/A</definedName>
    <definedName name="DTL_O_UNITS_4_1_2">#N/A</definedName>
    <definedName name="DTL_O_UNITS_4_1_3">#N/A</definedName>
    <definedName name="DTL_O_UNITS_4_1_4">#N/A</definedName>
    <definedName name="DTL_P__1_1">#N/A</definedName>
    <definedName name="DTL_P_BANK_DEBT_Apparel_1_1">#N/A</definedName>
    <definedName name="DTL_P_BANK_DEBT_Automotive_2_1">#N/A</definedName>
    <definedName name="DTL_P_BANK_DEBT_Broadcasting_3_1">#N/A</definedName>
    <definedName name="DTL_P_BANK_DEBT_Building_Materials_4_1">#N/A</definedName>
    <definedName name="DTL_P_BANK_DEBT_Cable_5_1">#N/A</definedName>
    <definedName name="DTL_P_BANK_DEBT_Chemicals_6_1">#N/A</definedName>
    <definedName name="DTL_P_BANK_DEBT_Data_Processing_7_1">#N/A</definedName>
    <definedName name="DTL_P_BANK_DEBT_Distribution_8_1">#N/A</definedName>
    <definedName name="DTL_P_BANK_DEBT_Electric_9_1">#N/A</definedName>
    <definedName name="DTL_P_BANK_DEBT_Electronics_10_1">#N/A</definedName>
    <definedName name="DTL_P_BANK_DEBT_Energy_11_1">#N/A</definedName>
    <definedName name="DTL_P_BANK_DEBT_Food_and_Consumer_Products_12_1">#N/A</definedName>
    <definedName name="DTL_P_BANK_DEBT_Forest_Products_13_1">#N/A</definedName>
    <definedName name="DTL_P_BANK_DEBT_Gaming_14_1">#N/A</definedName>
    <definedName name="DTL_P_BANK_DEBT_Healthcare_15_1">#N/A</definedName>
    <definedName name="DTL_P_BANK_DEBT_Insurance_16_1">#N/A</definedName>
    <definedName name="DTL_P_BANK_DEBT_Manufacturing_17_1">#N/A</definedName>
    <definedName name="DTL_P_BANK_DEBT_Media___Communications_19_1">#N/A</definedName>
    <definedName name="DTL_P_BANK_DEBT_Media_18_1">#N/A</definedName>
    <definedName name="DTL_P_BANK_DEBT_Oil_and_Gas_20_1">#N/A</definedName>
    <definedName name="DTL_P_BANK_DEBT_Packaging_21_1">#N/A</definedName>
    <definedName name="DTL_P_BANK_DEBT_Packaging_and_Containers_22_1">#N/A</definedName>
    <definedName name="DTL_P_BANK_DEBT_Publishing_23_1">#N/A</definedName>
    <definedName name="DTL_P_BANK_DEBT_Real_Estate_24_1">#N/A</definedName>
    <definedName name="DTL_P_BANK_DEBT_Retail_25_1">#N/A</definedName>
    <definedName name="DTL_P_BANK_DEBT_Services_26_1">#N/A</definedName>
    <definedName name="DTL_P_BANK_DEBT_Technology_27_1">#N/A</definedName>
    <definedName name="DTL_P_Beverages_1_1">#N/A</definedName>
    <definedName name="DTL_P_Beverages_2_1">#N/A</definedName>
    <definedName name="DTL_P_BOOK_1_1">#N/A</definedName>
    <definedName name="DTL_P_BOOK_1_1_1">#N/A</definedName>
    <definedName name="DTL_P_BOOK_1_1_2">#N/A</definedName>
    <definedName name="DTL_P_BOOK_1_1_3">#N/A</definedName>
    <definedName name="DTL_P_BOOK_1_1_4">#N/A</definedName>
    <definedName name="DTL_P_BOOK_NOF__2_1">#N/A</definedName>
    <definedName name="DTL_P_BOOK_NOF__2_1_1">#N/A</definedName>
    <definedName name="DTL_P_BOOK_NOF__2_1_2">#N/A</definedName>
    <definedName name="DTL_P_BOOK_NOF__2_1_3">#N/A</definedName>
    <definedName name="DTL_P_BOOK_NOF__2_1_4">#N/A</definedName>
    <definedName name="DTL_P_Chemicals_3_1">#N/A</definedName>
    <definedName name="DTL_P_COMMON_STOCK_Cable_28_1">#N/A</definedName>
    <definedName name="DTL_P_COMMON_STOCK_Elec___Gas___Sanitary_Services_29_1">#N/A</definedName>
    <definedName name="DTL_P_COMMON_STOCK_Energy_30_1">#N/A</definedName>
    <definedName name="DTL_P_COMMON_STOCK_Oil_and_Gas_31_1">#N/A</definedName>
    <definedName name="DTL_P_COMMON_STOCK_Packaging_and_Containers_32_1">#N/A</definedName>
    <definedName name="DTL_P_COMMON_STOCK_SHORT_Construction_Services_Products_33_1">#N/A</definedName>
    <definedName name="DTL_P_COMMON_STOCK_SHORT_Financial_Services_34_1">#N/A</definedName>
    <definedName name="DTL_P_COMMON_STOCK_SHORT_Home_Furnishings_35_1">#N/A</definedName>
    <definedName name="DTL_P_COMMON_STOCK_SHORT_Restaurant_and_Food_Services_36_1">#N/A</definedName>
    <definedName name="DTL_P_COMMON_STOCK_SHORT_Retail_37_1">#N/A</definedName>
    <definedName name="DTL_P_Consumer_Products_3_1">#N/A</definedName>
    <definedName name="DTL_P_Consumer_Products_4_1">#N/A</definedName>
    <definedName name="DTL_P_CONVERTIBLE_BOND_Manufacturing_38_1">#N/A</definedName>
    <definedName name="DTL_P_CORPORATE_BOND_Broadcasting_39_1">#N/A</definedName>
    <definedName name="DTL_P_CORPORATE_BOND_Building_Materials_40_1">#N/A</definedName>
    <definedName name="DTL_P_CORPORATE_BOND_Cable_41_1">#N/A</definedName>
    <definedName name="DTL_P_CORPORATE_BOND_Chemicals_42_1">#N/A</definedName>
    <definedName name="DTL_P_CORPORATE_BOND_Data_Processing_43_1">#N/A</definedName>
    <definedName name="DTL_P_CORPORATE_BOND_Distribution_44_1">#N/A</definedName>
    <definedName name="DTL_P_CORPORATE_BOND_Electronics_45_1">#N/A</definedName>
    <definedName name="DTL_P_CORPORATE_BOND_Energy_46_1">#N/A</definedName>
    <definedName name="DTL_P_CORPORATE_BOND_Entertainment_47_1">#N/A</definedName>
    <definedName name="DTL_P_CORPORATE_BOND_Financial_Services_48_1">#N/A</definedName>
    <definedName name="DTL_P_CORPORATE_BOND_Forest_Products_49_1">#N/A</definedName>
    <definedName name="DTL_P_CORPORATE_BOND_Gaming_50_1">#N/A</definedName>
    <definedName name="DTL_P_CORPORATE_BOND_Insurance_51_1">#N/A</definedName>
    <definedName name="DTL_P_CORPORATE_BOND_Manufacturing_52_1">#N/A</definedName>
    <definedName name="DTL_P_CORPORATE_BOND_Medical_Products_53_1">#N/A</definedName>
    <definedName name="DTL_P_CORPORATE_BOND_Oil_and_Gas_Services_54_1">#N/A</definedName>
    <definedName name="DTL_P_CORPORATE_BOND_Packaging_and_Containers_55_1">#N/A</definedName>
    <definedName name="DTL_P_CORPORATE_BOND_Power_56_1">#N/A</definedName>
    <definedName name="DTL_P_CORPORATE_BOND_Real_Estate_Investment_Trust_57_1">#N/A</definedName>
    <definedName name="DTL_P_CORPORATE_BOND_SHORT_Retail_61_1">#N/A</definedName>
    <definedName name="DTL_P_CORPORATE_BOND_Specialty_Finance_58_1">#N/A</definedName>
    <definedName name="DTL_P_CORPORATE_BOND_Technology_59_1">#N/A</definedName>
    <definedName name="DTL_P_CORPORATE_BOND_Telecommunications_60_1">#N/A</definedName>
    <definedName name="DTL_P_Distribution_4_1">#N/A</definedName>
    <definedName name="DTL_P_Distribution_5_1">#N/A</definedName>
    <definedName name="DTL_P_EPOF_1_1">#N/A</definedName>
    <definedName name="DTL_P_Financial_Services_5_1">#N/A</definedName>
    <definedName name="DTL_P_Financial_Services_6_1">#N/A</definedName>
    <definedName name="DTL_P_Food_and_Consumer_Products_6_1">#N/A</definedName>
    <definedName name="DTL_P_Food_and_Consumer_Products_7_1">#N/A</definedName>
    <definedName name="DTL_P_FOREIGN_CASH_HOLDINGS__62_1">#N/A</definedName>
    <definedName name="DTL_P_FORWARD_CONTRACTS__63_1">#N/A</definedName>
    <definedName name="DTL_P_Gaming_7_1">#N/A</definedName>
    <definedName name="DTL_P_Gaming_8_1">#N/A</definedName>
    <definedName name="DTL_P_Healthcare_8_1">#N/A</definedName>
    <definedName name="DTL_P_Healthcare_9_1">#N/A</definedName>
    <definedName name="DTL_P_Industrial___Construction_Svcs_10_1">#N/A</definedName>
    <definedName name="DTL_P_Industrial___Construction_Svcs_9_1">#N/A</definedName>
    <definedName name="DTL_P_Manufacturing_11_1">#N/A</definedName>
    <definedName name="DTL_P_Media_12_1">#N/A</definedName>
    <definedName name="DTL_P_MEZ2__1_1">#N/A</definedName>
    <definedName name="DTL_P_MEZ2__1_1_1">#N/A</definedName>
    <definedName name="DTL_P_MEZ2__1_1_10">#N/A</definedName>
    <definedName name="DTL_P_MEZ2__1_1_11">#N/A</definedName>
    <definedName name="DTL_P_MEZ2__1_1_12">#N/A</definedName>
    <definedName name="DTL_P_MEZ2__1_1_13">#N/A</definedName>
    <definedName name="DTL_P_MEZ2__1_1_14">#N/A</definedName>
    <definedName name="DTL_P_MEZ2__1_1_15">#N/A</definedName>
    <definedName name="DTL_P_MEZ2__1_1_16">#N/A</definedName>
    <definedName name="DTL_P_MEZ2__1_1_17">#N/A</definedName>
    <definedName name="DTL_P_MEZ2__1_1_18">#N/A</definedName>
    <definedName name="DTL_P_MEZ2__1_1_19">#N/A</definedName>
    <definedName name="DTL_P_MEZ2__1_1_2">#N/A</definedName>
    <definedName name="DTL_P_MEZ2__1_1_20">#N/A</definedName>
    <definedName name="DTL_P_MEZ2__1_1_3">#N/A</definedName>
    <definedName name="DTL_P_MEZ2__1_1_4">#N/A</definedName>
    <definedName name="DTL_P_MEZ2__1_1_5">#N/A</definedName>
    <definedName name="DTL_P_MEZ2__1_1_6">#N/A</definedName>
    <definedName name="DTL_P_MEZ2__1_1_7">#N/A</definedName>
    <definedName name="DTL_P_MEZ2__1_1_8">#N/A</definedName>
    <definedName name="DTL_P_MEZ2__1_1_9">#N/A</definedName>
    <definedName name="DTL_P_NOTE_Packaging_and_Containers_64_1">#N/A</definedName>
    <definedName name="DTL_P_Oil_and_Gas_12_1">#N/A</definedName>
    <definedName name="DTL_P_Oil_and_Gas_13_1">#N/A</definedName>
    <definedName name="DTL_P_Packaging_and_Containers_14_1">#N/A</definedName>
    <definedName name="DTL_P_PF5MN_1_1">#N/A</definedName>
    <definedName name="DTL_P_PF5MN_1_1_1">#N/A</definedName>
    <definedName name="DTL_P_PF5MN_1_1_10">#N/A</definedName>
    <definedName name="DTL_P_PF5MN_1_1_11">#N/A</definedName>
    <definedName name="DTL_P_PF5MN_1_1_12">#N/A</definedName>
    <definedName name="DTL_P_PF5MN_1_1_13">#N/A</definedName>
    <definedName name="DTL_P_PF5MN_1_1_14">#N/A</definedName>
    <definedName name="DTL_P_PF5MN_1_1_15">#N/A</definedName>
    <definedName name="DTL_P_PF5MN_1_1_16">#N/A</definedName>
    <definedName name="DTL_P_PF5MN_1_1_17">#N/A</definedName>
    <definedName name="DTL_P_PF5MN_1_1_18">#N/A</definedName>
    <definedName name="DTL_P_PF5MN_1_1_19">#N/A</definedName>
    <definedName name="DTL_P_PF5MN_1_1_2">#N/A</definedName>
    <definedName name="DTL_P_PF5MN_1_1_20">#N/A</definedName>
    <definedName name="DTL_P_PF5MN_1_1_3">#N/A</definedName>
    <definedName name="DTL_P_PF5MN_1_1_4">#N/A</definedName>
    <definedName name="DTL_P_PF5MN_1_1_5">#N/A</definedName>
    <definedName name="DTL_P_PF5MN_1_1_6">#N/A</definedName>
    <definedName name="DTL_P_PF5MN_1_1_7">#N/A</definedName>
    <definedName name="DTL_P_PF5MN_1_1_8">#N/A</definedName>
    <definedName name="DTL_P_PF5MN_1_1_9">#N/A</definedName>
    <definedName name="DTL_P_POF4__1_1">#N/A</definedName>
    <definedName name="DTL_P_PREFERRED_STOCK_Financial_Services_65_1">#N/A</definedName>
    <definedName name="DTL_P_Real_Estate_14_1">#N/A</definedName>
    <definedName name="DTL_P_Real_Estate_15_1">#N/A</definedName>
    <definedName name="DTL_P_Retail_16_1">#N/A</definedName>
    <definedName name="DTL_P_ROF3__1_1">#N/A</definedName>
    <definedName name="DTL_P_Services_16_1">#N/A</definedName>
    <definedName name="DTL_P_Services_17_1">#N/A</definedName>
    <definedName name="DTL_P_SWAPS_Broadcasting_66_1">#N/A</definedName>
    <definedName name="DTL_P_SWAPS_Building_Materials_67_1">#N/A</definedName>
    <definedName name="DTL_P_SWAPS_Data_Processing_68_1">#N/A</definedName>
    <definedName name="DTL_P_SWAPS_Distribution_69_1">#N/A</definedName>
    <definedName name="DTL_P_SWAPS_Electronics_70_1">#N/A</definedName>
    <definedName name="DTL_P_SWAPS_Financial_Services_71_1">#N/A</definedName>
    <definedName name="DTL_P_SWAPS_Gaming_72_1">#N/A</definedName>
    <definedName name="DTL_P_SWAPS_Manufacturing_73_1">#N/A</definedName>
    <definedName name="DTL_P_SWAPS_Medical_Products_74_1">#N/A</definedName>
    <definedName name="DTL_P_SWAPS_Other_75_1">#N/A</definedName>
    <definedName name="DTL_P_SWAPS_Power_76_1">#N/A</definedName>
    <definedName name="DTL_P_SWAPS_Retail_77_1">#N/A</definedName>
    <definedName name="DTL_P_SWAPS_Telecommunications_78_1">#N/A</definedName>
    <definedName name="DTL_P_TAX_3_1">#N/A</definedName>
    <definedName name="DTL_P_TAX_3_1_1">#N/A</definedName>
    <definedName name="DTL_P_TAX_3_1_2">#N/A</definedName>
    <definedName name="DTL_P_TAX_3_1_3">#N/A</definedName>
    <definedName name="DTL_P_TAX_3_1_4">#N/A</definedName>
    <definedName name="DTL_P_Telecommunications_18_1">#N/A</definedName>
    <definedName name="DTL_P_UNITS_4_1">#N/A</definedName>
    <definedName name="DTL_P_UNITS_4_1_1">#N/A</definedName>
    <definedName name="DTL_P_UNITS_4_1_2">#N/A</definedName>
    <definedName name="DTL_P_UNITS_4_1_3">#N/A</definedName>
    <definedName name="DTL_P_UNITS_4_1_4">#N/A</definedName>
    <definedName name="DTL_P_VOF1___1_1">#N/A</definedName>
    <definedName name="DTL_P_VOF1__ABITIBI_CONSOLIDATED_INC__1_1">#N/A</definedName>
    <definedName name="DTL_P_VOF1__ABITIBI_CONSOLIDATED_INC__2_1">#N/A</definedName>
    <definedName name="DTL_P_VOF1__ABX_2_1">#N/A</definedName>
    <definedName name="DTL_P_VOF1__ABX_3_1">#N/A</definedName>
    <definedName name="DTL_P_VOF1__AFFINIA_GRP_INC_2_1">#N/A</definedName>
    <definedName name="DTL_P_VOF1__AIG_GICs_3_1">#N/A</definedName>
    <definedName name="DTL_P_VOF1__Aleris_International_Inc__2_1">#N/A</definedName>
    <definedName name="DTL_P_VOF1__Aleris_International_Inc__3_1">#N/A</definedName>
    <definedName name="DTL_P_VOF1__Aleris_International_Inc__4_1">#N/A</definedName>
    <definedName name="DTL_P_VOF1__ALLIANCE_DATA_SYSTEMS_CORP_3_1">#N/A</definedName>
    <definedName name="DTL_P_VOF1__ALLISON_TRANSMISSION_INC__3_1">#N/A</definedName>
    <definedName name="DTL_P_VOF1__ALLISON_TRANSMISSION_INC__5_1">#N/A</definedName>
    <definedName name="DTL_P_VOF1__Alltel_Corp_TL_B_3_L_2_75__4_1">#N/A</definedName>
    <definedName name="DTL_P_VOF1__AMERICAN_GENERAL_FINANCE_CORP_4_1">#N/A</definedName>
    <definedName name="DTL_P_VOF1__AMERICAN_GENERAL_FINANCE_CORP_5_1">#N/A</definedName>
    <definedName name="DTL_P_VOF1__AMERICAN_GENERAL_FINANCE_CORP_6_1">#N/A</definedName>
    <definedName name="DTL_P_VOF1__Apparel_2_1">#N/A</definedName>
    <definedName name="DTL_P_VOF1__APTARGROUP_INC_6_1">#N/A</definedName>
    <definedName name="DTL_P_VOF1__ASIF_II_5_1">#N/A</definedName>
    <definedName name="DTL_P_VOF1__ASIF_II_6_1">#N/A</definedName>
    <definedName name="DTL_P_VOF1__ASIF_II_7_1">#N/A</definedName>
    <definedName name="DTL_P_VOF1__Automotive_3_1">#N/A</definedName>
    <definedName name="DTL_P_VOF1__AVIS_BUDGET_GROUP_INC_7_1">#N/A</definedName>
    <definedName name="DTL_P_VOF1__BABCOCK___BROWN_LTD_4_1">#N/A</definedName>
    <definedName name="DTL_P_VOF1__BABCOCK___BROWN_LTD_5_1">#N/A</definedName>
    <definedName name="DTL_P_VOF1__BABCOCK___BROWN_LTD_6_1">#N/A</definedName>
    <definedName name="DTL_P_VOF1__BABCOCK___BROWN_LTD_7_1">#N/A</definedName>
    <definedName name="DTL_P_VOF1__BABCOCK___BROWN_LTD_8_1">#N/A</definedName>
    <definedName name="DTL_P_VOF1__BANCO_BILBAO_VIZCAYA_ARGENTA_5_1">#N/A</definedName>
    <definedName name="DTL_P_VOF1__BANCO_BILBAO_VIZCAYA_ARGENTA_6_1">#N/A</definedName>
    <definedName name="DTL_P_VOF1__BANCO_BILBAO_VIZCAYA_ARGENTA_7_1">#N/A</definedName>
    <definedName name="DTL_P_VOF1__BEMIS_COMPANY_INC_9_1">#N/A</definedName>
    <definedName name="DTL_P_VOF1__BERRY_PLASTICS_HLDG_CORP_10_1">#N/A</definedName>
    <definedName name="DTL_P_VOF1__BERRY_PLASTICS_HLDG_CORP_6_1">#N/A</definedName>
    <definedName name="DTL_P_VOF1__BERRY_PLASTICS_HLDG_CORP_7_1">#N/A</definedName>
    <definedName name="DTL_P_VOF1__BERRY_PLASTICS_HLDG_CORP_8_1">#N/A</definedName>
    <definedName name="DTL_P_VOF1__BERRY_PLASTICS_HLDG_CORP_9_1">#N/A</definedName>
    <definedName name="DTL_P_VOF1__BIOMET_INC_11_1">#N/A</definedName>
    <definedName name="DTL_P_VOF1__BIOMET_INC_7_1">#N/A</definedName>
    <definedName name="DTL_P_VOF1__BIOMET_INC_8_1">#N/A</definedName>
    <definedName name="DTL_P_VOF1__BIOMET_INC_9_1">#N/A</definedName>
    <definedName name="DTL_P_VOF1__BOYD_GAMING_10_1">#N/A</definedName>
    <definedName name="DTL_P_VOF1__BOYD_GAMING_8_1">#N/A</definedName>
    <definedName name="DTL_P_VOF1__BOYD_GAMING_9_1">#N/A</definedName>
    <definedName name="DTL_P_VOF1__BRE_PROPERTIES_INC_10_1">#N/A</definedName>
    <definedName name="DTL_P_VOF1__Broadcasting_4_1">#N/A</definedName>
    <definedName name="DTL_P_VOF1__BROOKSTONE_CO_10_1">#N/A</definedName>
    <definedName name="DTL_P_VOF1__BROOKSTONE_CO_11_1">#N/A</definedName>
    <definedName name="DTL_P_VOF1__BROOKSTONE_CO_12__10_15_12__9_1">#N/A</definedName>
    <definedName name="DTL_P_VOF1__BROOKSTONE_CO_12_1">#N/A</definedName>
    <definedName name="DTL_P_VOF1__Building_Materials_5_1">#N/A</definedName>
    <definedName name="DTL_P_VOF1__BUILDING_MATERIALS_CORP_10_1">#N/A</definedName>
    <definedName name="DTL_P_VOF1__BUILDING_MATERIALS_CORP_11_1">#N/A</definedName>
    <definedName name="DTL_P_VOF1__BUILDING_MATERIALS_CORP_13_1">#N/A</definedName>
    <definedName name="DTL_P_VOF1__Cable_6_1">#N/A</definedName>
    <definedName name="DTL_P_VOF1__CABLEUROPA_SA__ONO__11_1">#N/A</definedName>
    <definedName name="DTL_P_VOF1__CALPINE_CORP_12_1">#N/A</definedName>
    <definedName name="DTL_P_VOF1__CALPINE_CORP_14_1">#N/A</definedName>
    <definedName name="DTL_P_VOF1__CARESTREAM_HEALTH_INC__13_1">#N/A</definedName>
    <definedName name="DTL_P_VOF1__CARESTREAM_HEALTH_INC__15_1">#N/A</definedName>
    <definedName name="DTL_P_VOF1__CASH___AUSTRALIAN_DOLLAR_10_1">#N/A</definedName>
    <definedName name="DTL_P_VOF1__CASH___AUSTRALIAN_DOLLAR_12_1">#N/A</definedName>
    <definedName name="DTL_P_VOF1__CASH___AUSTRALIAN_DOLLAR_14_1">#N/A</definedName>
    <definedName name="DTL_P_VOF1__CASH___AUSTRALIAN_DOLLAR_16_1">#N/A</definedName>
    <definedName name="DTL_P_VOF1__CASH___BRITISH_POUNDS_13_1">#N/A</definedName>
    <definedName name="DTL_P_VOF1__CASH___BRITISH_POUNDS_15_1">#N/A</definedName>
    <definedName name="DTL_P_VOF1__CASH___BRITISH_POUNDS_17_1">#N/A</definedName>
    <definedName name="DTL_P_VOF1__CASHNF_1_1">#N/A</definedName>
    <definedName name="DTL_P_VOF1__CATALENT_PHARMA_SOLUTIONS_14_1">#N/A</definedName>
    <definedName name="DTL_P_VOF1__CDS_CDX_15_1">#N/A</definedName>
    <definedName name="DTL_P_VOF1__CENGAGE_LEARNING_ACQ_INC__11_1">#N/A</definedName>
    <definedName name="DTL_P_VOF1__CENGAGE_LEARNING_ACQ_INC__13_1">#N/A</definedName>
    <definedName name="DTL_P_VOF1__CENGAGE_LEARNING_ACQ_INC__16_1">#N/A</definedName>
    <definedName name="DTL_P_VOF1__CENGAGE_LEARNING_ACQ_INC__18_1">#N/A</definedName>
    <definedName name="DTL_P_VOF1__CERIDIAN_CORP_12_1">#N/A</definedName>
    <definedName name="DTL_P_VOF1__CERIDIAN_CORP_14_1">#N/A</definedName>
    <definedName name="DTL_P_VOF1__CERIDIAN_CORP_17_1">#N/A</definedName>
    <definedName name="DTL_P_VOF1__CERIDIAN_CORP_19_1">#N/A</definedName>
    <definedName name="DTL_P_VOF1__CHARTER_COMM_HLDGS_LLC_13_1">#N/A</definedName>
    <definedName name="DTL_P_VOF1__CHARTER_COMM_HLDGS_LLC_15_1">#N/A</definedName>
    <definedName name="DTL_P_VOF1__CHARTER_COMM_HLDGS_LLC_18_1">#N/A</definedName>
    <definedName name="DTL_P_VOF1__CHARTER_COMM_HLDGS_LLC_20_1">#N/A</definedName>
    <definedName name="DTL_P_VOF1__Chemicals_7_1">#N/A</definedName>
    <definedName name="DTL_P_VOF1__CHESAPEAKE_CORP_21_1">#N/A</definedName>
    <definedName name="DTL_P_VOF1__CHRYSLER_LLC__CARCO__14_1">#N/A</definedName>
    <definedName name="DTL_P_VOF1__CHRYSLER_LLC__CARCO__16_1">#N/A</definedName>
    <definedName name="DTL_P_VOF1__CHRYSLER_LLC__CARCO__19_1">#N/A</definedName>
    <definedName name="DTL_P_VOF1__CHRYSLER_LLC__CARCO__22_1">#N/A</definedName>
    <definedName name="DTL_P_VOF1__CIT_Group_Inc__15_1">#N/A</definedName>
    <definedName name="DTL_P_VOF1__CIT_Group_Inc__17_1">#N/A</definedName>
    <definedName name="DTL_P_VOF1__CIT_GROUP_INC__20_1">#N/A</definedName>
    <definedName name="DTL_P_VOF1__CIT_GROUP_INC__23_1">#N/A</definedName>
    <definedName name="DTL_P_VOF1__CITYCENTER_HOLDINGS_LLC_21_1">#N/A</definedName>
    <definedName name="DTL_P_VOF1__CLEAR_CHANNEL_COMM_21_1">#N/A</definedName>
    <definedName name="DTL_P_VOF1__CLEAR_CHANNEL_COMM_22_1">#N/A</definedName>
    <definedName name="DTL_P_VOF1__CLEAR_CHANNEL_COMM_24_1">#N/A</definedName>
    <definedName name="DTL_P_VOF1__CMBX_18_1">#N/A</definedName>
    <definedName name="DTL_P_VOF1__COACH_INC__19_1">#N/A</definedName>
    <definedName name="DTL_P_VOF1__COMCAST_CORP_16_1">#N/A</definedName>
    <definedName name="DTL_P_VOF1__COMCAST_CORP_19_1">#N/A</definedName>
    <definedName name="DTL_P_VOF1__Construction_Services_Products_8_1">#N/A</definedName>
    <definedName name="DTL_P_VOF1__CROWN_HOLDINGS_INC_20_1">#N/A</definedName>
    <definedName name="DTL_P_VOF1__CROWN_HOLDINGS_INC_22_1">#N/A</definedName>
    <definedName name="DTL_P_VOF1__CROWN_HOLDINGS_INC_25_1">#N/A</definedName>
    <definedName name="DTL_P_VOF1__CROWN_HOLDINGS_INC_COMMN_STK_17_1">#N/A</definedName>
    <definedName name="DTL_P_VOF1__CURRENT_FORWARD_CONTRACTS_18_1">#N/A</definedName>
    <definedName name="DTL_P_VOF1__CURRENT_FORWARD_CONTRACTS_21_1">#N/A</definedName>
    <definedName name="DTL_P_VOF1__CURRENT_FORWARD_CONTRACTS_23_1">#N/A</definedName>
    <definedName name="DTL_P_VOF1__CURRENT_FORWARD_CONTRACTS_26_1">#N/A</definedName>
    <definedName name="DTL_P_VOF1__CW_MEDIA_HOLDINGS_INC_24_1">#N/A</definedName>
    <definedName name="DTL_P_VOF1__DARDEN_RESTAURANTS_22_1">#N/A</definedName>
    <definedName name="DTL_P_VOF1__DARDEN_RESTAURANTS_27_1">#N/A</definedName>
    <definedName name="DTL_P_VOF1__DARDEN_RESTAURANTS_COMMN_STK_19_1">#N/A</definedName>
    <definedName name="DTL_P_VOF1__Data_Processing_9_1">#N/A</definedName>
    <definedName name="DTL_P_VOF1__DEAN_FOODS_CO_28_1">#N/A</definedName>
    <definedName name="DTL_P_VOF1__DEBT_2_1">#N/A</definedName>
    <definedName name="DTL_P_VOF1__DEVELOPERS_DIVERSIFIED_REALTY_23_1">#N/A</definedName>
    <definedName name="DTL_P_VOF1__Distribution_10_1">#N/A</definedName>
    <definedName name="DTL_P_VOF1__DYNEGY_HOLDINGS_INC_24_1">#N/A</definedName>
    <definedName name="DTL_P_VOF1__DYNEGY_HOLDINGS_INC_29_1">#N/A</definedName>
    <definedName name="DTL_P_VOF1__Elec___Gas___Sanitary_Services_11_1">#N/A</definedName>
    <definedName name="DTL_P_VOF1__Electric_12_1">#N/A</definedName>
    <definedName name="DTL_P_VOF1__Electronics_13_1">#N/A</definedName>
    <definedName name="DTL_P_VOF1__Energy_14_1">#N/A</definedName>
    <definedName name="DTL_P_VOF1__ENERGY_FUTURE_HOLDINGS_20_1">#N/A</definedName>
    <definedName name="DTL_P_VOF1__ENERGY_FUTURE_HOLDINGS_24_1">#N/A</definedName>
    <definedName name="DTL_P_VOF1__Entertainment_15_1">#N/A</definedName>
    <definedName name="DTL_P_VOF1__ETHAN_ALLEN_25_1">#N/A</definedName>
    <definedName name="DTL_P_VOF1__ETHAN_ALLEN_30_1">#N/A</definedName>
    <definedName name="DTL_P_VOF1__ETHAN_ALLEN_COMMON_STK_21_1">#N/A</definedName>
    <definedName name="DTL_P_VOF1__EURO_CASH_22_1">#N/A</definedName>
    <definedName name="DTL_P_VOF1__EURO_CASH_25_1">#N/A</definedName>
    <definedName name="DTL_P_VOF1__EURO_CASH_26_1">#N/A</definedName>
    <definedName name="DTL_P_VOF1__EURO_CASH_31_1">#N/A</definedName>
    <definedName name="DTL_P_VOF1__EXCO_OP_SR_TL_L_600_12_18_08__27_1">#N/A</definedName>
    <definedName name="DTL_P_VOF1__EXCO_OPERATING_SR_TERM_LOAN_23_1">#N/A</definedName>
    <definedName name="DTL_P_VOF1__EXCO_RESOURCES_INC__26_1">#N/A</definedName>
    <definedName name="DTL_P_VOF1__EXCO_RESOURCES_INC__27_1">#N/A</definedName>
    <definedName name="DTL_P_VOF1__EXCO_RESOURCES_INC__32_1">#N/A</definedName>
    <definedName name="DTL_P_VOF1__FCE_Bank_Plc_24_1">#N/A</definedName>
    <definedName name="DTL_P_VOF1__FCE_BANK_PLC_26_1">#N/A</definedName>
    <definedName name="DTL_P_VOF1__FCE_BANK_PLC_27_1">#N/A</definedName>
    <definedName name="DTL_P_VOF1__FCE_Bank_Plc_28_1">#N/A</definedName>
    <definedName name="DTL_P_VOF1__FCE_BANK_PLC_33_1">#N/A</definedName>
    <definedName name="DTL_P_VOF1__FEDERAL_MOGUL_CORPORATION_27_1">#N/A</definedName>
    <definedName name="DTL_P_VOF1__FEDERAL_MOGUL_CORPORATION_28_1">#N/A</definedName>
    <definedName name="DTL_P_VOF1__FEDERAL_MOGUL_CORPORATION_34_1">#N/A</definedName>
    <definedName name="DTL_P_VOF1__Financial_Services_16_1">#N/A</definedName>
    <definedName name="DTL_P_VOF1__FIRST_DATA_CORPORATION_25_1">#N/A</definedName>
    <definedName name="DTL_P_VOF1__FIRST_DATA_CORPORATION_28_1">#N/A</definedName>
    <definedName name="DTL_P_VOF1__FIRST_DATA_CORPORATION_29_1">#N/A</definedName>
    <definedName name="DTL_P_VOF1__FIRST_DATA_CORPORATION_35_1">#N/A</definedName>
    <definedName name="DTL_P_VOF1__Food_and_Consumer_Products_17_1">#N/A</definedName>
    <definedName name="DTL_P_VOF1__Ford_Motor_Credit_Company_LLC_26_1">#N/A</definedName>
    <definedName name="DTL_P_VOF1__FORD_MOTOR_CREDIT_COMPANY_LLC_29_1">#N/A</definedName>
    <definedName name="DTL_P_VOF1__Ford_Motor_Credit_Company_LLC_30_1">#N/A</definedName>
    <definedName name="DTL_P_VOF1__FORD_MOTOR_CREDIT_COMPANY_LLC_36_1">#N/A</definedName>
    <definedName name="DTL_P_VOF1__Forest_Products_18_1">#N/A</definedName>
    <definedName name="DTL_P_VOF1__FORTRESS_INVESTMENT_GROUP_LLC_27_1">#N/A</definedName>
    <definedName name="DTL_P_VOF1__FORTRESS_INVESTMENT_GROUP_LLC_31_1">#N/A</definedName>
    <definedName name="DTL_P_VOF1__FORWD_3_1">#N/A</definedName>
    <definedName name="DTL_P_VOF1__FREESCALE_SEMICONDUCTOR_28_1">#N/A</definedName>
    <definedName name="DTL_P_VOF1__FREESCALE_SEMICONDUCTOR_30_1">#N/A</definedName>
    <definedName name="DTL_P_VOF1__FREESCALE_SEMICONDUCTOR_31_1">#N/A</definedName>
    <definedName name="DTL_P_VOF1__FREESCALE_SEMICONDUCTOR_32_1">#N/A</definedName>
    <definedName name="DTL_P_VOF1__FREESCALE_SEMICONDUCTOR_37_1">#N/A</definedName>
    <definedName name="DTL_P_VOF1__Gaming_19_1">#N/A</definedName>
    <definedName name="DTL_P_VOF1__General_Motors_Acceptance_Corp_29_1">#N/A</definedName>
    <definedName name="DTL_P_VOF1__General_Motors_Acceptance_Corp_31_1">#N/A</definedName>
    <definedName name="DTL_P_VOF1__General_Motors_Acceptance_Corp_32_1">#N/A</definedName>
    <definedName name="DTL_P_VOF1__General_Motors_Acceptance_Corp_33_1">#N/A</definedName>
    <definedName name="DTL_P_VOF1__General_Motors_Acceptance_Corp_38_1">#N/A</definedName>
    <definedName name="DTL_P_VOF1__General_Motors_Corp_30_1">#N/A</definedName>
    <definedName name="DTL_P_VOF1__General_Motors_Corp_34_1">#N/A</definedName>
    <definedName name="DTL_P_VOF1__HARRAHS_OPERATING_CO_INC_31_1">#N/A</definedName>
    <definedName name="DTL_P_VOF1__HARRAHS_OPERATING_CO_INC_32_1">#N/A</definedName>
    <definedName name="DTL_P_VOF1__HARRAHS_OPERATING_CO_INC_33_1">#N/A</definedName>
    <definedName name="DTL_P_VOF1__HARRAHS_OPERATING_CO_INC_35_1">#N/A</definedName>
    <definedName name="DTL_P_VOF1__HARRAHS_OPERATING_CO_INC_39_1">#N/A</definedName>
    <definedName name="DTL_P_VOF1__HD_SUPPLY_33_1">#N/A</definedName>
    <definedName name="DTL_P_VOF1__HD_SUPPLY_34_1">#N/A</definedName>
    <definedName name="DTL_P_VOF1__HD_SUPPLY_40_1">#N/A</definedName>
    <definedName name="DTL_P_VOF1__Healthcare_20_1">#N/A</definedName>
    <definedName name="DTL_P_VOF1__HENNES___MAURITZ_AB_32_1">#N/A</definedName>
    <definedName name="DTL_P_VOF1__HENNES___MAURITZ_AB_35_1">#N/A</definedName>
    <definedName name="DTL_P_VOF1__HENNES___MAURITZ_AB_36_1">#N/A</definedName>
    <definedName name="DTL_P_VOF1__Hertz_Corp__33_1">#N/A</definedName>
    <definedName name="DTL_P_VOF1__Hertz_Corp__37_1">#N/A</definedName>
    <definedName name="DTL_P_VOF1__HERTZ_CORPORATION_36_1">#N/A</definedName>
    <definedName name="DTL_P_VOF1__Home_Furnishings_21_1">#N/A</definedName>
    <definedName name="DTL_P_VOF1__IMPRESS_HLDG_BV_FRN_9_15_13__35_1">#N/A</definedName>
    <definedName name="DTL_P_VOF1__IMPRESS_HLDG_BV_FRN_9_15_13__41_1">#N/A</definedName>
    <definedName name="DTL_P_VOF1__Insurance_22_1">#N/A</definedName>
    <definedName name="DTL_P_VOF1__INTL_LEASE_FINANCE_CORP_36_1">#N/A</definedName>
    <definedName name="DTL_P_VOF1__INTL_LEASE_FINANCE_CORP_37_1">#N/A</definedName>
    <definedName name="DTL_P_VOF1__INTL_LEASE_FINANCE_CORP_42_1">#N/A</definedName>
    <definedName name="DTL_P_VOF1__ISTA_INTERNATIONAL_34_1">#N/A</definedName>
    <definedName name="DTL_P_VOF1__ISTA_INTERNATIONAL_37_1">#N/A</definedName>
    <definedName name="DTL_P_VOF1__ISTAR_FINANCIAL_INC_34_1">#N/A</definedName>
    <definedName name="DTL_P_VOF1__ISTAR_FINANCIAL_INC_38_1">#N/A</definedName>
    <definedName name="DTL_P_VOF1__ISTAR_FINANCIAL_INC_43_1">#N/A</definedName>
    <definedName name="DTL_P_VOF1__ITV_PLC_35_1">#N/A</definedName>
    <definedName name="DTL_P_VOF1__J_CREW_GROUP_INC__35_1">#N/A</definedName>
    <definedName name="DTL_P_VOF1__JONES_APPAREL_GROUP_INC_36_1">#N/A</definedName>
    <definedName name="DTL_P_VOF1__JONES_APPAREL_GROUP_INC_39_1">#N/A</definedName>
    <definedName name="DTL_P_VOF1__KLOECKNER_36_1">#N/A</definedName>
    <definedName name="DTL_P_VOF1__KLOECKNER_37_1">#N/A</definedName>
    <definedName name="DTL_P_VOF1__KLOECKNER_39_1">#N/A</definedName>
    <definedName name="DTL_P_VOF1__KLOECKNER_40_1">#N/A</definedName>
    <definedName name="DTL_P_VOF1__KLOECKNER_44_1">#N/A</definedName>
    <definedName name="DTL_P_VOF1__LAMAR_ADVTSNG_40_1">#N/A</definedName>
    <definedName name="DTL_P_VOF1__LAS_VEGAS_SANDS_CORP_37_1">#N/A</definedName>
    <definedName name="DTL_P_VOF1__LAS_VEGAS_SANDS_CORP_41_1">#N/A</definedName>
    <definedName name="DTL_P_VOF1__LAS_VEGAS_SANDS_CORP_45_1">#N/A</definedName>
    <definedName name="DTL_P_VOF1__LCDX__INDEX___TRANCHES__38_1">#N/A</definedName>
    <definedName name="DTL_P_VOF1__LCDX__INDEX___TRANCHES__41_1">#N/A</definedName>
    <definedName name="DTL_P_VOF1__LCDX__INDEX___TRANCHES__42_1">#N/A</definedName>
    <definedName name="DTL_P_VOF1__LCDX__INDEX___TRANCHES__46_1">#N/A</definedName>
    <definedName name="DTL_P_VOF1__LEGGETT___PLATT__INC_42_1">#N/A</definedName>
    <definedName name="DTL_P_VOF1__LEGGETT___PLATT__INC_COMMN_STK_39_1">#N/A</definedName>
    <definedName name="DTL_P_VOF1__LEHMAN_BROS__TREASURY_BV__39_1">#N/A</definedName>
    <definedName name="DTL_P_VOF1__LEHMAN_BROS_HLDNGS_INC_40_1">#N/A</definedName>
    <definedName name="DTL_P_VOF1__LEHMAN_BROS_HLDNGS_INC_43_1">#N/A</definedName>
    <definedName name="DTL_P_VOF1__LEHMAN_BROS_HLDNGS_INC_47_1">#N/A</definedName>
    <definedName name="DTL_P_VOF1__LEVEL_3_COMMUNICATIONS__INC__41_1">#N/A</definedName>
    <definedName name="DTL_P_VOF1__LIBERTY_INTERNATIONAL_PLC_42_1">#N/A</definedName>
    <definedName name="DTL_P_VOF1__LYONDELL_CHEMICAL_43_1">#N/A</definedName>
    <definedName name="DTL_P_VOF1__MACERICH_CO__THE__43_1">#N/A</definedName>
    <definedName name="DTL_P_VOF1__MACQUARIE_COMM_40_1">#N/A</definedName>
    <definedName name="DTL_P_VOF1__MACQUARIE_COMM_43_1">#N/A</definedName>
    <definedName name="DTL_P_VOF1__MACQUARIE_COMM_44_1">#N/A</definedName>
    <definedName name="DTL_P_VOF1__MACQUARIE_COMM_48_1">#N/A</definedName>
    <definedName name="DTL_P_VOF1__MANOR_CARE_INC_45_1">#N/A</definedName>
    <definedName name="DTL_P_VOF1__MANOR_CARE_INC_49_1">#N/A</definedName>
    <definedName name="DTL_P_VOF1__Manufacturing_23_1">#N/A</definedName>
    <definedName name="DTL_P_VOF1__MASCO_CORPORATION_41_1">#N/A</definedName>
    <definedName name="DTL_P_VOF1__MASCO_CORPORATION_44_1">#N/A</definedName>
    <definedName name="DTL_P_VOF1__MASCO_CORPORATION_45_1">#N/A</definedName>
    <definedName name="DTL_P_VOF1__MBIA_INC_45_1">#N/A</definedName>
    <definedName name="DTL_P_VOF1__Media___Communications_25_1">#N/A</definedName>
    <definedName name="DTL_P_VOF1__Media_24_1">#N/A</definedName>
    <definedName name="DTL_P_VOF1__Medical_Products_26_1">#N/A</definedName>
    <definedName name="DTL_P_VOF1__MGM_MIRAGE_42_1">#N/A</definedName>
    <definedName name="DTL_P_VOF1__MGM_MIRAGE_44_1">#N/A</definedName>
    <definedName name="DTL_P_VOF1__MGM_MIRAGE_46_1">#N/A</definedName>
    <definedName name="DTL_P_VOF1__MGM_MIRAGE_50_1">#N/A</definedName>
    <definedName name="DTL_P_VOF1__MICHAELS_STORES_INC_45_1">#N/A</definedName>
    <definedName name="DTL_P_VOF1__MICHAELS_STORES_INC_47_1">#N/A</definedName>
    <definedName name="DTL_P_VOF1__MICHAELS_STORES_INC_51_1">#N/A</definedName>
    <definedName name="DTL_P_VOF1__Mirant_Corp_48_1">#N/A</definedName>
    <definedName name="DTL_P_VOF1__Mirant_Corp_52_1">#N/A</definedName>
    <definedName name="DTL_P_VOF1__MOMENTIVE_46_1">#N/A</definedName>
    <definedName name="DTL_P_VOF1__MOMENTIVE_49_1">#N/A</definedName>
    <definedName name="DTL_P_VOF1__MOMENTIVE_53_1">#N/A</definedName>
    <definedName name="DTL_P_VOF1__NORTEL_NETWORKS_LTD_47_1">#N/A</definedName>
    <definedName name="DTL_P_VOF1__NORTEL_NETWORKS_LTD_50_1">#N/A</definedName>
    <definedName name="DTL_P_VOF1__NORTEL_NETWORKS_LTD_54_1">#N/A</definedName>
    <definedName name="DTL_P_VOF1__NRG_ENERGY_INC__48_1">#N/A</definedName>
    <definedName name="DTL_P_VOF1__NRG_ENERGY_INC__51_1">#N/A</definedName>
    <definedName name="DTL_P_VOF1__NRG_ENERGY_INC__55_1">#N/A</definedName>
    <definedName name="DTL_P_VOF1__NUMERICABLE_SAS_43_1">#N/A</definedName>
    <definedName name="DTL_P_VOF1__NUMERICABLE_SAS_47_1">#N/A</definedName>
    <definedName name="DTL_P_VOF1__NUMERICABLE_SAS_48_1">#N/A</definedName>
    <definedName name="DTL_P_VOF1__NUMERICABLE_SAS_49_1">#N/A</definedName>
    <definedName name="DTL_P_VOF1__NUMERICABLE_SAS_52_1">#N/A</definedName>
    <definedName name="DTL_P_VOF1__NUMERICABLE_SAS_56_1">#N/A</definedName>
    <definedName name="DTL_P_VOF1__NXP_BV_NXP_FNDG_FRN_49_1">#N/A</definedName>
    <definedName name="DTL_P_VOF1__NXP_BV_NXP_FNDG_FRN_53_1">#N/A</definedName>
    <definedName name="DTL_P_VOF1__NXP_BV_NXP_FNDG_FRN_57_1">#N/A</definedName>
    <definedName name="DTL_P_VOF1__Oil_and_Gas_27_1">#N/A</definedName>
    <definedName name="DTL_P_VOF1__Oil_and_Gas_Services_28_1">#N/A</definedName>
    <definedName name="DTL_P_VOF1__Other_29_1">#N/A</definedName>
    <definedName name="DTL_P_VOF1__OWENS_CORNING_COMMON_STK_44_1">#N/A</definedName>
    <definedName name="DTL_P_VOF1__OWENS_CORNING_INC__48_1">#N/A</definedName>
    <definedName name="DTL_P_VOF1__OWENS_CORNING_INC__50_1">#N/A</definedName>
    <definedName name="DTL_P_VOF1__OWENS_CORNING_INC__54_1">#N/A</definedName>
    <definedName name="DTL_P_VOF1__OWENS_CORNING_INC__58_1">#N/A</definedName>
    <definedName name="DTL_P_VOF1__Packaging_30_1">#N/A</definedName>
    <definedName name="DTL_P_VOF1__Packaging_and_Containers_31_1">#N/A</definedName>
    <definedName name="DTL_P_VOF1__PAYCHEX_INC_51_1">#N/A</definedName>
    <definedName name="DTL_P_VOF1__PBL_MEDIA_PTY_LTD_45_1">#N/A</definedName>
    <definedName name="DTL_P_VOF1__PBL_MEDIA_PTY_LTD_49_1">#N/A</definedName>
    <definedName name="DTL_P_VOF1__PBL_MEDIA_PTY_LTD_50_1">#N/A</definedName>
    <definedName name="DTL_P_VOF1__PBL_MEDIA_PTY_LTD_52_1">#N/A</definedName>
    <definedName name="DTL_P_VOF1__PBL_MEDIA_PTY_LTD_55_1">#N/A</definedName>
    <definedName name="DTL_P_VOF1__PBL_MEDIA_PTY_LTD_59_1">#N/A</definedName>
    <definedName name="DTL_P_VOF1__PHARMACEUTICAL_TECH__SERVICES_56_1">#N/A</definedName>
    <definedName name="DTL_P_VOF1__PHARMACEUTICAL_TECH__SERVICES_60_1">#N/A</definedName>
    <definedName name="DTL_P_VOF1__PINNACLE_ENTERTAINMENT_INC_46_1">#N/A</definedName>
    <definedName name="DTL_P_VOF1__PINNACLE_FOODS_GROUP_57_1">#N/A</definedName>
    <definedName name="DTL_P_VOF1__PINNACLE_FOODS_GROUP_61_1">#N/A</definedName>
    <definedName name="DTL_P_VOF1__Power_32_1">#N/A</definedName>
    <definedName name="DTL_P_VOF1__PQ_CORP__47_1">#N/A</definedName>
    <definedName name="DTL_P_VOF1__PQ_CORP__50_1">#N/A</definedName>
    <definedName name="DTL_P_VOF1__PQ_CORP__51_1">#N/A</definedName>
    <definedName name="DTL_P_VOF1__PQ_CORP__53_1">#N/A</definedName>
    <definedName name="DTL_P_VOF1__PQ_CORP__58_1">#N/A</definedName>
    <definedName name="DTL_P_VOF1__PQ_CORP__62_1">#N/A</definedName>
    <definedName name="DTL_P_VOF1__ProSieben__LAVENA_HOLDING_4_GM_48_1">#N/A</definedName>
    <definedName name="DTL_P_VOF1__ProSieben__LAVENA_HOLDING_4_GM_51_1">#N/A</definedName>
    <definedName name="DTL_P_VOF1__ProSieben__LAVENA_HOLDING_4_GM_54_1">#N/A</definedName>
    <definedName name="DTL_P_VOF1__ProSieben__LAVENA_HOLDING_4_GM_59_1">#N/A</definedName>
    <definedName name="DTL_P_VOF1__ProSieben__LAVENA_HOLDING_4_GM_63_1">#N/A</definedName>
    <definedName name="DTL_P_VOF1__ProSieben_Sat_1_Media_AG_52_1">#N/A</definedName>
    <definedName name="DTL_P_VOF1__Publishing_33_1">#N/A</definedName>
    <definedName name="DTL_P_VOF1__Real_Estate_34_1">#N/A</definedName>
    <definedName name="DTL_P_VOF1__Real_Estate_Investment_Trust_35_1">#N/A</definedName>
    <definedName name="DTL_P_VOF1__REALOGY_CORP__49_1">#N/A</definedName>
    <definedName name="DTL_P_VOF1__REALOGY_CORP__52_1">#N/A</definedName>
    <definedName name="DTL_P_VOF1__REALOGY_CORP__55_1">#N/A</definedName>
    <definedName name="DTL_P_VOF1__REALOGY_CORP__60_1">#N/A</definedName>
    <definedName name="DTL_P_VOF1__REALOGY_CORP__64_1">#N/A</definedName>
    <definedName name="DTL_P_VOF1__REGENCY_CENTERS_CORP_53_1">#N/A</definedName>
    <definedName name="DTL_P_VOF1__REGENCY_CENTERS_CORP_56_1">#N/A</definedName>
    <definedName name="DTL_P_VOF1__RESIDENTIAL_CAP_8_375__6_30_10__50_1">#N/A</definedName>
    <definedName name="DTL_P_VOF1__RESIDENTIAL_CAPITAL_LLC_54_1">#N/A</definedName>
    <definedName name="DTL_P_VOF1__RESIDENTIAL_CAPITAL_LLC_57_1">#N/A</definedName>
    <definedName name="DTL_P_VOF1__RESIDENTIAL_CAPITAL_LLC_61_1">#N/A</definedName>
    <definedName name="DTL_P_VOF1__RESIDENTIAL_CAPITAL_LLC_65_1">#N/A</definedName>
    <definedName name="DTL_P_VOF1__Restaurant_and_Food_Services_36_1">#N/A</definedName>
    <definedName name="DTL_P_VOF1__Retail_37_1">#N/A</definedName>
    <definedName name="DTL_P_VOF1__RITE_AID_CORPORATION_53_1">#N/A</definedName>
    <definedName name="DTL_P_VOF1__ROYAL_CARIBBEAN_CRUIS_51_1">#N/A</definedName>
    <definedName name="DTL_P_VOF1__ROYAL_CARIBBEAN_CRUIS_54_1">#N/A</definedName>
    <definedName name="DTL_P_VOF1__SABINE_PASS_LNG_55_1">#N/A</definedName>
    <definedName name="DTL_P_VOF1__SABINE_PASS_LNG_62_1">#N/A</definedName>
    <definedName name="DTL_P_VOF1__SABINE_PASS_LNG_66_1">#N/A</definedName>
    <definedName name="DTL_P_VOF1__SABRE_HOLDINGS_CORP__63_1">#N/A</definedName>
    <definedName name="DTL_P_VOF1__SABRE_HOLDINGS_CORP__67_1">#N/A</definedName>
    <definedName name="DTL_P_VOF1__SENSATA_TECHNOLOGIES_BV_56_1">#N/A</definedName>
    <definedName name="DTL_P_VOF1__Sequa_Corp_57_1">#N/A</definedName>
    <definedName name="DTL_P_VOF1__SERVICEMASTER_COMPANY_58_1">#N/A</definedName>
    <definedName name="DTL_P_VOF1__SERVICEMASTER_COMPANY_64_1">#N/A</definedName>
    <definedName name="DTL_P_VOF1__SERVICEMASTER_COMPANY_68_1">#N/A</definedName>
    <definedName name="DTL_P_VOF1__Services_38_1">#N/A</definedName>
    <definedName name="DTL_P_VOF1__SINGLE_NAME_CDS_52_1">#N/A</definedName>
    <definedName name="DTL_P_VOF1__SINGLE_NAME_CDS_55_1">#N/A</definedName>
    <definedName name="DTL_P_VOF1__SINGLE_NAME_CDS_58_1">#N/A</definedName>
    <definedName name="DTL_P_VOF1__SINGLE_NAME_LCDS_53_1">#N/A</definedName>
    <definedName name="DTL_P_VOF1__SINGLE_NAME_LCDS_56_1">#N/A</definedName>
    <definedName name="DTL_P_VOF1__SINGLE_NAME_LCDS_59_1">#N/A</definedName>
    <definedName name="DTL_P_VOF1__SLM_CORP_59_1">#N/A</definedName>
    <definedName name="DTL_P_VOF1__SLM_CORP_60_1">#N/A</definedName>
    <definedName name="DTL_P_VOF1__SLM_CORP_65_1">#N/A</definedName>
    <definedName name="DTL_P_VOF1__SLM_CORP_69_1">#N/A</definedName>
    <definedName name="DTL_P_VOF1__SOLUTIA_INC_60_1">#N/A</definedName>
    <definedName name="DTL_P_VOF1__Specialty_Finance_39_1">#N/A</definedName>
    <definedName name="DTL_P_VOF1__STARWOOD_HOTELS___RESORTS_61_1">#N/A</definedName>
    <definedName name="DTL_P_VOF1__STOCK_4_1">#N/A</definedName>
    <definedName name="DTL_P_VOF1__SUNGARD_DATA_SYSTEMS__INC_66_1">#N/A</definedName>
    <definedName name="DTL_P_VOF1__SUNGARD_DATA_SYSTEMS__INC_70_1">#N/A</definedName>
    <definedName name="DTL_P_VOF1__Swedish_Krona_57_1">#N/A</definedName>
    <definedName name="DTL_P_VOF1__Swedish_Krona_61_1">#N/A</definedName>
    <definedName name="DTL_P_VOF1__Swedish_Krona_67_1">#N/A</definedName>
    <definedName name="DTL_P_VOF1__Swedish_Krona_71_1">#N/A</definedName>
    <definedName name="DTL_P_VOF1__SYNOVUS_FINANCIAL_CORP_58_1">#N/A</definedName>
    <definedName name="DTL_P_VOF1__SYNOVUS_FINANCIAL_CORP_62_1">#N/A</definedName>
    <definedName name="DTL_P_VOF1__SYNOVUS_FINANCIAL_CORP_68_1">#N/A</definedName>
    <definedName name="DTL_P_VOF1__SYNOVUS_FINANCIAL_CORP_72_1">#N/A</definedName>
    <definedName name="DTL_P_VOF1__Technology_40_1">#N/A</definedName>
    <definedName name="DTL_P_VOF1__TEKNI_PLEX_INC_54_1">#N/A</definedName>
    <definedName name="DTL_P_VOF1__TEKNI_PLEX_INC_59_1">#N/A</definedName>
    <definedName name="DTL_P_VOF1__TEKNI_PLEX_INC_62_1">#N/A</definedName>
    <definedName name="DTL_P_VOF1__TEKNI_PLEX_INC_63_1">#N/A</definedName>
    <definedName name="DTL_P_VOF1__TEKNI_PLEX_INC_69_1">#N/A</definedName>
    <definedName name="DTL_P_VOF1__TEKNI_PLEX_INC_73_1">#N/A</definedName>
    <definedName name="DTL_P_VOF1__Telecommunications_41_1">#N/A</definedName>
    <definedName name="DTL_P_VOF1__TIME_WARNER_CABLE_55_1">#N/A</definedName>
    <definedName name="DTL_P_VOF1__TIME_WARNER_CABLE_60_1">#N/A</definedName>
    <definedName name="DTL_P_VOF1__TIME_WARNER_CABLE_63_1">#N/A</definedName>
    <definedName name="DTL_P_VOF1__TIME_WARNER_CABLE_64_1">#N/A</definedName>
    <definedName name="DTL_P_VOF1__TIME_WARNER_CABLE_70_1">#N/A</definedName>
    <definedName name="DTL_P_VOF1__TIME_WARNER_CABLE_74_1">#N/A</definedName>
    <definedName name="DTL_P_VOF1__TRIBUNE_CO_64_1">#N/A</definedName>
    <definedName name="DTL_P_VOF1__TRIBUNE_CO_71_1">#N/A</definedName>
    <definedName name="DTL_P_VOF1__TRUMP_ENTRTNMNT_8_5__6_1_15__56_1">#N/A</definedName>
    <definedName name="DTL_P_VOF1__TRUMP_ENTRTNMNT_RESORTS_INC__61_1">#N/A</definedName>
    <definedName name="DTL_P_VOF1__TRUMP_ENTRTNMNT_RESORTS_INC__65_1">#N/A</definedName>
    <definedName name="DTL_P_VOF1__TRUMP_ENTRTNMNT_RESORTS_INC__72_1">#N/A</definedName>
    <definedName name="DTL_P_VOF1__TRUMP_ENTRTNMNT_RESORTS_INC__75_1">#N/A</definedName>
    <definedName name="DTL_P_VOF1__TXU_TCEH_ENERGY_CO___LLC_66_1">#N/A</definedName>
    <definedName name="DTL_P_VOF1__TXU_TCEH_ENERGY_CO___LLC_73_1">#N/A</definedName>
    <definedName name="DTL_P_VOF1__TXU_TCEH_ENERGY_CO___LLC_76_1">#N/A</definedName>
    <definedName name="DTL_P_VOF1__U_S__FOOD_SERVICE_57_1">#N/A</definedName>
    <definedName name="DTL_P_VOF1__U_S__FOOD_SERVICE_62_1">#N/A</definedName>
    <definedName name="DTL_P_VOF1__U_S__FOOD_SERVICE_66_1">#N/A</definedName>
    <definedName name="DTL_P_VOF1__U_S__FOOD_SERVICE_67_1">#N/A</definedName>
    <definedName name="DTL_P_VOF1__U_S__FOOD_SERVICE_74_1">#N/A</definedName>
    <definedName name="DTL_P_VOF1__U_S__FOOD_SERVICE_77_1">#N/A</definedName>
    <definedName name="DTL_P_VOF1__U_S__Food_Term_TRS_58_1">#N/A</definedName>
    <definedName name="DTL_P_VOF1__U_S__FOOD_TOTAL_RETURN_SWAP_63_1">#N/A</definedName>
    <definedName name="DTL_P_VOF1__U_S__FOOD_TOTAL_RETURN_SWAP_67_1">#N/A</definedName>
    <definedName name="DTL_P_VOF1__U_S__FOOD_TOTAL_RETURN_SWAP_75_1">#N/A</definedName>
    <definedName name="DTL_P_VOF1__U_S__FOOD_TOTAL_RETURN_SWAP_78_1">#N/A</definedName>
    <definedName name="DTL_P_VOF1__UNIVISION_COMMUNICATIONS__INC__59_1">#N/A</definedName>
    <definedName name="DTL_P_VOF1__UNIVISION_COMMUNICATIONS__INC__64_1">#N/A</definedName>
    <definedName name="DTL_P_VOF1__UNIVISION_COMMUNICATIONS__INC__68_1">#N/A</definedName>
    <definedName name="DTL_P_VOF1__UNIVISION_COMMUNICATIONS__INC__76_1">#N/A</definedName>
    <definedName name="DTL_P_VOF1__UNIVISION_COMMUNICATIONS__INC__79_1">#N/A</definedName>
    <definedName name="DTL_P_VOF1__UPC_BROADBAND_HOLDING_69_1">#N/A</definedName>
    <definedName name="DTL_P_VOF1__URBAN_OUTFITTERS_COMMON_STK_60_1">#N/A</definedName>
    <definedName name="DTL_P_VOF1__URBAN_OUTFITTERS_INC__65_1">#N/A</definedName>
    <definedName name="DTL_P_VOF1__URBAN_OUTFITTERS_INC__69_1">#N/A</definedName>
    <definedName name="DTL_P_VOF1__USG_CORPORATION_61_1">#N/A</definedName>
    <definedName name="DTL_P_VOF1__USG_CORPORATION_66_1">#N/A</definedName>
    <definedName name="DTL_P_VOF1__USG_CORPORATION_70_1">#N/A</definedName>
    <definedName name="DTL_P_VOF1__USG_CORPORATION_77_1">#N/A</definedName>
    <definedName name="DTL_P_VOF1__USG_CORPORATION_80_1">#N/A</definedName>
    <definedName name="DTL_P_VOF1__VIRGIN_MEDIA_INC__78_1">#N/A</definedName>
    <definedName name="DTL_P_VOF1__VIVARTE_S_A__71_1">#N/A</definedName>
    <definedName name="DTL_P_VOF1__VIVARTE_S_A__79_1">#N/A</definedName>
    <definedName name="DTL_P_VOF1__VIVARTE_S_A__81_1">#N/A</definedName>
    <definedName name="DTL_P_VOF1__Vivarte_Sr_TLB_62_1">#N/A</definedName>
    <definedName name="DTL_P_VOF1__Vivarte_Sr_TLB_67_1">#N/A</definedName>
    <definedName name="DTL_P_VOF1__WACHOVIA_CORP_72_1">#N/A</definedName>
    <definedName name="DTL_P_VOF1__WACHOVIA_CORP_80_1">#N/A</definedName>
    <definedName name="DTL_P_VOF1__WACHOVIA_CORP_82_1">#N/A</definedName>
    <definedName name="DTL_P_VOF1__WARNER_MUSIC_GROUP_ACQUISITION_81_1">#N/A</definedName>
    <definedName name="DTL_P_VOF1__WESTLAKE_CHEMICAL_CORP_72_1">#N/A</definedName>
    <definedName name="DTL_P_VOF1__WM_COVERED_BOND_PROGRAM_73_1">#N/A</definedName>
    <definedName name="DTL_P_VOF1__WM_COVERED_BOND_PROGRAM_83_1">#N/A</definedName>
    <definedName name="DTL_P_VOF1__WMG_ACQUISITION_63_1">#N/A</definedName>
    <definedName name="DTL_P_VOF1__WMG_ACQUISITION_68_1">#N/A</definedName>
    <definedName name="DTL_P_VOF1__WMG_ACQUISITION_73_1">#N/A</definedName>
    <definedName name="DTL_P_VOF1__WMG_ACQUISITION_74_1">#N/A</definedName>
    <definedName name="DTL_P_VOF1__WMG_ACQUISITION_82_1">#N/A</definedName>
    <definedName name="DTL_P_VOF1__WMG_ACQUISITION_84_1">#N/A</definedName>
    <definedName name="DTL_P_VOF1__WYNN_LAS_VEGAS_83_1">#N/A</definedName>
    <definedName name="DTL_P_VOF1__WYNN_LAS_VEGAS_85_1">#N/A</definedName>
    <definedName name="DTL_P_VOF1__XTO_ENERGY_INC_84_1">#N/A</definedName>
    <definedName name="DTL_P_VOF1__XTO_ENERGY_INC_86_1">#N/A</definedName>
    <definedName name="DTL_P_VOF1__YOUNG_BROADCAST_64_1">#N/A</definedName>
    <definedName name="DTL_P_VOF1__ZALE_CORP_65_1">#N/A</definedName>
    <definedName name="DTL_P_VOF1__ZALE_CORP_69_1">#N/A</definedName>
    <definedName name="DTL_P_VOF1__ZALE_CORP_75_1">#N/A</definedName>
    <definedName name="DTL_P_VOF1__ZALE_CORP_87_1">#N/A</definedName>
    <definedName name="DTL_Q__1_1">#N/A</definedName>
    <definedName name="DTL_Q_BANK_DEBT_Apparel_1_1">#N/A</definedName>
    <definedName name="DTL_Q_BANK_DEBT_Automotive_2_1">#N/A</definedName>
    <definedName name="DTL_Q_BANK_DEBT_Broadcasting_3_1">#N/A</definedName>
    <definedName name="DTL_Q_BANK_DEBT_Building_Materials_4_1">#N/A</definedName>
    <definedName name="DTL_Q_BANK_DEBT_Cable_5_1">#N/A</definedName>
    <definedName name="DTL_Q_BANK_DEBT_Chemicals_6_1">#N/A</definedName>
    <definedName name="DTL_Q_BANK_DEBT_Data_Processing_7_1">#N/A</definedName>
    <definedName name="DTL_Q_BANK_DEBT_Distribution_8_1">#N/A</definedName>
    <definedName name="DTL_Q_BANK_DEBT_Electric_9_1">#N/A</definedName>
    <definedName name="DTL_Q_BANK_DEBT_Electronics_10_1">#N/A</definedName>
    <definedName name="DTL_Q_BANK_DEBT_Energy_11_1">#N/A</definedName>
    <definedName name="DTL_Q_BANK_DEBT_Food_and_Consumer_Products_12_1">#N/A</definedName>
    <definedName name="DTL_Q_BANK_DEBT_Forest_Products_13_1">#N/A</definedName>
    <definedName name="DTL_Q_BANK_DEBT_Gaming_14_1">#N/A</definedName>
    <definedName name="DTL_Q_BANK_DEBT_Healthcare_15_1">#N/A</definedName>
    <definedName name="DTL_Q_BANK_DEBT_Insurance_16_1">#N/A</definedName>
    <definedName name="DTL_Q_BANK_DEBT_Manufacturing_17_1">#N/A</definedName>
    <definedName name="DTL_Q_BANK_DEBT_Media___Communications_19_1">#N/A</definedName>
    <definedName name="DTL_Q_BANK_DEBT_Media_18_1">#N/A</definedName>
    <definedName name="DTL_Q_BANK_DEBT_Oil_and_Gas_20_1">#N/A</definedName>
    <definedName name="DTL_Q_BANK_DEBT_Packaging_21_1">#N/A</definedName>
    <definedName name="DTL_Q_BANK_DEBT_Packaging_and_Containers_22_1">#N/A</definedName>
    <definedName name="DTL_Q_BANK_DEBT_Publishing_23_1">#N/A</definedName>
    <definedName name="DTL_Q_BANK_DEBT_Real_Estate_24_1">#N/A</definedName>
    <definedName name="DTL_Q_BANK_DEBT_Retail_25_1">#N/A</definedName>
    <definedName name="DTL_Q_BANK_DEBT_Services_26_1">#N/A</definedName>
    <definedName name="DTL_Q_BANK_DEBT_Technology_27_1">#N/A</definedName>
    <definedName name="DTL_Q_Beverages_1_1">#N/A</definedName>
    <definedName name="DTL_Q_Beverages_2_1">#N/A</definedName>
    <definedName name="DTL_Q_BOOK_1_1">#N/A</definedName>
    <definedName name="DTL_Q_BOOK_1_1_1">#N/A</definedName>
    <definedName name="DTL_Q_BOOK_1_1_2">#N/A</definedName>
    <definedName name="DTL_Q_BOOK_1_1_3">#N/A</definedName>
    <definedName name="DTL_Q_BOOK_1_1_4">#N/A</definedName>
    <definedName name="DTL_Q_BOOK_NOF__2_1">#N/A</definedName>
    <definedName name="DTL_Q_BOOK_NOF__2_1_1">#N/A</definedName>
    <definedName name="DTL_Q_BOOK_NOF__2_1_2">#N/A</definedName>
    <definedName name="DTL_Q_BOOK_NOF__2_1_3">#N/A</definedName>
    <definedName name="DTL_Q_BOOK_NOF__2_1_4">#N/A</definedName>
    <definedName name="DTL_Q_Chemicals_3_1">#N/A</definedName>
    <definedName name="DTL_Q_COMMON_STOCK_Cable_28_1">#N/A</definedName>
    <definedName name="DTL_Q_COMMON_STOCK_Elec___Gas___Sanitary_Services_29_1">#N/A</definedName>
    <definedName name="DTL_Q_COMMON_STOCK_Energy_30_1">#N/A</definedName>
    <definedName name="DTL_Q_COMMON_STOCK_Oil_and_Gas_31_1">#N/A</definedName>
    <definedName name="DTL_Q_COMMON_STOCK_Packaging_and_Containers_32_1">#N/A</definedName>
    <definedName name="DTL_Q_COMMON_STOCK_SHORT_Construction_Services_Products_33_1">#N/A</definedName>
    <definedName name="DTL_Q_COMMON_STOCK_SHORT_Financial_Services_34_1">#N/A</definedName>
    <definedName name="DTL_Q_COMMON_STOCK_SHORT_Home_Furnishings_35_1">#N/A</definedName>
    <definedName name="DTL_Q_COMMON_STOCK_SHORT_Restaurant_and_Food_Services_36_1">#N/A</definedName>
    <definedName name="DTL_Q_COMMON_STOCK_SHORT_Retail_37_1">#N/A</definedName>
    <definedName name="DTL_Q_Consumer_Products_3_1">#N/A</definedName>
    <definedName name="DTL_Q_Consumer_Products_4_1">#N/A</definedName>
    <definedName name="DTL_Q_CONVERTIBLE_BOND_Manufacturing_38_1">#N/A</definedName>
    <definedName name="DTL_Q_CORPORATE_BOND_Broadcasting_39_1">#N/A</definedName>
    <definedName name="DTL_Q_CORPORATE_BOND_Building_Materials_40_1">#N/A</definedName>
    <definedName name="DTL_Q_CORPORATE_BOND_Cable_41_1">#N/A</definedName>
    <definedName name="DTL_Q_CORPORATE_BOND_Chemicals_42_1">#N/A</definedName>
    <definedName name="DTL_Q_CORPORATE_BOND_Data_Processing_43_1">#N/A</definedName>
    <definedName name="DTL_Q_CORPORATE_BOND_Distribution_44_1">#N/A</definedName>
    <definedName name="DTL_Q_CORPORATE_BOND_Electronics_45_1">#N/A</definedName>
    <definedName name="DTL_Q_CORPORATE_BOND_Energy_46_1">#N/A</definedName>
    <definedName name="DTL_Q_CORPORATE_BOND_Entertainment_47_1">#N/A</definedName>
    <definedName name="DTL_Q_CORPORATE_BOND_Financial_Services_48_1">#N/A</definedName>
    <definedName name="DTL_Q_CORPORATE_BOND_Forest_Products_49_1">#N/A</definedName>
    <definedName name="DTL_Q_CORPORATE_BOND_Gaming_50_1">#N/A</definedName>
    <definedName name="DTL_Q_CORPORATE_BOND_Insurance_51_1">#N/A</definedName>
    <definedName name="DTL_Q_CORPORATE_BOND_Manufacturing_52_1">#N/A</definedName>
    <definedName name="DTL_Q_CORPORATE_BOND_Medical_Products_53_1">#N/A</definedName>
    <definedName name="DTL_Q_CORPORATE_BOND_Oil_and_Gas_Services_54_1">#N/A</definedName>
    <definedName name="DTL_Q_CORPORATE_BOND_Packaging_and_Containers_55_1">#N/A</definedName>
    <definedName name="DTL_Q_CORPORATE_BOND_Power_56_1">#N/A</definedName>
    <definedName name="DTL_Q_CORPORATE_BOND_Real_Estate_Investment_Trust_57_1">#N/A</definedName>
    <definedName name="DTL_Q_CORPORATE_BOND_SHORT_Retail_61_1">#N/A</definedName>
    <definedName name="DTL_Q_CORPORATE_BOND_Specialty_Finance_58_1">#N/A</definedName>
    <definedName name="DTL_Q_CORPORATE_BOND_Technology_59_1">#N/A</definedName>
    <definedName name="DTL_Q_CORPORATE_BOND_Telecommunications_60_1">#N/A</definedName>
    <definedName name="DTL_Q_Distribution_4_1">#N/A</definedName>
    <definedName name="DTL_Q_Distribution_5_1">#N/A</definedName>
    <definedName name="DTL_Q_EPOF_1_1">#N/A</definedName>
    <definedName name="DTL_Q_Financial_Services_5_1">#N/A</definedName>
    <definedName name="DTL_Q_Financial_Services_6_1">#N/A</definedName>
    <definedName name="DTL_Q_Food_and_Consumer_Products_6_1">#N/A</definedName>
    <definedName name="DTL_Q_Food_and_Consumer_Products_7_1">#N/A</definedName>
    <definedName name="DTL_Q_FOREIGN_CASH_HOLDINGS__62_1">#N/A</definedName>
    <definedName name="DTL_Q_FORWARD_CONTRACTS__63_1">#N/A</definedName>
    <definedName name="DTL_Q_Gaming_7_1">#N/A</definedName>
    <definedName name="DTL_Q_Gaming_8_1">#N/A</definedName>
    <definedName name="DTL_Q_Healthcare_8_1">#N/A</definedName>
    <definedName name="DTL_Q_Healthcare_9_1">#N/A</definedName>
    <definedName name="DTL_Q_Industrial___Construction_Svcs_10_1">#N/A</definedName>
    <definedName name="DTL_Q_Industrial___Construction_Svcs_9_1">#N/A</definedName>
    <definedName name="DTL_Q_Manufacturing_11_1">#N/A</definedName>
    <definedName name="DTL_Q_Media_12_1">#N/A</definedName>
    <definedName name="DTL_Q_MEZ2__1_1">#N/A</definedName>
    <definedName name="DTL_Q_MEZ2__1_1_1">#N/A</definedName>
    <definedName name="DTL_Q_MEZ2__1_1_10">#N/A</definedName>
    <definedName name="DTL_Q_MEZ2__1_1_11">#N/A</definedName>
    <definedName name="DTL_Q_MEZ2__1_1_12">#N/A</definedName>
    <definedName name="DTL_Q_MEZ2__1_1_13">#N/A</definedName>
    <definedName name="DTL_Q_MEZ2__1_1_14">#N/A</definedName>
    <definedName name="DTL_Q_MEZ2__1_1_15">#N/A</definedName>
    <definedName name="DTL_Q_MEZ2__1_1_16">#N/A</definedName>
    <definedName name="DTL_Q_MEZ2__1_1_17">#N/A</definedName>
    <definedName name="DTL_Q_MEZ2__1_1_18">#N/A</definedName>
    <definedName name="DTL_Q_MEZ2__1_1_19">#N/A</definedName>
    <definedName name="DTL_Q_MEZ2__1_1_2">#N/A</definedName>
    <definedName name="DTL_Q_MEZ2__1_1_20">#N/A</definedName>
    <definedName name="DTL_Q_MEZ2__1_1_3">#N/A</definedName>
    <definedName name="DTL_Q_MEZ2__1_1_4">#N/A</definedName>
    <definedName name="DTL_Q_MEZ2__1_1_5">#N/A</definedName>
    <definedName name="DTL_Q_MEZ2__1_1_6">#N/A</definedName>
    <definedName name="DTL_Q_MEZ2__1_1_7">#N/A</definedName>
    <definedName name="DTL_Q_MEZ2__1_1_8">#N/A</definedName>
    <definedName name="DTL_Q_MEZ2__1_1_9">#N/A</definedName>
    <definedName name="DTL_Q_NOTE_Packaging_and_Containers_64_1">#N/A</definedName>
    <definedName name="DTL_Q_Oil_and_Gas_12_1">#N/A</definedName>
    <definedName name="DTL_Q_Oil_and_Gas_13_1">#N/A</definedName>
    <definedName name="DTL_Q_Packaging_and_Containers_14_1">#N/A</definedName>
    <definedName name="DTL_Q_PF5MN_1_1">#N/A</definedName>
    <definedName name="DTL_Q_PF5MN_1_1_1">#N/A</definedName>
    <definedName name="DTL_Q_PF5MN_1_1_10">#N/A</definedName>
    <definedName name="DTL_Q_PF5MN_1_1_11">#N/A</definedName>
    <definedName name="DTL_Q_PF5MN_1_1_12">#N/A</definedName>
    <definedName name="DTL_Q_PF5MN_1_1_13">#N/A</definedName>
    <definedName name="DTL_Q_PF5MN_1_1_14">#N/A</definedName>
    <definedName name="DTL_Q_PF5MN_1_1_15">#N/A</definedName>
    <definedName name="DTL_Q_PF5MN_1_1_16">#N/A</definedName>
    <definedName name="DTL_Q_PF5MN_1_1_17">#N/A</definedName>
    <definedName name="DTL_Q_PF5MN_1_1_18">#N/A</definedName>
    <definedName name="DTL_Q_PF5MN_1_1_19">#N/A</definedName>
    <definedName name="DTL_Q_PF5MN_1_1_2">#N/A</definedName>
    <definedName name="DTL_Q_PF5MN_1_1_20">#N/A</definedName>
    <definedName name="DTL_Q_PF5MN_1_1_3">#N/A</definedName>
    <definedName name="DTL_Q_PF5MN_1_1_4">#N/A</definedName>
    <definedName name="DTL_Q_PF5MN_1_1_5">#N/A</definedName>
    <definedName name="DTL_Q_PF5MN_1_1_6">#N/A</definedName>
    <definedName name="DTL_Q_PF5MN_1_1_7">#N/A</definedName>
    <definedName name="DTL_Q_PF5MN_1_1_8">#N/A</definedName>
    <definedName name="DTL_Q_PF5MN_1_1_9">#N/A</definedName>
    <definedName name="DTL_Q_POF4__1_1">#N/A</definedName>
    <definedName name="DTL_Q_PREFERRED_STOCK_Financial_Services_65_1">#N/A</definedName>
    <definedName name="DTL_Q_Real_Estate_14_1">#N/A</definedName>
    <definedName name="DTL_Q_Real_Estate_15_1">#N/A</definedName>
    <definedName name="DTL_Q_Retail_16_1">#N/A</definedName>
    <definedName name="DTL_Q_ROF3__1_1">#N/A</definedName>
    <definedName name="DTL_Q_Services_16_1">#N/A</definedName>
    <definedName name="DTL_Q_Services_17_1">#N/A</definedName>
    <definedName name="DTL_Q_SWAPS_Broadcasting_66_1">#N/A</definedName>
    <definedName name="DTL_Q_SWAPS_Building_Materials_67_1">#N/A</definedName>
    <definedName name="DTL_Q_SWAPS_Data_Processing_68_1">#N/A</definedName>
    <definedName name="DTL_Q_SWAPS_Distribution_69_1">#N/A</definedName>
    <definedName name="DTL_Q_SWAPS_Electronics_70_1">#N/A</definedName>
    <definedName name="DTL_Q_SWAPS_Financial_Services_71_1">#N/A</definedName>
    <definedName name="DTL_Q_SWAPS_Gaming_72_1">#N/A</definedName>
    <definedName name="DTL_Q_SWAPS_Manufacturing_73_1">#N/A</definedName>
    <definedName name="DTL_Q_SWAPS_Medical_Products_74_1">#N/A</definedName>
    <definedName name="DTL_Q_SWAPS_Other_75_1">#N/A</definedName>
    <definedName name="DTL_Q_SWAPS_Power_76_1">#N/A</definedName>
    <definedName name="DTL_Q_SWAPS_Retail_77_1">#N/A</definedName>
    <definedName name="DTL_Q_SWAPS_Telecommunications_78_1">#N/A</definedName>
    <definedName name="DTL_Q_TAX_3_1">#N/A</definedName>
    <definedName name="DTL_Q_TAX_3_1_1">#N/A</definedName>
    <definedName name="DTL_Q_TAX_3_1_2">#N/A</definedName>
    <definedName name="DTL_Q_TAX_3_1_3">#N/A</definedName>
    <definedName name="DTL_Q_TAX_3_1_4">#N/A</definedName>
    <definedName name="DTL_Q_Telecommunications_18_1">#N/A</definedName>
    <definedName name="DTL_Q_UNITS_4_1">#N/A</definedName>
    <definedName name="DTL_Q_UNITS_4_1_1">#N/A</definedName>
    <definedName name="DTL_Q_UNITS_4_1_2">#N/A</definedName>
    <definedName name="DTL_Q_UNITS_4_1_3">#N/A</definedName>
    <definedName name="DTL_Q_UNITS_4_1_4">#N/A</definedName>
    <definedName name="DTL_Q_VOF1___1_1">#N/A</definedName>
    <definedName name="DTL_Q_VOF1__ABITIBI_CONSOLIDATED_INC__1_1">#N/A</definedName>
    <definedName name="DTL_Q_VOF1__ABITIBI_CONSOLIDATED_INC__2_1">#N/A</definedName>
    <definedName name="DTL_Q_VOF1__ABX_2_1">#N/A</definedName>
    <definedName name="DTL_Q_VOF1__ABX_3_1">#N/A</definedName>
    <definedName name="DTL_Q_VOF1__AFFINIA_GRP_INC_2_1">#N/A</definedName>
    <definedName name="DTL_Q_VOF1__AIG_GICs_3_1">#N/A</definedName>
    <definedName name="DTL_Q_VOF1__Aleris_International_Inc__2_1">#N/A</definedName>
    <definedName name="DTL_Q_VOF1__Aleris_International_Inc__3_1">#N/A</definedName>
    <definedName name="DTL_Q_VOF1__Aleris_International_Inc__4_1">#N/A</definedName>
    <definedName name="DTL_Q_VOF1__ALLIANCE_DATA_SYSTEMS_CORP_3_1">#N/A</definedName>
    <definedName name="DTL_Q_VOF1__ALLISON_TRANSMISSION_INC__3_1">#N/A</definedName>
    <definedName name="DTL_Q_VOF1__ALLISON_TRANSMISSION_INC__5_1">#N/A</definedName>
    <definedName name="DTL_Q_VOF1__Alltel_Corp_TL_B_3_L_2_75__4_1">#N/A</definedName>
    <definedName name="DTL_Q_VOF1__AMERICAN_GENERAL_FINANCE_CORP_4_1">#N/A</definedName>
    <definedName name="DTL_Q_VOF1__AMERICAN_GENERAL_FINANCE_CORP_5_1">#N/A</definedName>
    <definedName name="DTL_Q_VOF1__AMERICAN_GENERAL_FINANCE_CORP_6_1">#N/A</definedName>
    <definedName name="DTL_Q_VOF1__Apparel_2_1">#N/A</definedName>
    <definedName name="DTL_Q_VOF1__APTARGROUP_INC_6_1">#N/A</definedName>
    <definedName name="DTL_Q_VOF1__ASIF_II_5_1">#N/A</definedName>
    <definedName name="DTL_Q_VOF1__ASIF_II_6_1">#N/A</definedName>
    <definedName name="DTL_Q_VOF1__ASIF_II_7_1">#N/A</definedName>
    <definedName name="DTL_Q_VOF1__Automotive_3_1">#N/A</definedName>
    <definedName name="DTL_Q_VOF1__AVIS_BUDGET_GROUP_INC_7_1">#N/A</definedName>
    <definedName name="DTL_Q_VOF1__BABCOCK___BROWN_LTD_4_1">#N/A</definedName>
    <definedName name="DTL_Q_VOF1__BABCOCK___BROWN_LTD_5_1">#N/A</definedName>
    <definedName name="DTL_Q_VOF1__BABCOCK___BROWN_LTD_6_1">#N/A</definedName>
    <definedName name="DTL_Q_VOF1__BABCOCK___BROWN_LTD_7_1">#N/A</definedName>
    <definedName name="DTL_Q_VOF1__BABCOCK___BROWN_LTD_8_1">#N/A</definedName>
    <definedName name="DTL_Q_VOF1__BANCO_BILBAO_VIZCAYA_ARGENTA_5_1">#N/A</definedName>
    <definedName name="DTL_Q_VOF1__BANCO_BILBAO_VIZCAYA_ARGENTA_6_1">#N/A</definedName>
    <definedName name="DTL_Q_VOF1__BANCO_BILBAO_VIZCAYA_ARGENTA_7_1">#N/A</definedName>
    <definedName name="DTL_Q_VOF1__BEMIS_COMPANY_INC_9_1">#N/A</definedName>
    <definedName name="DTL_Q_VOF1__BERRY_PLASTICS_HLDG_CORP_10_1">#N/A</definedName>
    <definedName name="DTL_Q_VOF1__BERRY_PLASTICS_HLDG_CORP_6_1">#N/A</definedName>
    <definedName name="DTL_Q_VOF1__BERRY_PLASTICS_HLDG_CORP_7_1">#N/A</definedName>
    <definedName name="DTL_Q_VOF1__BERRY_PLASTICS_HLDG_CORP_8_1">#N/A</definedName>
    <definedName name="DTL_Q_VOF1__BERRY_PLASTICS_HLDG_CORP_9_1">#N/A</definedName>
    <definedName name="DTL_Q_VOF1__BIOMET_INC_11_1">#N/A</definedName>
    <definedName name="DTL_Q_VOF1__BIOMET_INC_7_1">#N/A</definedName>
    <definedName name="DTL_Q_VOF1__BIOMET_INC_8_1">#N/A</definedName>
    <definedName name="DTL_Q_VOF1__BIOMET_INC_9_1">#N/A</definedName>
    <definedName name="DTL_Q_VOF1__BOYD_GAMING_10_1">#N/A</definedName>
    <definedName name="DTL_Q_VOF1__BOYD_GAMING_8_1">#N/A</definedName>
    <definedName name="DTL_Q_VOF1__BOYD_GAMING_9_1">#N/A</definedName>
    <definedName name="DTL_Q_VOF1__BRE_PROPERTIES_INC_10_1">#N/A</definedName>
    <definedName name="DTL_Q_VOF1__Broadcasting_4_1">#N/A</definedName>
    <definedName name="DTL_Q_VOF1__BROOKSTONE_CO_10_1">#N/A</definedName>
    <definedName name="DTL_Q_VOF1__BROOKSTONE_CO_11_1">#N/A</definedName>
    <definedName name="DTL_Q_VOF1__BROOKSTONE_CO_12__10_15_12__9_1">#N/A</definedName>
    <definedName name="DTL_Q_VOF1__BROOKSTONE_CO_12_1">#N/A</definedName>
    <definedName name="DTL_Q_VOF1__Building_Materials_5_1">#N/A</definedName>
    <definedName name="DTL_Q_VOF1__BUILDING_MATERIALS_CORP_10_1">#N/A</definedName>
    <definedName name="DTL_Q_VOF1__BUILDING_MATERIALS_CORP_11_1">#N/A</definedName>
    <definedName name="DTL_Q_VOF1__BUILDING_MATERIALS_CORP_13_1">#N/A</definedName>
    <definedName name="DTL_Q_VOF1__Cable_6_1">#N/A</definedName>
    <definedName name="DTL_Q_VOF1__CABLEUROPA_SA__ONO__11_1">#N/A</definedName>
    <definedName name="DTL_Q_VOF1__CALPINE_CORP_12_1">#N/A</definedName>
    <definedName name="DTL_Q_VOF1__CALPINE_CORP_14_1">#N/A</definedName>
    <definedName name="DTL_Q_VOF1__CARESTREAM_HEALTH_INC__13_1">#N/A</definedName>
    <definedName name="DTL_Q_VOF1__CARESTREAM_HEALTH_INC__15_1">#N/A</definedName>
    <definedName name="DTL_Q_VOF1__CASH___AUSTRALIAN_DOLLAR_10_1">#N/A</definedName>
    <definedName name="DTL_Q_VOF1__CASH___AUSTRALIAN_DOLLAR_12_1">#N/A</definedName>
    <definedName name="DTL_Q_VOF1__CASH___AUSTRALIAN_DOLLAR_14_1">#N/A</definedName>
    <definedName name="DTL_Q_VOF1__CASH___AUSTRALIAN_DOLLAR_16_1">#N/A</definedName>
    <definedName name="DTL_Q_VOF1__CASH___BRITISH_POUNDS_13_1">#N/A</definedName>
    <definedName name="DTL_Q_VOF1__CASH___BRITISH_POUNDS_15_1">#N/A</definedName>
    <definedName name="DTL_Q_VOF1__CASH___BRITISH_POUNDS_17_1">#N/A</definedName>
    <definedName name="DTL_Q_VOF1__CASHNF_1_1">#N/A</definedName>
    <definedName name="DTL_Q_VOF1__CATALENT_PHARMA_SOLUTIONS_14_1">#N/A</definedName>
    <definedName name="DTL_Q_VOF1__CDS_CDX_15_1">#N/A</definedName>
    <definedName name="DTL_Q_VOF1__CENGAGE_LEARNING_ACQ_INC__11_1">#N/A</definedName>
    <definedName name="DTL_Q_VOF1__CENGAGE_LEARNING_ACQ_INC__13_1">#N/A</definedName>
    <definedName name="DTL_Q_VOF1__CENGAGE_LEARNING_ACQ_INC__16_1">#N/A</definedName>
    <definedName name="DTL_Q_VOF1__CENGAGE_LEARNING_ACQ_INC__18_1">#N/A</definedName>
    <definedName name="DTL_Q_VOF1__CERIDIAN_CORP_12_1">#N/A</definedName>
    <definedName name="DTL_Q_VOF1__CERIDIAN_CORP_14_1">#N/A</definedName>
    <definedName name="DTL_Q_VOF1__CERIDIAN_CORP_17_1">#N/A</definedName>
    <definedName name="DTL_Q_VOF1__CERIDIAN_CORP_19_1">#N/A</definedName>
    <definedName name="DTL_Q_VOF1__CHARTER_COMM_HLDGS_LLC_13_1">#N/A</definedName>
    <definedName name="DTL_Q_VOF1__CHARTER_COMM_HLDGS_LLC_15_1">#N/A</definedName>
    <definedName name="DTL_Q_VOF1__CHARTER_COMM_HLDGS_LLC_18_1">#N/A</definedName>
    <definedName name="DTL_Q_VOF1__CHARTER_COMM_HLDGS_LLC_20_1">#N/A</definedName>
    <definedName name="DTL_Q_VOF1__Chemicals_7_1">#N/A</definedName>
    <definedName name="DTL_Q_VOF1__CHESAPEAKE_CORP_21_1">#N/A</definedName>
    <definedName name="DTL_Q_VOF1__CHRYSLER_LLC__CARCO__14_1">#N/A</definedName>
    <definedName name="DTL_Q_VOF1__CHRYSLER_LLC__CARCO__16_1">#N/A</definedName>
    <definedName name="DTL_Q_VOF1__CHRYSLER_LLC__CARCO__19_1">#N/A</definedName>
    <definedName name="DTL_Q_VOF1__CHRYSLER_LLC__CARCO__22_1">#N/A</definedName>
    <definedName name="DTL_Q_VOF1__CIT_Group_Inc__15_1">#N/A</definedName>
    <definedName name="DTL_Q_VOF1__CIT_Group_Inc__17_1">#N/A</definedName>
    <definedName name="DTL_Q_VOF1__CIT_GROUP_INC__20_1">#N/A</definedName>
    <definedName name="DTL_Q_VOF1__CIT_GROUP_INC__23_1">#N/A</definedName>
    <definedName name="DTL_Q_VOF1__CITYCENTER_HOLDINGS_LLC_21_1">#N/A</definedName>
    <definedName name="DTL_Q_VOF1__CLEAR_CHANNEL_COMM_21_1">#N/A</definedName>
    <definedName name="DTL_Q_VOF1__CLEAR_CHANNEL_COMM_22_1">#N/A</definedName>
    <definedName name="DTL_Q_VOF1__CLEAR_CHANNEL_COMM_24_1">#N/A</definedName>
    <definedName name="DTL_Q_VOF1__CMBX_18_1">#N/A</definedName>
    <definedName name="DTL_Q_VOF1__COACH_INC__19_1">#N/A</definedName>
    <definedName name="DTL_Q_VOF1__COMCAST_CORP_16_1">#N/A</definedName>
    <definedName name="DTL_Q_VOF1__COMCAST_CORP_19_1">#N/A</definedName>
    <definedName name="DTL_Q_VOF1__Construction_Services_Products_8_1">#N/A</definedName>
    <definedName name="DTL_Q_VOF1__CROWN_HOLDINGS_INC_20_1">#N/A</definedName>
    <definedName name="DTL_Q_VOF1__CROWN_HOLDINGS_INC_22_1">#N/A</definedName>
    <definedName name="DTL_Q_VOF1__CROWN_HOLDINGS_INC_25_1">#N/A</definedName>
    <definedName name="DTL_Q_VOF1__CROWN_HOLDINGS_INC_COMMN_STK_17_1">#N/A</definedName>
    <definedName name="DTL_Q_VOF1__CURRENT_FORWARD_CONTRACTS_18_1">#N/A</definedName>
    <definedName name="DTL_Q_VOF1__CURRENT_FORWARD_CONTRACTS_21_1">#N/A</definedName>
    <definedName name="DTL_Q_VOF1__CURRENT_FORWARD_CONTRACTS_23_1">#N/A</definedName>
    <definedName name="DTL_Q_VOF1__CURRENT_FORWARD_CONTRACTS_26_1">#N/A</definedName>
    <definedName name="DTL_Q_VOF1__CW_MEDIA_HOLDINGS_INC_24_1">#N/A</definedName>
    <definedName name="DTL_Q_VOF1__DARDEN_RESTAURANTS_22_1">#N/A</definedName>
    <definedName name="DTL_Q_VOF1__DARDEN_RESTAURANTS_27_1">#N/A</definedName>
    <definedName name="DTL_Q_VOF1__DARDEN_RESTAURANTS_COMMN_STK_19_1">#N/A</definedName>
    <definedName name="DTL_Q_VOF1__Data_Processing_9_1">#N/A</definedName>
    <definedName name="DTL_Q_VOF1__DEAN_FOODS_CO_28_1">#N/A</definedName>
    <definedName name="DTL_Q_VOF1__DEBT_2_1">#N/A</definedName>
    <definedName name="DTL_Q_VOF1__DEVELOPERS_DIVERSIFIED_REALTY_23_1">#N/A</definedName>
    <definedName name="DTL_Q_VOF1__Distribution_10_1">#N/A</definedName>
    <definedName name="DTL_Q_VOF1__DYNEGY_HOLDINGS_INC_24_1">#N/A</definedName>
    <definedName name="DTL_Q_VOF1__DYNEGY_HOLDINGS_INC_29_1">#N/A</definedName>
    <definedName name="DTL_Q_VOF1__Elec___Gas___Sanitary_Services_11_1">#N/A</definedName>
    <definedName name="DTL_Q_VOF1__Electric_12_1">#N/A</definedName>
    <definedName name="DTL_Q_VOF1__Electronics_13_1">#N/A</definedName>
    <definedName name="DTL_Q_VOF1__Energy_14_1">#N/A</definedName>
    <definedName name="DTL_Q_VOF1__ENERGY_FUTURE_HOLDINGS_20_1">#N/A</definedName>
    <definedName name="DTL_Q_VOF1__ENERGY_FUTURE_HOLDINGS_24_1">#N/A</definedName>
    <definedName name="DTL_Q_VOF1__Entertainment_15_1">#N/A</definedName>
    <definedName name="DTL_Q_VOF1__ETHAN_ALLEN_25_1">#N/A</definedName>
    <definedName name="DTL_Q_VOF1__ETHAN_ALLEN_30_1">#N/A</definedName>
    <definedName name="DTL_Q_VOF1__ETHAN_ALLEN_COMMON_STK_21_1">#N/A</definedName>
    <definedName name="DTL_Q_VOF1__EURO_CASH_22_1">#N/A</definedName>
    <definedName name="DTL_Q_VOF1__EURO_CASH_25_1">#N/A</definedName>
    <definedName name="DTL_Q_VOF1__EURO_CASH_26_1">#N/A</definedName>
    <definedName name="DTL_Q_VOF1__EURO_CASH_31_1">#N/A</definedName>
    <definedName name="DTL_Q_VOF1__EXCO_OP_SR_TL_L_600_12_18_08__27_1">#N/A</definedName>
    <definedName name="DTL_Q_VOF1__EXCO_OPERATING_SR_TERM_LOAN_23_1">#N/A</definedName>
    <definedName name="DTL_Q_VOF1__EXCO_RESOURCES_INC__26_1">#N/A</definedName>
    <definedName name="DTL_Q_VOF1__EXCO_RESOURCES_INC__27_1">#N/A</definedName>
    <definedName name="DTL_Q_VOF1__EXCO_RESOURCES_INC__32_1">#N/A</definedName>
    <definedName name="DTL_Q_VOF1__FCE_Bank_Plc_24_1">#N/A</definedName>
    <definedName name="DTL_Q_VOF1__FCE_BANK_PLC_26_1">#N/A</definedName>
    <definedName name="DTL_Q_VOF1__FCE_BANK_PLC_27_1">#N/A</definedName>
    <definedName name="DTL_Q_VOF1__FCE_Bank_Plc_28_1">#N/A</definedName>
    <definedName name="DTL_Q_VOF1__FCE_BANK_PLC_33_1">#N/A</definedName>
    <definedName name="DTL_Q_VOF1__FEDERAL_MOGUL_CORPORATION_27_1">#N/A</definedName>
    <definedName name="DTL_Q_VOF1__FEDERAL_MOGUL_CORPORATION_28_1">#N/A</definedName>
    <definedName name="DTL_Q_VOF1__FEDERAL_MOGUL_CORPORATION_34_1">#N/A</definedName>
    <definedName name="DTL_Q_VOF1__Financial_Services_16_1">#N/A</definedName>
    <definedName name="DTL_Q_VOF1__FIRST_DATA_CORPORATION_25_1">#N/A</definedName>
    <definedName name="DTL_Q_VOF1__FIRST_DATA_CORPORATION_28_1">#N/A</definedName>
    <definedName name="DTL_Q_VOF1__FIRST_DATA_CORPORATION_29_1">#N/A</definedName>
    <definedName name="DTL_Q_VOF1__FIRST_DATA_CORPORATION_35_1">#N/A</definedName>
    <definedName name="DTL_Q_VOF1__Food_and_Consumer_Products_17_1">#N/A</definedName>
    <definedName name="DTL_Q_VOF1__Ford_Motor_Credit_Company_LLC_26_1">#N/A</definedName>
    <definedName name="DTL_Q_VOF1__FORD_MOTOR_CREDIT_COMPANY_LLC_29_1">#N/A</definedName>
    <definedName name="DTL_Q_VOF1__Ford_Motor_Credit_Company_LLC_30_1">#N/A</definedName>
    <definedName name="DTL_Q_VOF1__FORD_MOTOR_CREDIT_COMPANY_LLC_36_1">#N/A</definedName>
    <definedName name="DTL_Q_VOF1__Forest_Products_18_1">#N/A</definedName>
    <definedName name="DTL_Q_VOF1__FORTRESS_INVESTMENT_GROUP_LLC_27_1">#N/A</definedName>
    <definedName name="DTL_Q_VOF1__FORTRESS_INVESTMENT_GROUP_LLC_31_1">#N/A</definedName>
    <definedName name="DTL_Q_VOF1__FORWD_3_1">#N/A</definedName>
    <definedName name="DTL_Q_VOF1__FREESCALE_SEMICONDUCTOR_28_1">#N/A</definedName>
    <definedName name="DTL_Q_VOF1__FREESCALE_SEMICONDUCTOR_30_1">#N/A</definedName>
    <definedName name="DTL_Q_VOF1__FREESCALE_SEMICONDUCTOR_31_1">#N/A</definedName>
    <definedName name="DTL_Q_VOF1__FREESCALE_SEMICONDUCTOR_32_1">#N/A</definedName>
    <definedName name="DTL_Q_VOF1__FREESCALE_SEMICONDUCTOR_37_1">#N/A</definedName>
    <definedName name="DTL_Q_VOF1__Gaming_19_1">#N/A</definedName>
    <definedName name="DTL_Q_VOF1__General_Motors_Acceptance_Corp_29_1">#N/A</definedName>
    <definedName name="DTL_Q_VOF1__General_Motors_Acceptance_Corp_31_1">#N/A</definedName>
    <definedName name="DTL_Q_VOF1__General_Motors_Acceptance_Corp_32_1">#N/A</definedName>
    <definedName name="DTL_Q_VOF1__General_Motors_Acceptance_Corp_33_1">#N/A</definedName>
    <definedName name="DTL_Q_VOF1__General_Motors_Acceptance_Corp_38_1">#N/A</definedName>
    <definedName name="DTL_Q_VOF1__General_Motors_Corp_30_1">#N/A</definedName>
    <definedName name="DTL_Q_VOF1__General_Motors_Corp_34_1">#N/A</definedName>
    <definedName name="DTL_Q_VOF1__HARRAHS_OPERATING_CO_INC_31_1">#N/A</definedName>
    <definedName name="DTL_Q_VOF1__HARRAHS_OPERATING_CO_INC_32_1">#N/A</definedName>
    <definedName name="DTL_Q_VOF1__HARRAHS_OPERATING_CO_INC_33_1">#N/A</definedName>
    <definedName name="DTL_Q_VOF1__HARRAHS_OPERATING_CO_INC_35_1">#N/A</definedName>
    <definedName name="DTL_Q_VOF1__HARRAHS_OPERATING_CO_INC_39_1">#N/A</definedName>
    <definedName name="DTL_Q_VOF1__HD_SUPPLY_33_1">#N/A</definedName>
    <definedName name="DTL_Q_VOF1__HD_SUPPLY_34_1">#N/A</definedName>
    <definedName name="DTL_Q_VOF1__HD_SUPPLY_40_1">#N/A</definedName>
    <definedName name="DTL_Q_VOF1__Healthcare_20_1">#N/A</definedName>
    <definedName name="DTL_Q_VOF1__HENNES___MAURITZ_AB_32_1">#N/A</definedName>
    <definedName name="DTL_Q_VOF1__HENNES___MAURITZ_AB_35_1">#N/A</definedName>
    <definedName name="DTL_Q_VOF1__HENNES___MAURITZ_AB_36_1">#N/A</definedName>
    <definedName name="DTL_Q_VOF1__Hertz_Corp__33_1">#N/A</definedName>
    <definedName name="DTL_Q_VOF1__Hertz_Corp__37_1">#N/A</definedName>
    <definedName name="DTL_Q_VOF1__HERTZ_CORPORATION_36_1">#N/A</definedName>
    <definedName name="DTL_Q_VOF1__Home_Furnishings_21_1">#N/A</definedName>
    <definedName name="DTL_Q_VOF1__IMPRESS_HLDG_BV_FRN_9_15_13__35_1">#N/A</definedName>
    <definedName name="DTL_Q_VOF1__IMPRESS_HLDG_BV_FRN_9_15_13__41_1">#N/A</definedName>
    <definedName name="DTL_Q_VOF1__Insurance_22_1">#N/A</definedName>
    <definedName name="DTL_Q_VOF1__INTL_LEASE_FINANCE_CORP_36_1">#N/A</definedName>
    <definedName name="DTL_Q_VOF1__INTL_LEASE_FINANCE_CORP_37_1">#N/A</definedName>
    <definedName name="DTL_Q_VOF1__INTL_LEASE_FINANCE_CORP_42_1">#N/A</definedName>
    <definedName name="DTL_Q_VOF1__ISTA_INTERNATIONAL_34_1">#N/A</definedName>
    <definedName name="DTL_Q_VOF1__ISTA_INTERNATIONAL_37_1">#N/A</definedName>
    <definedName name="DTL_Q_VOF1__ISTAR_FINANCIAL_INC_34_1">#N/A</definedName>
    <definedName name="DTL_Q_VOF1__ISTAR_FINANCIAL_INC_38_1">#N/A</definedName>
    <definedName name="DTL_Q_VOF1__ISTAR_FINANCIAL_INC_43_1">#N/A</definedName>
    <definedName name="DTL_Q_VOF1__ITV_PLC_35_1">#N/A</definedName>
    <definedName name="DTL_Q_VOF1__J_CREW_GROUP_INC__35_1">#N/A</definedName>
    <definedName name="DTL_Q_VOF1__JONES_APPAREL_GROUP_INC_36_1">#N/A</definedName>
    <definedName name="DTL_Q_VOF1__JONES_APPAREL_GROUP_INC_39_1">#N/A</definedName>
    <definedName name="DTL_Q_VOF1__KLOECKNER_36_1">#N/A</definedName>
    <definedName name="DTL_Q_VOF1__KLOECKNER_37_1">#N/A</definedName>
    <definedName name="DTL_Q_VOF1__KLOECKNER_39_1">#N/A</definedName>
    <definedName name="DTL_Q_VOF1__KLOECKNER_40_1">#N/A</definedName>
    <definedName name="DTL_Q_VOF1__KLOECKNER_44_1">#N/A</definedName>
    <definedName name="DTL_Q_VOF1__LAMAR_ADVTSNG_40_1">#N/A</definedName>
    <definedName name="DTL_Q_VOF1__LAS_VEGAS_SANDS_CORP_37_1">#N/A</definedName>
    <definedName name="DTL_Q_VOF1__LAS_VEGAS_SANDS_CORP_41_1">#N/A</definedName>
    <definedName name="DTL_Q_VOF1__LAS_VEGAS_SANDS_CORP_45_1">#N/A</definedName>
    <definedName name="DTL_Q_VOF1__LCDX__INDEX___TRANCHES__38_1">#N/A</definedName>
    <definedName name="DTL_Q_VOF1__LCDX__INDEX___TRANCHES__41_1">#N/A</definedName>
    <definedName name="DTL_Q_VOF1__LCDX__INDEX___TRANCHES__42_1">#N/A</definedName>
    <definedName name="DTL_Q_VOF1__LCDX__INDEX___TRANCHES__46_1">#N/A</definedName>
    <definedName name="DTL_Q_VOF1__LEGGETT___PLATT__INC_42_1">#N/A</definedName>
    <definedName name="DTL_Q_VOF1__LEGGETT___PLATT__INC_COMMN_STK_39_1">#N/A</definedName>
    <definedName name="DTL_Q_VOF1__LEHMAN_BROS__TREASURY_BV__39_1">#N/A</definedName>
    <definedName name="DTL_Q_VOF1__LEHMAN_BROS_HLDNGS_INC_40_1">#N/A</definedName>
    <definedName name="DTL_Q_VOF1__LEHMAN_BROS_HLDNGS_INC_43_1">#N/A</definedName>
    <definedName name="DTL_Q_VOF1__LEHMAN_BROS_HLDNGS_INC_47_1">#N/A</definedName>
    <definedName name="DTL_Q_VOF1__LEVEL_3_COMMUNICATIONS__INC__41_1">#N/A</definedName>
    <definedName name="DTL_Q_VOF1__LIBERTY_INTERNATIONAL_PLC_42_1">#N/A</definedName>
    <definedName name="DTL_Q_VOF1__LYONDELL_CHEMICAL_43_1">#N/A</definedName>
    <definedName name="DTL_Q_VOF1__MACERICH_CO__THE__43_1">#N/A</definedName>
    <definedName name="DTL_Q_VOF1__MACQUARIE_COMM_40_1">#N/A</definedName>
    <definedName name="DTL_Q_VOF1__MACQUARIE_COMM_43_1">#N/A</definedName>
    <definedName name="DTL_Q_VOF1__MACQUARIE_COMM_44_1">#N/A</definedName>
    <definedName name="DTL_Q_VOF1__MACQUARIE_COMM_48_1">#N/A</definedName>
    <definedName name="DTL_Q_VOF1__MANOR_CARE_INC_45_1">#N/A</definedName>
    <definedName name="DTL_Q_VOF1__MANOR_CARE_INC_49_1">#N/A</definedName>
    <definedName name="DTL_Q_VOF1__Manufacturing_23_1">#N/A</definedName>
    <definedName name="DTL_Q_VOF1__MASCO_CORPORATION_41_1">#N/A</definedName>
    <definedName name="DTL_Q_VOF1__MASCO_CORPORATION_44_1">#N/A</definedName>
    <definedName name="DTL_Q_VOF1__MASCO_CORPORATION_45_1">#N/A</definedName>
    <definedName name="DTL_Q_VOF1__MBIA_INC_45_1">#N/A</definedName>
    <definedName name="DTL_Q_VOF1__Media___Communications_25_1">#N/A</definedName>
    <definedName name="DTL_Q_VOF1__Media_24_1">#N/A</definedName>
    <definedName name="DTL_Q_VOF1__Medical_Products_26_1">#N/A</definedName>
    <definedName name="DTL_Q_VOF1__MGM_MIRAGE_42_1">#N/A</definedName>
    <definedName name="DTL_Q_VOF1__MGM_MIRAGE_44_1">#N/A</definedName>
    <definedName name="DTL_Q_VOF1__MGM_MIRAGE_46_1">#N/A</definedName>
    <definedName name="DTL_Q_VOF1__MGM_MIRAGE_50_1">#N/A</definedName>
    <definedName name="DTL_Q_VOF1__MICHAELS_STORES_INC_45_1">#N/A</definedName>
    <definedName name="DTL_Q_VOF1__MICHAELS_STORES_INC_47_1">#N/A</definedName>
    <definedName name="DTL_Q_VOF1__MICHAELS_STORES_INC_51_1">#N/A</definedName>
    <definedName name="DTL_Q_VOF1__Mirant_Corp_48_1">#N/A</definedName>
    <definedName name="DTL_Q_VOF1__Mirant_Corp_52_1">#N/A</definedName>
    <definedName name="DTL_Q_VOF1__MOMENTIVE_46_1">#N/A</definedName>
    <definedName name="DTL_Q_VOF1__MOMENTIVE_49_1">#N/A</definedName>
    <definedName name="DTL_Q_VOF1__MOMENTIVE_53_1">#N/A</definedName>
    <definedName name="DTL_Q_VOF1__NORTEL_NETWORKS_LTD_47_1">#N/A</definedName>
    <definedName name="DTL_Q_VOF1__NORTEL_NETWORKS_LTD_50_1">#N/A</definedName>
    <definedName name="DTL_Q_VOF1__NORTEL_NETWORKS_LTD_54_1">#N/A</definedName>
    <definedName name="DTL_Q_VOF1__NRG_ENERGY_INC__48_1">#N/A</definedName>
    <definedName name="DTL_Q_VOF1__NRG_ENERGY_INC__51_1">#N/A</definedName>
    <definedName name="DTL_Q_VOF1__NRG_ENERGY_INC__55_1">#N/A</definedName>
    <definedName name="DTL_Q_VOF1__NUMERICABLE_SAS_43_1">#N/A</definedName>
    <definedName name="DTL_Q_VOF1__NUMERICABLE_SAS_47_1">#N/A</definedName>
    <definedName name="DTL_Q_VOF1__NUMERICABLE_SAS_48_1">#N/A</definedName>
    <definedName name="DTL_Q_VOF1__NUMERICABLE_SAS_49_1">#N/A</definedName>
    <definedName name="DTL_Q_VOF1__NUMERICABLE_SAS_52_1">#N/A</definedName>
    <definedName name="DTL_Q_VOF1__NUMERICABLE_SAS_56_1">#N/A</definedName>
    <definedName name="DTL_Q_VOF1__NXP_BV_NXP_FNDG_FRN_49_1">#N/A</definedName>
    <definedName name="DTL_Q_VOF1__NXP_BV_NXP_FNDG_FRN_53_1">#N/A</definedName>
    <definedName name="DTL_Q_VOF1__NXP_BV_NXP_FNDG_FRN_57_1">#N/A</definedName>
    <definedName name="DTL_Q_VOF1__Oil_and_Gas_27_1">#N/A</definedName>
    <definedName name="DTL_Q_VOF1__Oil_and_Gas_Services_28_1">#N/A</definedName>
    <definedName name="DTL_Q_VOF1__Other_29_1">#N/A</definedName>
    <definedName name="DTL_Q_VOF1__OWENS_CORNING_COMMON_STK_44_1">#N/A</definedName>
    <definedName name="DTL_Q_VOF1__OWENS_CORNING_INC__48_1">#N/A</definedName>
    <definedName name="DTL_Q_VOF1__OWENS_CORNING_INC__50_1">#N/A</definedName>
    <definedName name="DTL_Q_VOF1__OWENS_CORNING_INC__54_1">#N/A</definedName>
    <definedName name="DTL_Q_VOF1__OWENS_CORNING_INC__58_1">#N/A</definedName>
    <definedName name="DTL_Q_VOF1__Packaging_30_1">#N/A</definedName>
    <definedName name="DTL_Q_VOF1__Packaging_and_Containers_31_1">#N/A</definedName>
    <definedName name="DTL_Q_VOF1__PAYCHEX_INC_51_1">#N/A</definedName>
    <definedName name="DTL_Q_VOF1__PBL_MEDIA_PTY_LTD_45_1">#N/A</definedName>
    <definedName name="DTL_Q_VOF1__PBL_MEDIA_PTY_LTD_49_1">#N/A</definedName>
    <definedName name="DTL_Q_VOF1__PBL_MEDIA_PTY_LTD_50_1">#N/A</definedName>
    <definedName name="DTL_Q_VOF1__PBL_MEDIA_PTY_LTD_52_1">#N/A</definedName>
    <definedName name="DTL_Q_VOF1__PBL_MEDIA_PTY_LTD_55_1">#N/A</definedName>
    <definedName name="DTL_Q_VOF1__PBL_MEDIA_PTY_LTD_59_1">#N/A</definedName>
    <definedName name="DTL_Q_VOF1__PHARMACEUTICAL_TECH__SERVICES_56_1">#N/A</definedName>
    <definedName name="DTL_Q_VOF1__PHARMACEUTICAL_TECH__SERVICES_60_1">#N/A</definedName>
    <definedName name="DTL_Q_VOF1__PINNACLE_ENTERTAINMENT_INC_46_1">#N/A</definedName>
    <definedName name="DTL_Q_VOF1__PINNACLE_FOODS_GROUP_57_1">#N/A</definedName>
    <definedName name="DTL_Q_VOF1__PINNACLE_FOODS_GROUP_61_1">#N/A</definedName>
    <definedName name="DTL_Q_VOF1__Power_32_1">#N/A</definedName>
    <definedName name="DTL_Q_VOF1__PQ_CORP__47_1">#N/A</definedName>
    <definedName name="DTL_Q_VOF1__PQ_CORP__50_1">#N/A</definedName>
    <definedName name="DTL_Q_VOF1__PQ_CORP__51_1">#N/A</definedName>
    <definedName name="DTL_Q_VOF1__PQ_CORP__53_1">#N/A</definedName>
    <definedName name="DTL_Q_VOF1__PQ_CORP__58_1">#N/A</definedName>
    <definedName name="DTL_Q_VOF1__PQ_CORP__62_1">#N/A</definedName>
    <definedName name="DTL_Q_VOF1__ProSieben__LAVENA_HOLDING_4_GM_48_1">#N/A</definedName>
    <definedName name="DTL_Q_VOF1__ProSieben__LAVENA_HOLDING_4_GM_51_1">#N/A</definedName>
    <definedName name="DTL_Q_VOF1__ProSieben__LAVENA_HOLDING_4_GM_54_1">#N/A</definedName>
    <definedName name="DTL_Q_VOF1__ProSieben__LAVENA_HOLDING_4_GM_59_1">#N/A</definedName>
    <definedName name="DTL_Q_VOF1__ProSieben__LAVENA_HOLDING_4_GM_63_1">#N/A</definedName>
    <definedName name="DTL_Q_VOF1__ProSieben_Sat_1_Media_AG_52_1">#N/A</definedName>
    <definedName name="DTL_Q_VOF1__Publishing_33_1">#N/A</definedName>
    <definedName name="DTL_Q_VOF1__Real_Estate_34_1">#N/A</definedName>
    <definedName name="DTL_Q_VOF1__Real_Estate_Investment_Trust_35_1">#N/A</definedName>
    <definedName name="DTL_Q_VOF1__REALOGY_CORP__49_1">#N/A</definedName>
    <definedName name="DTL_Q_VOF1__REALOGY_CORP__52_1">#N/A</definedName>
    <definedName name="DTL_Q_VOF1__REALOGY_CORP__55_1">#N/A</definedName>
    <definedName name="DTL_Q_VOF1__REALOGY_CORP__60_1">#N/A</definedName>
    <definedName name="DTL_Q_VOF1__REALOGY_CORP__64_1">#N/A</definedName>
    <definedName name="DTL_Q_VOF1__REGENCY_CENTERS_CORP_53_1">#N/A</definedName>
    <definedName name="DTL_Q_VOF1__REGENCY_CENTERS_CORP_56_1">#N/A</definedName>
    <definedName name="DTL_Q_VOF1__RESIDENTIAL_CAP_8_375__6_30_10__50_1">#N/A</definedName>
    <definedName name="DTL_Q_VOF1__RESIDENTIAL_CAPITAL_LLC_54_1">#N/A</definedName>
    <definedName name="DTL_Q_VOF1__RESIDENTIAL_CAPITAL_LLC_57_1">#N/A</definedName>
    <definedName name="DTL_Q_VOF1__RESIDENTIAL_CAPITAL_LLC_61_1">#N/A</definedName>
    <definedName name="DTL_Q_VOF1__RESIDENTIAL_CAPITAL_LLC_65_1">#N/A</definedName>
    <definedName name="DTL_Q_VOF1__Restaurant_and_Food_Services_36_1">#N/A</definedName>
    <definedName name="DTL_Q_VOF1__Retail_37_1">#N/A</definedName>
    <definedName name="DTL_Q_VOF1__RITE_AID_CORPORATION_53_1">#N/A</definedName>
    <definedName name="DTL_Q_VOF1__ROYAL_CARIBBEAN_CRUIS_51_1">#N/A</definedName>
    <definedName name="DTL_Q_VOF1__ROYAL_CARIBBEAN_CRUIS_54_1">#N/A</definedName>
    <definedName name="DTL_Q_VOF1__SABINE_PASS_LNG_55_1">#N/A</definedName>
    <definedName name="DTL_Q_VOF1__SABINE_PASS_LNG_62_1">#N/A</definedName>
    <definedName name="DTL_Q_VOF1__SABINE_PASS_LNG_66_1">#N/A</definedName>
    <definedName name="DTL_Q_VOF1__SABRE_HOLDINGS_CORP__63_1">#N/A</definedName>
    <definedName name="DTL_Q_VOF1__SABRE_HOLDINGS_CORP__67_1">#N/A</definedName>
    <definedName name="DTL_Q_VOF1__SENSATA_TECHNOLOGIES_BV_56_1">#N/A</definedName>
    <definedName name="DTL_Q_VOF1__Sequa_Corp_57_1">#N/A</definedName>
    <definedName name="DTL_Q_VOF1__SERVICEMASTER_COMPANY_58_1">#N/A</definedName>
    <definedName name="DTL_Q_VOF1__SERVICEMASTER_COMPANY_64_1">#N/A</definedName>
    <definedName name="DTL_Q_VOF1__SERVICEMASTER_COMPANY_68_1">#N/A</definedName>
    <definedName name="DTL_Q_VOF1__Services_38_1">#N/A</definedName>
    <definedName name="DTL_Q_VOF1__SINGLE_NAME_CDS_52_1">#N/A</definedName>
    <definedName name="DTL_Q_VOF1__SINGLE_NAME_CDS_55_1">#N/A</definedName>
    <definedName name="DTL_Q_VOF1__SINGLE_NAME_CDS_58_1">#N/A</definedName>
    <definedName name="DTL_Q_VOF1__SINGLE_NAME_LCDS_53_1">#N/A</definedName>
    <definedName name="DTL_Q_VOF1__SINGLE_NAME_LCDS_56_1">#N/A</definedName>
    <definedName name="DTL_Q_VOF1__SINGLE_NAME_LCDS_59_1">#N/A</definedName>
    <definedName name="DTL_Q_VOF1__SLM_CORP_59_1">#N/A</definedName>
    <definedName name="DTL_Q_VOF1__SLM_CORP_60_1">#N/A</definedName>
    <definedName name="DTL_Q_VOF1__SLM_CORP_65_1">#N/A</definedName>
    <definedName name="DTL_Q_VOF1__SLM_CORP_69_1">#N/A</definedName>
    <definedName name="DTL_Q_VOF1__SOLUTIA_INC_60_1">#N/A</definedName>
    <definedName name="DTL_Q_VOF1__Specialty_Finance_39_1">#N/A</definedName>
    <definedName name="DTL_Q_VOF1__STARWOOD_HOTELS___RESORTS_61_1">#N/A</definedName>
    <definedName name="DTL_Q_VOF1__STOCK_4_1">#N/A</definedName>
    <definedName name="DTL_Q_VOF1__SUNGARD_DATA_SYSTEMS__INC_66_1">#N/A</definedName>
    <definedName name="DTL_Q_VOF1__SUNGARD_DATA_SYSTEMS__INC_70_1">#N/A</definedName>
    <definedName name="DTL_Q_VOF1__Swedish_Krona_57_1">#N/A</definedName>
    <definedName name="DTL_Q_VOF1__Swedish_Krona_61_1">#N/A</definedName>
    <definedName name="DTL_Q_VOF1__Swedish_Krona_67_1">#N/A</definedName>
    <definedName name="DTL_Q_VOF1__Swedish_Krona_71_1">#N/A</definedName>
    <definedName name="DTL_Q_VOF1__SYNOVUS_FINANCIAL_CORP_58_1">#N/A</definedName>
    <definedName name="DTL_Q_VOF1__SYNOVUS_FINANCIAL_CORP_62_1">#N/A</definedName>
    <definedName name="DTL_Q_VOF1__SYNOVUS_FINANCIAL_CORP_68_1">#N/A</definedName>
    <definedName name="DTL_Q_VOF1__SYNOVUS_FINANCIAL_CORP_72_1">#N/A</definedName>
    <definedName name="DTL_Q_VOF1__Technology_40_1">#N/A</definedName>
    <definedName name="DTL_Q_VOF1__TEKNI_PLEX_INC_54_1">#N/A</definedName>
    <definedName name="DTL_Q_VOF1__TEKNI_PLEX_INC_59_1">#N/A</definedName>
    <definedName name="DTL_Q_VOF1__TEKNI_PLEX_INC_62_1">#N/A</definedName>
    <definedName name="DTL_Q_VOF1__TEKNI_PLEX_INC_63_1">#N/A</definedName>
    <definedName name="DTL_Q_VOF1__TEKNI_PLEX_INC_69_1">#N/A</definedName>
    <definedName name="DTL_Q_VOF1__TEKNI_PLEX_INC_73_1">#N/A</definedName>
    <definedName name="DTL_Q_VOF1__Telecommunications_41_1">#N/A</definedName>
    <definedName name="DTL_Q_VOF1__TIME_WARNER_CABLE_55_1">#N/A</definedName>
    <definedName name="DTL_Q_VOF1__TIME_WARNER_CABLE_60_1">#N/A</definedName>
    <definedName name="DTL_Q_VOF1__TIME_WARNER_CABLE_63_1">#N/A</definedName>
    <definedName name="DTL_Q_VOF1__TIME_WARNER_CABLE_64_1">#N/A</definedName>
    <definedName name="DTL_Q_VOF1__TIME_WARNER_CABLE_70_1">#N/A</definedName>
    <definedName name="DTL_Q_VOF1__TIME_WARNER_CABLE_74_1">#N/A</definedName>
    <definedName name="DTL_Q_VOF1__TRIBUNE_CO_64_1">#N/A</definedName>
    <definedName name="DTL_Q_VOF1__TRIBUNE_CO_71_1">#N/A</definedName>
    <definedName name="DTL_Q_VOF1__TRUMP_ENTRTNMNT_8_5__6_1_15__56_1">#N/A</definedName>
    <definedName name="DTL_Q_VOF1__TRUMP_ENTRTNMNT_RESORTS_INC__61_1">#N/A</definedName>
    <definedName name="DTL_Q_VOF1__TRUMP_ENTRTNMNT_RESORTS_INC__65_1">#N/A</definedName>
    <definedName name="DTL_Q_VOF1__TRUMP_ENTRTNMNT_RESORTS_INC__72_1">#N/A</definedName>
    <definedName name="DTL_Q_VOF1__TRUMP_ENTRTNMNT_RESORTS_INC__75_1">#N/A</definedName>
    <definedName name="DTL_Q_VOF1__TXU_TCEH_ENERGY_CO___LLC_66_1">#N/A</definedName>
    <definedName name="DTL_Q_VOF1__TXU_TCEH_ENERGY_CO___LLC_73_1">#N/A</definedName>
    <definedName name="DTL_Q_VOF1__TXU_TCEH_ENERGY_CO___LLC_76_1">#N/A</definedName>
    <definedName name="DTL_Q_VOF1__U_S__FOOD_SERVICE_57_1">#N/A</definedName>
    <definedName name="DTL_Q_VOF1__U_S__FOOD_SERVICE_62_1">#N/A</definedName>
    <definedName name="DTL_Q_VOF1__U_S__FOOD_SERVICE_66_1">#N/A</definedName>
    <definedName name="DTL_Q_VOF1__U_S__FOOD_SERVICE_67_1">#N/A</definedName>
    <definedName name="DTL_Q_VOF1__U_S__FOOD_SERVICE_74_1">#N/A</definedName>
    <definedName name="DTL_Q_VOF1__U_S__FOOD_SERVICE_77_1">#N/A</definedName>
    <definedName name="DTL_Q_VOF1__U_S__Food_Term_TRS_58_1">#N/A</definedName>
    <definedName name="DTL_Q_VOF1__U_S__FOOD_TOTAL_RETURN_SWAP_63_1">#N/A</definedName>
    <definedName name="DTL_Q_VOF1__U_S__FOOD_TOTAL_RETURN_SWAP_67_1">#N/A</definedName>
    <definedName name="DTL_Q_VOF1__U_S__FOOD_TOTAL_RETURN_SWAP_75_1">#N/A</definedName>
    <definedName name="DTL_Q_VOF1__U_S__FOOD_TOTAL_RETURN_SWAP_78_1">#N/A</definedName>
    <definedName name="DTL_Q_VOF1__UNIVISION_COMMUNICATIONS__INC__59_1">#N/A</definedName>
    <definedName name="DTL_Q_VOF1__UNIVISION_COMMUNICATIONS__INC__64_1">#N/A</definedName>
    <definedName name="DTL_Q_VOF1__UNIVISION_COMMUNICATIONS__INC__68_1">#N/A</definedName>
    <definedName name="DTL_Q_VOF1__UNIVISION_COMMUNICATIONS__INC__76_1">#N/A</definedName>
    <definedName name="DTL_Q_VOF1__UNIVISION_COMMUNICATIONS__INC__79_1">#N/A</definedName>
    <definedName name="DTL_Q_VOF1__UPC_BROADBAND_HOLDING_69_1">#N/A</definedName>
    <definedName name="DTL_Q_VOF1__URBAN_OUTFITTERS_COMMON_STK_60_1">#N/A</definedName>
    <definedName name="DTL_Q_VOF1__URBAN_OUTFITTERS_INC__65_1">#N/A</definedName>
    <definedName name="DTL_Q_VOF1__URBAN_OUTFITTERS_INC__69_1">#N/A</definedName>
    <definedName name="DTL_Q_VOF1__USG_CORPORATION_61_1">#N/A</definedName>
    <definedName name="DTL_Q_VOF1__USG_CORPORATION_66_1">#N/A</definedName>
    <definedName name="DTL_Q_VOF1__USG_CORPORATION_70_1">#N/A</definedName>
    <definedName name="DTL_Q_VOF1__USG_CORPORATION_77_1">#N/A</definedName>
    <definedName name="DTL_Q_VOF1__USG_CORPORATION_80_1">#N/A</definedName>
    <definedName name="DTL_Q_VOF1__VIRGIN_MEDIA_INC__78_1">#N/A</definedName>
    <definedName name="DTL_Q_VOF1__VIVARTE_S_A__71_1">#N/A</definedName>
    <definedName name="DTL_Q_VOF1__VIVARTE_S_A__79_1">#N/A</definedName>
    <definedName name="DTL_Q_VOF1__VIVARTE_S_A__81_1">#N/A</definedName>
    <definedName name="DTL_Q_VOF1__Vivarte_Sr_TLB_62_1">#N/A</definedName>
    <definedName name="DTL_Q_VOF1__Vivarte_Sr_TLB_67_1">#N/A</definedName>
    <definedName name="DTL_Q_VOF1__WACHOVIA_CORP_72_1">#N/A</definedName>
    <definedName name="DTL_Q_VOF1__WACHOVIA_CORP_80_1">#N/A</definedName>
    <definedName name="DTL_Q_VOF1__WACHOVIA_CORP_82_1">#N/A</definedName>
    <definedName name="DTL_Q_VOF1__WARNER_MUSIC_GROUP_ACQUISITION_81_1">#N/A</definedName>
    <definedName name="DTL_Q_VOF1__WESTLAKE_CHEMICAL_CORP_72_1">#N/A</definedName>
    <definedName name="DTL_Q_VOF1__WM_COVERED_BOND_PROGRAM_73_1">#N/A</definedName>
    <definedName name="DTL_Q_VOF1__WM_COVERED_BOND_PROGRAM_83_1">#N/A</definedName>
    <definedName name="DTL_Q_VOF1__WMG_ACQUISITION_63_1">#N/A</definedName>
    <definedName name="DTL_Q_VOF1__WMG_ACQUISITION_68_1">#N/A</definedName>
    <definedName name="DTL_Q_VOF1__WMG_ACQUISITION_73_1">#N/A</definedName>
    <definedName name="DTL_Q_VOF1__WMG_ACQUISITION_74_1">#N/A</definedName>
    <definedName name="DTL_Q_VOF1__WMG_ACQUISITION_82_1">#N/A</definedName>
    <definedName name="DTL_Q_VOF1__WMG_ACQUISITION_84_1">#N/A</definedName>
    <definedName name="DTL_Q_VOF1__WYNN_LAS_VEGAS_83_1">#N/A</definedName>
    <definedName name="DTL_Q_VOF1__WYNN_LAS_VEGAS_85_1">#N/A</definedName>
    <definedName name="DTL_Q_VOF1__XTO_ENERGY_INC_84_1">#N/A</definedName>
    <definedName name="DTL_Q_VOF1__XTO_ENERGY_INC_86_1">#N/A</definedName>
    <definedName name="DTL_Q_VOF1__YOUNG_BROADCAST_64_1">#N/A</definedName>
    <definedName name="DTL_Q_VOF1__ZALE_CORP_65_1">#N/A</definedName>
    <definedName name="DTL_Q_VOF1__ZALE_CORP_69_1">#N/A</definedName>
    <definedName name="DTL_Q_VOF1__ZALE_CORP_75_1">#N/A</definedName>
    <definedName name="DTL_Q_VOF1__ZALE_CORP_87_1">#N/A</definedName>
    <definedName name="DTL_R__1_1">#N/A</definedName>
    <definedName name="DTL_R_BANK_DEBT_Apparel_1_1">#N/A</definedName>
    <definedName name="DTL_R_BANK_DEBT_Automotive_2_1">#N/A</definedName>
    <definedName name="DTL_R_BANK_DEBT_Broadcasting_3_1">#N/A</definedName>
    <definedName name="DTL_R_BANK_DEBT_Building_Materials_4_1">#N/A</definedName>
    <definedName name="DTL_R_BANK_DEBT_Cable_5_1">#N/A</definedName>
    <definedName name="DTL_R_BANK_DEBT_Chemicals_6_1">#N/A</definedName>
    <definedName name="DTL_R_BANK_DEBT_Data_Processing_7_1">#N/A</definedName>
    <definedName name="DTL_R_BANK_DEBT_Distribution_8_1">#N/A</definedName>
    <definedName name="DTL_R_BANK_DEBT_Electric_9_1">#N/A</definedName>
    <definedName name="DTL_R_BANK_DEBT_Electronics_10_1">#N/A</definedName>
    <definedName name="DTL_R_BANK_DEBT_Energy_11_1">#N/A</definedName>
    <definedName name="DTL_R_BANK_DEBT_Food_and_Consumer_Products_12_1">#N/A</definedName>
    <definedName name="DTL_R_BANK_DEBT_Forest_Products_13_1">#N/A</definedName>
    <definedName name="DTL_R_BANK_DEBT_Gaming_14_1">#N/A</definedName>
    <definedName name="DTL_R_BANK_DEBT_Healthcare_15_1">#N/A</definedName>
    <definedName name="DTL_R_BANK_DEBT_Insurance_16_1">#N/A</definedName>
    <definedName name="DTL_R_BANK_DEBT_Manufacturing_17_1">#N/A</definedName>
    <definedName name="DTL_R_BANK_DEBT_Media___Communications_19_1">#N/A</definedName>
    <definedName name="DTL_R_BANK_DEBT_Media_18_1">#N/A</definedName>
    <definedName name="DTL_R_BANK_DEBT_Oil_and_Gas_20_1">#N/A</definedName>
    <definedName name="DTL_R_BANK_DEBT_Packaging_21_1">#N/A</definedName>
    <definedName name="DTL_R_BANK_DEBT_Packaging_and_Containers_22_1">#N/A</definedName>
    <definedName name="DTL_R_BANK_DEBT_Publishing_23_1">#N/A</definedName>
    <definedName name="DTL_R_BANK_DEBT_Real_Estate_24_1">#N/A</definedName>
    <definedName name="DTL_R_BANK_DEBT_Retail_25_1">#N/A</definedName>
    <definedName name="DTL_R_BANK_DEBT_Services_26_1">#N/A</definedName>
    <definedName name="DTL_R_BANK_DEBT_Technology_27_1">#N/A</definedName>
    <definedName name="DTL_R_Beverages_1_1">#N/A</definedName>
    <definedName name="DTL_R_Beverages_2_1">#N/A</definedName>
    <definedName name="DTL_R_BOOK_1_1">#N/A</definedName>
    <definedName name="DTL_R_BOOK_1_1_1">#N/A</definedName>
    <definedName name="DTL_R_BOOK_1_1_2">#N/A</definedName>
    <definedName name="DTL_R_BOOK_1_1_3">#N/A</definedName>
    <definedName name="DTL_R_BOOK_1_1_4">#N/A</definedName>
    <definedName name="DTL_R_BOOK_NOF__2_1">#N/A</definedName>
    <definedName name="DTL_R_BOOK_NOF__2_1_1">#N/A</definedName>
    <definedName name="DTL_R_BOOK_NOF__2_1_2">#N/A</definedName>
    <definedName name="DTL_R_BOOK_NOF__2_1_3">#N/A</definedName>
    <definedName name="DTL_R_BOOK_NOF__2_1_4">#N/A</definedName>
    <definedName name="DTL_R_Chemicals_3_1">#N/A</definedName>
    <definedName name="DTL_R_COMMON_STOCK_Cable_28_1">#N/A</definedName>
    <definedName name="DTL_R_COMMON_STOCK_Elec___Gas___Sanitary_Services_29_1">#N/A</definedName>
    <definedName name="DTL_R_COMMON_STOCK_Energy_30_1">#N/A</definedName>
    <definedName name="DTL_R_COMMON_STOCK_Oil_and_Gas_31_1">#N/A</definedName>
    <definedName name="DTL_R_COMMON_STOCK_Packaging_and_Containers_32_1">#N/A</definedName>
    <definedName name="DTL_R_COMMON_STOCK_SHORT_Construction_Services_Products_33_1">#N/A</definedName>
    <definedName name="DTL_R_COMMON_STOCK_SHORT_Financial_Services_34_1">#N/A</definedName>
    <definedName name="DTL_R_COMMON_STOCK_SHORT_Home_Furnishings_35_1">#N/A</definedName>
    <definedName name="DTL_R_COMMON_STOCK_SHORT_Restaurant_and_Food_Services_36_1">#N/A</definedName>
    <definedName name="DTL_R_COMMON_STOCK_SHORT_Retail_37_1">#N/A</definedName>
    <definedName name="DTL_R_Consumer_Products_3_1">#N/A</definedName>
    <definedName name="DTL_R_Consumer_Products_4_1">#N/A</definedName>
    <definedName name="DTL_R_CONVERTIBLE_BOND_Manufacturing_38_1">#N/A</definedName>
    <definedName name="DTL_R_CORPORATE_BOND_Broadcasting_39_1">#N/A</definedName>
    <definedName name="DTL_R_CORPORATE_BOND_Building_Materials_40_1">#N/A</definedName>
    <definedName name="DTL_R_CORPORATE_BOND_Cable_41_1">#N/A</definedName>
    <definedName name="DTL_R_CORPORATE_BOND_Chemicals_42_1">#N/A</definedName>
    <definedName name="DTL_R_CORPORATE_BOND_Data_Processing_43_1">#N/A</definedName>
    <definedName name="DTL_R_CORPORATE_BOND_Distribution_44_1">#N/A</definedName>
    <definedName name="DTL_R_CORPORATE_BOND_Electronics_45_1">#N/A</definedName>
    <definedName name="DTL_R_CORPORATE_BOND_Energy_46_1">#N/A</definedName>
    <definedName name="DTL_R_CORPORATE_BOND_Entertainment_47_1">#N/A</definedName>
    <definedName name="DTL_R_CORPORATE_BOND_Financial_Services_48_1">#N/A</definedName>
    <definedName name="DTL_R_CORPORATE_BOND_Forest_Products_49_1">#N/A</definedName>
    <definedName name="DTL_R_CORPORATE_BOND_Gaming_50_1">#N/A</definedName>
    <definedName name="DTL_R_CORPORATE_BOND_Insurance_51_1">#N/A</definedName>
    <definedName name="DTL_R_CORPORATE_BOND_Manufacturing_52_1">#N/A</definedName>
    <definedName name="DTL_R_CORPORATE_BOND_Medical_Products_53_1">#N/A</definedName>
    <definedName name="DTL_R_CORPORATE_BOND_Oil_and_Gas_Services_54_1">#N/A</definedName>
    <definedName name="DTL_R_CORPORATE_BOND_Packaging_and_Containers_55_1">#N/A</definedName>
    <definedName name="DTL_R_CORPORATE_BOND_Power_56_1">#N/A</definedName>
    <definedName name="DTL_R_CORPORATE_BOND_Real_Estate_Investment_Trust_57_1">#N/A</definedName>
    <definedName name="DTL_R_CORPORATE_BOND_SHORT_Retail_61_1">#N/A</definedName>
    <definedName name="DTL_R_CORPORATE_BOND_Specialty_Finance_58_1">#N/A</definedName>
    <definedName name="DTL_R_CORPORATE_BOND_Technology_59_1">#N/A</definedName>
    <definedName name="DTL_R_CORPORATE_BOND_Telecommunications_60_1">#N/A</definedName>
    <definedName name="DTL_R_Distribution_4_1">#N/A</definedName>
    <definedName name="DTL_R_Distribution_5_1">#N/A</definedName>
    <definedName name="DTL_R_EPOF_1_1">#N/A</definedName>
    <definedName name="DTL_R_Financial_Services_5_1">#N/A</definedName>
    <definedName name="DTL_R_Financial_Services_6_1">#N/A</definedName>
    <definedName name="DTL_R_Food_and_Consumer_Products_6_1">#N/A</definedName>
    <definedName name="DTL_R_Food_and_Consumer_Products_7_1">#N/A</definedName>
    <definedName name="DTL_R_FOREIGN_CASH_HOLDINGS__62_1">#N/A</definedName>
    <definedName name="DTL_R_FORWARD_CONTRACTS__63_1">#N/A</definedName>
    <definedName name="DTL_R_Gaming_7_1">#N/A</definedName>
    <definedName name="DTL_R_Gaming_8_1">#N/A</definedName>
    <definedName name="DTL_R_Healthcare_8_1">#N/A</definedName>
    <definedName name="DTL_R_Healthcare_9_1">#N/A</definedName>
    <definedName name="DTL_R_Industrial___Construction_Svcs_10_1">#N/A</definedName>
    <definedName name="DTL_R_Industrial___Construction_Svcs_9_1">#N/A</definedName>
    <definedName name="DTL_R_Manufacturing_11_1">#N/A</definedName>
    <definedName name="DTL_R_Media_12_1">#N/A</definedName>
    <definedName name="DTL_R_MEZ2__1_1">#N/A</definedName>
    <definedName name="DTL_R_MEZ2__1_1_1">#N/A</definedName>
    <definedName name="DTL_R_MEZ2__1_1_10">#N/A</definedName>
    <definedName name="DTL_R_MEZ2__1_1_11">#N/A</definedName>
    <definedName name="DTL_R_MEZ2__1_1_12">#N/A</definedName>
    <definedName name="DTL_R_MEZ2__1_1_13">#N/A</definedName>
    <definedName name="DTL_R_MEZ2__1_1_14">#N/A</definedName>
    <definedName name="DTL_R_MEZ2__1_1_15">#N/A</definedName>
    <definedName name="DTL_R_MEZ2__1_1_16">#N/A</definedName>
    <definedName name="DTL_R_MEZ2__1_1_17">#N/A</definedName>
    <definedName name="DTL_R_MEZ2__1_1_18">#N/A</definedName>
    <definedName name="DTL_R_MEZ2__1_1_19">#N/A</definedName>
    <definedName name="DTL_R_MEZ2__1_1_2">#N/A</definedName>
    <definedName name="DTL_R_MEZ2__1_1_20">#N/A</definedName>
    <definedName name="DTL_R_MEZ2__1_1_3">#N/A</definedName>
    <definedName name="DTL_R_MEZ2__1_1_4">#N/A</definedName>
    <definedName name="DTL_R_MEZ2__1_1_5">#N/A</definedName>
    <definedName name="DTL_R_MEZ2__1_1_6">#N/A</definedName>
    <definedName name="DTL_R_MEZ2__1_1_7">#N/A</definedName>
    <definedName name="DTL_R_MEZ2__1_1_8">#N/A</definedName>
    <definedName name="DTL_R_MEZ2__1_1_9">#N/A</definedName>
    <definedName name="DTL_R_NOTE_Packaging_and_Containers_64_1">#N/A</definedName>
    <definedName name="DTL_R_Oil_and_Gas_12_1">#N/A</definedName>
    <definedName name="DTL_R_Oil_and_Gas_13_1">#N/A</definedName>
    <definedName name="DTL_R_Packaging_and_Containers_14_1">#N/A</definedName>
    <definedName name="DTL_R_PF5MN_1_1">#N/A</definedName>
    <definedName name="DTL_R_PF5MN_1_1_1">#N/A</definedName>
    <definedName name="DTL_R_PF5MN_1_1_10">#N/A</definedName>
    <definedName name="DTL_R_PF5MN_1_1_11">#N/A</definedName>
    <definedName name="DTL_R_PF5MN_1_1_12">#N/A</definedName>
    <definedName name="DTL_R_PF5MN_1_1_13">#N/A</definedName>
    <definedName name="DTL_R_PF5MN_1_1_14">#N/A</definedName>
    <definedName name="DTL_R_PF5MN_1_1_15">#N/A</definedName>
    <definedName name="DTL_R_PF5MN_1_1_16">#N/A</definedName>
    <definedName name="DTL_R_PF5MN_1_1_17">#N/A</definedName>
    <definedName name="DTL_R_PF5MN_1_1_18">#N/A</definedName>
    <definedName name="DTL_R_PF5MN_1_1_19">#N/A</definedName>
    <definedName name="DTL_R_PF5MN_1_1_2">#N/A</definedName>
    <definedName name="DTL_R_PF5MN_1_1_20">#N/A</definedName>
    <definedName name="DTL_R_PF5MN_1_1_3">#N/A</definedName>
    <definedName name="DTL_R_PF5MN_1_1_4">#N/A</definedName>
    <definedName name="DTL_R_PF5MN_1_1_5">#N/A</definedName>
    <definedName name="DTL_R_PF5MN_1_1_6">#N/A</definedName>
    <definedName name="DTL_R_PF5MN_1_1_7">#N/A</definedName>
    <definedName name="DTL_R_PF5MN_1_1_8">#N/A</definedName>
    <definedName name="DTL_R_PF5MN_1_1_9">#N/A</definedName>
    <definedName name="DTL_R_POF4__1_1">#N/A</definedName>
    <definedName name="DTL_R_PREFERRED_STOCK_Financial_Services_65_1">#N/A</definedName>
    <definedName name="DTL_R_Real_Estate_14_1">#N/A</definedName>
    <definedName name="DTL_R_Real_Estate_15_1">#N/A</definedName>
    <definedName name="DTL_R_Retail_16_1">#N/A</definedName>
    <definedName name="DTL_R_Services_16_1">#N/A</definedName>
    <definedName name="DTL_R_Services_17_1">#N/A</definedName>
    <definedName name="DTL_R_SWAPS_Broadcasting_66_1">#N/A</definedName>
    <definedName name="DTL_R_SWAPS_Building_Materials_67_1">#N/A</definedName>
    <definedName name="DTL_R_SWAPS_Data_Processing_68_1">#N/A</definedName>
    <definedName name="DTL_R_SWAPS_Distribution_69_1">#N/A</definedName>
    <definedName name="DTL_R_SWAPS_Electronics_70_1">#N/A</definedName>
    <definedName name="DTL_R_SWAPS_Financial_Services_71_1">#N/A</definedName>
    <definedName name="DTL_R_SWAPS_Gaming_72_1">#N/A</definedName>
    <definedName name="DTL_R_SWAPS_Manufacturing_73_1">#N/A</definedName>
    <definedName name="DTL_R_SWAPS_Medical_Products_74_1">#N/A</definedName>
    <definedName name="DTL_R_SWAPS_Other_75_1">#N/A</definedName>
    <definedName name="DTL_R_SWAPS_Power_76_1">#N/A</definedName>
    <definedName name="DTL_R_SWAPS_Retail_77_1">#N/A</definedName>
    <definedName name="DTL_R_SWAPS_Telecommunications_78_1">#N/A</definedName>
    <definedName name="DTL_R_TAX_3_1">#N/A</definedName>
    <definedName name="DTL_R_TAX_3_1_1">#N/A</definedName>
    <definedName name="DTL_R_TAX_3_1_2">#N/A</definedName>
    <definedName name="DTL_R_TAX_3_1_3">#N/A</definedName>
    <definedName name="DTL_R_TAX_3_1_4">#N/A</definedName>
    <definedName name="DTL_R_Telecommunications_18_1">#N/A</definedName>
    <definedName name="DTL_R_UNITS_4_1">#N/A</definedName>
    <definedName name="DTL_R_UNITS_4_1_1">#N/A</definedName>
    <definedName name="DTL_R_UNITS_4_1_2">#N/A</definedName>
    <definedName name="DTL_R_UNITS_4_1_3">#N/A</definedName>
    <definedName name="DTL_R_UNITS_4_1_4">#N/A</definedName>
    <definedName name="DTL_R_VOF1___1_1">#N/A</definedName>
    <definedName name="DTL_R_VOF1__ABITIBI_CONSOLIDATED_INC__1_1">#N/A</definedName>
    <definedName name="DTL_R_VOF1__ABITIBI_CONSOLIDATED_INC__2_1">#N/A</definedName>
    <definedName name="DTL_R_VOF1__ABX_2_1">#N/A</definedName>
    <definedName name="DTL_R_VOF1__ABX_3_1">#N/A</definedName>
    <definedName name="DTL_R_VOF1__AFFINIA_GRP_INC_2_1">#N/A</definedName>
    <definedName name="DTL_R_VOF1__AIG_GICs_3_1">#N/A</definedName>
    <definedName name="DTL_R_VOF1__Aleris_International_Inc__2_1">#N/A</definedName>
    <definedName name="DTL_R_VOF1__Aleris_International_Inc__3_1">#N/A</definedName>
    <definedName name="DTL_R_VOF1__Aleris_International_Inc__4_1">#N/A</definedName>
    <definedName name="DTL_R_VOF1__ALLIANCE_DATA_SYSTEMS_CORP_3_1">#N/A</definedName>
    <definedName name="DTL_R_VOF1__ALLISON_TRANSMISSION_INC__3_1">#N/A</definedName>
    <definedName name="DTL_R_VOF1__ALLISON_TRANSMISSION_INC__5_1">#N/A</definedName>
    <definedName name="DTL_R_VOF1__Alltel_Corp_TL_B_3_L_2_75__4_1">#N/A</definedName>
    <definedName name="DTL_R_VOF1__AMERICAN_GENERAL_FINANCE_CORP_4_1">#N/A</definedName>
    <definedName name="DTL_R_VOF1__AMERICAN_GENERAL_FINANCE_CORP_5_1">#N/A</definedName>
    <definedName name="DTL_R_VOF1__AMERICAN_GENERAL_FINANCE_CORP_6_1">#N/A</definedName>
    <definedName name="DTL_R_VOF1__Apparel_2_1">#N/A</definedName>
    <definedName name="DTL_R_VOF1__APTARGROUP_INC_6_1">#N/A</definedName>
    <definedName name="DTL_R_VOF1__ASIF_II_5_1">#N/A</definedName>
    <definedName name="DTL_R_VOF1__ASIF_II_6_1">#N/A</definedName>
    <definedName name="DTL_R_VOF1__ASIF_II_7_1">#N/A</definedName>
    <definedName name="DTL_R_VOF1__Automotive_3_1">#N/A</definedName>
    <definedName name="DTL_R_VOF1__AVIS_BUDGET_GROUP_INC_7_1">#N/A</definedName>
    <definedName name="DTL_R_VOF1__BABCOCK___BROWN_LTD_4_1">#N/A</definedName>
    <definedName name="DTL_R_VOF1__BABCOCK___BROWN_LTD_5_1">#N/A</definedName>
    <definedName name="DTL_R_VOF1__BABCOCK___BROWN_LTD_6_1">#N/A</definedName>
    <definedName name="DTL_R_VOF1__BABCOCK___BROWN_LTD_7_1">#N/A</definedName>
    <definedName name="DTL_R_VOF1__BABCOCK___BROWN_LTD_8_1">#N/A</definedName>
    <definedName name="DTL_R_VOF1__BANCO_BILBAO_VIZCAYA_ARGENTA_5_1">#N/A</definedName>
    <definedName name="DTL_R_VOF1__BANCO_BILBAO_VIZCAYA_ARGENTA_6_1">#N/A</definedName>
    <definedName name="DTL_R_VOF1__BANCO_BILBAO_VIZCAYA_ARGENTA_7_1">#N/A</definedName>
    <definedName name="DTL_R_VOF1__BEMIS_COMPANY_INC_9_1">#N/A</definedName>
    <definedName name="DTL_R_VOF1__BERRY_PLASTICS_HLDG_CORP_10_1">#N/A</definedName>
    <definedName name="DTL_R_VOF1__BERRY_PLASTICS_HLDG_CORP_6_1">#N/A</definedName>
    <definedName name="DTL_R_VOF1__BERRY_PLASTICS_HLDG_CORP_7_1">#N/A</definedName>
    <definedName name="DTL_R_VOF1__BERRY_PLASTICS_HLDG_CORP_8_1">#N/A</definedName>
    <definedName name="DTL_R_VOF1__BERRY_PLASTICS_HLDG_CORP_9_1">#N/A</definedName>
    <definedName name="DTL_R_VOF1__BIOMET_INC_11_1">#N/A</definedName>
    <definedName name="DTL_R_VOF1__BIOMET_INC_7_1">#N/A</definedName>
    <definedName name="DTL_R_VOF1__BIOMET_INC_8_1">#N/A</definedName>
    <definedName name="DTL_R_VOF1__BIOMET_INC_9_1">#N/A</definedName>
    <definedName name="DTL_R_VOF1__BOYD_GAMING_10_1">#N/A</definedName>
    <definedName name="DTL_R_VOF1__BOYD_GAMING_8_1">#N/A</definedName>
    <definedName name="DTL_R_VOF1__BOYD_GAMING_9_1">#N/A</definedName>
    <definedName name="DTL_R_VOF1__BRE_PROPERTIES_INC_10_1">#N/A</definedName>
    <definedName name="DTL_R_VOF1__Broadcasting_4_1">#N/A</definedName>
    <definedName name="DTL_R_VOF1__BROOKSTONE_CO_10_1">#N/A</definedName>
    <definedName name="DTL_R_VOF1__BROOKSTONE_CO_11_1">#N/A</definedName>
    <definedName name="DTL_R_VOF1__BROOKSTONE_CO_12__10_15_12__9_1">#N/A</definedName>
    <definedName name="DTL_R_VOF1__BROOKSTONE_CO_12_1">#N/A</definedName>
    <definedName name="DTL_R_VOF1__Building_Materials_5_1">#N/A</definedName>
    <definedName name="DTL_R_VOF1__BUILDING_MATERIALS_CORP_10_1">#N/A</definedName>
    <definedName name="DTL_R_VOF1__BUILDING_MATERIALS_CORP_11_1">#N/A</definedName>
    <definedName name="DTL_R_VOF1__BUILDING_MATERIALS_CORP_13_1">#N/A</definedName>
    <definedName name="DTL_R_VOF1__Cable_6_1">#N/A</definedName>
    <definedName name="DTL_R_VOF1__CABLEUROPA_SA__ONO__11_1">#N/A</definedName>
    <definedName name="DTL_R_VOF1__CALPINE_CORP_12_1">#N/A</definedName>
    <definedName name="DTL_R_VOF1__CALPINE_CORP_14_1">#N/A</definedName>
    <definedName name="DTL_R_VOF1__CARESTREAM_HEALTH_INC__13_1">#N/A</definedName>
    <definedName name="DTL_R_VOF1__CARESTREAM_HEALTH_INC__15_1">#N/A</definedName>
    <definedName name="DTL_R_VOF1__CASH___AUSTRALIAN_DOLLAR_10_1">#N/A</definedName>
    <definedName name="DTL_R_VOF1__CASH___AUSTRALIAN_DOLLAR_12_1">#N/A</definedName>
    <definedName name="DTL_R_VOF1__CASH___AUSTRALIAN_DOLLAR_14_1">#N/A</definedName>
    <definedName name="DTL_R_VOF1__CASH___AUSTRALIAN_DOLLAR_16_1">#N/A</definedName>
    <definedName name="DTL_R_VOF1__CASH___BRITISH_POUNDS_13_1">#N/A</definedName>
    <definedName name="DTL_R_VOF1__CASH___BRITISH_POUNDS_15_1">#N/A</definedName>
    <definedName name="DTL_R_VOF1__CASH___BRITISH_POUNDS_17_1">#N/A</definedName>
    <definedName name="DTL_R_VOF1__CASHNF_1_1">#N/A</definedName>
    <definedName name="DTL_R_VOF1__CATALENT_PHARMA_SOLUTIONS_14_1">#N/A</definedName>
    <definedName name="DTL_R_VOF1__CDS_CDX_15_1">#N/A</definedName>
    <definedName name="DTL_R_VOF1__CENGAGE_LEARNING_ACQ_INC__11_1">#N/A</definedName>
    <definedName name="DTL_R_VOF1__CENGAGE_LEARNING_ACQ_INC__13_1">#N/A</definedName>
    <definedName name="DTL_R_VOF1__CENGAGE_LEARNING_ACQ_INC__16_1">#N/A</definedName>
    <definedName name="DTL_R_VOF1__CENGAGE_LEARNING_ACQ_INC__18_1">#N/A</definedName>
    <definedName name="DTL_R_VOF1__CERIDIAN_CORP_12_1">#N/A</definedName>
    <definedName name="DTL_R_VOF1__CERIDIAN_CORP_14_1">#N/A</definedName>
    <definedName name="DTL_R_VOF1__CERIDIAN_CORP_17_1">#N/A</definedName>
    <definedName name="DTL_R_VOF1__CERIDIAN_CORP_19_1">#N/A</definedName>
    <definedName name="DTL_R_VOF1__CHARTER_COMM_HLDGS_LLC_13_1">#N/A</definedName>
    <definedName name="DTL_R_VOF1__CHARTER_COMM_HLDGS_LLC_15_1">#N/A</definedName>
    <definedName name="DTL_R_VOF1__CHARTER_COMM_HLDGS_LLC_18_1">#N/A</definedName>
    <definedName name="DTL_R_VOF1__CHARTER_COMM_HLDGS_LLC_20_1">#N/A</definedName>
    <definedName name="DTL_R_VOF1__Chemicals_7_1">#N/A</definedName>
    <definedName name="DTL_R_VOF1__CHESAPEAKE_CORP_21_1">#N/A</definedName>
    <definedName name="DTL_R_VOF1__CHRYSLER_LLC__CARCO__14_1">#N/A</definedName>
    <definedName name="DTL_R_VOF1__CHRYSLER_LLC__CARCO__16_1">#N/A</definedName>
    <definedName name="DTL_R_VOF1__CHRYSLER_LLC__CARCO__19_1">#N/A</definedName>
    <definedName name="DTL_R_VOF1__CHRYSLER_LLC__CARCO__22_1">#N/A</definedName>
    <definedName name="DTL_R_VOF1__CIT_Group_Inc__15_1">#N/A</definedName>
    <definedName name="DTL_R_VOF1__CIT_Group_Inc__17_1">#N/A</definedName>
    <definedName name="DTL_R_VOF1__CIT_GROUP_INC__20_1">#N/A</definedName>
    <definedName name="DTL_R_VOF1__CIT_GROUP_INC__23_1">#N/A</definedName>
    <definedName name="DTL_R_VOF1__CITYCENTER_HOLDINGS_LLC_21_1">#N/A</definedName>
    <definedName name="DTL_R_VOF1__CLEAR_CHANNEL_COMM_21_1">#N/A</definedName>
    <definedName name="DTL_R_VOF1__CLEAR_CHANNEL_COMM_22_1">#N/A</definedName>
    <definedName name="DTL_R_VOF1__CLEAR_CHANNEL_COMM_24_1">#N/A</definedName>
    <definedName name="DTL_R_VOF1__CMBX_18_1">#N/A</definedName>
    <definedName name="DTL_R_VOF1__COACH_INC__19_1">#N/A</definedName>
    <definedName name="DTL_R_VOF1__COMCAST_CORP_16_1">#N/A</definedName>
    <definedName name="DTL_R_VOF1__COMCAST_CORP_19_1">#N/A</definedName>
    <definedName name="DTL_R_VOF1__Construction_Services_Products_8_1">#N/A</definedName>
    <definedName name="DTL_R_VOF1__CROWN_HOLDINGS_INC_20_1">#N/A</definedName>
    <definedName name="DTL_R_VOF1__CROWN_HOLDINGS_INC_22_1">#N/A</definedName>
    <definedName name="DTL_R_VOF1__CROWN_HOLDINGS_INC_25_1">#N/A</definedName>
    <definedName name="DTL_R_VOF1__CROWN_HOLDINGS_INC_COMMN_STK_17_1">#N/A</definedName>
    <definedName name="DTL_R_VOF1__CURRENT_FORWARD_CONTRACTS_18_1">#N/A</definedName>
    <definedName name="DTL_R_VOF1__CURRENT_FORWARD_CONTRACTS_21_1">#N/A</definedName>
    <definedName name="DTL_R_VOF1__CURRENT_FORWARD_CONTRACTS_23_1">#N/A</definedName>
    <definedName name="DTL_R_VOF1__CURRENT_FORWARD_CONTRACTS_26_1">#N/A</definedName>
    <definedName name="DTL_R_VOF1__CW_MEDIA_HOLDINGS_INC_24_1">#N/A</definedName>
    <definedName name="DTL_R_VOF1__DARDEN_RESTAURANTS_22_1">#N/A</definedName>
    <definedName name="DTL_R_VOF1__DARDEN_RESTAURANTS_27_1">#N/A</definedName>
    <definedName name="DTL_R_VOF1__DARDEN_RESTAURANTS_COMMN_STK_19_1">#N/A</definedName>
    <definedName name="DTL_R_VOF1__Data_Processing_9_1">#N/A</definedName>
    <definedName name="DTL_R_VOF1__DEAN_FOODS_CO_28_1">#N/A</definedName>
    <definedName name="DTL_R_VOF1__DEBT_2_1">#N/A</definedName>
    <definedName name="DTL_R_VOF1__DEVELOPERS_DIVERSIFIED_REALTY_23_1">#N/A</definedName>
    <definedName name="DTL_R_VOF1__Distribution_10_1">#N/A</definedName>
    <definedName name="DTL_R_VOF1__DYNEGY_HOLDINGS_INC_24_1">#N/A</definedName>
    <definedName name="DTL_R_VOF1__DYNEGY_HOLDINGS_INC_29_1">#N/A</definedName>
    <definedName name="DTL_R_VOF1__Elec___Gas___Sanitary_Services_11_1">#N/A</definedName>
    <definedName name="DTL_R_VOF1__Electric_12_1">#N/A</definedName>
    <definedName name="DTL_R_VOF1__Electronics_13_1">#N/A</definedName>
    <definedName name="DTL_R_VOF1__Energy_14_1">#N/A</definedName>
    <definedName name="DTL_R_VOF1__ENERGY_FUTURE_HOLDINGS_20_1">#N/A</definedName>
    <definedName name="DTL_R_VOF1__ENERGY_FUTURE_HOLDINGS_24_1">#N/A</definedName>
    <definedName name="DTL_R_VOF1__Entertainment_15_1">#N/A</definedName>
    <definedName name="DTL_R_VOF1__ETHAN_ALLEN_25_1">#N/A</definedName>
    <definedName name="DTL_R_VOF1__ETHAN_ALLEN_30_1">#N/A</definedName>
    <definedName name="DTL_R_VOF1__ETHAN_ALLEN_COMMON_STK_21_1">#N/A</definedName>
    <definedName name="DTL_R_VOF1__EURO_CASH_22_1">#N/A</definedName>
    <definedName name="DTL_R_VOF1__EURO_CASH_25_1">#N/A</definedName>
    <definedName name="DTL_R_VOF1__EURO_CASH_26_1">#N/A</definedName>
    <definedName name="DTL_R_VOF1__EURO_CASH_31_1">#N/A</definedName>
    <definedName name="DTL_R_VOF1__EXCO_OP_SR_TL_L_600_12_18_08__27_1">#N/A</definedName>
    <definedName name="DTL_R_VOF1__EXCO_OPERATING_SR_TERM_LOAN_23_1">#N/A</definedName>
    <definedName name="DTL_R_VOF1__EXCO_RESOURCES_INC__26_1">#N/A</definedName>
    <definedName name="DTL_R_VOF1__EXCO_RESOURCES_INC__27_1">#N/A</definedName>
    <definedName name="DTL_R_VOF1__EXCO_RESOURCES_INC__32_1">#N/A</definedName>
    <definedName name="DTL_R_VOF1__FCE_Bank_Plc_24_1">#N/A</definedName>
    <definedName name="DTL_R_VOF1__FCE_BANK_PLC_26_1">#N/A</definedName>
    <definedName name="DTL_R_VOF1__FCE_BANK_PLC_27_1">#N/A</definedName>
    <definedName name="DTL_R_VOF1__FCE_Bank_Plc_28_1">#N/A</definedName>
    <definedName name="DTL_R_VOF1__FCE_BANK_PLC_33_1">#N/A</definedName>
    <definedName name="DTL_R_VOF1__FEDERAL_MOGUL_CORPORATION_27_1">#N/A</definedName>
    <definedName name="DTL_R_VOF1__FEDERAL_MOGUL_CORPORATION_28_1">#N/A</definedName>
    <definedName name="DTL_R_VOF1__FEDERAL_MOGUL_CORPORATION_34_1">#N/A</definedName>
    <definedName name="DTL_R_VOF1__Financial_Services_16_1">#N/A</definedName>
    <definedName name="DTL_R_VOF1__FIRST_DATA_CORPORATION_25_1">#N/A</definedName>
    <definedName name="DTL_R_VOF1__FIRST_DATA_CORPORATION_28_1">#N/A</definedName>
    <definedName name="DTL_R_VOF1__FIRST_DATA_CORPORATION_29_1">#N/A</definedName>
    <definedName name="DTL_R_VOF1__FIRST_DATA_CORPORATION_35_1">#N/A</definedName>
    <definedName name="DTL_R_VOF1__Food_and_Consumer_Products_17_1">#N/A</definedName>
    <definedName name="DTL_R_VOF1__Ford_Motor_Credit_Company_LLC_26_1">#N/A</definedName>
    <definedName name="DTL_R_VOF1__FORD_MOTOR_CREDIT_COMPANY_LLC_29_1">#N/A</definedName>
    <definedName name="DTL_R_VOF1__Ford_Motor_Credit_Company_LLC_30_1">#N/A</definedName>
    <definedName name="DTL_R_VOF1__FORD_MOTOR_CREDIT_COMPANY_LLC_36_1">#N/A</definedName>
    <definedName name="DTL_R_VOF1__Forest_Products_18_1">#N/A</definedName>
    <definedName name="DTL_R_VOF1__FORTRESS_INVESTMENT_GROUP_LLC_27_1">#N/A</definedName>
    <definedName name="DTL_R_VOF1__FORTRESS_INVESTMENT_GROUP_LLC_31_1">#N/A</definedName>
    <definedName name="DTL_R_VOF1__FORWD_3_1">#N/A</definedName>
    <definedName name="DTL_R_VOF1__FREESCALE_SEMICONDUCTOR_28_1">#N/A</definedName>
    <definedName name="DTL_R_VOF1__FREESCALE_SEMICONDUCTOR_30_1">#N/A</definedName>
    <definedName name="DTL_R_VOF1__FREESCALE_SEMICONDUCTOR_31_1">#N/A</definedName>
    <definedName name="DTL_R_VOF1__FREESCALE_SEMICONDUCTOR_32_1">#N/A</definedName>
    <definedName name="DTL_R_VOF1__FREESCALE_SEMICONDUCTOR_37_1">#N/A</definedName>
    <definedName name="DTL_R_VOF1__Gaming_19_1">#N/A</definedName>
    <definedName name="DTL_R_VOF1__General_Motors_Acceptance_Corp_29_1">#N/A</definedName>
    <definedName name="DTL_R_VOF1__General_Motors_Acceptance_Corp_31_1">#N/A</definedName>
    <definedName name="DTL_R_VOF1__General_Motors_Acceptance_Corp_32_1">#N/A</definedName>
    <definedName name="DTL_R_VOF1__General_Motors_Acceptance_Corp_33_1">#N/A</definedName>
    <definedName name="DTL_R_VOF1__General_Motors_Acceptance_Corp_38_1">#N/A</definedName>
    <definedName name="DTL_R_VOF1__General_Motors_Corp_30_1">#N/A</definedName>
    <definedName name="DTL_R_VOF1__General_Motors_Corp_34_1">#N/A</definedName>
    <definedName name="DTL_R_VOF1__HARRAHS_OPERATING_CO_INC_31_1">#N/A</definedName>
    <definedName name="DTL_R_VOF1__HARRAHS_OPERATING_CO_INC_32_1">#N/A</definedName>
    <definedName name="DTL_R_VOF1__HARRAHS_OPERATING_CO_INC_33_1">#N/A</definedName>
    <definedName name="DTL_R_VOF1__HARRAHS_OPERATING_CO_INC_35_1">#N/A</definedName>
    <definedName name="DTL_R_VOF1__HARRAHS_OPERATING_CO_INC_39_1">#N/A</definedName>
    <definedName name="DTL_R_VOF1__HD_SUPPLY_33_1">#N/A</definedName>
    <definedName name="DTL_R_VOF1__HD_SUPPLY_34_1">#N/A</definedName>
    <definedName name="DTL_R_VOF1__HD_SUPPLY_40_1">#N/A</definedName>
    <definedName name="DTL_R_VOF1__Healthcare_20_1">#N/A</definedName>
    <definedName name="DTL_R_VOF1__HENNES___MAURITZ_AB_32_1">#N/A</definedName>
    <definedName name="DTL_R_VOF1__HENNES___MAURITZ_AB_35_1">#N/A</definedName>
    <definedName name="DTL_R_VOF1__HENNES___MAURITZ_AB_36_1">#N/A</definedName>
    <definedName name="DTL_R_VOF1__Hertz_Corp__33_1">#N/A</definedName>
    <definedName name="DTL_R_VOF1__Hertz_Corp__37_1">#N/A</definedName>
    <definedName name="DTL_R_VOF1__HERTZ_CORPORATION_36_1">#N/A</definedName>
    <definedName name="DTL_R_VOF1__Home_Furnishings_21_1">#N/A</definedName>
    <definedName name="DTL_R_VOF1__IMPRESS_HLDG_BV_FRN_9_15_13__35_1">#N/A</definedName>
    <definedName name="DTL_R_VOF1__IMPRESS_HLDG_BV_FRN_9_15_13__41_1">#N/A</definedName>
    <definedName name="DTL_R_VOF1__Insurance_22_1">#N/A</definedName>
    <definedName name="DTL_R_VOF1__INTL_LEASE_FINANCE_CORP_36_1">#N/A</definedName>
    <definedName name="DTL_R_VOF1__INTL_LEASE_FINANCE_CORP_37_1">#N/A</definedName>
    <definedName name="DTL_R_VOF1__INTL_LEASE_FINANCE_CORP_42_1">#N/A</definedName>
    <definedName name="DTL_R_VOF1__ISTA_INTERNATIONAL_34_1">#N/A</definedName>
    <definedName name="DTL_R_VOF1__ISTA_INTERNATIONAL_37_1">#N/A</definedName>
    <definedName name="DTL_R_VOF1__ISTAR_FINANCIAL_INC_34_1">#N/A</definedName>
    <definedName name="DTL_R_VOF1__ISTAR_FINANCIAL_INC_38_1">#N/A</definedName>
    <definedName name="DTL_R_VOF1__ISTAR_FINANCIAL_INC_43_1">#N/A</definedName>
    <definedName name="DTL_R_VOF1__ITV_PLC_35_1">#N/A</definedName>
    <definedName name="DTL_R_VOF1__J_CREW_GROUP_INC__35_1">#N/A</definedName>
    <definedName name="DTL_R_VOF1__JONES_APPAREL_GROUP_INC_36_1">#N/A</definedName>
    <definedName name="DTL_R_VOF1__JONES_APPAREL_GROUP_INC_39_1">#N/A</definedName>
    <definedName name="DTL_R_VOF1__KLOECKNER_36_1">#N/A</definedName>
    <definedName name="DTL_R_VOF1__KLOECKNER_37_1">#N/A</definedName>
    <definedName name="DTL_R_VOF1__KLOECKNER_39_1">#N/A</definedName>
    <definedName name="DTL_R_VOF1__KLOECKNER_40_1">#N/A</definedName>
    <definedName name="DTL_R_VOF1__KLOECKNER_44_1">#N/A</definedName>
    <definedName name="DTL_R_VOF1__LAMAR_ADVTSNG_40_1">#N/A</definedName>
    <definedName name="DTL_R_VOF1__LAS_VEGAS_SANDS_CORP_37_1">#N/A</definedName>
    <definedName name="DTL_R_VOF1__LAS_VEGAS_SANDS_CORP_41_1">#N/A</definedName>
    <definedName name="DTL_R_VOF1__LAS_VEGAS_SANDS_CORP_45_1">#N/A</definedName>
    <definedName name="DTL_R_VOF1__LCDX__INDEX___TRANCHES__38_1">#N/A</definedName>
    <definedName name="DTL_R_VOF1__LCDX__INDEX___TRANCHES__41_1">#N/A</definedName>
    <definedName name="DTL_R_VOF1__LCDX__INDEX___TRANCHES__42_1">#N/A</definedName>
    <definedName name="DTL_R_VOF1__LCDX__INDEX___TRANCHES__46_1">#N/A</definedName>
    <definedName name="DTL_R_VOF1__LEGGETT___PLATT__INC_42_1">#N/A</definedName>
    <definedName name="DTL_R_VOF1__LEGGETT___PLATT__INC_COMMN_STK_39_1">#N/A</definedName>
    <definedName name="DTL_R_VOF1__LEHMAN_BROS__TREASURY_BV__39_1">#N/A</definedName>
    <definedName name="DTL_R_VOF1__LEHMAN_BROS_HLDNGS_INC_40_1">#N/A</definedName>
    <definedName name="DTL_R_VOF1__LEHMAN_BROS_HLDNGS_INC_43_1">#N/A</definedName>
    <definedName name="DTL_R_VOF1__LEHMAN_BROS_HLDNGS_INC_47_1">#N/A</definedName>
    <definedName name="DTL_R_VOF1__LEVEL_3_COMMUNICATIONS__INC__41_1">#N/A</definedName>
    <definedName name="DTL_R_VOF1__LIBERTY_INTERNATIONAL_PLC_42_1">#N/A</definedName>
    <definedName name="DTL_R_VOF1__LYONDELL_CHEMICAL_43_1">#N/A</definedName>
    <definedName name="DTL_R_VOF1__MACERICH_CO__THE__43_1">#N/A</definedName>
    <definedName name="DTL_R_VOF1__MACQUARIE_COMM_40_1">#N/A</definedName>
    <definedName name="DTL_R_VOF1__MACQUARIE_COMM_43_1">#N/A</definedName>
    <definedName name="DTL_R_VOF1__MACQUARIE_COMM_44_1">#N/A</definedName>
    <definedName name="DTL_R_VOF1__MACQUARIE_COMM_48_1">#N/A</definedName>
    <definedName name="DTL_R_VOF1__MANOR_CARE_INC_45_1">#N/A</definedName>
    <definedName name="DTL_R_VOF1__MANOR_CARE_INC_49_1">#N/A</definedName>
    <definedName name="DTL_R_VOF1__Manufacturing_23_1">#N/A</definedName>
    <definedName name="DTL_R_VOF1__MASCO_CORPORATION_41_1">#N/A</definedName>
    <definedName name="DTL_R_VOF1__MASCO_CORPORATION_44_1">#N/A</definedName>
    <definedName name="DTL_R_VOF1__MASCO_CORPORATION_45_1">#N/A</definedName>
    <definedName name="DTL_R_VOF1__MBIA_INC_45_1">#N/A</definedName>
    <definedName name="DTL_R_VOF1__Media___Communications_25_1">#N/A</definedName>
    <definedName name="DTL_R_VOF1__Media_24_1">#N/A</definedName>
    <definedName name="DTL_R_VOF1__Medical_Products_26_1">#N/A</definedName>
    <definedName name="DTL_R_VOF1__MGM_MIRAGE_42_1">#N/A</definedName>
    <definedName name="DTL_R_VOF1__MGM_MIRAGE_44_1">#N/A</definedName>
    <definedName name="DTL_R_VOF1__MGM_MIRAGE_46_1">#N/A</definedName>
    <definedName name="DTL_R_VOF1__MGM_MIRAGE_50_1">#N/A</definedName>
    <definedName name="DTL_R_VOF1__MICHAELS_STORES_INC_45_1">#N/A</definedName>
    <definedName name="DTL_R_VOF1__MICHAELS_STORES_INC_47_1">#N/A</definedName>
    <definedName name="DTL_R_VOF1__MICHAELS_STORES_INC_51_1">#N/A</definedName>
    <definedName name="DTL_R_VOF1__Mirant_Corp_48_1">#N/A</definedName>
    <definedName name="DTL_R_VOF1__Mirant_Corp_52_1">#N/A</definedName>
    <definedName name="DTL_R_VOF1__MOMENTIVE_46_1">#N/A</definedName>
    <definedName name="DTL_R_VOF1__MOMENTIVE_49_1">#N/A</definedName>
    <definedName name="DTL_R_VOF1__MOMENTIVE_53_1">#N/A</definedName>
    <definedName name="DTL_R_VOF1__NORTEL_NETWORKS_LTD_47_1">#N/A</definedName>
    <definedName name="DTL_R_VOF1__NORTEL_NETWORKS_LTD_50_1">#N/A</definedName>
    <definedName name="DTL_R_VOF1__NORTEL_NETWORKS_LTD_54_1">#N/A</definedName>
    <definedName name="DTL_R_VOF1__NRG_ENERGY_INC__48_1">#N/A</definedName>
    <definedName name="DTL_R_VOF1__NRG_ENERGY_INC__51_1">#N/A</definedName>
    <definedName name="DTL_R_VOF1__NRG_ENERGY_INC__55_1">#N/A</definedName>
    <definedName name="DTL_R_VOF1__NUMERICABLE_SAS_43_1">#N/A</definedName>
    <definedName name="DTL_R_VOF1__NUMERICABLE_SAS_47_1">#N/A</definedName>
    <definedName name="DTL_R_VOF1__NUMERICABLE_SAS_48_1">#N/A</definedName>
    <definedName name="DTL_R_VOF1__NUMERICABLE_SAS_49_1">#N/A</definedName>
    <definedName name="DTL_R_VOF1__NUMERICABLE_SAS_52_1">#N/A</definedName>
    <definedName name="DTL_R_VOF1__NUMERICABLE_SAS_56_1">#N/A</definedName>
    <definedName name="DTL_R_VOF1__NXP_BV_NXP_FNDG_FRN_49_1">#N/A</definedName>
    <definedName name="DTL_R_VOF1__NXP_BV_NXP_FNDG_FRN_53_1">#N/A</definedName>
    <definedName name="DTL_R_VOF1__NXP_BV_NXP_FNDG_FRN_57_1">#N/A</definedName>
    <definedName name="DTL_R_VOF1__Oil_and_Gas_27_1">#N/A</definedName>
    <definedName name="DTL_R_VOF1__Oil_and_Gas_Services_28_1">#N/A</definedName>
    <definedName name="DTL_R_VOF1__Other_29_1">#N/A</definedName>
    <definedName name="DTL_R_VOF1__OWENS_CORNING_COMMON_STK_44_1">#N/A</definedName>
    <definedName name="DTL_R_VOF1__OWENS_CORNING_INC__48_1">#N/A</definedName>
    <definedName name="DTL_R_VOF1__OWENS_CORNING_INC__50_1">#N/A</definedName>
    <definedName name="DTL_R_VOF1__OWENS_CORNING_INC__54_1">#N/A</definedName>
    <definedName name="DTL_R_VOF1__OWENS_CORNING_INC__58_1">#N/A</definedName>
    <definedName name="DTL_R_VOF1__Packaging_30_1">#N/A</definedName>
    <definedName name="DTL_R_VOF1__Packaging_and_Containers_31_1">#N/A</definedName>
    <definedName name="DTL_R_VOF1__PAYCHEX_INC_51_1">#N/A</definedName>
    <definedName name="DTL_R_VOF1__PBL_MEDIA_PTY_LTD_45_1">#N/A</definedName>
    <definedName name="DTL_R_VOF1__PBL_MEDIA_PTY_LTD_49_1">#N/A</definedName>
    <definedName name="DTL_R_VOF1__PBL_MEDIA_PTY_LTD_50_1">#N/A</definedName>
    <definedName name="DTL_R_VOF1__PBL_MEDIA_PTY_LTD_52_1">#N/A</definedName>
    <definedName name="DTL_R_VOF1__PBL_MEDIA_PTY_LTD_55_1">#N/A</definedName>
    <definedName name="DTL_R_VOF1__PBL_MEDIA_PTY_LTD_59_1">#N/A</definedName>
    <definedName name="DTL_R_VOF1__PHARMACEUTICAL_TECH__SERVICES_56_1">#N/A</definedName>
    <definedName name="DTL_R_VOF1__PHARMACEUTICAL_TECH__SERVICES_60_1">#N/A</definedName>
    <definedName name="DTL_R_VOF1__PINNACLE_ENTERTAINMENT_INC_46_1">#N/A</definedName>
    <definedName name="DTL_R_VOF1__PINNACLE_FOODS_GROUP_57_1">#N/A</definedName>
    <definedName name="DTL_R_VOF1__PINNACLE_FOODS_GROUP_61_1">#N/A</definedName>
    <definedName name="DTL_R_VOF1__Power_32_1">#N/A</definedName>
    <definedName name="DTL_R_VOF1__PQ_CORP__47_1">#N/A</definedName>
    <definedName name="DTL_R_VOF1__PQ_CORP__50_1">#N/A</definedName>
    <definedName name="DTL_R_VOF1__PQ_CORP__51_1">#N/A</definedName>
    <definedName name="DTL_R_VOF1__PQ_CORP__53_1">#N/A</definedName>
    <definedName name="DTL_R_VOF1__PQ_CORP__58_1">#N/A</definedName>
    <definedName name="DTL_R_VOF1__PQ_CORP__62_1">#N/A</definedName>
    <definedName name="DTL_R_VOF1__ProSieben__LAVENA_HOLDING_4_GM_48_1">#N/A</definedName>
    <definedName name="DTL_R_VOF1__ProSieben__LAVENA_HOLDING_4_GM_51_1">#N/A</definedName>
    <definedName name="DTL_R_VOF1__ProSieben__LAVENA_HOLDING_4_GM_54_1">#N/A</definedName>
    <definedName name="DTL_R_VOF1__ProSieben__LAVENA_HOLDING_4_GM_59_1">#N/A</definedName>
    <definedName name="DTL_R_VOF1__ProSieben__LAVENA_HOLDING_4_GM_63_1">#N/A</definedName>
    <definedName name="DTL_R_VOF1__ProSieben_Sat_1_Media_AG_52_1">#N/A</definedName>
    <definedName name="DTL_R_VOF1__Publishing_33_1">#N/A</definedName>
    <definedName name="DTL_R_VOF1__Real_Estate_34_1">#N/A</definedName>
    <definedName name="DTL_R_VOF1__Real_Estate_Investment_Trust_35_1">#N/A</definedName>
    <definedName name="DTL_R_VOF1__REALOGY_CORP__49_1">#N/A</definedName>
    <definedName name="DTL_R_VOF1__REALOGY_CORP__52_1">#N/A</definedName>
    <definedName name="DTL_R_VOF1__REALOGY_CORP__55_1">#N/A</definedName>
    <definedName name="DTL_R_VOF1__REALOGY_CORP__60_1">#N/A</definedName>
    <definedName name="DTL_R_VOF1__REALOGY_CORP__64_1">#N/A</definedName>
    <definedName name="DTL_R_VOF1__REGENCY_CENTERS_CORP_53_1">#N/A</definedName>
    <definedName name="DTL_R_VOF1__REGENCY_CENTERS_CORP_56_1">#N/A</definedName>
    <definedName name="DTL_R_VOF1__RESIDENTIAL_CAP_8_375__6_30_10__50_1">#N/A</definedName>
    <definedName name="DTL_R_VOF1__RESIDENTIAL_CAPITAL_LLC_54_1">#N/A</definedName>
    <definedName name="DTL_R_VOF1__RESIDENTIAL_CAPITAL_LLC_57_1">#N/A</definedName>
    <definedName name="DTL_R_VOF1__RESIDENTIAL_CAPITAL_LLC_61_1">#N/A</definedName>
    <definedName name="DTL_R_VOF1__RESIDENTIAL_CAPITAL_LLC_65_1">#N/A</definedName>
    <definedName name="DTL_R_VOF1__Restaurant_and_Food_Services_36_1">#N/A</definedName>
    <definedName name="DTL_R_VOF1__Retail_37_1">#N/A</definedName>
    <definedName name="DTL_R_VOF1__RITE_AID_CORPORATION_53_1">#N/A</definedName>
    <definedName name="DTL_R_VOF1__ROYAL_CARIBBEAN_CRUIS_51_1">#N/A</definedName>
    <definedName name="DTL_R_VOF1__ROYAL_CARIBBEAN_CRUIS_54_1">#N/A</definedName>
    <definedName name="DTL_R_VOF1__SABINE_PASS_LNG_55_1">#N/A</definedName>
    <definedName name="DTL_R_VOF1__SABINE_PASS_LNG_62_1">#N/A</definedName>
    <definedName name="DTL_R_VOF1__SABINE_PASS_LNG_66_1">#N/A</definedName>
    <definedName name="DTL_R_VOF1__SABRE_HOLDINGS_CORP__63_1">#N/A</definedName>
    <definedName name="DTL_R_VOF1__SABRE_HOLDINGS_CORP__67_1">#N/A</definedName>
    <definedName name="DTL_R_VOF1__SENSATA_TECHNOLOGIES_BV_56_1">#N/A</definedName>
    <definedName name="DTL_R_VOF1__Sequa_Corp_57_1">#N/A</definedName>
    <definedName name="DTL_R_VOF1__SERVICEMASTER_COMPANY_58_1">#N/A</definedName>
    <definedName name="DTL_R_VOF1__SERVICEMASTER_COMPANY_64_1">#N/A</definedName>
    <definedName name="DTL_R_VOF1__SERVICEMASTER_COMPANY_68_1">#N/A</definedName>
    <definedName name="DTL_R_VOF1__Services_38_1">#N/A</definedName>
    <definedName name="DTL_R_VOF1__SINGLE_NAME_CDS_52_1">#N/A</definedName>
    <definedName name="DTL_R_VOF1__SINGLE_NAME_CDS_55_1">#N/A</definedName>
    <definedName name="DTL_R_VOF1__SINGLE_NAME_CDS_58_1">#N/A</definedName>
    <definedName name="DTL_R_VOF1__SINGLE_NAME_LCDS_53_1">#N/A</definedName>
    <definedName name="DTL_R_VOF1__SINGLE_NAME_LCDS_56_1">#N/A</definedName>
    <definedName name="DTL_R_VOF1__SINGLE_NAME_LCDS_59_1">#N/A</definedName>
    <definedName name="DTL_R_VOF1__SLM_CORP_59_1">#N/A</definedName>
    <definedName name="DTL_R_VOF1__SLM_CORP_60_1">#N/A</definedName>
    <definedName name="DTL_R_VOF1__SLM_CORP_65_1">#N/A</definedName>
    <definedName name="DTL_R_VOF1__SLM_CORP_69_1">#N/A</definedName>
    <definedName name="DTL_R_VOF1__SOLUTIA_INC_60_1">#N/A</definedName>
    <definedName name="DTL_R_VOF1__Specialty_Finance_39_1">#N/A</definedName>
    <definedName name="DTL_R_VOF1__STARWOOD_HOTELS___RESORTS_61_1">#N/A</definedName>
    <definedName name="DTL_R_VOF1__STOCK_4_1">#N/A</definedName>
    <definedName name="DTL_R_VOF1__SUNGARD_DATA_SYSTEMS__INC_66_1">#N/A</definedName>
    <definedName name="DTL_R_VOF1__SUNGARD_DATA_SYSTEMS__INC_70_1">#N/A</definedName>
    <definedName name="DTL_R_VOF1__Swedish_Krona_57_1">#N/A</definedName>
    <definedName name="DTL_R_VOF1__Swedish_Krona_61_1">#N/A</definedName>
    <definedName name="DTL_R_VOF1__Swedish_Krona_67_1">#N/A</definedName>
    <definedName name="DTL_R_VOF1__Swedish_Krona_71_1">#N/A</definedName>
    <definedName name="DTL_R_VOF1__SYNOVUS_FINANCIAL_CORP_58_1">#N/A</definedName>
    <definedName name="DTL_R_VOF1__SYNOVUS_FINANCIAL_CORP_62_1">#N/A</definedName>
    <definedName name="DTL_R_VOF1__SYNOVUS_FINANCIAL_CORP_68_1">#N/A</definedName>
    <definedName name="DTL_R_VOF1__SYNOVUS_FINANCIAL_CORP_72_1">#N/A</definedName>
    <definedName name="DTL_R_VOF1__Technology_40_1">#N/A</definedName>
    <definedName name="DTL_R_VOF1__TEKNI_PLEX_INC_54_1">#N/A</definedName>
    <definedName name="DTL_R_VOF1__TEKNI_PLEX_INC_59_1">#N/A</definedName>
    <definedName name="DTL_R_VOF1__TEKNI_PLEX_INC_62_1">#N/A</definedName>
    <definedName name="DTL_R_VOF1__TEKNI_PLEX_INC_63_1">#N/A</definedName>
    <definedName name="DTL_R_VOF1__TEKNI_PLEX_INC_69_1">#N/A</definedName>
    <definedName name="DTL_R_VOF1__TEKNI_PLEX_INC_73_1">#N/A</definedName>
    <definedName name="DTL_R_VOF1__Telecommunications_41_1">#N/A</definedName>
    <definedName name="DTL_R_VOF1__TIME_WARNER_CABLE_55_1">#N/A</definedName>
    <definedName name="DTL_R_VOF1__TIME_WARNER_CABLE_60_1">#N/A</definedName>
    <definedName name="DTL_R_VOF1__TIME_WARNER_CABLE_63_1">#N/A</definedName>
    <definedName name="DTL_R_VOF1__TIME_WARNER_CABLE_64_1">#N/A</definedName>
    <definedName name="DTL_R_VOF1__TIME_WARNER_CABLE_70_1">#N/A</definedName>
    <definedName name="DTL_R_VOF1__TIME_WARNER_CABLE_74_1">#N/A</definedName>
    <definedName name="DTL_R_VOF1__TRIBUNE_CO_64_1">#N/A</definedName>
    <definedName name="DTL_R_VOF1__TRIBUNE_CO_71_1">#N/A</definedName>
    <definedName name="DTL_R_VOF1__TRUMP_ENTRTNMNT_8_5__6_1_15__56_1">#N/A</definedName>
    <definedName name="DTL_R_VOF1__TRUMP_ENTRTNMNT_RESORTS_INC__61_1">#N/A</definedName>
    <definedName name="DTL_R_VOF1__TRUMP_ENTRTNMNT_RESORTS_INC__65_1">#N/A</definedName>
    <definedName name="DTL_R_VOF1__TRUMP_ENTRTNMNT_RESORTS_INC__72_1">#N/A</definedName>
    <definedName name="DTL_R_VOF1__TRUMP_ENTRTNMNT_RESORTS_INC__75_1">#N/A</definedName>
    <definedName name="DTL_R_VOF1__TXU_TCEH_ENERGY_CO___LLC_66_1">#N/A</definedName>
    <definedName name="DTL_R_VOF1__TXU_TCEH_ENERGY_CO___LLC_73_1">#N/A</definedName>
    <definedName name="DTL_R_VOF1__TXU_TCEH_ENERGY_CO___LLC_76_1">#N/A</definedName>
    <definedName name="DTL_R_VOF1__U_S__FOOD_SERVICE_57_1">#N/A</definedName>
    <definedName name="DTL_R_VOF1__U_S__FOOD_SERVICE_62_1">#N/A</definedName>
    <definedName name="DTL_R_VOF1__U_S__FOOD_SERVICE_66_1">#N/A</definedName>
    <definedName name="DTL_R_VOF1__U_S__FOOD_SERVICE_67_1">#N/A</definedName>
    <definedName name="DTL_R_VOF1__U_S__FOOD_SERVICE_74_1">#N/A</definedName>
    <definedName name="DTL_R_VOF1__U_S__FOOD_SERVICE_77_1">#N/A</definedName>
    <definedName name="DTL_R_VOF1__U_S__Food_Term_TRS_58_1">#N/A</definedName>
    <definedName name="DTL_R_VOF1__U_S__FOOD_TOTAL_RETURN_SWAP_63_1">#N/A</definedName>
    <definedName name="DTL_R_VOF1__U_S__FOOD_TOTAL_RETURN_SWAP_67_1">#N/A</definedName>
    <definedName name="DTL_R_VOF1__U_S__FOOD_TOTAL_RETURN_SWAP_75_1">#N/A</definedName>
    <definedName name="DTL_R_VOF1__U_S__FOOD_TOTAL_RETURN_SWAP_78_1">#N/A</definedName>
    <definedName name="DTL_R_VOF1__UNIVISION_COMMUNICATIONS__INC__59_1">#N/A</definedName>
    <definedName name="DTL_R_VOF1__UNIVISION_COMMUNICATIONS__INC__64_1">#N/A</definedName>
    <definedName name="DTL_R_VOF1__UNIVISION_COMMUNICATIONS__INC__68_1">#N/A</definedName>
    <definedName name="DTL_R_VOF1__UNIVISION_COMMUNICATIONS__INC__76_1">#N/A</definedName>
    <definedName name="DTL_R_VOF1__UNIVISION_COMMUNICATIONS__INC__79_1">#N/A</definedName>
    <definedName name="DTL_R_VOF1__UPC_BROADBAND_HOLDING_69_1">#N/A</definedName>
    <definedName name="DTL_R_VOF1__URBAN_OUTFITTERS_COMMON_STK_60_1">#N/A</definedName>
    <definedName name="DTL_R_VOF1__URBAN_OUTFITTERS_INC__65_1">#N/A</definedName>
    <definedName name="DTL_R_VOF1__URBAN_OUTFITTERS_INC__69_1">#N/A</definedName>
    <definedName name="DTL_R_VOF1__USG_CORPORATION_61_1">#N/A</definedName>
    <definedName name="DTL_R_VOF1__USG_CORPORATION_66_1">#N/A</definedName>
    <definedName name="DTL_R_VOF1__USG_CORPORATION_70_1">#N/A</definedName>
    <definedName name="DTL_R_VOF1__USG_CORPORATION_77_1">#N/A</definedName>
    <definedName name="DTL_R_VOF1__USG_CORPORATION_80_1">#N/A</definedName>
    <definedName name="DTL_R_VOF1__VIRGIN_MEDIA_INC__78_1">#N/A</definedName>
    <definedName name="DTL_R_VOF1__VIVARTE_S_A__71_1">#N/A</definedName>
    <definedName name="DTL_R_VOF1__VIVARTE_S_A__79_1">#N/A</definedName>
    <definedName name="DTL_R_VOF1__VIVARTE_S_A__81_1">#N/A</definedName>
    <definedName name="DTL_R_VOF1__Vivarte_Sr_TLB_62_1">#N/A</definedName>
    <definedName name="DTL_R_VOF1__Vivarte_Sr_TLB_67_1">#N/A</definedName>
    <definedName name="DTL_R_VOF1__WACHOVIA_CORP_72_1">#N/A</definedName>
    <definedName name="DTL_R_VOF1__WACHOVIA_CORP_80_1">#N/A</definedName>
    <definedName name="DTL_R_VOF1__WACHOVIA_CORP_82_1">#N/A</definedName>
    <definedName name="DTL_R_VOF1__WARNER_MUSIC_GROUP_ACQUISITION_81_1">#N/A</definedName>
    <definedName name="DTL_R_VOF1__WESTLAKE_CHEMICAL_CORP_72_1">#N/A</definedName>
    <definedName name="DTL_R_VOF1__WM_COVERED_BOND_PROGRAM_73_1">#N/A</definedName>
    <definedName name="DTL_R_VOF1__WM_COVERED_BOND_PROGRAM_83_1">#N/A</definedName>
    <definedName name="DTL_R_VOF1__WMG_ACQUISITION_63_1">#N/A</definedName>
    <definedName name="DTL_R_VOF1__WMG_ACQUISITION_68_1">#N/A</definedName>
    <definedName name="DTL_R_VOF1__WMG_ACQUISITION_73_1">#N/A</definedName>
    <definedName name="DTL_R_VOF1__WMG_ACQUISITION_74_1">#N/A</definedName>
    <definedName name="DTL_R_VOF1__WMG_ACQUISITION_82_1">#N/A</definedName>
    <definedName name="DTL_R_VOF1__WMG_ACQUISITION_84_1">#N/A</definedName>
    <definedName name="DTL_R_VOF1__WYNN_LAS_VEGAS_83_1">#N/A</definedName>
    <definedName name="DTL_R_VOF1__WYNN_LAS_VEGAS_85_1">#N/A</definedName>
    <definedName name="DTL_R_VOF1__XTO_ENERGY_INC_84_1">#N/A</definedName>
    <definedName name="DTL_R_VOF1__XTO_ENERGY_INC_86_1">#N/A</definedName>
    <definedName name="DTL_R_VOF1__YOUNG_BROADCAST_64_1">#N/A</definedName>
    <definedName name="DTL_R_VOF1__ZALE_CORP_65_1">#N/A</definedName>
    <definedName name="DTL_R_VOF1__ZALE_CORP_69_1">#N/A</definedName>
    <definedName name="DTL_R_VOF1__ZALE_CORP_75_1">#N/A</definedName>
    <definedName name="DTL_R_VOF1__ZALE_CORP_87_1">#N/A</definedName>
    <definedName name="DTL_S_BOOK_1_1">#N/A</definedName>
    <definedName name="DTL_S_BOOK_1_1_1">#N/A</definedName>
    <definedName name="DTL_S_BOOK_1_1_2">#N/A</definedName>
    <definedName name="DTL_S_BOOK_1_1_3">#N/A</definedName>
    <definedName name="DTL_S_BOOK_1_1_4">#N/A</definedName>
    <definedName name="DTL_S_BOOK_NOF__2_1">#N/A</definedName>
    <definedName name="DTL_S_BOOK_NOF__2_1_1">#N/A</definedName>
    <definedName name="DTL_S_BOOK_NOF__2_1_2">#N/A</definedName>
    <definedName name="DTL_S_BOOK_NOF__2_1_3">#N/A</definedName>
    <definedName name="DTL_S_BOOK_NOF__2_1_4">#N/A</definedName>
    <definedName name="DTL_S_MEZ2__1_1">#N/A</definedName>
    <definedName name="DTL_S_MEZ2__1_1_1">#N/A</definedName>
    <definedName name="DTL_S_MEZ2__1_1_10">#N/A</definedName>
    <definedName name="DTL_S_MEZ2__1_1_11">#N/A</definedName>
    <definedName name="DTL_S_MEZ2__1_1_12">#N/A</definedName>
    <definedName name="DTL_S_MEZ2__1_1_13">#N/A</definedName>
    <definedName name="DTL_S_MEZ2__1_1_14">#N/A</definedName>
    <definedName name="DTL_S_MEZ2__1_1_15">#N/A</definedName>
    <definedName name="DTL_S_MEZ2__1_1_16">#N/A</definedName>
    <definedName name="DTL_S_MEZ2__1_1_17">#N/A</definedName>
    <definedName name="DTL_S_MEZ2__1_1_18">#N/A</definedName>
    <definedName name="DTL_S_MEZ2__1_1_19">#N/A</definedName>
    <definedName name="DTL_S_MEZ2__1_1_2">#N/A</definedName>
    <definedName name="DTL_S_MEZ2__1_1_20">#N/A</definedName>
    <definedName name="DTL_S_MEZ2__1_1_3">#N/A</definedName>
    <definedName name="DTL_S_MEZ2__1_1_4">#N/A</definedName>
    <definedName name="DTL_S_MEZ2__1_1_5">#N/A</definedName>
    <definedName name="DTL_S_MEZ2__1_1_6">#N/A</definedName>
    <definedName name="DTL_S_MEZ2__1_1_7">#N/A</definedName>
    <definedName name="DTL_S_MEZ2__1_1_8">#N/A</definedName>
    <definedName name="DTL_S_MEZ2__1_1_9">#N/A</definedName>
    <definedName name="DTL_S_PF5MN_1_1">#N/A</definedName>
    <definedName name="DTL_S_PF5MN_1_1_1">#N/A</definedName>
    <definedName name="DTL_S_PF5MN_1_1_10">#N/A</definedName>
    <definedName name="DTL_S_PF5MN_1_1_11">#N/A</definedName>
    <definedName name="DTL_S_PF5MN_1_1_12">#N/A</definedName>
    <definedName name="DTL_S_PF5MN_1_1_13">#N/A</definedName>
    <definedName name="DTL_S_PF5MN_1_1_14">#N/A</definedName>
    <definedName name="DTL_S_PF5MN_1_1_15">#N/A</definedName>
    <definedName name="DTL_S_PF5MN_1_1_16">#N/A</definedName>
    <definedName name="DTL_S_PF5MN_1_1_17">#N/A</definedName>
    <definedName name="DTL_S_PF5MN_1_1_18">#N/A</definedName>
    <definedName name="DTL_S_PF5MN_1_1_19">#N/A</definedName>
    <definedName name="DTL_S_PF5MN_1_1_2">#N/A</definedName>
    <definedName name="DTL_S_PF5MN_1_1_20">#N/A</definedName>
    <definedName name="DTL_S_PF5MN_1_1_3">#N/A</definedName>
    <definedName name="DTL_S_PF5MN_1_1_4">#N/A</definedName>
    <definedName name="DTL_S_PF5MN_1_1_5">#N/A</definedName>
    <definedName name="DTL_S_PF5MN_1_1_6">#N/A</definedName>
    <definedName name="DTL_S_PF5MN_1_1_7">#N/A</definedName>
    <definedName name="DTL_S_PF5MN_1_1_8">#N/A</definedName>
    <definedName name="DTL_S_PF5MN_1_1_9">#N/A</definedName>
    <definedName name="DTL_S_POF4__1_1">#N/A</definedName>
    <definedName name="DTL_S_TAX_3_1">#N/A</definedName>
    <definedName name="DTL_S_TAX_3_1_1">#N/A</definedName>
    <definedName name="DTL_S_TAX_3_1_2">#N/A</definedName>
    <definedName name="DTL_S_TAX_3_1_3">#N/A</definedName>
    <definedName name="DTL_S_TAX_3_1_4">#N/A</definedName>
    <definedName name="DTL_S_UNITS_4_1">#N/A</definedName>
    <definedName name="DTL_S_UNITS_4_1_1">#N/A</definedName>
    <definedName name="DTL_S_UNITS_4_1_2">#N/A</definedName>
    <definedName name="DTL_S_UNITS_4_1_3">#N/A</definedName>
    <definedName name="DTL_S_UNITS_4_1_4">#N/A</definedName>
    <definedName name="DTL_SumIf__1_1">#N/A</definedName>
    <definedName name="DTL_SumIf_BANK_DEBT_Apparel_1_1">#N/A</definedName>
    <definedName name="DTL_SumIf_BANK_DEBT_Automotive_2_1">#N/A</definedName>
    <definedName name="DTL_SumIf_BANK_DEBT_Broadcasting_3_1">#N/A</definedName>
    <definedName name="DTL_SumIf_BANK_DEBT_Building_Materials_4_1">#N/A</definedName>
    <definedName name="DTL_SumIf_BANK_DEBT_Cable_5_1">#N/A</definedName>
    <definedName name="DTL_SumIf_BANK_DEBT_Chemicals_6_1">#N/A</definedName>
    <definedName name="DTL_SumIf_BANK_DEBT_Data_Processing_7_1">#N/A</definedName>
    <definedName name="DTL_SumIf_BANK_DEBT_Distribution_8_1">#N/A</definedName>
    <definedName name="DTL_SumIf_BANK_DEBT_Electric_9_1">#N/A</definedName>
    <definedName name="DTL_SumIf_BANK_DEBT_Electronics_10_1">#N/A</definedName>
    <definedName name="DTL_SumIf_BANK_DEBT_Energy_11_1">#N/A</definedName>
    <definedName name="DTL_SumIf_BANK_DEBT_Food_and_Consumer_Products_12_1">#N/A</definedName>
    <definedName name="DTL_SumIf_BANK_DEBT_Forest_Products_13_1">#N/A</definedName>
    <definedName name="DTL_SumIf_BANK_DEBT_Gaming_14_1">#N/A</definedName>
    <definedName name="DTL_SumIf_BANK_DEBT_Healthcare_15_1">#N/A</definedName>
    <definedName name="DTL_SumIf_BANK_DEBT_Insurance_16_1">#N/A</definedName>
    <definedName name="DTL_SumIf_BANK_DEBT_Manufacturing_17_1">#N/A</definedName>
    <definedName name="DTL_SumIf_BANK_DEBT_Media___Communications_19_1">#N/A</definedName>
    <definedName name="DTL_SumIf_BANK_DEBT_Media_18_1">#N/A</definedName>
    <definedName name="DTL_SumIf_BANK_DEBT_Oil_and_Gas_20_1">#N/A</definedName>
    <definedName name="DTL_SumIf_BANK_DEBT_Packaging_21_1">#N/A</definedName>
    <definedName name="DTL_SumIf_BANK_DEBT_Packaging_and_Containers_22_1">#N/A</definedName>
    <definedName name="DTL_SumIf_BANK_DEBT_Publishing_23_1">#N/A</definedName>
    <definedName name="DTL_SumIf_BANK_DEBT_Real_Estate_24_1">#N/A</definedName>
    <definedName name="DTL_SumIf_BANK_DEBT_Retail_25_1">#N/A</definedName>
    <definedName name="DTL_SumIf_BANK_DEBT_Services_26_1">#N/A</definedName>
    <definedName name="DTL_SumIf_BANK_DEBT_Technology_27_1">#N/A</definedName>
    <definedName name="DTL_SumIf_Beverages_2_1">#N/A</definedName>
    <definedName name="DTL_SumIf_BOOK_1_1">#N/A</definedName>
    <definedName name="DTL_SumIf_BOOK_NOF__2_1">#N/A</definedName>
    <definedName name="DTL_SumIf_Chemicals_3_1">#N/A</definedName>
    <definedName name="DTL_SumIf_COMMON_STOCK_Cable_28_1">#N/A</definedName>
    <definedName name="DTL_SumIf_COMMON_STOCK_Elec___Gas___Sanitary_Services_29_1">#N/A</definedName>
    <definedName name="DTL_SumIf_COMMON_STOCK_Energy_30_1">#N/A</definedName>
    <definedName name="DTL_SumIf_COMMON_STOCK_Oil_and_Gas_31_1">#N/A</definedName>
    <definedName name="DTL_SumIf_COMMON_STOCK_Packaging_and_Containers_32_1">#N/A</definedName>
    <definedName name="DTL_SumIf_COMMON_STOCK_SHORT_Construction_Services_Products_33_1">#N/A</definedName>
    <definedName name="DTL_SumIf_COMMON_STOCK_SHORT_Financial_Services_34_1">#N/A</definedName>
    <definedName name="DTL_SumIf_COMMON_STOCK_SHORT_Home_Furnishings_35_1">#N/A</definedName>
    <definedName name="DTL_SumIf_COMMON_STOCK_SHORT_Restaurant_and_Food_Services_36_1">#N/A</definedName>
    <definedName name="DTL_SumIf_COMMON_STOCK_SHORT_Retail_37_1">#N/A</definedName>
    <definedName name="DTL_SumIf_Consumer_Products_4_1">#N/A</definedName>
    <definedName name="DTL_SumIf_CONVERTIBLE_BOND_Manufacturing_38_1">#N/A</definedName>
    <definedName name="DTL_SumIf_CORPORATE_BOND_Broadcasting_39_1">#N/A</definedName>
    <definedName name="DTL_SumIf_CORPORATE_BOND_Building_Materials_40_1">#N/A</definedName>
    <definedName name="DTL_SumIf_CORPORATE_BOND_Cable_41_1">#N/A</definedName>
    <definedName name="DTL_SumIf_CORPORATE_BOND_Chemicals_42_1">#N/A</definedName>
    <definedName name="DTL_SumIf_CORPORATE_BOND_Data_Processing_43_1">#N/A</definedName>
    <definedName name="DTL_SumIf_CORPORATE_BOND_Distribution_44_1">#N/A</definedName>
    <definedName name="DTL_SumIf_CORPORATE_BOND_Electronics_45_1">#N/A</definedName>
    <definedName name="DTL_SumIf_CORPORATE_BOND_Energy_46_1">#N/A</definedName>
    <definedName name="DTL_SumIf_CORPORATE_BOND_Entertainment_47_1">#N/A</definedName>
    <definedName name="DTL_SumIf_CORPORATE_BOND_Financial_Services_48_1">#N/A</definedName>
    <definedName name="DTL_SumIf_CORPORATE_BOND_Forest_Products_49_1">#N/A</definedName>
    <definedName name="DTL_SumIf_CORPORATE_BOND_Gaming_50_1">#N/A</definedName>
    <definedName name="DTL_SumIf_CORPORATE_BOND_Insurance_51_1">#N/A</definedName>
    <definedName name="DTL_SumIf_CORPORATE_BOND_Manufacturing_52_1">#N/A</definedName>
    <definedName name="DTL_SumIf_CORPORATE_BOND_Medical_Products_53_1">#N/A</definedName>
    <definedName name="DTL_SumIf_CORPORATE_BOND_Oil_and_Gas_Services_54_1">#N/A</definedName>
    <definedName name="DTL_SumIf_CORPORATE_BOND_Packaging_and_Containers_55_1">#N/A</definedName>
    <definedName name="DTL_SumIf_CORPORATE_BOND_Power_56_1">#N/A</definedName>
    <definedName name="DTL_SumIf_CORPORATE_BOND_Real_Estate_Investment_Trust_57_1">#N/A</definedName>
    <definedName name="DTL_SumIf_CORPORATE_BOND_SHORT_Retail_61_1">#N/A</definedName>
    <definedName name="DTL_SumIf_CORPORATE_BOND_Specialty_Finance_58_1">#N/A</definedName>
    <definedName name="DTL_SumIf_CORPORATE_BOND_Technology_59_1">#N/A</definedName>
    <definedName name="DTL_SumIf_CORPORATE_BOND_Telecommunications_60_1">#N/A</definedName>
    <definedName name="DTL_SumIf_Distribution_5_1">#N/A</definedName>
    <definedName name="DTL_SumIf_Financial_Services_6_1">#N/A</definedName>
    <definedName name="DTL_SumIf_Food_and_Consumer_Products_7_1">#N/A</definedName>
    <definedName name="DTL_SumIf_FOREIGN_CASH_HOLDINGS__62_1">#N/A</definedName>
    <definedName name="DTL_SumIf_FORWARD_CONTRACTS__63_1">#N/A</definedName>
    <definedName name="DTL_SumIf_Gaming_8_1">#N/A</definedName>
    <definedName name="DTL_SumIf_Healthcare_9_1">#N/A</definedName>
    <definedName name="DTL_SumIf_Industrial___Construction_Svcs_10_1">#N/A</definedName>
    <definedName name="DTL_SumIf_Manufacturing_11_1">#N/A</definedName>
    <definedName name="DTL_SumIf_Media_12_1">#N/A</definedName>
    <definedName name="DTL_SumIf_MEZ2__1_1">#N/A</definedName>
    <definedName name="DTL_SumIf_NOTE_Packaging_and_Containers_64_1">#N/A</definedName>
    <definedName name="DTL_SumIf_Oil_and_Gas_13_1">#N/A</definedName>
    <definedName name="DTL_SumIf_Packaging_and_Containers_14_1">#N/A</definedName>
    <definedName name="DTL_SumIf_PF5MN_1_1">#N/A</definedName>
    <definedName name="DTL_SumIf_POF3__AQUACH01__1_1">#N/A</definedName>
    <definedName name="DTL_SumIf_POF3__BABY01__2_1">#N/A</definedName>
    <definedName name="DTL_SumIf_POF3__BABY02__3_1">#N/A</definedName>
    <definedName name="DTL_SumIf_POF3__BABY03__4_1">#N/A</definedName>
    <definedName name="DTL_SumIf_POF3__CANNERY02__5_1">#N/A</definedName>
    <definedName name="DTL_SumIf_POF3__CANNERY03__6_1">#N/A</definedName>
    <definedName name="DTL_SumIf_POF3__CHINACON01__7_1">#N/A</definedName>
    <definedName name="DTL_SumIf_POF3__CLASSCAB09__8_1">#N/A</definedName>
    <definedName name="DTL_SumIf_POF3__CLASSCAB10__9_1">#N/A</definedName>
    <definedName name="DTL_SumIf_POF3__EUROCALL1__10_1">#N/A</definedName>
    <definedName name="DTL_SumIf_POF3__EUROCALL2__11_1">#N/A</definedName>
    <definedName name="DTL_SumIf_POF3__EUROPUT10__12_1">#N/A</definedName>
    <definedName name="DTL_SumIf_POF3__EUROPUT2__13_1">#N/A</definedName>
    <definedName name="DTL_SumIf_POF3__EUROPUT3__14_1">#N/A</definedName>
    <definedName name="DTL_SumIf_POF3__EUROPUT4__15_1">#N/A</definedName>
    <definedName name="DTL_SumIf_POF3__EUROPUT5__16_1">#N/A</definedName>
    <definedName name="DTL_SumIf_POF3__EUROPUT6__17_1">#N/A</definedName>
    <definedName name="DTL_SumIf_POF3__EUROPUT7__18_1">#N/A</definedName>
    <definedName name="DTL_SumIf_POF3__EUROPUT9__19_1">#N/A</definedName>
    <definedName name="DTL_SumIf_POF3__EURUSDGH9__20_1">#N/A</definedName>
    <definedName name="DTL_SumIf_POF3__EURUSDOX8__21_1">#N/A</definedName>
    <definedName name="DTL_SumIf_POF3__EURUSDQK9__22_1">#N/A</definedName>
    <definedName name="DTL_SumIf_POF3__EURUSDTQ8__23_1">#N/A</definedName>
    <definedName name="DTL_SumIf_POF3__EXCO5__24_1">#N/A</definedName>
    <definedName name="DTL_SumIf_POF3__FALCON05__25_1">#N/A</definedName>
    <definedName name="DTL_SumIf_POF3__FALCON06__26_1">#N/A</definedName>
    <definedName name="DTL_SumIf_POF3__FLEET01__27_1">#N/A</definedName>
    <definedName name="DTL_SumIf_POF3__GEHAG_28_1">#N/A</definedName>
    <definedName name="DTL_SumIf_POF3__GULFWEST01__29_1">#N/A</definedName>
    <definedName name="DTL_SumIf_POF3__GULFWEST02__30_1">#N/A</definedName>
    <definedName name="DTL_SumIf_POF3__GULFWEST04__31_1">#N/A</definedName>
    <definedName name="DTL_SumIf_POF3__HYDROCHEM01__32_1">#N/A</definedName>
    <definedName name="DTL_SumIf_POF3__HYDROCHEM04__33_1">#N/A</definedName>
    <definedName name="DTL_SumIf_POF3__INTEREP01__34_1">#N/A</definedName>
    <definedName name="DTL_SumIf_POF3__INTEREP02__35_1">#N/A</definedName>
    <definedName name="DTL_SumIf_POF3__INTEREP04__36_1">#N/A</definedName>
    <definedName name="DTL_SumIf_POF3__LANCASHIRE01__37_1">#N/A</definedName>
    <definedName name="DTL_SumIf_POF3__LANCASHIRE02__38_1">#N/A</definedName>
    <definedName name="DTL_SumIf_POF3__LONGHORN04__39_1">#N/A</definedName>
    <definedName name="DTL_SumIf_POF3__LONGHORN05__40_1">#N/A</definedName>
    <definedName name="DTL_SumIf_POF3__LONGHORN06__41_1">#N/A</definedName>
    <definedName name="DTL_SumIf_POF3__LONGHORN07__42_1">#N/A</definedName>
    <definedName name="DTL_SumIf_POF3__LUV01__43_1">#N/A</definedName>
    <definedName name="DTL_SumIf_POF3__LUXCO1__44_1">#N/A</definedName>
    <definedName name="DTL_SumIf_POF3__MASON01__45_1">#N/A</definedName>
    <definedName name="DTL_SumIf_POF3__NORDENIA01__46_1">#N/A</definedName>
    <definedName name="DTL_SumIf_POF3__PEGASUS10__47_1">#N/A</definedName>
    <definedName name="DTL_SumIf_POF3__PEGASUS12__48_1">#N/A</definedName>
    <definedName name="DTL_SumIf_POF3__PEGASUS13__49_1">#N/A</definedName>
    <definedName name="DTL_SumIf_POF3__RBSCHINA2__50_1">#N/A</definedName>
    <definedName name="DTL_SumIf_POF3__RBSCHINACAL1__51_1">#N/A</definedName>
    <definedName name="DTL_SumIf_POF3__RBSCHINAPUT1__52_1">#N/A</definedName>
    <definedName name="DTL_SumIf_POF3__ROCKINGHAM01__53_1">#N/A</definedName>
    <definedName name="DTL_SumIf_POF3__ROCKINGHAM02__54_1">#N/A</definedName>
    <definedName name="DTL_SumIf_POF3__RONCADIN01__55_1">#N/A</definedName>
    <definedName name="DTL_SumIf_POF3__SENIOR01__56_1">#N/A</definedName>
    <definedName name="DTL_SumIf_POF3__SOLO01__57_1">#N/A</definedName>
    <definedName name="DTL_SumIf_POF3__SPIRIT01__58_1">#N/A</definedName>
    <definedName name="DTL_SumIf_POF3__SPIRIT04__59_1">#N/A</definedName>
    <definedName name="DTL_SumIf_POF3__SPIRIT05__60_1">#N/A</definedName>
    <definedName name="DTL_SumIf_POF3__SPIRIT06__61_1">#N/A</definedName>
    <definedName name="DTL_SumIf_POF3__TAKKO01__62_1">#N/A</definedName>
    <definedName name="DTL_SumIf_POF3__TAKKO02__63_1">#N/A</definedName>
    <definedName name="DTL_SumIf_POF3__TEKNIP01__64_1">#N/A</definedName>
    <definedName name="DTL_SumIf_POF3__TEKNIP02__65_1">#N/A</definedName>
    <definedName name="DTL_SumIf_POF4___3300_INCOME_ALLOCATIONS_1_1">#N/A</definedName>
    <definedName name="DTL_SumIf_POF4___468435__1_1">#N/A</definedName>
    <definedName name="DTL_SumIf_POF4___468441__2_1">#N/A</definedName>
    <definedName name="DTL_SumIf_POF4___472610__3_1">#N/A</definedName>
    <definedName name="DTL_SumIf_POF4___472625__4_1">#N/A</definedName>
    <definedName name="DTL_SumIf_POF4___472638__5_1">#N/A</definedName>
    <definedName name="DTL_SumIf_POF4___472639__6_1">#N/A</definedName>
    <definedName name="DTL_SumIf_POF4___474779__2_1">#N/A</definedName>
    <definedName name="DTL_SumIf_POF4___476876__1_1">#N/A</definedName>
    <definedName name="DTL_SumIf_POF4___477218__1_1">#N/A</definedName>
    <definedName name="DTL_SumIf_POF4___477218__5_1">#N/A</definedName>
    <definedName name="DTL_SumIf_POF4___477219__2_1">#N/A</definedName>
    <definedName name="DTL_SumIf_POF4___477219__6_1">#N/A</definedName>
    <definedName name="DTL_SumIf_POF4___478838__1_1">#N/A</definedName>
    <definedName name="DTL_SumIf_POF4___478838__3_1">#N/A</definedName>
    <definedName name="DTL_SumIf_POF4___478895__2_1">#N/A</definedName>
    <definedName name="DTL_SumIf_POF4___478895__4_1">#N/A</definedName>
    <definedName name="DTL_SumIf_POF4___478896__7_1">#N/A</definedName>
    <definedName name="DTL_SumIf_POF4___478899__8_1">#N/A</definedName>
    <definedName name="DTL_SumIf_POF4___478900__9_1">#N/A</definedName>
    <definedName name="DTL_SumIf_POF4___482985__1_1">#N/A</definedName>
    <definedName name="DTL_SumIf_POF4___483055__1_1">#N/A</definedName>
    <definedName name="DTL_SumIf_POF4___483055__3_1">#N/A</definedName>
    <definedName name="DTL_SumIf_POF4___483056__2_1">#N/A</definedName>
    <definedName name="DTL_SumIf_POF4___483056__4_1">#N/A</definedName>
    <definedName name="DTL_SumIf_POF4___483189__3_1">#N/A</definedName>
    <definedName name="DTL_SumIf_POF4___483189__5_1">#N/A</definedName>
    <definedName name="DTL_SumIf_POF4___483272__6_1">#N/A</definedName>
    <definedName name="DTL_SumIf_POF4___483273__7_1">#N/A</definedName>
    <definedName name="DTL_SumIf_POF4___483274__4_1">#N/A</definedName>
    <definedName name="DTL_SumIf_POF4___483274__8_1">#N/A</definedName>
    <definedName name="DTL_SumIf_POF4___483275__9_1">#N/A</definedName>
    <definedName name="DTL_SumIf_POF4___483276__2_1">#N/A</definedName>
    <definedName name="DTL_SumIf_POF4___489786__1_1">#N/A</definedName>
    <definedName name="DTL_SumIf_POF4___489787__2_1">#N/A</definedName>
    <definedName name="DTL_SumIf_POF4___489788__3_1">#N/A</definedName>
    <definedName name="DTL_SumIf_POF4___489789__4_1">#N/A</definedName>
    <definedName name="DTL_SumIf_POF4___489790__5_1">#N/A</definedName>
    <definedName name="DTL_SumIf_POF4___489791__6_1">#N/A</definedName>
    <definedName name="DTL_SumIf_POF4___489792__7_1">#N/A</definedName>
    <definedName name="DTL_SumIf_POF4___489793__8_1">#N/A</definedName>
    <definedName name="DTL_SumIf_POF4___489795__9_1">#N/A</definedName>
    <definedName name="DTL_SumIf_POF4___489796__10_1">#N/A</definedName>
    <definedName name="DTL_SumIf_POF4___489797__11_1">#N/A</definedName>
    <definedName name="DTL_SumIf_POF4___489798__12_1">#N/A</definedName>
    <definedName name="DTL_SumIf_POF4___489799__13_1">#N/A</definedName>
    <definedName name="DTL_SumIf_POF4___489800__14_1">#N/A</definedName>
    <definedName name="DTL_SumIf_POF4___489801__15_1">#N/A</definedName>
    <definedName name="DTL_SumIf_POF4___489802__16_1">#N/A</definedName>
    <definedName name="DTL_SumIf_POF4___489805__17_1">#N/A</definedName>
    <definedName name="DTL_SumIf_POF4___489806__18_1">#N/A</definedName>
    <definedName name="DTL_SumIf_POF4___489821__20_1">#N/A</definedName>
    <definedName name="DTL_SumIf_POF4___490445__21_1">#N/A</definedName>
    <definedName name="DTL_SumIf_POF4___491682__19_1">#N/A</definedName>
    <definedName name="DTL_SumIf_POF4___491714__22_1">#N/A</definedName>
    <definedName name="DTL_SumIf_POF4___491715__23_1">#N/A</definedName>
    <definedName name="DTL_SumIf_POF4___491716__24_1">#N/A</definedName>
    <definedName name="DTL_SumIf_POF4___491717__25_1">#N/A</definedName>
    <definedName name="DTL_SumIf_POF4___491718__26_1">#N/A</definedName>
    <definedName name="DTL_SumIf_POF4___493694__2_1">#N/A</definedName>
    <definedName name="DTL_SumIf_POF4___494004__1_1">#N/A</definedName>
    <definedName name="DTL_SumIf_POF4___495671__4_1">#N/A</definedName>
    <definedName name="DTL_SumIf_POF4___495680__5_1">#N/A</definedName>
    <definedName name="DTL_SumIf_POF4___495830__6_1">#N/A</definedName>
    <definedName name="DTL_SumIf_POF4___495849__7_1">#N/A</definedName>
    <definedName name="DTL_SumIf_POF4___495850__8_1">#N/A</definedName>
    <definedName name="DTL_SumIf_POF4___495852__9_1">#N/A</definedName>
    <definedName name="DTL_SumIf_POF4___495871__10_1">#N/A</definedName>
    <definedName name="DTL_SumIf_POF4___495957__11_1">#N/A</definedName>
    <definedName name="DTL_SumIf_POF4___496053__1_1">#N/A</definedName>
    <definedName name="DTL_SumIf_POF4___496053__3_1">#N/A</definedName>
    <definedName name="DTL_SumIf_POF4___496055__12_1">#N/A</definedName>
    <definedName name="DTL_SumIf_POF4___496076__13_1">#N/A</definedName>
    <definedName name="DTL_SumIf_POF4___496077__14_1">#N/A</definedName>
    <definedName name="DTL_SumIf_POF4__1_1">#N/A</definedName>
    <definedName name="DTL_SumIf_POF4__ACCELEN001__1_1">#N/A</definedName>
    <definedName name="DTL_SumIf_POF4__ALLIAN01__1_1">#N/A</definedName>
    <definedName name="DTL_SumIf_POF4__ALLIAN01__2_1">#N/A</definedName>
    <definedName name="DTL_SumIf_POF4__ASSETS_3_1">#N/A</definedName>
    <definedName name="DTL_SumIf_POF4__BANKRPT001__3_1">#N/A</definedName>
    <definedName name="DTL_SumIf_POF4__BERRYPL002__2_1">#N/A</definedName>
    <definedName name="DTL_SumIf_POF4__BERRYPL002__3_1">#N/A</definedName>
    <definedName name="DTL_SumIf_POF4__BERRYPL002__4_1">#N/A</definedName>
    <definedName name="DTL_SumIf_POF4__CAPITAL_5_1">#N/A</definedName>
    <definedName name="DTL_SumIf_POF4__CDS_CLE_1__5_1">#N/A</definedName>
    <definedName name="DTL_SumIf_POF4__CHESAPE002__6_1">#N/A</definedName>
    <definedName name="DTL_SumIf_POF4__CHESAPE003__7_1">#N/A</definedName>
    <definedName name="DTL_SumIf_POF4__CLAIRE006__6_1">#N/A</definedName>
    <definedName name="DTL_SumIf_POF4__CLAIRE006__8_1">#N/A</definedName>
    <definedName name="DTL_SumIf_POF4__CLAIRES001__3_1">#N/A</definedName>
    <definedName name="DTL_SumIf_POF4__CLAIRES001__4_1">#N/A</definedName>
    <definedName name="DTL_SumIf_POF4__CLAIRES002__4_1">#N/A</definedName>
    <definedName name="DTL_SumIf_POF4__CLAIRES002__5_1">#N/A</definedName>
    <definedName name="DTL_SumIf_POF4__CLAIRES002__6_1">#N/A</definedName>
    <definedName name="DTL_SumIf_POF4__CLAIRES002__7_1">#N/A</definedName>
    <definedName name="DTL_SumIf_POF4__CLAIRES002__9_1">#N/A</definedName>
    <definedName name="DTL_SumIf_POF4__CLAIRES003__10_1">#N/A</definedName>
    <definedName name="DTL_SumIf_POF4__CLAIRES003__5_1">#N/A</definedName>
    <definedName name="DTL_SumIf_POF4__CLAIRES003__6_1">#N/A</definedName>
    <definedName name="DTL_SumIf_POF4__CLAIRES003__7_1">#N/A</definedName>
    <definedName name="DTL_SumIf_POF4__CLAIRES003__8_1">#N/A</definedName>
    <definedName name="DTL_SumIf_POF4__CLAIRES004__11_1">#N/A</definedName>
    <definedName name="DTL_SumIf_POF4__CLAIRES004__8_1">#N/A</definedName>
    <definedName name="DTL_SumIf_POF4__CLAIRES004__9_1">#N/A</definedName>
    <definedName name="DTL_SumIf_POF4__CLAIRES005__10_1">#N/A</definedName>
    <definedName name="DTL_SumIf_POF4__CLAIRES005__12_1">#N/A</definedName>
    <definedName name="DTL_SumIf_POF4__CLAIRES005__9_1">#N/A</definedName>
    <definedName name="DTL_SumIf_POF4__CONBIPEL01__2_1">#N/A</definedName>
    <definedName name="DTL_SumIf_POF4__CONBIPEL01__6_1">#N/A</definedName>
    <definedName name="DTL_SumIf_POF4__CONBIPEL02__10_1">#N/A</definedName>
    <definedName name="DTL_SumIf_POF4__CONBIPEL02__11_1">#N/A</definedName>
    <definedName name="DTL_SumIf_POF4__CONBIPEL02__13_1">#N/A</definedName>
    <definedName name="DTL_SumIf_POF4__CONBIPEL02__7_1">#N/A</definedName>
    <definedName name="DTL_SumIf_POF4__CONBIPEL03__11_1">#N/A</definedName>
    <definedName name="DTL_SumIf_POF4__CONBIPEL03__12_1">#N/A</definedName>
    <definedName name="DTL_SumIf_POF4__CONBIPEL03__14_1">#N/A</definedName>
    <definedName name="DTL_SumIf_POF4__CONBIPEL03__8_1">#N/A</definedName>
    <definedName name="DTL_SumIf_POF4__DAYTON01__13_1">#N/A</definedName>
    <definedName name="DTL_SumIf_POF4__DAYTON01__15_1">#N/A</definedName>
    <definedName name="DTL_SumIf_POF4__DEKA01__12_1">#N/A</definedName>
    <definedName name="DTL_SumIf_POF4__DEKA01__13_1">#N/A</definedName>
    <definedName name="DTL_SumIf_POF4__DEKA01__14_1">#N/A</definedName>
    <definedName name="DTL_SumIf_POF4__DEKA01__16_1">#N/A</definedName>
    <definedName name="DTL_SumIf_POF4__DEKA01__2_1">#N/A</definedName>
    <definedName name="DTL_SumIf_POF4__DEKA01__3_1">#N/A</definedName>
    <definedName name="DTL_SumIf_POF4__DEKA01__9_1">#N/A</definedName>
    <definedName name="DTL_SumIf_POF4__ECK02__10_1">#N/A</definedName>
    <definedName name="DTL_SumIf_POF4__ECK02__3_1">#N/A</definedName>
    <definedName name="DTL_SumIf_POF4__ECK02__4_1">#N/A</definedName>
    <definedName name="DTL_SumIf_POF4__ECK04__11_1">#N/A</definedName>
    <definedName name="DTL_SumIf_POF4__ECK04__13_1">#N/A</definedName>
    <definedName name="DTL_SumIf_POF4__ECK04__14_1">#N/A</definedName>
    <definedName name="DTL_SumIf_POF4__ECK04__15_1">#N/A</definedName>
    <definedName name="DTL_SumIf_POF4__ECK04__17_1">#N/A</definedName>
    <definedName name="DTL_SumIf_POF4__ECK06__12_1">#N/A</definedName>
    <definedName name="DTL_SumIf_POF4__ECK06__14_1">#N/A</definedName>
    <definedName name="DTL_SumIf_POF4__ECK06__15_1">#N/A</definedName>
    <definedName name="DTL_SumIf_POF4__ECK06__16_1">#N/A</definedName>
    <definedName name="DTL_SumIf_POF4__ECK06__18_1">#N/A</definedName>
    <definedName name="DTL_SumIf_POF4__ECK07__13_1">#N/A</definedName>
    <definedName name="DTL_SumIf_POF4__ECK07__15_1">#N/A</definedName>
    <definedName name="DTL_SumIf_POF4__ECK07__16_1">#N/A</definedName>
    <definedName name="DTL_SumIf_POF4__ECK07__17_1">#N/A</definedName>
    <definedName name="DTL_SumIf_POF4__ECK07__19_1">#N/A</definedName>
    <definedName name="DTL_SumIf_POF4__EUROCALL3__3_1">#N/A</definedName>
    <definedName name="DTL_SumIf_POF4__EUROCALL3__4_1">#N/A</definedName>
    <definedName name="DTL_SumIf_POF4__EUROCALL3__5_1">#N/A</definedName>
    <definedName name="DTL_SumIf_POF4__EUROCALL4__11_1">#N/A</definedName>
    <definedName name="DTL_SumIf_POF4__EUROCALL4__14_1">#N/A</definedName>
    <definedName name="DTL_SumIf_POF4__EUROCALL4__16_1">#N/A</definedName>
    <definedName name="DTL_SumIf_POF4__EUROCALL4__17_1">#N/A</definedName>
    <definedName name="DTL_SumIf_POF4__EUROCALL4__18_1">#N/A</definedName>
    <definedName name="DTL_SumIf_POF4__EUROCALL4__20_1">#N/A</definedName>
    <definedName name="DTL_SumIf_POF4__EUROCALL4__5_1">#N/A</definedName>
    <definedName name="DTL_SumIf_POF4__EUROCALL4__6_1">#N/A</definedName>
    <definedName name="DTL_SumIf_POF4__EUROCALL5__12_1">#N/A</definedName>
    <definedName name="DTL_SumIf_POF4__EUROCALL5__15_1">#N/A</definedName>
    <definedName name="DTL_SumIf_POF4__EUROCALL5__17_1">#N/A</definedName>
    <definedName name="DTL_SumIf_POF4__EUROCALL5__18_1">#N/A</definedName>
    <definedName name="DTL_SumIf_POF4__EUROCALL5__19_1">#N/A</definedName>
    <definedName name="DTL_SumIf_POF4__EUROCALL5__21_1">#N/A</definedName>
    <definedName name="DTL_SumIf_POF4__EUROCALL5__6_1">#N/A</definedName>
    <definedName name="DTL_SumIf_POF4__EUROCALL5__7_1">#N/A</definedName>
    <definedName name="DTL_SumIf_POF4__EUROPUT16__13_1">#N/A</definedName>
    <definedName name="DTL_SumIf_POF4__EUROPUT16__16_1">#N/A</definedName>
    <definedName name="DTL_SumIf_POF4__EUROPUT16__18_1">#N/A</definedName>
    <definedName name="DTL_SumIf_POF4__EUROPUT16__19_1">#N/A</definedName>
    <definedName name="DTL_SumIf_POF4__EUROPUT16__20_1">#N/A</definedName>
    <definedName name="DTL_SumIf_POF4__EUROPUT16__22_1">#N/A</definedName>
    <definedName name="DTL_SumIf_POF4__EUROPUT16__8_1">#N/A</definedName>
    <definedName name="DTL_SumIf_POF4__EUROPUT17__14_1">#N/A</definedName>
    <definedName name="DTL_SumIf_POF4__EUROPUT17__17_1">#N/A</definedName>
    <definedName name="DTL_SumIf_POF4__EUROPUT17__19_1">#N/A</definedName>
    <definedName name="DTL_SumIf_POF4__EUROPUT17__20_1">#N/A</definedName>
    <definedName name="DTL_SumIf_POF4__EUROPUT17__21_1">#N/A</definedName>
    <definedName name="DTL_SumIf_POF4__EUROPUT17__23_1">#N/A</definedName>
    <definedName name="DTL_SumIf_POF4__EUROPUT17__9_1">#N/A</definedName>
    <definedName name="DTL_SumIf_POF4__EUROPUT18__10_1">#N/A</definedName>
    <definedName name="DTL_SumIf_POF4__EUROPUT18__15_1">#N/A</definedName>
    <definedName name="DTL_SumIf_POF4__EUROPUT18__18_1">#N/A</definedName>
    <definedName name="DTL_SumIf_POF4__EUROPUT18__20_1">#N/A</definedName>
    <definedName name="DTL_SumIf_POF4__EUROPUT18__21_1">#N/A</definedName>
    <definedName name="DTL_SumIf_POF4__EUROPUT18__22_1">#N/A</definedName>
    <definedName name="DTL_SumIf_POF4__EUROPUT18__24_1">#N/A</definedName>
    <definedName name="DTL_SumIf_POF4__EURUSDJQ9__11_1">#N/A</definedName>
    <definedName name="DTL_SumIf_POF4__EURUSDJQ9__16_1">#N/A</definedName>
    <definedName name="DTL_SumIf_POF4__EURUSDJQ9__19_1">#N/A</definedName>
    <definedName name="DTL_SumIf_POF4__EURUSDJQ9__21_1">#N/A</definedName>
    <definedName name="DTL_SumIf_POF4__EURUSDJQ9__22_1">#N/A</definedName>
    <definedName name="DTL_SumIf_POF4__EURUSDJQ9__23_1">#N/A</definedName>
    <definedName name="DTL_SumIf_POF4__EURUSDJQ9__25_1">#N/A</definedName>
    <definedName name="DTL_SumIf_POF4__EURUSDJQ9__7_1">#N/A</definedName>
    <definedName name="DTL_SumIf_POF4__EURUSDSX8__12_1">#N/A</definedName>
    <definedName name="DTL_SumIf_POF4__EURUSDSX8__4_1">#N/A</definedName>
    <definedName name="DTL_SumIf_POF4__EURUSDSX8__5_1">#N/A</definedName>
    <definedName name="DTL_SumIf_POF4__EURUSDSX8__8_1">#N/A</definedName>
    <definedName name="DTL_SumIf_POF4__EURUSDVZ0__13_1">#N/A</definedName>
    <definedName name="DTL_SumIf_POF4__EURUSDVZ0__17_1">#N/A</definedName>
    <definedName name="DTL_SumIf_POF4__EURUSDVZ0__20_1">#N/A</definedName>
    <definedName name="DTL_SumIf_POF4__EURUSDVZ0__22_1">#N/A</definedName>
    <definedName name="DTL_SumIf_POF4__EURUSDVZ0__23_1">#N/A</definedName>
    <definedName name="DTL_SumIf_POF4__EURUSDVZ0__24_1">#N/A</definedName>
    <definedName name="DTL_SumIf_POF4__EURUSDVZ0__26_1">#N/A</definedName>
    <definedName name="DTL_SumIf_POF4__EURUSDVZ0__9_1">#N/A</definedName>
    <definedName name="DTL_SumIf_POF4__EXCO5__25_1">#N/A</definedName>
    <definedName name="DTL_SumIf_POF4__EXCO6__10_1">#N/A</definedName>
    <definedName name="DTL_SumIf_POF4__EXCO6__14_1">#N/A</definedName>
    <definedName name="DTL_SumIf_POF4__EXCO6__18_1">#N/A</definedName>
    <definedName name="DTL_SumIf_POF4__EXCO6__21_1">#N/A</definedName>
    <definedName name="DTL_SumIf_POF4__EXCO6__23_1">#N/A</definedName>
    <definedName name="DTL_SumIf_POF4__EXCO6__24_1">#N/A</definedName>
    <definedName name="DTL_SumIf_POF4__EXCO6__25_1">#N/A</definedName>
    <definedName name="DTL_SumIf_POF4__EXCO6__26_1">#N/A</definedName>
    <definedName name="DTL_SumIf_POF4__EXCO6__27_1">#N/A</definedName>
    <definedName name="DTL_SumIf_POF4__EXCO6__5_1">#N/A</definedName>
    <definedName name="DTL_SumIf_POF4__EXCO6__6_1">#N/A</definedName>
    <definedName name="DTL_SumIf_POF4__EXCO7__11_1">#N/A</definedName>
    <definedName name="DTL_SumIf_POF4__EXCO7__15_1">#N/A</definedName>
    <definedName name="DTL_SumIf_POF4__EXCO7__19_1">#N/A</definedName>
    <definedName name="DTL_SumIf_POF4__EXCO7__22_1">#N/A</definedName>
    <definedName name="DTL_SumIf_POF4__EXCO7__24_1">#N/A</definedName>
    <definedName name="DTL_SumIf_POF4__EXCO7__25_1">#N/A</definedName>
    <definedName name="DTL_SumIf_POF4__EXCO7__26_1">#N/A</definedName>
    <definedName name="DTL_SumIf_POF4__EXCO7__27_1">#N/A</definedName>
    <definedName name="DTL_SumIf_POF4__EXCO7__28_1">#N/A</definedName>
    <definedName name="DTL_SumIf_POF4__EXCO7__6_1">#N/A</definedName>
    <definedName name="DTL_SumIf_POF4__EXCO7__7_1">#N/A</definedName>
    <definedName name="DTL_SumIf_POF4__EXPENSES_2_1">#N/A</definedName>
    <definedName name="DTL_SumIf_POF4__FUSHNG02__12_1">#N/A</definedName>
    <definedName name="DTL_SumIf_POF4__FUSHNG02__16_1">#N/A</definedName>
    <definedName name="DTL_SumIf_POF4__FUSHNG02__20_1">#N/A</definedName>
    <definedName name="DTL_SumIf_POF4__FUSHNG02__23_1">#N/A</definedName>
    <definedName name="DTL_SumIf_POF4__FUSHNG02__25_1">#N/A</definedName>
    <definedName name="DTL_SumIf_POF4__FUSHNG02__26_1">#N/A</definedName>
    <definedName name="DTL_SumIf_POF4__FUSHNG02__27_1">#N/A</definedName>
    <definedName name="DTL_SumIf_POF4__FUSHNG02__28_1">#N/A</definedName>
    <definedName name="DTL_SumIf_POF4__FUSHNG02__29_1">#N/A</definedName>
    <definedName name="DTL_SumIf_POF4__GAP01__13_1">#N/A</definedName>
    <definedName name="DTL_SumIf_POF4__GAP01__7_1">#N/A</definedName>
    <definedName name="DTL_SumIf_POF4__GAP01__8_1">#N/A</definedName>
    <definedName name="DTL_SumIf_POF4__GAP02__13_1">#N/A</definedName>
    <definedName name="DTL_SumIf_POF4__GAP02__14_1">#N/A</definedName>
    <definedName name="DTL_SumIf_POF4__GAP02__17_1">#N/A</definedName>
    <definedName name="DTL_SumIf_POF4__GAP02__21_1">#N/A</definedName>
    <definedName name="DTL_SumIf_POF4__GAP02__24_1">#N/A</definedName>
    <definedName name="DTL_SumIf_POF4__GAP02__26_1">#N/A</definedName>
    <definedName name="DTL_SumIf_POF4__GAP02__27_1">#N/A</definedName>
    <definedName name="DTL_SumIf_POF4__GAP02__28_1">#N/A</definedName>
    <definedName name="DTL_SumIf_POF4__GAP02__29_1">#N/A</definedName>
    <definedName name="DTL_SumIf_POF4__GAP02__30_1">#N/A</definedName>
    <definedName name="DTL_SumIf_POF4__GAP03__18_1">#N/A</definedName>
    <definedName name="DTL_SumIf_POF4__GAP03__22_1">#N/A</definedName>
    <definedName name="DTL_SumIf_POF4__GAP03__25_1">#N/A</definedName>
    <definedName name="DTL_SumIf_POF4__GAP03__27_1">#N/A</definedName>
    <definedName name="DTL_SumIf_POF4__GAP03__28_1">#N/A</definedName>
    <definedName name="DTL_SumIf_POF4__GAP03__29_1">#N/A</definedName>
    <definedName name="DTL_SumIf_POF4__GAP03__30_1">#N/A</definedName>
    <definedName name="DTL_SumIf_POF4__GAP03__31_1">#N/A</definedName>
    <definedName name="DTL_SumIf_POF4__GAP04__19_1">#N/A</definedName>
    <definedName name="DTL_SumIf_POF4__GAP04__23_1">#N/A</definedName>
    <definedName name="DTL_SumIf_POF4__GAP04__26_1">#N/A</definedName>
    <definedName name="DTL_SumIf_POF4__GAP04__28_1">#N/A</definedName>
    <definedName name="DTL_SumIf_POF4__GAP04__29_1">#N/A</definedName>
    <definedName name="DTL_SumIf_POF4__GAP04__30_1">#N/A</definedName>
    <definedName name="DTL_SumIf_POF4__GAP04__31_1">#N/A</definedName>
    <definedName name="DTL_SumIf_POF4__GAP04__32_1">#N/A</definedName>
    <definedName name="DTL_SumIf_POF4__GAP05__20_1">#N/A</definedName>
    <definedName name="DTL_SumIf_POF4__GAP05__24_1">#N/A</definedName>
    <definedName name="DTL_SumIf_POF4__GAP05__27_1">#N/A</definedName>
    <definedName name="DTL_SumIf_POF4__GAP05__29_1">#N/A</definedName>
    <definedName name="DTL_SumIf_POF4__GAP05__30_1">#N/A</definedName>
    <definedName name="DTL_SumIf_POF4__GAP05__31_1">#N/A</definedName>
    <definedName name="DTL_SumIf_POF4__GAP05__32_1">#N/A</definedName>
    <definedName name="DTL_SumIf_POF4__GAP05__33_1">#N/A</definedName>
    <definedName name="DTL_SumIf_POF4__GEN10__14_1">#N/A</definedName>
    <definedName name="DTL_SumIf_POF4__GEN10__15_1">#N/A</definedName>
    <definedName name="DTL_SumIf_POF4__GEN10__21_1">#N/A</definedName>
    <definedName name="DTL_SumIf_POF4__GEN10__25_1">#N/A</definedName>
    <definedName name="DTL_SumIf_POF4__GEN10__28_1">#N/A</definedName>
    <definedName name="DTL_SumIf_POF4__GEN10__30_1">#N/A</definedName>
    <definedName name="DTL_SumIf_POF4__GEN10__31_1">#N/A</definedName>
    <definedName name="DTL_SumIf_POF4__GEN10__32_1">#N/A</definedName>
    <definedName name="DTL_SumIf_POF4__GEN10__33_1">#N/A</definedName>
    <definedName name="DTL_SumIf_POF4__GEN10__34_1">#N/A</definedName>
    <definedName name="DTL_SumIf_POF4__GEN11__15_1">#N/A</definedName>
    <definedName name="DTL_SumIf_POF4__GEN11__16_1">#N/A</definedName>
    <definedName name="DTL_SumIf_POF4__GEN11__22_1">#N/A</definedName>
    <definedName name="DTL_SumIf_POF4__GEN11__26_1">#N/A</definedName>
    <definedName name="DTL_SumIf_POF4__GEN11__29_1">#N/A</definedName>
    <definedName name="DTL_SumIf_POF4__GEN11__31_1">#N/A</definedName>
    <definedName name="DTL_SumIf_POF4__GEN11__32_1">#N/A</definedName>
    <definedName name="DTL_SumIf_POF4__GEN11__33_1">#N/A</definedName>
    <definedName name="DTL_SumIf_POF4__GEN11__34_1">#N/A</definedName>
    <definedName name="DTL_SumIf_POF4__GEN11__35_1">#N/A</definedName>
    <definedName name="DTL_SumIf_POF4__GLP01__16_1">#N/A</definedName>
    <definedName name="DTL_SumIf_POF4__GLP01__17_1">#N/A</definedName>
    <definedName name="DTL_SumIf_POF4__GLP01__23_1">#N/A</definedName>
    <definedName name="DTL_SumIf_POF4__GLP01__27_1">#N/A</definedName>
    <definedName name="DTL_SumIf_POF4__GLP01__30_1">#N/A</definedName>
    <definedName name="DTL_SumIf_POF4__GLP01__32_1">#N/A</definedName>
    <definedName name="DTL_SumIf_POF4__GLP01__33_1">#N/A</definedName>
    <definedName name="DTL_SumIf_POF4__GLP01__34_1">#N/A</definedName>
    <definedName name="DTL_SumIf_POF4__GLP01__35_1">#N/A</definedName>
    <definedName name="DTL_SumIf_POF4__GLP01__36_1">#N/A</definedName>
    <definedName name="DTL_SumIf_POF4__GRAND01__16_1">#N/A</definedName>
    <definedName name="DTL_SumIf_POF4__GRAND01__17_1">#N/A</definedName>
    <definedName name="DTL_SumIf_POF4__GRAND01__18_1">#N/A</definedName>
    <definedName name="DTL_SumIf_POF4__GRAND01__24_1">#N/A</definedName>
    <definedName name="DTL_SumIf_POF4__GRAND01__28_1">#N/A</definedName>
    <definedName name="DTL_SumIf_POF4__GRAND01__31_1">#N/A</definedName>
    <definedName name="DTL_SumIf_POF4__GRAND01__33_1">#N/A</definedName>
    <definedName name="DTL_SumIf_POF4__GRAND01__34_1">#N/A</definedName>
    <definedName name="DTL_SumIf_POF4__GRAND01__37_1">#N/A</definedName>
    <definedName name="DTL_SumIf_POF4__GRAND01__5_1">#N/A</definedName>
    <definedName name="DTL_SumIf_POF4__GRAND01__7_1">#N/A</definedName>
    <definedName name="DTL_SumIf_POF4__GRAND01__8_1">#N/A</definedName>
    <definedName name="DTL_SumIf_POF4__GRAND01__9_1">#N/A</definedName>
    <definedName name="DTL_SumIf_POF4__GRAND02__10_1">#N/A</definedName>
    <definedName name="DTL_SumIf_POF4__GRAND02__17_1">#N/A</definedName>
    <definedName name="DTL_SumIf_POF4__GRAND02__18_1">#N/A</definedName>
    <definedName name="DTL_SumIf_POF4__GRAND02__19_1">#N/A</definedName>
    <definedName name="DTL_SumIf_POF4__GRAND02__25_1">#N/A</definedName>
    <definedName name="DTL_SumIf_POF4__GRAND02__29_1">#N/A</definedName>
    <definedName name="DTL_SumIf_POF4__GRAND02__32_1">#N/A</definedName>
    <definedName name="DTL_SumIf_POF4__GRAND02__34_1">#N/A</definedName>
    <definedName name="DTL_SumIf_POF4__GRAND02__35_1">#N/A</definedName>
    <definedName name="DTL_SumIf_POF4__GRAND02__36_1">#N/A</definedName>
    <definedName name="DTL_SumIf_POF4__GRAND02__38_1">#N/A</definedName>
    <definedName name="DTL_SumIf_POF4__GRAND02__6_1">#N/A</definedName>
    <definedName name="DTL_SumIf_POF4__GRAND02__8_1">#N/A</definedName>
    <definedName name="DTL_SumIf_POF4__GRAND02__9_1">#N/A</definedName>
    <definedName name="DTL_SumIf_POF4__GRAND03__10_1">#N/A</definedName>
    <definedName name="DTL_SumIf_POF4__GRAND03__11_1">#N/A</definedName>
    <definedName name="DTL_SumIf_POF4__GRAND03__18_1">#N/A</definedName>
    <definedName name="DTL_SumIf_POF4__GRAND03__19_1">#N/A</definedName>
    <definedName name="DTL_SumIf_POF4__GRAND03__20_1">#N/A</definedName>
    <definedName name="DTL_SumIf_POF4__GRAND03__26_1">#N/A</definedName>
    <definedName name="DTL_SumIf_POF4__GRAND03__30_1">#N/A</definedName>
    <definedName name="DTL_SumIf_POF4__GRAND03__33_1">#N/A</definedName>
    <definedName name="DTL_SumIf_POF4__GRAND03__35_1">#N/A</definedName>
    <definedName name="DTL_SumIf_POF4__GRAND03__36_1">#N/A</definedName>
    <definedName name="DTL_SumIf_POF4__GRAND03__37_1">#N/A</definedName>
    <definedName name="DTL_SumIf_POF4__GRAND03__39_1">#N/A</definedName>
    <definedName name="DTL_SumIf_POF4__GRAND03__7_1">#N/A</definedName>
    <definedName name="DTL_SumIf_POF4__GRAND03__9_1">#N/A</definedName>
    <definedName name="DTL_SumIf_POF4__GRAND04__19_1">#N/A</definedName>
    <definedName name="DTL_SumIf_POF4__GRAND04__20_1">#N/A</definedName>
    <definedName name="DTL_SumIf_POF4__GRAND04__21_1">#N/A</definedName>
    <definedName name="DTL_SumIf_POF4__GRAND04__27_1">#N/A</definedName>
    <definedName name="DTL_SumIf_POF4__GRAND04__31_1">#N/A</definedName>
    <definedName name="DTL_SumIf_POF4__GRAND04__34_1">#N/A</definedName>
    <definedName name="DTL_SumIf_POF4__GRAND04__36_1">#N/A</definedName>
    <definedName name="DTL_SumIf_POF4__GRAND04__37_1">#N/A</definedName>
    <definedName name="DTL_SumIf_POF4__GRAND04__38_1">#N/A</definedName>
    <definedName name="DTL_SumIf_POF4__GRAND04__40_1">#N/A</definedName>
    <definedName name="DTL_SumIf_POF4__GULFWEST01__10_1">#N/A</definedName>
    <definedName name="DTL_SumIf_POF4__GULFWEST01__11_1">#N/A</definedName>
    <definedName name="DTL_SumIf_POF4__GULFWEST01__12_1">#N/A</definedName>
    <definedName name="DTL_SumIf_POF4__GULFWEST01__19_1">#N/A</definedName>
    <definedName name="DTL_SumIf_POF4__GULFWEST01__20_1">#N/A</definedName>
    <definedName name="DTL_SumIf_POF4__GULFWEST01__21_1">#N/A</definedName>
    <definedName name="DTL_SumIf_POF4__GULFWEST01__22_1">#N/A</definedName>
    <definedName name="DTL_SumIf_POF4__GULFWEST01__28_1">#N/A</definedName>
    <definedName name="DTL_SumIf_POF4__GULFWEST01__32_1">#N/A</definedName>
    <definedName name="DTL_SumIf_POF4__GULFWEST01__35_1">#N/A</definedName>
    <definedName name="DTL_SumIf_POF4__GULFWEST01__37_1">#N/A</definedName>
    <definedName name="DTL_SumIf_POF4__GULFWEST01__38_1">#N/A</definedName>
    <definedName name="DTL_SumIf_POF4__GULFWEST01__39_1">#N/A</definedName>
    <definedName name="DTL_SumIf_POF4__GULFWEST01__41_1">#N/A</definedName>
    <definedName name="DTL_SumIf_POF4__GULFWEST01__8_1">#N/A</definedName>
    <definedName name="DTL_SumIf_POF4__HARAH01__33_1">#N/A</definedName>
    <definedName name="DTL_SumIf_POF4__HARAH01__36_1">#N/A</definedName>
    <definedName name="DTL_SumIf_POF4__HARAH01__38_1">#N/A</definedName>
    <definedName name="DTL_SumIf_POF4__HARAH01__39_1">#N/A</definedName>
    <definedName name="DTL_SumIf_POF4__HARAH01__40_1">#N/A</definedName>
    <definedName name="DTL_SumIf_POF4__HARAH01__42_1">#N/A</definedName>
    <definedName name="DTL_SumIf_POF4__INCOME_1_1">#N/A</definedName>
    <definedName name="DTL_SumIf_POF4__INTEREP06__39_1">#N/A</definedName>
    <definedName name="DTL_SumIf_POF4__INTEREP06__40_1">#N/A</definedName>
    <definedName name="DTL_SumIf_POF4__INTEREP06__41_1">#N/A</definedName>
    <definedName name="DTL_SumIf_POF4__INTEREP07__40_1">#N/A</definedName>
    <definedName name="DTL_SumIf_POF4__INTEREP07__41_1">#N/A</definedName>
    <definedName name="DTL_SumIf_POF4__INTEREP07__42_1">#N/A</definedName>
    <definedName name="DTL_SumIf_POF4__INTEREP08__41_1">#N/A</definedName>
    <definedName name="DTL_SumIf_POF4__INTEREP08__42_1">#N/A</definedName>
    <definedName name="DTL_SumIf_POF4__INTEREP08__43_1">#N/A</definedName>
    <definedName name="DTL_SumIf_POF4__IPCSINC002__37_1">#N/A</definedName>
    <definedName name="DTL_SumIf_POF4__IPCSINC002__39_1">#N/A</definedName>
    <definedName name="DTL_SumIf_POF4__IPCSINC002__40_1">#N/A</definedName>
    <definedName name="DTL_SumIf_POF4__IPCSINC002__42_1">#N/A</definedName>
    <definedName name="DTL_SumIf_POF4__IPCSINC002__43_1">#N/A</definedName>
    <definedName name="DTL_SumIf_POF4__IPCSINC002__44_1">#N/A</definedName>
    <definedName name="DTL_SumIf_POF4__IPCSYS001__43_1">#N/A</definedName>
    <definedName name="DTL_SumIf_POF4__IPCSYS001__45_1">#N/A</definedName>
    <definedName name="DTL_SumIf_POF4__LANCASHIRE03__21_1">#N/A</definedName>
    <definedName name="DTL_SumIf_POF4__LANCASHIRE03__22_1">#N/A</definedName>
    <definedName name="DTL_SumIf_POF4__LANCASHIRE03__23_1">#N/A</definedName>
    <definedName name="DTL_SumIf_POF4__LANCASHIRE03__29_1">#N/A</definedName>
    <definedName name="DTL_SumIf_POF4__LANCASHIRE03__34_1">#N/A</definedName>
    <definedName name="DTL_SumIf_POF4__LANCASHIRE03__38_1">#N/A</definedName>
    <definedName name="DTL_SumIf_POF4__LANCASHIRE03__40_1">#N/A</definedName>
    <definedName name="DTL_SumIf_POF4__LANCASHIRE03__41_1">#N/A</definedName>
    <definedName name="DTL_SumIf_POF4__LANCASHIRE03__44_1">#N/A</definedName>
    <definedName name="DTL_SumIf_POF4__LANCASHIRE03__46_1">#N/A</definedName>
    <definedName name="DTL_SumIf_POF4__LIABILITIES_4_1">#N/A</definedName>
    <definedName name="DTL_SumIf_POF4__LIBER1__11_1">#N/A</definedName>
    <definedName name="DTL_SumIf_POF4__LIBER1__12_1">#N/A</definedName>
    <definedName name="DTL_SumIf_POF4__LIBER1__13_1">#N/A</definedName>
    <definedName name="DTL_SumIf_POF4__LIBER1__20_1">#N/A</definedName>
    <definedName name="DTL_SumIf_POF4__LIBER1__22_1">#N/A</definedName>
    <definedName name="DTL_SumIf_POF4__LIBER1__23_1">#N/A</definedName>
    <definedName name="DTL_SumIf_POF4__LIBER1__24_1">#N/A</definedName>
    <definedName name="DTL_SumIf_POF4__LIBER1__30_1">#N/A</definedName>
    <definedName name="DTL_SumIf_POF4__LIBER1__35_1">#N/A</definedName>
    <definedName name="DTL_SumIf_POF4__LIBER1__39_1">#N/A</definedName>
    <definedName name="DTL_SumIf_POF4__LIBER1__41_1">#N/A</definedName>
    <definedName name="DTL_SumIf_POF4__LIBER1__42_1">#N/A</definedName>
    <definedName name="DTL_SumIf_POF4__LIBER1__45_1">#N/A</definedName>
    <definedName name="DTL_SumIf_POF4__LIBER1__47_1">#N/A</definedName>
    <definedName name="DTL_SumIf_POF4__MOMENTV004__36_1">#N/A</definedName>
    <definedName name="DTL_SumIf_POF4__MOMENTV004__40_1">#N/A</definedName>
    <definedName name="DTL_SumIf_POF4__MOMENTV004__42_1">#N/A</definedName>
    <definedName name="DTL_SumIf_POF4__MOMENTV004__43_1">#N/A</definedName>
    <definedName name="DTL_SumIf_POF4__MOMENTV004__46_1">#N/A</definedName>
    <definedName name="DTL_SumIf_POF4__MOMENTV004__48_1">#N/A</definedName>
    <definedName name="DTL_SumIf_POF4__MTS01__31_1">#N/A</definedName>
    <definedName name="DTL_SumIf_POF4__MTS01__37_1">#N/A</definedName>
    <definedName name="DTL_SumIf_POF4__MTS01__41_1">#N/A</definedName>
    <definedName name="DTL_SumIf_POF4__MTS01__43_1">#N/A</definedName>
    <definedName name="DTL_SumIf_POF4__MTS01__44_1">#N/A</definedName>
    <definedName name="DTL_SumIf_POF4__MTS01__47_1">#N/A</definedName>
    <definedName name="DTL_SumIf_POF4__MTS01__49_1">#N/A</definedName>
    <definedName name="DTL_SumIf_POF4__MTS02__32_1">#N/A</definedName>
    <definedName name="DTL_SumIf_POF4__MTS02__38_1">#N/A</definedName>
    <definedName name="DTL_SumIf_POF4__MTS02__42_1">#N/A</definedName>
    <definedName name="DTL_SumIf_POF4__MTS02__44_1">#N/A</definedName>
    <definedName name="DTL_SumIf_POF4__MTS02__45_1">#N/A</definedName>
    <definedName name="DTL_SumIf_POF4__MTS02__48_1">#N/A</definedName>
    <definedName name="DTL_SumIf_POF4__MTS02__50_1">#N/A</definedName>
    <definedName name="DTL_SumIf_POF4__NATLBED001__45_1">#N/A</definedName>
    <definedName name="DTL_SumIf_POF4__NATLBED001__46_1">#N/A</definedName>
    <definedName name="DTL_SumIf_POF4__NATLBED001__49_1">#N/A</definedName>
    <definedName name="DTL_SumIf_POF4__NATLBED001__51_1">#N/A</definedName>
    <definedName name="DTL_SumIf_POF4__NSHORE01__14_1">#N/A</definedName>
    <definedName name="DTL_SumIf_POF4__NSHORE01__21_1">#N/A</definedName>
    <definedName name="DTL_SumIf_POF4__NSHORE01__23_1">#N/A</definedName>
    <definedName name="DTL_SumIf_POF4__NSHORE01__24_1">#N/A</definedName>
    <definedName name="DTL_SumIf_POF4__NSHORE01__25_1">#N/A</definedName>
    <definedName name="DTL_SumIf_POF4__NSHORE01__33_1">#N/A</definedName>
    <definedName name="DTL_SumIf_POF4__NSHORE01__39_1">#N/A</definedName>
    <definedName name="DTL_SumIf_POF4__NSHORE01__43_1">#N/A</definedName>
    <definedName name="DTL_SumIf_POF4__NSHORE01__46_1">#N/A</definedName>
    <definedName name="DTL_SumIf_POF4__NSHORE01__47_1">#N/A</definedName>
    <definedName name="DTL_SumIf_POF4__NSHORE01__50_1">#N/A</definedName>
    <definedName name="DTL_SumIf_POF4__NSHORE01__52_1">#N/A</definedName>
    <definedName name="DTL_SumIf_POF4__PACKDYN001__51_1">#N/A</definedName>
    <definedName name="DTL_SumIf_POF4__PACKDYN001__53_1">#N/A</definedName>
    <definedName name="DTL_SumIf_POF4__PIERREF001__52_1">#N/A</definedName>
    <definedName name="DTL_SumIf_POF4__PIERREF001__54_1">#N/A</definedName>
    <definedName name="DTL_SumIf_POF4__PIERREF002__53_1">#N/A</definedName>
    <definedName name="DTL_SumIf_POF4__PIERREF002__55_1">#N/A</definedName>
    <definedName name="DTL_SumIf_POF4__PIERREF003__54_1">#N/A</definedName>
    <definedName name="DTL_SumIf_POF4__PIERREF003__56_1">#N/A</definedName>
    <definedName name="DTL_SumIf_POF4__PIERREF004__55_1">#N/A</definedName>
    <definedName name="DTL_SumIf_POF4__PIERREF004__57_1">#N/A</definedName>
    <definedName name="DTL_SumIf_POF4__PIKEELECCS_44_1">#N/A</definedName>
    <definedName name="DTL_SumIf_POF4__PIKEELECCS_47_1">#N/A</definedName>
    <definedName name="DTL_SumIf_POF4__PIKEELECCS_48_1">#N/A</definedName>
    <definedName name="DTL_SumIf_POF4__PIKEELECCS_54_1">#N/A</definedName>
    <definedName name="DTL_SumIf_POF4__PIKEELECCS_55_1">#N/A</definedName>
    <definedName name="DTL_SumIf_POF4__PIKEELECCS_56_1">#N/A</definedName>
    <definedName name="DTL_SumIf_POF4__PIKEELECCS_58_1">#N/A</definedName>
    <definedName name="DTL_SumIf_POF4__RED01__12_1">#N/A</definedName>
    <definedName name="DTL_SumIf_POF4__RED01__13_1">#N/A</definedName>
    <definedName name="DTL_SumIf_POF4__RED01__9_1">#N/A</definedName>
    <definedName name="DTL_SumIf_POF4__RED02__13_1">#N/A</definedName>
    <definedName name="DTL_SumIf_POF4__RED02__14_1">#N/A</definedName>
    <definedName name="DTL_SumIf_POF4__RED02__15_1">#N/A</definedName>
    <definedName name="DTL_SumIf_POF4__RED02__22_1">#N/A</definedName>
    <definedName name="DTL_SumIf_POF4__RED02__24_1">#N/A</definedName>
    <definedName name="DTL_SumIf_POF4__RED02__25_1">#N/A</definedName>
    <definedName name="DTL_SumIf_POF4__RED02__26_1">#N/A</definedName>
    <definedName name="DTL_SumIf_POF4__RED02__34_1">#N/A</definedName>
    <definedName name="DTL_SumIf_POF4__RED02__40_1">#N/A</definedName>
    <definedName name="DTL_SumIf_POF4__RED02__45_1">#N/A</definedName>
    <definedName name="DTL_SumIf_POF4__RED02__48_1">#N/A</definedName>
    <definedName name="DTL_SumIf_POF4__RED02__49_1">#N/A</definedName>
    <definedName name="DTL_SumIf_POF4__RED02__55_1">#N/A</definedName>
    <definedName name="DTL_SumIf_POF4__RED02__56_1">#N/A</definedName>
    <definedName name="DTL_SumIf_POF4__RED02__57_1">#N/A</definedName>
    <definedName name="DTL_SumIf_POF4__RED02__59_1">#N/A</definedName>
    <definedName name="DTL_SumIf_POF4__RED03__14_1">#N/A</definedName>
    <definedName name="DTL_SumIf_POF4__RED03__15_1">#N/A</definedName>
    <definedName name="DTL_SumIf_POF4__RED03__16_1">#N/A</definedName>
    <definedName name="DTL_SumIf_POF4__RED03__23_1">#N/A</definedName>
    <definedName name="DTL_SumIf_POF4__RED03__25_1">#N/A</definedName>
    <definedName name="DTL_SumIf_POF4__RED03__26_1">#N/A</definedName>
    <definedName name="DTL_SumIf_POF4__RED03__27_1">#N/A</definedName>
    <definedName name="DTL_SumIf_POF4__RED03__35_1">#N/A</definedName>
    <definedName name="DTL_SumIf_POF4__RED03__41_1">#N/A</definedName>
    <definedName name="DTL_SumIf_POF4__RED03__46_1">#N/A</definedName>
    <definedName name="DTL_SumIf_POF4__RED03__49_1">#N/A</definedName>
    <definedName name="DTL_SumIf_POF4__RED03__50_1">#N/A</definedName>
    <definedName name="DTL_SumIf_POF4__RED03__56_1">#N/A</definedName>
    <definedName name="DTL_SumIf_POF4__RED03__57_1">#N/A</definedName>
    <definedName name="DTL_SumIf_POF4__RED03__58_1">#N/A</definedName>
    <definedName name="DTL_SumIf_POF4__RED03__60_1">#N/A</definedName>
    <definedName name="DTL_SumIf_POF4__RED04__15_1">#N/A</definedName>
    <definedName name="DTL_SumIf_POF4__RED04__16_1">#N/A</definedName>
    <definedName name="DTL_SumIf_POF4__RED04__17_1">#N/A</definedName>
    <definedName name="DTL_SumIf_POF4__RED04__24_1">#N/A</definedName>
    <definedName name="DTL_SumIf_POF4__RED04__26_1">#N/A</definedName>
    <definedName name="DTL_SumIf_POF4__RED04__27_1">#N/A</definedName>
    <definedName name="DTL_SumIf_POF4__RED04__28_1">#N/A</definedName>
    <definedName name="DTL_SumIf_POF4__RED04__36_1">#N/A</definedName>
    <definedName name="DTL_SumIf_POF4__REGENTC001__47_1">#N/A</definedName>
    <definedName name="DTL_SumIf_POF4__REGENTC001__50_1">#N/A</definedName>
    <definedName name="DTL_SumIf_POF4__REGENTC001__51_1">#N/A</definedName>
    <definedName name="DTL_SumIf_POF4__REGENTC001__57_1">#N/A</definedName>
    <definedName name="DTL_SumIf_POF4__REGENTC001__58_1">#N/A</definedName>
    <definedName name="DTL_SumIf_POF4__REGENTC001__59_1">#N/A</definedName>
    <definedName name="DTL_SumIf_POF4__REGENTC001__61_1">#N/A</definedName>
    <definedName name="DTL_SumIf_POF4__SOLO01__42_1">#N/A</definedName>
    <definedName name="DTL_SumIf_POF4__SOLO01__48_1">#N/A</definedName>
    <definedName name="DTL_SumIf_POF4__SOLO01__51_1">#N/A</definedName>
    <definedName name="DTL_SumIf_POF4__SOLO01__52_1">#N/A</definedName>
    <definedName name="DTL_SumIf_POF4__SOLO01__58_1">#N/A</definedName>
    <definedName name="DTL_SumIf_POF4__SOLO01__59_1">#N/A</definedName>
    <definedName name="DTL_SumIf_POF4__SOLO01__60_1">#N/A</definedName>
    <definedName name="DTL_SumIf_POF4__SOLO01__62_1">#N/A</definedName>
    <definedName name="DTL_SumIf_POF4__STATION002__52_1">#N/A</definedName>
    <definedName name="DTL_SumIf_POF4__STATION002__53_1">#N/A</definedName>
    <definedName name="DTL_SumIf_POF4__STATION002__59_1">#N/A</definedName>
    <definedName name="DTL_SumIf_POF4__STATION002__60_1">#N/A</definedName>
    <definedName name="DTL_SumIf_POF4__STATION002__61_1">#N/A</definedName>
    <definedName name="DTL_SumIf_POF4__STATION002__63_1">#N/A</definedName>
    <definedName name="DTL_SumIf_POF4__STATION003__53_1">#N/A</definedName>
    <definedName name="DTL_SumIf_POF4__STATION003__54_1">#N/A</definedName>
    <definedName name="DTL_SumIf_POF4__STATION003__60_1">#N/A</definedName>
    <definedName name="DTL_SumIf_POF4__STATION003__61_1">#N/A</definedName>
    <definedName name="DTL_SumIf_POF4__STATION003__62_1">#N/A</definedName>
    <definedName name="DTL_SumIf_POF4__STATION003__64_1">#N/A</definedName>
    <definedName name="DTL_SumIf_POF4__STATION004__54_1">#N/A</definedName>
    <definedName name="DTL_SumIf_POF4__STATION004__55_1">#N/A</definedName>
    <definedName name="DTL_SumIf_POF4__STATION004__61_1">#N/A</definedName>
    <definedName name="DTL_SumIf_POF4__STATION004__62_1">#N/A</definedName>
    <definedName name="DTL_SumIf_POF4__STATION004__63_1">#N/A</definedName>
    <definedName name="DTL_SumIf_POF4__STATION004__65_1">#N/A</definedName>
    <definedName name="DTL_SumIf_POF4__SURG01__18_1">#N/A</definedName>
    <definedName name="DTL_SumIf_POF4__SURG01__25_1">#N/A</definedName>
    <definedName name="DTL_SumIf_POF4__SURG01__27_1">#N/A</definedName>
    <definedName name="DTL_SumIf_POF4__SURG01__28_1">#N/A</definedName>
    <definedName name="DTL_SumIf_POF4__SURG01__29_1">#N/A</definedName>
    <definedName name="DTL_SumIf_POF4__SURG01__37_1">#N/A</definedName>
    <definedName name="DTL_SumIf_POF4__SURG01__43_1">#N/A</definedName>
    <definedName name="DTL_SumIf_POF4__SURG01__49_1">#N/A</definedName>
    <definedName name="DTL_SumIf_POF4__SURG01__55_1">#N/A</definedName>
    <definedName name="DTL_SumIf_POF4__SURG01__56_1">#N/A</definedName>
    <definedName name="DTL_SumIf_POF4__SURG01__62_1">#N/A</definedName>
    <definedName name="DTL_SumIf_POF4__SURG01__63_1">#N/A</definedName>
    <definedName name="DTL_SumIf_POF4__SURG01__64_1">#N/A</definedName>
    <definedName name="DTL_SumIf_POF4__SURG01__66_1">#N/A</definedName>
    <definedName name="DTL_SumIf_POF4__SUSPENSE_6_1">#N/A</definedName>
    <definedName name="DTL_SumIf_POF4__TEKNIP01__29_1">#N/A</definedName>
    <definedName name="DTL_SumIf_POF4__TEKNIP01__30_1">#N/A</definedName>
    <definedName name="DTL_SumIf_POF4__TEKNIP01__38_1">#N/A</definedName>
    <definedName name="DTL_SumIf_POF4__TEKNIP01__44_1">#N/A</definedName>
    <definedName name="DTL_SumIf_POF4__TEKNIP01__50_1">#N/A</definedName>
    <definedName name="DTL_SumIf_POF4__TEKNIP01__56_1">#N/A</definedName>
    <definedName name="DTL_SumIf_POF4__TEKNIP01__57_1">#N/A</definedName>
    <definedName name="DTL_SumIf_POF4__TEKNIP01__63_1">#N/A</definedName>
    <definedName name="DTL_SumIf_POF4__TEKNIP01__64_1">#N/A</definedName>
    <definedName name="DTL_SumIf_POF4__TEKNIP04__30_1">#N/A</definedName>
    <definedName name="DTL_SumIf_POF4__TEKNIP04__31_1">#N/A</definedName>
    <definedName name="DTL_SumIf_POF4__TEKNIP04__39_1">#N/A</definedName>
    <definedName name="DTL_SumIf_POF4__TEKNIP04__45_1">#N/A</definedName>
    <definedName name="DTL_SumIf_POF4__TEKNIP04__51_1">#N/A</definedName>
    <definedName name="DTL_SumIf_POF4__TEKNIP04__57_1">#N/A</definedName>
    <definedName name="DTL_SumIf_POF4__TEKNIP04__58_1">#N/A</definedName>
    <definedName name="DTL_SumIf_POF4__TEKNIP04__64_1">#N/A</definedName>
    <definedName name="DTL_SumIf_POF4__TEKNIP04__65_1">#N/A</definedName>
    <definedName name="DTL_SumIf_POF4__TEKNIP04__67_1">#N/A</definedName>
    <definedName name="DTL_SumIf_POF4__TEKNIPCS_66_1">#N/A</definedName>
    <definedName name="DTL_SumIf_POF4__TEKNIPCS_68_1">#N/A</definedName>
    <definedName name="DTL_SumIf_POF4__TEKNIPENV_67_1">#N/A</definedName>
    <definedName name="DTL_SumIf_POF4__TOPCON01__16_1">#N/A</definedName>
    <definedName name="DTL_SumIf_POF4__TOPCON01__17_1">#N/A</definedName>
    <definedName name="DTL_SumIf_POF4__TROPICA001__46_1">#N/A</definedName>
    <definedName name="DTL_SumIf_POF4__TROPICA001__52_1">#N/A</definedName>
    <definedName name="DTL_SumIf_POF4__TROPICA001__58_1">#N/A</definedName>
    <definedName name="DTL_SumIf_POF4__TWDCALL2__19_1">#N/A</definedName>
    <definedName name="DTL_SumIf_POF4__WESTCOR003__68_1">#N/A</definedName>
    <definedName name="DTL_SumIf_POF4__WESTCOR003__69_1">#N/A</definedName>
    <definedName name="DTL_SumIf_PREFERRED_STOCK_Financial_Services_65_1">#N/A</definedName>
    <definedName name="DTL_SumIf_Real_Estate_15_1">#N/A</definedName>
    <definedName name="DTL_SumIf_Retail_16_1">#N/A</definedName>
    <definedName name="DTL_SumIf_ROF3__1_1">#N/A</definedName>
    <definedName name="DTL_SumIf_Services_17_1">#N/A</definedName>
    <definedName name="DTL_SumIf_SWAPS_Broadcasting_66_1">#N/A</definedName>
    <definedName name="DTL_SumIf_SWAPS_Building_Materials_67_1">#N/A</definedName>
    <definedName name="DTL_SumIf_SWAPS_Data_Processing_68_1">#N/A</definedName>
    <definedName name="DTL_SumIf_SWAPS_Distribution_69_1">#N/A</definedName>
    <definedName name="DTL_SumIf_SWAPS_Electronics_70_1">#N/A</definedName>
    <definedName name="DTL_SumIf_SWAPS_Financial_Services_71_1">#N/A</definedName>
    <definedName name="DTL_SumIf_SWAPS_Gaming_72_1">#N/A</definedName>
    <definedName name="DTL_SumIf_SWAPS_Manufacturing_73_1">#N/A</definedName>
    <definedName name="DTL_SumIf_SWAPS_Medical_Products_74_1">#N/A</definedName>
    <definedName name="DTL_SumIf_SWAPS_Other_75_1">#N/A</definedName>
    <definedName name="DTL_SumIf_SWAPS_Power_76_1">#N/A</definedName>
    <definedName name="DTL_SumIf_SWAPS_Retail_77_1">#N/A</definedName>
    <definedName name="DTL_SumIf_SWAPS_Telecommunications_78_1">#N/A</definedName>
    <definedName name="DTL_SumIf_TAX_3_1">#N/A</definedName>
    <definedName name="DTL_SumIf_Telecommunications_18_1">#N/A</definedName>
    <definedName name="DTL_SumIf_UNITS_4_1">#N/A</definedName>
    <definedName name="DTL_SumIf_VOF1___1_1">#N/A</definedName>
    <definedName name="DTL_SumIf_VOF1__ABITIBI_CONSOLIDATED_INC__1_1">#N/A</definedName>
    <definedName name="DTL_SumIf_VOF1__ABITIBI_CONSOLIDATED_INC__2_1">#N/A</definedName>
    <definedName name="DTL_SumIf_VOF1__ABX_2_1">#N/A</definedName>
    <definedName name="DTL_SumIf_VOF1__ABX_3_1">#N/A</definedName>
    <definedName name="DTL_SumIf_VOF1__AFFINIA_GRP_INC_2_1">#N/A</definedName>
    <definedName name="DTL_SumIf_VOF1__AIG_GICs_3_1">#N/A</definedName>
    <definedName name="DTL_SumIf_VOF1__Aleris_International_Inc__2_1">#N/A</definedName>
    <definedName name="DTL_SumIf_VOF1__Aleris_International_Inc__3_1">#N/A</definedName>
    <definedName name="DTL_SumIf_VOF1__Aleris_International_Inc__4_1">#N/A</definedName>
    <definedName name="DTL_SumIf_VOF1__ALLIANCE_DATA_SYSTEMS_CORP_3_1">#N/A</definedName>
    <definedName name="DTL_SumIf_VOF1__ALLISON_TRANSMISSION_INC__3_1">#N/A</definedName>
    <definedName name="DTL_SumIf_VOF1__ALLISON_TRANSMISSION_INC__5_1">#N/A</definedName>
    <definedName name="DTL_SumIf_VOF1__Alltel_Corp_TL_B_3_L_2_75__4_1">#N/A</definedName>
    <definedName name="DTL_SumIf_VOF1__AMERICAN_GENERAL_FINANCE_CORP_4_1">#N/A</definedName>
    <definedName name="DTL_SumIf_VOF1__AMERICAN_GENERAL_FINANCE_CORP_5_1">#N/A</definedName>
    <definedName name="DTL_SumIf_VOF1__AMERICAN_GENERAL_FINANCE_CORP_6_1">#N/A</definedName>
    <definedName name="DTL_SumIf_VOF1__Apparel_2_1">#N/A</definedName>
    <definedName name="DTL_SumIf_VOF1__APTARGROUP_INC_6_1">#N/A</definedName>
    <definedName name="DTL_SumIf_VOF1__ASIF_II_5_1">#N/A</definedName>
    <definedName name="DTL_SumIf_VOF1__ASIF_II_6_1">#N/A</definedName>
    <definedName name="DTL_SumIf_VOF1__ASIF_II_7_1">#N/A</definedName>
    <definedName name="DTL_SumIf_VOF1__Automotive_3_1">#N/A</definedName>
    <definedName name="DTL_SumIf_VOF1__AVIS_BUDGET_GROUP_INC_7_1">#N/A</definedName>
    <definedName name="DTL_SumIf_VOF1__BABCOCK___BROWN_LTD_4_1">#N/A</definedName>
    <definedName name="DTL_SumIf_VOF1__BABCOCK___BROWN_LTD_5_1">#N/A</definedName>
    <definedName name="DTL_SumIf_VOF1__BABCOCK___BROWN_LTD_6_1">#N/A</definedName>
    <definedName name="DTL_SumIf_VOF1__BABCOCK___BROWN_LTD_7_1">#N/A</definedName>
    <definedName name="DTL_SumIf_VOF1__BABCOCK___BROWN_LTD_8_1">#N/A</definedName>
    <definedName name="DTL_SumIf_VOF1__BANCO_BILBAO_VIZCAYA_ARGENTA_5_1">#N/A</definedName>
    <definedName name="DTL_SumIf_VOF1__BANCO_BILBAO_VIZCAYA_ARGENTA_6_1">#N/A</definedName>
    <definedName name="DTL_SumIf_VOF1__BANCO_BILBAO_VIZCAYA_ARGENTA_7_1">#N/A</definedName>
    <definedName name="DTL_SumIf_VOF1__BEMIS_COMPANY_INC_9_1">#N/A</definedName>
    <definedName name="DTL_SumIf_VOF1__BERRY_PLASTICS_HLDG_CORP_10_1">#N/A</definedName>
    <definedName name="DTL_SumIf_VOF1__BERRY_PLASTICS_HLDG_CORP_6_1">#N/A</definedName>
    <definedName name="DTL_SumIf_VOF1__BERRY_PLASTICS_HLDG_CORP_7_1">#N/A</definedName>
    <definedName name="DTL_SumIf_VOF1__BERRY_PLASTICS_HLDG_CORP_8_1">#N/A</definedName>
    <definedName name="DTL_SumIf_VOF1__BERRY_PLASTICS_HLDG_CORP_9_1">#N/A</definedName>
    <definedName name="DTL_SumIf_VOF1__BIOMET_INC_11_1">#N/A</definedName>
    <definedName name="DTL_SumIf_VOF1__BIOMET_INC_7_1">#N/A</definedName>
    <definedName name="DTL_SumIf_VOF1__BIOMET_INC_8_1">#N/A</definedName>
    <definedName name="DTL_SumIf_VOF1__BIOMET_INC_9_1">#N/A</definedName>
    <definedName name="DTL_SumIf_VOF1__BOYD_GAMING_10_1">#N/A</definedName>
    <definedName name="DTL_SumIf_VOF1__BOYD_GAMING_8_1">#N/A</definedName>
    <definedName name="DTL_SumIf_VOF1__BOYD_GAMING_9_1">#N/A</definedName>
    <definedName name="DTL_SumIf_VOF1__BRE_PROPERTIES_INC_10_1">#N/A</definedName>
    <definedName name="DTL_SumIf_VOF1__Broadcasting_4_1">#N/A</definedName>
    <definedName name="DTL_SumIf_VOF1__BROOKSTONE_CO_10_1">#N/A</definedName>
    <definedName name="DTL_SumIf_VOF1__BROOKSTONE_CO_11_1">#N/A</definedName>
    <definedName name="DTL_SumIf_VOF1__BROOKSTONE_CO_12__10_15_12__9_1">#N/A</definedName>
    <definedName name="DTL_SumIf_VOF1__BROOKSTONE_CO_12_1">#N/A</definedName>
    <definedName name="DTL_SumIf_VOF1__Building_Materials_5_1">#N/A</definedName>
    <definedName name="DTL_SumIf_VOF1__BUILDING_MATERIALS_CORP_10_1">#N/A</definedName>
    <definedName name="DTL_SumIf_VOF1__BUILDING_MATERIALS_CORP_11_1">#N/A</definedName>
    <definedName name="DTL_SumIf_VOF1__BUILDING_MATERIALS_CORP_13_1">#N/A</definedName>
    <definedName name="DTL_SumIf_VOF1__Cable_6_1">#N/A</definedName>
    <definedName name="DTL_SumIf_VOF1__CABLEUROPA_SA__ONO__11_1">#N/A</definedName>
    <definedName name="DTL_SumIf_VOF1__CALPINE_CORP_12_1">#N/A</definedName>
    <definedName name="DTL_SumIf_VOF1__CALPINE_CORP_14_1">#N/A</definedName>
    <definedName name="DTL_SumIf_VOF1__CARESTREAM_HEALTH_INC__13_1">#N/A</definedName>
    <definedName name="DTL_SumIf_VOF1__CARESTREAM_HEALTH_INC__15_1">#N/A</definedName>
    <definedName name="DTL_SumIf_VOF1__CASH___AUSTRALIAN_DOLLAR_10_1">#N/A</definedName>
    <definedName name="DTL_SumIf_VOF1__CASH___AUSTRALIAN_DOLLAR_12_1">#N/A</definedName>
    <definedName name="DTL_SumIf_VOF1__CASH___AUSTRALIAN_DOLLAR_14_1">#N/A</definedName>
    <definedName name="DTL_SumIf_VOF1__CASH___AUSTRALIAN_DOLLAR_16_1">#N/A</definedName>
    <definedName name="DTL_SumIf_VOF1__CASH___BRITISH_POUNDS_13_1">#N/A</definedName>
    <definedName name="DTL_SumIf_VOF1__CASH___BRITISH_POUNDS_15_1">#N/A</definedName>
    <definedName name="DTL_SumIf_VOF1__CASH___BRITISH_POUNDS_17_1">#N/A</definedName>
    <definedName name="DTL_SumIf_VOF1__CASHNF_1_1">#N/A</definedName>
    <definedName name="DTL_SumIf_VOF1__CATALENT_PHARMA_SOLUTIONS_14_1">#N/A</definedName>
    <definedName name="DTL_SumIf_VOF1__CDS_CDX_15_1">#N/A</definedName>
    <definedName name="DTL_SumIf_VOF1__CENGAGE_LEARNING_ACQ_INC__11_1">#N/A</definedName>
    <definedName name="DTL_SumIf_VOF1__CENGAGE_LEARNING_ACQ_INC__13_1">#N/A</definedName>
    <definedName name="DTL_SumIf_VOF1__CENGAGE_LEARNING_ACQ_INC__16_1">#N/A</definedName>
    <definedName name="DTL_SumIf_VOF1__CENGAGE_LEARNING_ACQ_INC__18_1">#N/A</definedName>
    <definedName name="DTL_SumIf_VOF1__CERIDIAN_CORP_12_1">#N/A</definedName>
    <definedName name="DTL_SumIf_VOF1__CERIDIAN_CORP_14_1">#N/A</definedName>
    <definedName name="DTL_SumIf_VOF1__CERIDIAN_CORP_17_1">#N/A</definedName>
    <definedName name="DTL_SumIf_VOF1__CERIDIAN_CORP_19_1">#N/A</definedName>
    <definedName name="DTL_SumIf_VOF1__CHARTER_COMM_HLDGS_LLC_13_1">#N/A</definedName>
    <definedName name="DTL_SumIf_VOF1__CHARTER_COMM_HLDGS_LLC_15_1">#N/A</definedName>
    <definedName name="DTL_SumIf_VOF1__CHARTER_COMM_HLDGS_LLC_18_1">#N/A</definedName>
    <definedName name="DTL_SumIf_VOF1__CHARTER_COMM_HLDGS_LLC_20_1">#N/A</definedName>
    <definedName name="DTL_SumIf_VOF1__Chemicals_7_1">#N/A</definedName>
    <definedName name="DTL_SumIf_VOF1__CHESAPEAKE_CORP_21_1">#N/A</definedName>
    <definedName name="DTL_SumIf_VOF1__CHRYSLER_LLC__CARCO__14_1">#N/A</definedName>
    <definedName name="DTL_SumIf_VOF1__CHRYSLER_LLC__CARCO__16_1">#N/A</definedName>
    <definedName name="DTL_SumIf_VOF1__CHRYSLER_LLC__CARCO__19_1">#N/A</definedName>
    <definedName name="DTL_SumIf_VOF1__CHRYSLER_LLC__CARCO__22_1">#N/A</definedName>
    <definedName name="DTL_SumIf_VOF1__CIT_Group_Inc__15_1">#N/A</definedName>
    <definedName name="DTL_SumIf_VOF1__CIT_Group_Inc__17_1">#N/A</definedName>
    <definedName name="DTL_SumIf_VOF1__CIT_GROUP_INC__20_1">#N/A</definedName>
    <definedName name="DTL_SumIf_VOF1__CIT_GROUP_INC__23_1">#N/A</definedName>
    <definedName name="DTL_SumIf_VOF1__CITYCENTER_HOLDINGS_LLC_21_1">#N/A</definedName>
    <definedName name="DTL_SumIf_VOF1__CLEAR_CHANNEL_COMM_21_1">#N/A</definedName>
    <definedName name="DTL_SumIf_VOF1__CLEAR_CHANNEL_COMM_22_1">#N/A</definedName>
    <definedName name="DTL_SumIf_VOF1__CLEAR_CHANNEL_COMM_24_1">#N/A</definedName>
    <definedName name="DTL_SumIf_VOF1__CMBX_18_1">#N/A</definedName>
    <definedName name="DTL_SumIf_VOF1__COACH_INC__19_1">#N/A</definedName>
    <definedName name="DTL_SumIf_VOF1__COMCAST_CORP_16_1">#N/A</definedName>
    <definedName name="DTL_SumIf_VOF1__COMCAST_CORP_19_1">#N/A</definedName>
    <definedName name="DTL_SumIf_VOF1__Construction_Services_Products_8_1">#N/A</definedName>
    <definedName name="DTL_SumIf_VOF1__CROWN_HOLDINGS_INC_20_1">#N/A</definedName>
    <definedName name="DTL_SumIf_VOF1__CROWN_HOLDINGS_INC_22_1">#N/A</definedName>
    <definedName name="DTL_SumIf_VOF1__CROWN_HOLDINGS_INC_25_1">#N/A</definedName>
    <definedName name="DTL_SumIf_VOF1__CROWN_HOLDINGS_INC_COMMN_STK_17_1">#N/A</definedName>
    <definedName name="DTL_SumIf_VOF1__CURRENT_FORWARD_CONTRACTS_18_1">#N/A</definedName>
    <definedName name="DTL_SumIf_VOF1__CURRENT_FORWARD_CONTRACTS_21_1">#N/A</definedName>
    <definedName name="DTL_SumIf_VOF1__CURRENT_FORWARD_CONTRACTS_23_1">#N/A</definedName>
    <definedName name="DTL_SumIf_VOF1__CURRENT_FORWARD_CONTRACTS_26_1">#N/A</definedName>
    <definedName name="DTL_SumIf_VOF1__CW_MEDIA_HOLDINGS_INC_24_1">#N/A</definedName>
    <definedName name="DTL_SumIf_VOF1__DARDEN_RESTAURANTS_22_1">#N/A</definedName>
    <definedName name="DTL_SumIf_VOF1__DARDEN_RESTAURANTS_27_1">#N/A</definedName>
    <definedName name="DTL_SumIf_VOF1__DARDEN_RESTAURANTS_COMMN_STK_19_1">#N/A</definedName>
    <definedName name="DTL_SumIf_VOF1__Data_Processing_9_1">#N/A</definedName>
    <definedName name="DTL_SumIf_VOF1__DEAN_FOODS_CO_28_1">#N/A</definedName>
    <definedName name="DTL_SumIf_VOF1__DEBT_2_1">#N/A</definedName>
    <definedName name="DTL_SumIf_VOF1__DEVELOPERS_DIVERSIFIED_REALTY_23_1">#N/A</definedName>
    <definedName name="DTL_SumIf_VOF1__Distribution_10_1">#N/A</definedName>
    <definedName name="DTL_SumIf_VOF1__DYNEGY_HOLDINGS_INC_24_1">#N/A</definedName>
    <definedName name="DTL_SumIf_VOF1__DYNEGY_HOLDINGS_INC_29_1">#N/A</definedName>
    <definedName name="DTL_SumIf_VOF1__Elec___Gas___Sanitary_Services_11_1">#N/A</definedName>
    <definedName name="DTL_SumIf_VOF1__Electric_12_1">#N/A</definedName>
    <definedName name="DTL_SumIf_VOF1__Electronics_13_1">#N/A</definedName>
    <definedName name="DTL_SumIf_VOF1__Energy_14_1">#N/A</definedName>
    <definedName name="DTL_SumIf_VOF1__ENERGY_FUTURE_HOLDINGS_20_1">#N/A</definedName>
    <definedName name="DTL_SumIf_VOF1__ENERGY_FUTURE_HOLDINGS_24_1">#N/A</definedName>
    <definedName name="DTL_SumIf_VOF1__Entertainment_15_1">#N/A</definedName>
    <definedName name="DTL_SumIf_VOF1__ETHAN_ALLEN_25_1">#N/A</definedName>
    <definedName name="DTL_SumIf_VOF1__ETHAN_ALLEN_30_1">#N/A</definedName>
    <definedName name="DTL_SumIf_VOF1__ETHAN_ALLEN_COMMON_STK_21_1">#N/A</definedName>
    <definedName name="DTL_SumIf_VOF1__EURO_CASH_22_1">#N/A</definedName>
    <definedName name="DTL_SumIf_VOF1__EURO_CASH_25_1">#N/A</definedName>
    <definedName name="DTL_SumIf_VOF1__EURO_CASH_26_1">#N/A</definedName>
    <definedName name="DTL_SumIf_VOF1__EURO_CASH_31_1">#N/A</definedName>
    <definedName name="DTL_SumIf_VOF1__EXCO_OP_SR_TL_L_600_12_18_08__27_1">#N/A</definedName>
    <definedName name="DTL_SumIf_VOF1__EXCO_OPERATING_SR_TERM_LOAN_23_1">#N/A</definedName>
    <definedName name="DTL_SumIf_VOF1__EXCO_RESOURCES_INC__26_1">#N/A</definedName>
    <definedName name="DTL_SumIf_VOF1__EXCO_RESOURCES_INC__27_1">#N/A</definedName>
    <definedName name="DTL_SumIf_VOF1__EXCO_RESOURCES_INC__32_1">#N/A</definedName>
    <definedName name="DTL_SumIf_VOF1__FCE_Bank_Plc_24_1">#N/A</definedName>
    <definedName name="DTL_SumIf_VOF1__FCE_BANK_PLC_26_1">#N/A</definedName>
    <definedName name="DTL_SumIf_VOF1__FCE_BANK_PLC_27_1">#N/A</definedName>
    <definedName name="DTL_SumIf_VOF1__FCE_Bank_Plc_28_1">#N/A</definedName>
    <definedName name="DTL_SumIf_VOF1__FCE_BANK_PLC_33_1">#N/A</definedName>
    <definedName name="DTL_SumIf_VOF1__FEDERAL_MOGUL_CORPORATION_27_1">#N/A</definedName>
    <definedName name="DTL_SumIf_VOF1__FEDERAL_MOGUL_CORPORATION_28_1">#N/A</definedName>
    <definedName name="DTL_SumIf_VOF1__FEDERAL_MOGUL_CORPORATION_34_1">#N/A</definedName>
    <definedName name="DTL_SumIf_VOF1__Financial_Services_16_1">#N/A</definedName>
    <definedName name="DTL_SumIf_VOF1__FIRST_DATA_CORPORATION_25_1">#N/A</definedName>
    <definedName name="DTL_SumIf_VOF1__FIRST_DATA_CORPORATION_28_1">#N/A</definedName>
    <definedName name="DTL_SumIf_VOF1__FIRST_DATA_CORPORATION_29_1">#N/A</definedName>
    <definedName name="DTL_SumIf_VOF1__FIRST_DATA_CORPORATION_35_1">#N/A</definedName>
    <definedName name="DTL_SumIf_VOF1__Food_and_Consumer_Products_17_1">#N/A</definedName>
    <definedName name="DTL_SumIf_VOF1__Ford_Motor_Credit_Company_LLC_26_1">#N/A</definedName>
    <definedName name="DTL_SumIf_VOF1__FORD_MOTOR_CREDIT_COMPANY_LLC_29_1">#N/A</definedName>
    <definedName name="DTL_SumIf_VOF1__Ford_Motor_Credit_Company_LLC_30_1">#N/A</definedName>
    <definedName name="DTL_SumIf_VOF1__FORD_MOTOR_CREDIT_COMPANY_LLC_36_1">#N/A</definedName>
    <definedName name="DTL_SumIf_VOF1__Forest_Products_18_1">#N/A</definedName>
    <definedName name="DTL_SumIf_VOF1__FORTRESS_INVESTMENT_GROUP_LLC_27_1">#N/A</definedName>
    <definedName name="DTL_SumIf_VOF1__FORTRESS_INVESTMENT_GROUP_LLC_31_1">#N/A</definedName>
    <definedName name="DTL_SumIf_VOF1__FORWD_3_1">#N/A</definedName>
    <definedName name="DTL_SumIf_VOF1__FREESCALE_SEMICONDUCTOR_28_1">#N/A</definedName>
    <definedName name="DTL_SumIf_VOF1__FREESCALE_SEMICONDUCTOR_30_1">#N/A</definedName>
    <definedName name="DTL_SumIf_VOF1__FREESCALE_SEMICONDUCTOR_31_1">#N/A</definedName>
    <definedName name="DTL_SumIf_VOF1__FREESCALE_SEMICONDUCTOR_32_1">#N/A</definedName>
    <definedName name="DTL_SumIf_VOF1__FREESCALE_SEMICONDUCTOR_37_1">#N/A</definedName>
    <definedName name="DTL_SumIf_VOF1__Gaming_19_1">#N/A</definedName>
    <definedName name="DTL_SumIf_VOF1__General_Motors_Acceptance_Corp_29_1">#N/A</definedName>
    <definedName name="DTL_SumIf_VOF1__General_Motors_Acceptance_Corp_31_1">#N/A</definedName>
    <definedName name="DTL_SumIf_VOF1__General_Motors_Acceptance_Corp_32_1">#N/A</definedName>
    <definedName name="DTL_SumIf_VOF1__General_Motors_Acceptance_Corp_33_1">#N/A</definedName>
    <definedName name="DTL_SumIf_VOF1__General_Motors_Acceptance_Corp_38_1">#N/A</definedName>
    <definedName name="DTL_SumIf_VOF1__General_Motors_Corp_30_1">#N/A</definedName>
    <definedName name="DTL_SumIf_VOF1__General_Motors_Corp_34_1">#N/A</definedName>
    <definedName name="DTL_SumIf_VOF1__HARRAHS_OPERATING_CO_INC_31_1">#N/A</definedName>
    <definedName name="DTL_SumIf_VOF1__HARRAHS_OPERATING_CO_INC_32_1">#N/A</definedName>
    <definedName name="DTL_SumIf_VOF1__HARRAHS_OPERATING_CO_INC_33_1">#N/A</definedName>
    <definedName name="DTL_SumIf_VOF1__HARRAHS_OPERATING_CO_INC_35_1">#N/A</definedName>
    <definedName name="DTL_SumIf_VOF1__HARRAHS_OPERATING_CO_INC_39_1">#N/A</definedName>
    <definedName name="DTL_SumIf_VOF1__HD_SUPPLY_33_1">#N/A</definedName>
    <definedName name="DTL_SumIf_VOF1__HD_SUPPLY_34_1">#N/A</definedName>
    <definedName name="DTL_SumIf_VOF1__HD_SUPPLY_40_1">#N/A</definedName>
    <definedName name="DTL_SumIf_VOF1__Healthcare_20_1">#N/A</definedName>
    <definedName name="DTL_SumIf_VOF1__HENNES___MAURITZ_AB_32_1">#N/A</definedName>
    <definedName name="DTL_SumIf_VOF1__HENNES___MAURITZ_AB_35_1">#N/A</definedName>
    <definedName name="DTL_SumIf_VOF1__HENNES___MAURITZ_AB_36_1">#N/A</definedName>
    <definedName name="DTL_SumIf_VOF1__Hertz_Corp__33_1">#N/A</definedName>
    <definedName name="DTL_SumIf_VOF1__Hertz_Corp__37_1">#N/A</definedName>
    <definedName name="DTL_SumIf_VOF1__HERTZ_CORPORATION_36_1">#N/A</definedName>
    <definedName name="DTL_SumIf_VOF1__Home_Furnishings_21_1">#N/A</definedName>
    <definedName name="DTL_SumIf_VOF1__IMPRESS_HLDG_BV_FRN_9_15_13__35_1">#N/A</definedName>
    <definedName name="DTL_SumIf_VOF1__IMPRESS_HLDG_BV_FRN_9_15_13__41_1">#N/A</definedName>
    <definedName name="DTL_SumIf_VOF1__Insurance_22_1">#N/A</definedName>
    <definedName name="DTL_SumIf_VOF1__INTL_LEASE_FINANCE_CORP_36_1">#N/A</definedName>
    <definedName name="DTL_SumIf_VOF1__INTL_LEASE_FINANCE_CORP_37_1">#N/A</definedName>
    <definedName name="DTL_SumIf_VOF1__INTL_LEASE_FINANCE_CORP_42_1">#N/A</definedName>
    <definedName name="DTL_SumIf_VOF1__ISTA_INTERNATIONAL_34_1">#N/A</definedName>
    <definedName name="DTL_SumIf_VOF1__ISTA_INTERNATIONAL_37_1">#N/A</definedName>
    <definedName name="DTL_SumIf_VOF1__ISTAR_FINANCIAL_INC_34_1">#N/A</definedName>
    <definedName name="DTL_SumIf_VOF1__ISTAR_FINANCIAL_INC_38_1">#N/A</definedName>
    <definedName name="DTL_SumIf_VOF1__ISTAR_FINANCIAL_INC_43_1">#N/A</definedName>
    <definedName name="DTL_SumIf_VOF1__ITV_PLC_35_1">#N/A</definedName>
    <definedName name="DTL_SumIf_VOF1__J_CREW_GROUP_INC__35_1">#N/A</definedName>
    <definedName name="DTL_SumIf_VOF1__JONES_APPAREL_GROUP_INC_36_1">#N/A</definedName>
    <definedName name="DTL_SumIf_VOF1__JONES_APPAREL_GROUP_INC_39_1">#N/A</definedName>
    <definedName name="DTL_SumIf_VOF1__KLOECKNER_36_1">#N/A</definedName>
    <definedName name="DTL_SumIf_VOF1__KLOECKNER_37_1">#N/A</definedName>
    <definedName name="DTL_SumIf_VOF1__KLOECKNER_39_1">#N/A</definedName>
    <definedName name="DTL_SumIf_VOF1__KLOECKNER_40_1">#N/A</definedName>
    <definedName name="DTL_SumIf_VOF1__KLOECKNER_44_1">#N/A</definedName>
    <definedName name="DTL_SumIf_VOF1__LAMAR_ADVTSNG_40_1">#N/A</definedName>
    <definedName name="DTL_SumIf_VOF1__LAS_VEGAS_SANDS_CORP_37_1">#N/A</definedName>
    <definedName name="DTL_SumIf_VOF1__LAS_VEGAS_SANDS_CORP_41_1">#N/A</definedName>
    <definedName name="DTL_SumIf_VOF1__LAS_VEGAS_SANDS_CORP_45_1">#N/A</definedName>
    <definedName name="DTL_SumIf_VOF1__LCDX__INDEX___TRANCHES__38_1">#N/A</definedName>
    <definedName name="DTL_SumIf_VOF1__LCDX__INDEX___TRANCHES__41_1">#N/A</definedName>
    <definedName name="DTL_SumIf_VOF1__LCDX__INDEX___TRANCHES__42_1">#N/A</definedName>
    <definedName name="DTL_SumIf_VOF1__LCDX__INDEX___TRANCHES__46_1">#N/A</definedName>
    <definedName name="DTL_SumIf_VOF1__LEGGETT___PLATT__INC_42_1">#N/A</definedName>
    <definedName name="DTL_SumIf_VOF1__LEGGETT___PLATT__INC_COMMN_STK_39_1">#N/A</definedName>
    <definedName name="DTL_SumIf_VOF1__LEHMAN_BROS__TREASURY_BV__39_1">#N/A</definedName>
    <definedName name="DTL_SumIf_VOF1__LEHMAN_BROS_HLDNGS_INC_40_1">#N/A</definedName>
    <definedName name="DTL_SumIf_VOF1__LEHMAN_BROS_HLDNGS_INC_43_1">#N/A</definedName>
    <definedName name="DTL_SumIf_VOF1__LEHMAN_BROS_HLDNGS_INC_47_1">#N/A</definedName>
    <definedName name="DTL_SumIf_VOF1__LEVEL_3_COMMUNICATIONS__INC__41_1">#N/A</definedName>
    <definedName name="DTL_SumIf_VOF1__LIBERTY_INTERNATIONAL_PLC_42_1">#N/A</definedName>
    <definedName name="DTL_SumIf_VOF1__LYONDELL_CHEMICAL_43_1">#N/A</definedName>
    <definedName name="DTL_SumIf_VOF1__MACERICH_CO__THE__43_1">#N/A</definedName>
    <definedName name="DTL_SumIf_VOF1__MACQUARIE_COMM_40_1">#N/A</definedName>
    <definedName name="DTL_SumIf_VOF1__MACQUARIE_COMM_43_1">#N/A</definedName>
    <definedName name="DTL_SumIf_VOF1__MACQUARIE_COMM_44_1">#N/A</definedName>
    <definedName name="DTL_SumIf_VOF1__MACQUARIE_COMM_48_1">#N/A</definedName>
    <definedName name="DTL_SumIf_VOF1__MANOR_CARE_INC_45_1">#N/A</definedName>
    <definedName name="DTL_SumIf_VOF1__MANOR_CARE_INC_49_1">#N/A</definedName>
    <definedName name="DTL_SumIf_VOF1__Manufacturing_23_1">#N/A</definedName>
    <definedName name="DTL_SumIf_VOF1__MASCO_CORPORATION_41_1">#N/A</definedName>
    <definedName name="DTL_SumIf_VOF1__MASCO_CORPORATION_44_1">#N/A</definedName>
    <definedName name="DTL_SumIf_VOF1__MASCO_CORPORATION_45_1">#N/A</definedName>
    <definedName name="DTL_SumIf_VOF1__MBIA_INC_45_1">#N/A</definedName>
    <definedName name="DTL_SumIf_VOF1__Media___Communications_25_1">#N/A</definedName>
    <definedName name="DTL_SumIf_VOF1__Media_24_1">#N/A</definedName>
    <definedName name="DTL_SumIf_VOF1__Medical_Products_26_1">#N/A</definedName>
    <definedName name="DTL_SumIf_VOF1__MGM_MIRAGE_42_1">#N/A</definedName>
    <definedName name="DTL_SumIf_VOF1__MGM_MIRAGE_44_1">#N/A</definedName>
    <definedName name="DTL_SumIf_VOF1__MGM_MIRAGE_46_1">#N/A</definedName>
    <definedName name="DTL_SumIf_VOF1__MGM_MIRAGE_50_1">#N/A</definedName>
    <definedName name="DTL_SumIf_VOF1__MICHAELS_STORES_INC_45_1">#N/A</definedName>
    <definedName name="DTL_SumIf_VOF1__MICHAELS_STORES_INC_47_1">#N/A</definedName>
    <definedName name="DTL_SumIf_VOF1__MICHAELS_STORES_INC_51_1">#N/A</definedName>
    <definedName name="DTL_SumIf_VOF1__Mirant_Corp_48_1">#N/A</definedName>
    <definedName name="DTL_SumIf_VOF1__Mirant_Corp_52_1">#N/A</definedName>
    <definedName name="DTL_SumIf_VOF1__MOMENTIVE_46_1">#N/A</definedName>
    <definedName name="DTL_SumIf_VOF1__MOMENTIVE_49_1">#N/A</definedName>
    <definedName name="DTL_SumIf_VOF1__MOMENTIVE_53_1">#N/A</definedName>
    <definedName name="DTL_SumIf_VOF1__NORTEL_NETWORKS_LTD_47_1">#N/A</definedName>
    <definedName name="DTL_SumIf_VOF1__NORTEL_NETWORKS_LTD_50_1">#N/A</definedName>
    <definedName name="DTL_SumIf_VOF1__NORTEL_NETWORKS_LTD_54_1">#N/A</definedName>
    <definedName name="DTL_SumIf_VOF1__NRG_ENERGY_INC__48_1">#N/A</definedName>
    <definedName name="DTL_SumIf_VOF1__NRG_ENERGY_INC__51_1">#N/A</definedName>
    <definedName name="DTL_SumIf_VOF1__NRG_ENERGY_INC__55_1">#N/A</definedName>
    <definedName name="DTL_SumIf_VOF1__NUMERICABLE_SAS_43_1">#N/A</definedName>
    <definedName name="DTL_SumIf_VOF1__NUMERICABLE_SAS_47_1">#N/A</definedName>
    <definedName name="DTL_SumIf_VOF1__NUMERICABLE_SAS_48_1">#N/A</definedName>
    <definedName name="DTL_SumIf_VOF1__NUMERICABLE_SAS_49_1">#N/A</definedName>
    <definedName name="DTL_SumIf_VOF1__NUMERICABLE_SAS_52_1">#N/A</definedName>
    <definedName name="DTL_SumIf_VOF1__NUMERICABLE_SAS_56_1">#N/A</definedName>
    <definedName name="DTL_SumIf_VOF1__NXP_BV_NXP_FNDG_FRN_49_1">#N/A</definedName>
    <definedName name="DTL_SumIf_VOF1__NXP_BV_NXP_FNDG_FRN_53_1">#N/A</definedName>
    <definedName name="DTL_SumIf_VOF1__NXP_BV_NXP_FNDG_FRN_57_1">#N/A</definedName>
    <definedName name="DTL_SumIf_VOF1__Oil_and_Gas_27_1">#N/A</definedName>
    <definedName name="DTL_SumIf_VOF1__Oil_and_Gas_Services_28_1">#N/A</definedName>
    <definedName name="DTL_SumIf_VOF1__Other_29_1">#N/A</definedName>
    <definedName name="DTL_SumIf_VOF1__OWENS_CORNING_COMMON_STK_44_1">#N/A</definedName>
    <definedName name="DTL_SumIf_VOF1__OWENS_CORNING_INC__48_1">#N/A</definedName>
    <definedName name="DTL_SumIf_VOF1__OWENS_CORNING_INC__50_1">#N/A</definedName>
    <definedName name="DTL_SumIf_VOF1__OWENS_CORNING_INC__54_1">#N/A</definedName>
    <definedName name="DTL_SumIf_VOF1__OWENS_CORNING_INC__58_1">#N/A</definedName>
    <definedName name="DTL_SumIf_VOF1__Packaging_30_1">#N/A</definedName>
    <definedName name="DTL_SumIf_VOF1__Packaging_and_Containers_31_1">#N/A</definedName>
    <definedName name="DTL_SumIf_VOF1__PAYCHEX_INC_51_1">#N/A</definedName>
    <definedName name="DTL_SumIf_VOF1__PBL_MEDIA_PTY_LTD_45_1">#N/A</definedName>
    <definedName name="DTL_SumIf_VOF1__PBL_MEDIA_PTY_LTD_49_1">#N/A</definedName>
    <definedName name="DTL_SumIf_VOF1__PBL_MEDIA_PTY_LTD_50_1">#N/A</definedName>
    <definedName name="DTL_SumIf_VOF1__PBL_MEDIA_PTY_LTD_52_1">#N/A</definedName>
    <definedName name="DTL_SumIf_VOF1__PBL_MEDIA_PTY_LTD_55_1">#N/A</definedName>
    <definedName name="DTL_SumIf_VOF1__PBL_MEDIA_PTY_LTD_59_1">#N/A</definedName>
    <definedName name="DTL_SumIf_VOF1__PHARMACEUTICAL_TECH__SERVICES_56_1">#N/A</definedName>
    <definedName name="DTL_SumIf_VOF1__PHARMACEUTICAL_TECH__SERVICES_60_1">#N/A</definedName>
    <definedName name="DTL_SumIf_VOF1__PINNACLE_ENTERTAINMENT_INC_46_1">#N/A</definedName>
    <definedName name="DTL_SumIf_VOF1__PINNACLE_FOODS_GROUP_57_1">#N/A</definedName>
    <definedName name="DTL_SumIf_VOF1__PINNACLE_FOODS_GROUP_61_1">#N/A</definedName>
    <definedName name="DTL_SumIf_VOF1__Power_32_1">#N/A</definedName>
    <definedName name="DTL_SumIf_VOF1__PQ_CORP__47_1">#N/A</definedName>
    <definedName name="DTL_SumIf_VOF1__PQ_CORP__50_1">#N/A</definedName>
    <definedName name="DTL_SumIf_VOF1__PQ_CORP__51_1">#N/A</definedName>
    <definedName name="DTL_SumIf_VOF1__PQ_CORP__53_1">#N/A</definedName>
    <definedName name="DTL_SumIf_VOF1__PQ_CORP__58_1">#N/A</definedName>
    <definedName name="DTL_SumIf_VOF1__PQ_CORP__62_1">#N/A</definedName>
    <definedName name="DTL_SumIf_VOF1__ProSieben__LAVENA_HOLDING_4_GM_48_1">#N/A</definedName>
    <definedName name="DTL_SumIf_VOF1__ProSieben__LAVENA_HOLDING_4_GM_51_1">#N/A</definedName>
    <definedName name="DTL_SumIf_VOF1__ProSieben__LAVENA_HOLDING_4_GM_54_1">#N/A</definedName>
    <definedName name="DTL_SumIf_VOF1__ProSieben__LAVENA_HOLDING_4_GM_59_1">#N/A</definedName>
    <definedName name="DTL_SumIf_VOF1__ProSieben__LAVENA_HOLDING_4_GM_63_1">#N/A</definedName>
    <definedName name="DTL_SumIf_VOF1__ProSieben_Sat_1_Media_AG_52_1">#N/A</definedName>
    <definedName name="DTL_SumIf_VOF1__Publishing_33_1">#N/A</definedName>
    <definedName name="DTL_SumIf_VOF1__Real_Estate_34_1">#N/A</definedName>
    <definedName name="DTL_SumIf_VOF1__Real_Estate_Investment_Trust_35_1">#N/A</definedName>
    <definedName name="DTL_SumIf_VOF1__REALOGY_CORP__49_1">#N/A</definedName>
    <definedName name="DTL_SumIf_VOF1__REALOGY_CORP__52_1">#N/A</definedName>
    <definedName name="DTL_SumIf_VOF1__REALOGY_CORP__55_1">#N/A</definedName>
    <definedName name="DTL_SumIf_VOF1__REALOGY_CORP__60_1">#N/A</definedName>
    <definedName name="DTL_SumIf_VOF1__REALOGY_CORP__64_1">#N/A</definedName>
    <definedName name="DTL_SumIf_VOF1__REGENCY_CENTERS_CORP_53_1">#N/A</definedName>
    <definedName name="DTL_SumIf_VOF1__REGENCY_CENTERS_CORP_56_1">#N/A</definedName>
    <definedName name="DTL_SumIf_VOF1__RESIDENTIAL_CAP_8_375__6_30_10__50_1">#N/A</definedName>
    <definedName name="DTL_SumIf_VOF1__RESIDENTIAL_CAPITAL_LLC_54_1">#N/A</definedName>
    <definedName name="DTL_SumIf_VOF1__RESIDENTIAL_CAPITAL_LLC_57_1">#N/A</definedName>
    <definedName name="DTL_SumIf_VOF1__RESIDENTIAL_CAPITAL_LLC_61_1">#N/A</definedName>
    <definedName name="DTL_SumIf_VOF1__RESIDENTIAL_CAPITAL_LLC_65_1">#N/A</definedName>
    <definedName name="DTL_SumIf_VOF1__Restaurant_and_Food_Services_36_1">#N/A</definedName>
    <definedName name="DTL_SumIf_VOF1__Retail_37_1">#N/A</definedName>
    <definedName name="DTL_SumIf_VOF1__RITE_AID_CORPORATION_53_1">#N/A</definedName>
    <definedName name="DTL_SumIf_VOF1__ROYAL_CARIBBEAN_CRUIS_51_1">#N/A</definedName>
    <definedName name="DTL_SumIf_VOF1__ROYAL_CARIBBEAN_CRUIS_54_1">#N/A</definedName>
    <definedName name="DTL_SumIf_VOF1__SABINE_PASS_LNG_55_1">#N/A</definedName>
    <definedName name="DTL_SumIf_VOF1__SABINE_PASS_LNG_62_1">#N/A</definedName>
    <definedName name="DTL_SumIf_VOF1__SABINE_PASS_LNG_66_1">#N/A</definedName>
    <definedName name="DTL_SumIf_VOF1__SABRE_HOLDINGS_CORP__63_1">#N/A</definedName>
    <definedName name="DTL_SumIf_VOF1__SABRE_HOLDINGS_CORP__67_1">#N/A</definedName>
    <definedName name="DTL_SumIf_VOF1__SENSATA_TECHNOLOGIES_BV_56_1">#N/A</definedName>
    <definedName name="DTL_SumIf_VOF1__Sequa_Corp_57_1">#N/A</definedName>
    <definedName name="DTL_SumIf_VOF1__SERVICEMASTER_COMPANY_58_1">#N/A</definedName>
    <definedName name="DTL_SumIf_VOF1__SERVICEMASTER_COMPANY_64_1">#N/A</definedName>
    <definedName name="DTL_SumIf_VOF1__SERVICEMASTER_COMPANY_68_1">#N/A</definedName>
    <definedName name="DTL_SumIf_VOF1__Services_38_1">#N/A</definedName>
    <definedName name="DTL_SumIf_VOF1__SINGLE_NAME_CDS_52_1">#N/A</definedName>
    <definedName name="DTL_SumIf_VOF1__SINGLE_NAME_CDS_55_1">#N/A</definedName>
    <definedName name="DTL_SumIf_VOF1__SINGLE_NAME_CDS_58_1">#N/A</definedName>
    <definedName name="DTL_SumIf_VOF1__SINGLE_NAME_LCDS_53_1">#N/A</definedName>
    <definedName name="DTL_SumIf_VOF1__SINGLE_NAME_LCDS_56_1">#N/A</definedName>
    <definedName name="DTL_SumIf_VOF1__SINGLE_NAME_LCDS_59_1">#N/A</definedName>
    <definedName name="DTL_SumIf_VOF1__SLM_CORP_59_1">#N/A</definedName>
    <definedName name="DTL_SumIf_VOF1__SLM_CORP_60_1">#N/A</definedName>
    <definedName name="DTL_SumIf_VOF1__SLM_CORP_65_1">#N/A</definedName>
    <definedName name="DTL_SumIf_VOF1__SLM_CORP_69_1">#N/A</definedName>
    <definedName name="DTL_SumIf_VOF1__SOLUTIA_INC_60_1">#N/A</definedName>
    <definedName name="DTL_SumIf_VOF1__Specialty_Finance_39_1">#N/A</definedName>
    <definedName name="DTL_SumIf_VOF1__STARWOOD_HOTELS___RESORTS_61_1">#N/A</definedName>
    <definedName name="DTL_SumIf_VOF1__STOCK_4_1">#N/A</definedName>
    <definedName name="DTL_SumIf_VOF1__SUNGARD_DATA_SYSTEMS__INC_66_1">#N/A</definedName>
    <definedName name="DTL_SumIf_VOF1__SUNGARD_DATA_SYSTEMS__INC_70_1">#N/A</definedName>
    <definedName name="DTL_SumIf_VOF1__Swedish_Krona_57_1">#N/A</definedName>
    <definedName name="DTL_SumIf_VOF1__Swedish_Krona_61_1">#N/A</definedName>
    <definedName name="DTL_SumIf_VOF1__Swedish_Krona_67_1">#N/A</definedName>
    <definedName name="DTL_SumIf_VOF1__Swedish_Krona_71_1">#N/A</definedName>
    <definedName name="DTL_SumIf_VOF1__SYNOVUS_FINANCIAL_CORP_58_1">#N/A</definedName>
    <definedName name="DTL_SumIf_VOF1__SYNOVUS_FINANCIAL_CORP_62_1">#N/A</definedName>
    <definedName name="DTL_SumIf_VOF1__SYNOVUS_FINANCIAL_CORP_68_1">#N/A</definedName>
    <definedName name="DTL_SumIf_VOF1__SYNOVUS_FINANCIAL_CORP_72_1">#N/A</definedName>
    <definedName name="DTL_SumIf_VOF1__Technology_40_1">#N/A</definedName>
    <definedName name="DTL_SumIf_VOF1__TEKNI_PLEX_INC_54_1">#N/A</definedName>
    <definedName name="DTL_SumIf_VOF1__TEKNI_PLEX_INC_59_1">#N/A</definedName>
    <definedName name="DTL_SumIf_VOF1__TEKNI_PLEX_INC_62_1">#N/A</definedName>
    <definedName name="DTL_SumIf_VOF1__TEKNI_PLEX_INC_63_1">#N/A</definedName>
    <definedName name="DTL_SumIf_VOF1__TEKNI_PLEX_INC_69_1">#N/A</definedName>
    <definedName name="DTL_SumIf_VOF1__TEKNI_PLEX_INC_73_1">#N/A</definedName>
    <definedName name="DTL_SumIf_VOF1__Telecommunications_41_1">#N/A</definedName>
    <definedName name="DTL_SumIf_VOF1__TIME_WARNER_CABLE_55_1">#N/A</definedName>
    <definedName name="DTL_SumIf_VOF1__TIME_WARNER_CABLE_60_1">#N/A</definedName>
    <definedName name="DTL_SumIf_VOF1__TIME_WARNER_CABLE_63_1">#N/A</definedName>
    <definedName name="DTL_SumIf_VOF1__TIME_WARNER_CABLE_64_1">#N/A</definedName>
    <definedName name="DTL_SumIf_VOF1__TIME_WARNER_CABLE_70_1">#N/A</definedName>
    <definedName name="DTL_SumIf_VOF1__TIME_WARNER_CABLE_74_1">#N/A</definedName>
    <definedName name="DTL_SumIf_VOF1__TRIBUNE_CO_64_1">#N/A</definedName>
    <definedName name="DTL_SumIf_VOF1__TRIBUNE_CO_71_1">#N/A</definedName>
    <definedName name="DTL_SumIf_VOF1__TRUMP_ENTRTNMNT_8_5__6_1_15__56_1">#N/A</definedName>
    <definedName name="DTL_SumIf_VOF1__TRUMP_ENTRTNMNT_RESORTS_INC__61_1">#N/A</definedName>
    <definedName name="DTL_SumIf_VOF1__TRUMP_ENTRTNMNT_RESORTS_INC__65_1">#N/A</definedName>
    <definedName name="DTL_SumIf_VOF1__TRUMP_ENTRTNMNT_RESORTS_INC__72_1">#N/A</definedName>
    <definedName name="DTL_SumIf_VOF1__TRUMP_ENTRTNMNT_RESORTS_INC__75_1">#N/A</definedName>
    <definedName name="DTL_SumIf_VOF1__TXU_TCEH_ENERGY_CO___LLC_66_1">#N/A</definedName>
    <definedName name="DTL_SumIf_VOF1__TXU_TCEH_ENERGY_CO___LLC_73_1">#N/A</definedName>
    <definedName name="DTL_SumIf_VOF1__TXU_TCEH_ENERGY_CO___LLC_76_1">#N/A</definedName>
    <definedName name="DTL_SumIf_VOF1__U_S__FOOD_SERVICE_57_1">#N/A</definedName>
    <definedName name="DTL_SumIf_VOF1__U_S__FOOD_SERVICE_62_1">#N/A</definedName>
    <definedName name="DTL_SumIf_VOF1__U_S__FOOD_SERVICE_66_1">#N/A</definedName>
    <definedName name="DTL_SumIf_VOF1__U_S__FOOD_SERVICE_67_1">#N/A</definedName>
    <definedName name="DTL_SumIf_VOF1__U_S__FOOD_SERVICE_74_1">#N/A</definedName>
    <definedName name="DTL_SumIf_VOF1__U_S__FOOD_SERVICE_77_1">#N/A</definedName>
    <definedName name="DTL_SumIf_VOF1__U_S__Food_Term_TRS_58_1">#N/A</definedName>
    <definedName name="DTL_SumIf_VOF1__U_S__FOOD_TOTAL_RETURN_SWAP_63_1">#N/A</definedName>
    <definedName name="DTL_SumIf_VOF1__U_S__FOOD_TOTAL_RETURN_SWAP_67_1">#N/A</definedName>
    <definedName name="DTL_SumIf_VOF1__U_S__FOOD_TOTAL_RETURN_SWAP_75_1">#N/A</definedName>
    <definedName name="DTL_SumIf_VOF1__U_S__FOOD_TOTAL_RETURN_SWAP_78_1">#N/A</definedName>
    <definedName name="DTL_SumIf_VOF1__UNIVISION_COMMUNICATIONS__INC__59_1">#N/A</definedName>
    <definedName name="DTL_SumIf_VOF1__UNIVISION_COMMUNICATIONS__INC__64_1">#N/A</definedName>
    <definedName name="DTL_SumIf_VOF1__UNIVISION_COMMUNICATIONS__INC__68_1">#N/A</definedName>
    <definedName name="DTL_SumIf_VOF1__UNIVISION_COMMUNICATIONS__INC__76_1">#N/A</definedName>
    <definedName name="DTL_SumIf_VOF1__UNIVISION_COMMUNICATIONS__INC__79_1">#N/A</definedName>
    <definedName name="DTL_SumIf_VOF1__UPC_BROADBAND_HOLDING_69_1">#N/A</definedName>
    <definedName name="DTL_SumIf_VOF1__URBAN_OUTFITTERS_COMMON_STK_60_1">#N/A</definedName>
    <definedName name="DTL_SumIf_VOF1__URBAN_OUTFITTERS_INC__65_1">#N/A</definedName>
    <definedName name="DTL_SumIf_VOF1__URBAN_OUTFITTERS_INC__69_1">#N/A</definedName>
    <definedName name="DTL_SumIf_VOF1__USG_CORPORATION_61_1">#N/A</definedName>
    <definedName name="DTL_SumIf_VOF1__USG_CORPORATION_66_1">#N/A</definedName>
    <definedName name="DTL_SumIf_VOF1__USG_CORPORATION_70_1">#N/A</definedName>
    <definedName name="DTL_SumIf_VOF1__USG_CORPORATION_77_1">#N/A</definedName>
    <definedName name="DTL_SumIf_VOF1__USG_CORPORATION_80_1">#N/A</definedName>
    <definedName name="DTL_SumIf_VOF1__VIRGIN_MEDIA_INC__78_1">#N/A</definedName>
    <definedName name="DTL_SumIf_VOF1__VIVARTE_S_A__71_1">#N/A</definedName>
    <definedName name="DTL_SumIf_VOF1__VIVARTE_S_A__79_1">#N/A</definedName>
    <definedName name="DTL_SumIf_VOF1__VIVARTE_S_A__81_1">#N/A</definedName>
    <definedName name="DTL_SumIf_VOF1__Vivarte_Sr_TLB_62_1">#N/A</definedName>
    <definedName name="DTL_SumIf_VOF1__Vivarte_Sr_TLB_67_1">#N/A</definedName>
    <definedName name="DTL_SumIf_VOF1__WACHOVIA_CORP_72_1">#N/A</definedName>
    <definedName name="DTL_SumIf_VOF1__WACHOVIA_CORP_80_1">#N/A</definedName>
    <definedName name="DTL_SumIf_VOF1__WACHOVIA_CORP_82_1">#N/A</definedName>
    <definedName name="DTL_SumIf_VOF1__WARNER_MUSIC_GROUP_ACQUISITION_81_1">#N/A</definedName>
    <definedName name="DTL_SumIf_VOF1__WESTLAKE_CHEMICAL_CORP_72_1">#N/A</definedName>
    <definedName name="DTL_SumIf_VOF1__WM_COVERED_BOND_PROGRAM_73_1">#N/A</definedName>
    <definedName name="DTL_SumIf_VOF1__WM_COVERED_BOND_PROGRAM_83_1">#N/A</definedName>
    <definedName name="DTL_SumIf_VOF1__WMG_ACQUISITION_63_1">#N/A</definedName>
    <definedName name="DTL_SumIf_VOF1__WMG_ACQUISITION_68_1">#N/A</definedName>
    <definedName name="DTL_SumIf_VOF1__WMG_ACQUISITION_73_1">#N/A</definedName>
    <definedName name="DTL_SumIf_VOF1__WMG_ACQUISITION_74_1">#N/A</definedName>
    <definedName name="DTL_SumIf_VOF1__WMG_ACQUISITION_82_1">#N/A</definedName>
    <definedName name="DTL_SumIf_VOF1__WMG_ACQUISITION_84_1">#N/A</definedName>
    <definedName name="DTL_SumIf_VOF1__WYNN_LAS_VEGAS_83_1">#N/A</definedName>
    <definedName name="DTL_SumIf_VOF1__WYNN_LAS_VEGAS_85_1">#N/A</definedName>
    <definedName name="DTL_SumIf_VOF1__XTO_ENERGY_INC_84_1">#N/A</definedName>
    <definedName name="DTL_SumIf_VOF1__XTO_ENERGY_INC_86_1">#N/A</definedName>
    <definedName name="DTL_SumIf_VOF1__YOUNG_BROADCAST_64_1">#N/A</definedName>
    <definedName name="DTL_SumIf_VOF1__ZALE_CORP_65_1">#N/A</definedName>
    <definedName name="DTL_SumIf_VOF1__ZALE_CORP_69_1">#N/A</definedName>
    <definedName name="DTL_SumIf_VOF1__ZALE_CORP_75_1">#N/A</definedName>
    <definedName name="DTL_SumIf_VOF1__ZALE_CORP_87_1">#N/A</definedName>
    <definedName name="DTL_T__1_1">#N/A</definedName>
    <definedName name="DTL_T_BANK_DEBT_Apparel_1_1">#N/A</definedName>
    <definedName name="DTL_T_BANK_DEBT_Automotive_2_1">#N/A</definedName>
    <definedName name="DTL_T_BANK_DEBT_Broadcasting_3_1">#N/A</definedName>
    <definedName name="DTL_T_BANK_DEBT_Building_Materials_4_1">#N/A</definedName>
    <definedName name="DTL_T_BANK_DEBT_Cable_5_1">#N/A</definedName>
    <definedName name="DTL_T_BANK_DEBT_Chemicals_6_1">#N/A</definedName>
    <definedName name="DTL_T_BANK_DEBT_Data_Processing_7_1">#N/A</definedName>
    <definedName name="DTL_T_BANK_DEBT_Distribution_8_1">#N/A</definedName>
    <definedName name="DTL_T_BANK_DEBT_Electric_9_1">#N/A</definedName>
    <definedName name="DTL_T_BANK_DEBT_Electronics_10_1">#N/A</definedName>
    <definedName name="DTL_T_BANK_DEBT_Energy_11_1">#N/A</definedName>
    <definedName name="DTL_T_BANK_DEBT_Food_and_Consumer_Products_12_1">#N/A</definedName>
    <definedName name="DTL_T_BANK_DEBT_Forest_Products_13_1">#N/A</definedName>
    <definedName name="DTL_T_BANK_DEBT_Gaming_14_1">#N/A</definedName>
    <definedName name="DTL_T_BANK_DEBT_Healthcare_15_1">#N/A</definedName>
    <definedName name="DTL_T_BANK_DEBT_Insurance_16_1">#N/A</definedName>
    <definedName name="DTL_T_BANK_DEBT_Manufacturing_17_1">#N/A</definedName>
    <definedName name="DTL_T_BANK_DEBT_Media___Communications_19_1">#N/A</definedName>
    <definedName name="DTL_T_BANK_DEBT_Media_18_1">#N/A</definedName>
    <definedName name="DTL_T_BANK_DEBT_Oil_and_Gas_20_1">#N/A</definedName>
    <definedName name="DTL_T_BANK_DEBT_Packaging_21_1">#N/A</definedName>
    <definedName name="DTL_T_BANK_DEBT_Packaging_and_Containers_22_1">#N/A</definedName>
    <definedName name="DTL_T_BANK_DEBT_Publishing_23_1">#N/A</definedName>
    <definedName name="DTL_T_BANK_DEBT_Real_Estate_24_1">#N/A</definedName>
    <definedName name="DTL_T_BANK_DEBT_Retail_25_1">#N/A</definedName>
    <definedName name="DTL_T_BANK_DEBT_Services_26_1">#N/A</definedName>
    <definedName name="DTL_T_BANK_DEBT_Technology_27_1">#N/A</definedName>
    <definedName name="DTL_T_Beverages_1_1">#N/A</definedName>
    <definedName name="DTL_T_Beverages_2_1">#N/A</definedName>
    <definedName name="DTL_T_BOOK_1_1">#N/A</definedName>
    <definedName name="DTL_T_BOOK_1_1_1">#N/A</definedName>
    <definedName name="DTL_T_BOOK_1_1_2">#N/A</definedName>
    <definedName name="DTL_T_BOOK_1_1_3">#N/A</definedName>
    <definedName name="DTL_T_BOOK_1_1_4">#N/A</definedName>
    <definedName name="DTL_T_BOOK_NOF__2_1">#N/A</definedName>
    <definedName name="DTL_T_BOOK_NOF__2_1_1">#N/A</definedName>
    <definedName name="DTL_T_BOOK_NOF__2_1_2">#N/A</definedName>
    <definedName name="DTL_T_BOOK_NOF__2_1_3">#N/A</definedName>
    <definedName name="DTL_T_BOOK_NOF__2_1_4">#N/A</definedName>
    <definedName name="DTL_T_Chemicals_2_1">#N/A</definedName>
    <definedName name="DTL_T_Chemicals_3_1">#N/A</definedName>
    <definedName name="DTL_T_COMMON_STOCK_Cable_28_1">#N/A</definedName>
    <definedName name="DTL_T_COMMON_STOCK_Elec___Gas___Sanitary_Services_29_1">#N/A</definedName>
    <definedName name="DTL_T_COMMON_STOCK_Energy_30_1">#N/A</definedName>
    <definedName name="DTL_T_COMMON_STOCK_Oil_and_Gas_31_1">#N/A</definedName>
    <definedName name="DTL_T_COMMON_STOCK_Packaging_and_Containers_32_1">#N/A</definedName>
    <definedName name="DTL_T_COMMON_STOCK_SHORT_Construction_Services_Products_33_1">#N/A</definedName>
    <definedName name="DTL_T_COMMON_STOCK_SHORT_Financial_Services_34_1">#N/A</definedName>
    <definedName name="DTL_T_COMMON_STOCK_SHORT_Home_Furnishings_35_1">#N/A</definedName>
    <definedName name="DTL_T_COMMON_STOCK_SHORT_Restaurant_and_Food_Services_36_1">#N/A</definedName>
    <definedName name="DTL_T_COMMON_STOCK_SHORT_Retail_37_1">#N/A</definedName>
    <definedName name="DTL_T_Consumer_Products_3_1">#N/A</definedName>
    <definedName name="DTL_T_Consumer_Products_4_1">#N/A</definedName>
    <definedName name="DTL_T_CONVERTIBLE_BOND_Manufacturing_38_1">#N/A</definedName>
    <definedName name="DTL_T_CORPORATE_BOND_Broadcasting_39_1">#N/A</definedName>
    <definedName name="DTL_T_CORPORATE_BOND_Building_Materials_40_1">#N/A</definedName>
    <definedName name="DTL_T_CORPORATE_BOND_Cable_41_1">#N/A</definedName>
    <definedName name="DTL_T_CORPORATE_BOND_Chemicals_42_1">#N/A</definedName>
    <definedName name="DTL_T_CORPORATE_BOND_Data_Processing_43_1">#N/A</definedName>
    <definedName name="DTL_T_CORPORATE_BOND_Distribution_44_1">#N/A</definedName>
    <definedName name="DTL_T_CORPORATE_BOND_Electronics_45_1">#N/A</definedName>
    <definedName name="DTL_T_CORPORATE_BOND_Energy_46_1">#N/A</definedName>
    <definedName name="DTL_T_CORPORATE_BOND_Entertainment_47_1">#N/A</definedName>
    <definedName name="DTL_T_CORPORATE_BOND_Financial_Services_48_1">#N/A</definedName>
    <definedName name="DTL_T_CORPORATE_BOND_Forest_Products_49_1">#N/A</definedName>
    <definedName name="DTL_T_CORPORATE_BOND_Gaming_50_1">#N/A</definedName>
    <definedName name="DTL_T_CORPORATE_BOND_Insurance_51_1">#N/A</definedName>
    <definedName name="DTL_T_CORPORATE_BOND_Manufacturing_52_1">#N/A</definedName>
    <definedName name="DTL_T_CORPORATE_BOND_Medical_Products_53_1">#N/A</definedName>
    <definedName name="DTL_T_CORPORATE_BOND_Oil_and_Gas_Services_54_1">#N/A</definedName>
    <definedName name="DTL_T_CORPORATE_BOND_Packaging_and_Containers_55_1">#N/A</definedName>
    <definedName name="DTL_T_CORPORATE_BOND_Power_56_1">#N/A</definedName>
    <definedName name="DTL_T_CORPORATE_BOND_Real_Estate_Investment_Trust_57_1">#N/A</definedName>
    <definedName name="DTL_T_CORPORATE_BOND_SHORT_Retail_61_1">#N/A</definedName>
    <definedName name="DTL_T_CORPORATE_BOND_Specialty_Finance_58_1">#N/A</definedName>
    <definedName name="DTL_T_CORPORATE_BOND_Technology_59_1">#N/A</definedName>
    <definedName name="DTL_T_CORPORATE_BOND_Telecommunications_60_1">#N/A</definedName>
    <definedName name="DTL_T_Distribution_4_1">#N/A</definedName>
    <definedName name="DTL_T_Distribution_5_1">#N/A</definedName>
    <definedName name="DTL_T_Financial_Services_5_1">#N/A</definedName>
    <definedName name="DTL_T_Financial_Services_6_1">#N/A</definedName>
    <definedName name="DTL_T_Food_and_Consumer_Products_6_1">#N/A</definedName>
    <definedName name="DTL_T_Food_and_Consumer_Products_7_1">#N/A</definedName>
    <definedName name="DTL_T_FOREIGN_CASH_HOLDINGS__62_1">#N/A</definedName>
    <definedName name="DTL_T_FORWARD_CONTRACTS__63_1">#N/A</definedName>
    <definedName name="DTL_T_Gaming_7_1">#N/A</definedName>
    <definedName name="DTL_T_Gaming_8_1">#N/A</definedName>
    <definedName name="DTL_T_Healthcare_8_1">#N/A</definedName>
    <definedName name="DTL_T_Healthcare_9_1">#N/A</definedName>
    <definedName name="DTL_T_Industrial___Construction_Svcs_10_1">#N/A</definedName>
    <definedName name="DTL_T_Industrial___Construction_Svcs_9_1">#N/A</definedName>
    <definedName name="DTL_T_Manufacturing_10_1">#N/A</definedName>
    <definedName name="DTL_T_Manufacturing_11_1">#N/A</definedName>
    <definedName name="DTL_T_Media_11_1">#N/A</definedName>
    <definedName name="DTL_T_Media_12_1">#N/A</definedName>
    <definedName name="DTL_T_MEZ2__1_1">#N/A</definedName>
    <definedName name="DTL_T_MEZ2__1_1_1">#N/A</definedName>
    <definedName name="DTL_T_MEZ2__1_1_10">#N/A</definedName>
    <definedName name="DTL_T_MEZ2__1_1_11">#N/A</definedName>
    <definedName name="DTL_T_MEZ2__1_1_12">#N/A</definedName>
    <definedName name="DTL_T_MEZ2__1_1_13">#N/A</definedName>
    <definedName name="DTL_T_MEZ2__1_1_14">#N/A</definedName>
    <definedName name="DTL_T_MEZ2__1_1_15">#N/A</definedName>
    <definedName name="DTL_T_MEZ2__1_1_16">#N/A</definedName>
    <definedName name="DTL_T_MEZ2__1_1_17">#N/A</definedName>
    <definedName name="DTL_T_MEZ2__1_1_18">#N/A</definedName>
    <definedName name="DTL_T_MEZ2__1_1_19">#N/A</definedName>
    <definedName name="DTL_T_MEZ2__1_1_2">#N/A</definedName>
    <definedName name="DTL_T_MEZ2__1_1_20">#N/A</definedName>
    <definedName name="DTL_T_MEZ2__1_1_3">#N/A</definedName>
    <definedName name="DTL_T_MEZ2__1_1_4">#N/A</definedName>
    <definedName name="DTL_T_MEZ2__1_1_5">#N/A</definedName>
    <definedName name="DTL_T_MEZ2__1_1_6">#N/A</definedName>
    <definedName name="DTL_T_MEZ2__1_1_7">#N/A</definedName>
    <definedName name="DTL_T_MEZ2__1_1_8">#N/A</definedName>
    <definedName name="DTL_T_MEZ2__1_1_9">#N/A</definedName>
    <definedName name="DTL_T_NOTE_Packaging_and_Containers_64_1">#N/A</definedName>
    <definedName name="DTL_T_Oil_and_Gas_12_1">#N/A</definedName>
    <definedName name="DTL_T_Oil_and_Gas_13_1">#N/A</definedName>
    <definedName name="DTL_T_Packaging_and_Containers_13_1">#N/A</definedName>
    <definedName name="DTL_T_Packaging_and_Containers_14_1">#N/A</definedName>
    <definedName name="DTL_T_PF5MN_1_1">#N/A</definedName>
    <definedName name="DTL_T_PF5MN_1_1_1">#N/A</definedName>
    <definedName name="DTL_T_PF5MN_1_1_10">#N/A</definedName>
    <definedName name="DTL_T_PF5MN_1_1_11">#N/A</definedName>
    <definedName name="DTL_T_PF5MN_1_1_12">#N/A</definedName>
    <definedName name="DTL_T_PF5MN_1_1_13">#N/A</definedName>
    <definedName name="DTL_T_PF5MN_1_1_14">#N/A</definedName>
    <definedName name="DTL_T_PF5MN_1_1_15">#N/A</definedName>
    <definedName name="DTL_T_PF5MN_1_1_16">#N/A</definedName>
    <definedName name="DTL_T_PF5MN_1_1_17">#N/A</definedName>
    <definedName name="DTL_T_PF5MN_1_1_18">#N/A</definedName>
    <definedName name="DTL_T_PF5MN_1_1_19">#N/A</definedName>
    <definedName name="DTL_T_PF5MN_1_1_2">#N/A</definedName>
    <definedName name="DTL_T_PF5MN_1_1_20">#N/A</definedName>
    <definedName name="DTL_T_PF5MN_1_1_3">#N/A</definedName>
    <definedName name="DTL_T_PF5MN_1_1_4">#N/A</definedName>
    <definedName name="DTL_T_PF5MN_1_1_5">#N/A</definedName>
    <definedName name="DTL_T_PF5MN_1_1_6">#N/A</definedName>
    <definedName name="DTL_T_PF5MN_1_1_7">#N/A</definedName>
    <definedName name="DTL_T_PF5MN_1_1_8">#N/A</definedName>
    <definedName name="DTL_T_PF5MN_1_1_9">#N/A</definedName>
    <definedName name="DTL_T_PREFERRED_STOCK_Financial_Services_65_1">#N/A</definedName>
    <definedName name="DTL_T_Real_Estate_14_1">#N/A</definedName>
    <definedName name="DTL_T_Real_Estate_15_1">#N/A</definedName>
    <definedName name="DTL_T_Retail_15_1">#N/A</definedName>
    <definedName name="DTL_T_Retail_16_1">#N/A</definedName>
    <definedName name="DTL_T_Services_16_1">#N/A</definedName>
    <definedName name="DTL_T_Services_17_1">#N/A</definedName>
    <definedName name="DTL_T_SWAPS_Broadcasting_66_1">#N/A</definedName>
    <definedName name="DTL_T_SWAPS_Building_Materials_67_1">#N/A</definedName>
    <definedName name="DTL_T_SWAPS_Data_Processing_68_1">#N/A</definedName>
    <definedName name="DTL_T_SWAPS_Distribution_69_1">#N/A</definedName>
    <definedName name="DTL_T_SWAPS_Electronics_70_1">#N/A</definedName>
    <definedName name="DTL_T_SWAPS_Financial_Services_71_1">#N/A</definedName>
    <definedName name="DTL_T_SWAPS_Gaming_72_1">#N/A</definedName>
    <definedName name="DTL_T_SWAPS_Manufacturing_73_1">#N/A</definedName>
    <definedName name="DTL_T_SWAPS_Medical_Products_74_1">#N/A</definedName>
    <definedName name="DTL_T_SWAPS_Other_75_1">#N/A</definedName>
    <definedName name="DTL_T_SWAPS_Power_76_1">#N/A</definedName>
    <definedName name="DTL_T_SWAPS_Retail_77_1">#N/A</definedName>
    <definedName name="DTL_T_SWAPS_Telecommunications_78_1">#N/A</definedName>
    <definedName name="DTL_T_TAX_3_1">#N/A</definedName>
    <definedName name="DTL_T_TAX_3_1_1">#N/A</definedName>
    <definedName name="DTL_T_TAX_3_1_2">#N/A</definedName>
    <definedName name="DTL_T_TAX_3_1_3">#N/A</definedName>
    <definedName name="DTL_T_TAX_3_1_4">#N/A</definedName>
    <definedName name="DTL_T_Telecommunications_17_1">#N/A</definedName>
    <definedName name="DTL_T_Telecommunications_18_1">#N/A</definedName>
    <definedName name="DTL_T_UNITS_4_1">#N/A</definedName>
    <definedName name="DTL_T_UNITS_4_1_1">#N/A</definedName>
    <definedName name="DTL_T_UNITS_4_1_2">#N/A</definedName>
    <definedName name="DTL_T_UNITS_4_1_3">#N/A</definedName>
    <definedName name="DTL_T_UNITS_4_1_4">#N/A</definedName>
    <definedName name="DTL_T_VOF1___1_1">#N/A</definedName>
    <definedName name="DTL_T_VOF1__ABITIBI_CONSOLIDATED_INC__1_1">#N/A</definedName>
    <definedName name="DTL_T_VOF1__ABITIBI_CONSOLIDATED_INC__2_1">#N/A</definedName>
    <definedName name="DTL_T_VOF1__ABX_2_1">#N/A</definedName>
    <definedName name="DTL_T_VOF1__ABX_3_1">#N/A</definedName>
    <definedName name="DTL_T_VOF1__AFFINIA_GRP_INC_2_1">#N/A</definedName>
    <definedName name="DTL_T_VOF1__AIG_GICs_3_1">#N/A</definedName>
    <definedName name="DTL_T_VOF1__Aleris_International_Inc__2_1">#N/A</definedName>
    <definedName name="DTL_T_VOF1__Aleris_International_Inc__3_1">#N/A</definedName>
    <definedName name="DTL_T_VOF1__Aleris_International_Inc__4_1">#N/A</definedName>
    <definedName name="DTL_T_VOF1__ALLIANCE_DATA_SYSTEMS_CORP_3_1">#N/A</definedName>
    <definedName name="DTL_T_VOF1__ALLISON_TRANSMISSION_INC__3_1">#N/A</definedName>
    <definedName name="DTL_T_VOF1__ALLISON_TRANSMISSION_INC__5_1">#N/A</definedName>
    <definedName name="DTL_T_VOF1__Alltel_Corp_TL_B_3_L_2_75__4_1">#N/A</definedName>
    <definedName name="DTL_T_VOF1__AMERICAN_GENERAL_FINANCE_CORP_4_1">#N/A</definedName>
    <definedName name="DTL_T_VOF1__AMERICAN_GENERAL_FINANCE_CORP_5_1">#N/A</definedName>
    <definedName name="DTL_T_VOF1__AMERICAN_GENERAL_FINANCE_CORP_6_1">#N/A</definedName>
    <definedName name="DTL_T_VOF1__Apparel_2_1">#N/A</definedName>
    <definedName name="DTL_T_VOF1__APTARGROUP_INC_6_1">#N/A</definedName>
    <definedName name="DTL_T_VOF1__ASIF_II_5_1">#N/A</definedName>
    <definedName name="DTL_T_VOF1__ASIF_II_6_1">#N/A</definedName>
    <definedName name="DTL_T_VOF1__ASIF_II_7_1">#N/A</definedName>
    <definedName name="DTL_T_VOF1__Automotive_3_1">#N/A</definedName>
    <definedName name="DTL_T_VOF1__AVIS_BUDGET_GROUP_INC_7_1">#N/A</definedName>
    <definedName name="DTL_T_VOF1__BABCOCK___BROWN_LTD_4_1">#N/A</definedName>
    <definedName name="DTL_T_VOF1__BABCOCK___BROWN_LTD_5_1">#N/A</definedName>
    <definedName name="DTL_T_VOF1__BABCOCK___BROWN_LTD_6_1">#N/A</definedName>
    <definedName name="DTL_T_VOF1__BABCOCK___BROWN_LTD_7_1">#N/A</definedName>
    <definedName name="DTL_T_VOF1__BABCOCK___BROWN_LTD_8_1">#N/A</definedName>
    <definedName name="DTL_T_VOF1__BANCO_BILBAO_VIZCAYA_ARGENTA_5_1">#N/A</definedName>
    <definedName name="DTL_T_VOF1__BANCO_BILBAO_VIZCAYA_ARGENTA_6_1">#N/A</definedName>
    <definedName name="DTL_T_VOF1__BANCO_BILBAO_VIZCAYA_ARGENTA_7_1">#N/A</definedName>
    <definedName name="DTL_T_VOF1__BEMIS_COMPANY_INC_9_1">#N/A</definedName>
    <definedName name="DTL_T_VOF1__BERRY_PLASTICS_HLDG_CORP_10_1">#N/A</definedName>
    <definedName name="DTL_T_VOF1__BERRY_PLASTICS_HLDG_CORP_6_1">#N/A</definedName>
    <definedName name="DTL_T_VOF1__BERRY_PLASTICS_HLDG_CORP_7_1">#N/A</definedName>
    <definedName name="DTL_T_VOF1__BERRY_PLASTICS_HLDG_CORP_8_1">#N/A</definedName>
    <definedName name="DTL_T_VOF1__BERRY_PLASTICS_HLDG_CORP_9_1">#N/A</definedName>
    <definedName name="DTL_T_VOF1__BIOMET_INC_11_1">#N/A</definedName>
    <definedName name="DTL_T_VOF1__BIOMET_INC_7_1">#N/A</definedName>
    <definedName name="DTL_T_VOF1__BIOMET_INC_8_1">#N/A</definedName>
    <definedName name="DTL_T_VOF1__BIOMET_INC_9_1">#N/A</definedName>
    <definedName name="DTL_T_VOF1__BOYD_GAMING_10_1">#N/A</definedName>
    <definedName name="DTL_T_VOF1__BOYD_GAMING_8_1">#N/A</definedName>
    <definedName name="DTL_T_VOF1__BOYD_GAMING_9_1">#N/A</definedName>
    <definedName name="DTL_T_VOF1__BRE_PROPERTIES_INC_10_1">#N/A</definedName>
    <definedName name="DTL_T_VOF1__Broadcasting_4_1">#N/A</definedName>
    <definedName name="DTL_T_VOF1__BROOKSTONE_CO_10_1">#N/A</definedName>
    <definedName name="DTL_T_VOF1__BROOKSTONE_CO_11_1">#N/A</definedName>
    <definedName name="DTL_T_VOF1__BROOKSTONE_CO_12__10_15_12__9_1">#N/A</definedName>
    <definedName name="DTL_T_VOF1__BROOKSTONE_CO_12_1">#N/A</definedName>
    <definedName name="DTL_T_VOF1__Building_Materials_5_1">#N/A</definedName>
    <definedName name="DTL_T_VOF1__BUILDING_MATERIALS_CORP_10_1">#N/A</definedName>
    <definedName name="DTL_T_VOF1__BUILDING_MATERIALS_CORP_11_1">#N/A</definedName>
    <definedName name="DTL_T_VOF1__BUILDING_MATERIALS_CORP_13_1">#N/A</definedName>
    <definedName name="DTL_T_VOF1__Cable_6_1">#N/A</definedName>
    <definedName name="DTL_T_VOF1__CABLEUROPA_SA__ONO__11_1">#N/A</definedName>
    <definedName name="DTL_T_VOF1__CALPINE_CORP_12_1">#N/A</definedName>
    <definedName name="DTL_T_VOF1__CALPINE_CORP_14_1">#N/A</definedName>
    <definedName name="DTL_T_VOF1__CARESTREAM_HEALTH_INC__13_1">#N/A</definedName>
    <definedName name="DTL_T_VOF1__CARESTREAM_HEALTH_INC__15_1">#N/A</definedName>
    <definedName name="DTL_T_VOF1__CASH___AUSTRALIAN_DOLLAR_10_1">#N/A</definedName>
    <definedName name="DTL_T_VOF1__CASH___AUSTRALIAN_DOLLAR_12_1">#N/A</definedName>
    <definedName name="DTL_T_VOF1__CASH___AUSTRALIAN_DOLLAR_14_1">#N/A</definedName>
    <definedName name="DTL_T_VOF1__CASH___AUSTRALIAN_DOLLAR_16_1">#N/A</definedName>
    <definedName name="DTL_T_VOF1__CASH___BRITISH_POUNDS_13_1">#N/A</definedName>
    <definedName name="DTL_T_VOF1__CASH___BRITISH_POUNDS_15_1">#N/A</definedName>
    <definedName name="DTL_T_VOF1__CASH___BRITISH_POUNDS_17_1">#N/A</definedName>
    <definedName name="DTL_T_VOF1__CASHNF_1_1">#N/A</definedName>
    <definedName name="DTL_T_VOF1__CATALENT_PHARMA_SOLUTIONS_14_1">#N/A</definedName>
    <definedName name="DTL_T_VOF1__CDS_CDX_15_1">#N/A</definedName>
    <definedName name="DTL_T_VOF1__CENGAGE_LEARNING_ACQ_INC__11_1">#N/A</definedName>
    <definedName name="DTL_T_VOF1__CENGAGE_LEARNING_ACQ_INC__13_1">#N/A</definedName>
    <definedName name="DTL_T_VOF1__CENGAGE_LEARNING_ACQ_INC__16_1">#N/A</definedName>
    <definedName name="DTL_T_VOF1__CENGAGE_LEARNING_ACQ_INC__18_1">#N/A</definedName>
    <definedName name="DTL_T_VOF1__CERIDIAN_CORP_12_1">#N/A</definedName>
    <definedName name="DTL_T_VOF1__CERIDIAN_CORP_14_1">#N/A</definedName>
    <definedName name="DTL_T_VOF1__CERIDIAN_CORP_17_1">#N/A</definedName>
    <definedName name="DTL_T_VOF1__CERIDIAN_CORP_19_1">#N/A</definedName>
    <definedName name="DTL_T_VOF1__CHARTER_COMM_HLDGS_LLC_13_1">#N/A</definedName>
    <definedName name="DTL_T_VOF1__CHARTER_COMM_HLDGS_LLC_15_1">#N/A</definedName>
    <definedName name="DTL_T_VOF1__CHARTER_COMM_HLDGS_LLC_18_1">#N/A</definedName>
    <definedName name="DTL_T_VOF1__CHARTER_COMM_HLDGS_LLC_20_1">#N/A</definedName>
    <definedName name="DTL_T_VOF1__Chemicals_7_1">#N/A</definedName>
    <definedName name="DTL_T_VOF1__CHESAPEAKE_CORP_21_1">#N/A</definedName>
    <definedName name="DTL_T_VOF1__CHRYSLER_LLC__CARCO__14_1">#N/A</definedName>
    <definedName name="DTL_T_VOF1__CHRYSLER_LLC__CARCO__16_1">#N/A</definedName>
    <definedName name="DTL_T_VOF1__CHRYSLER_LLC__CARCO__19_1">#N/A</definedName>
    <definedName name="DTL_T_VOF1__CHRYSLER_LLC__CARCO__22_1">#N/A</definedName>
    <definedName name="DTL_T_VOF1__CIT_Group_Inc__15_1">#N/A</definedName>
    <definedName name="DTL_T_VOF1__CIT_Group_Inc__17_1">#N/A</definedName>
    <definedName name="DTL_T_VOF1__CIT_GROUP_INC__20_1">#N/A</definedName>
    <definedName name="DTL_T_VOF1__CIT_GROUP_INC__23_1">#N/A</definedName>
    <definedName name="DTL_T_VOF1__CITYCENTER_HOLDINGS_LLC_21_1">#N/A</definedName>
    <definedName name="DTL_T_VOF1__CLEAR_CHANNEL_COMM_21_1">#N/A</definedName>
    <definedName name="DTL_T_VOF1__CLEAR_CHANNEL_COMM_22_1">#N/A</definedName>
    <definedName name="DTL_T_VOF1__CLEAR_CHANNEL_COMM_24_1">#N/A</definedName>
    <definedName name="DTL_T_VOF1__CMBX_18_1">#N/A</definedName>
    <definedName name="DTL_T_VOF1__COACH_INC__19_1">#N/A</definedName>
    <definedName name="DTL_T_VOF1__COMCAST_CORP_16_1">#N/A</definedName>
    <definedName name="DTL_T_VOF1__COMCAST_CORP_19_1">#N/A</definedName>
    <definedName name="DTL_T_VOF1__Construction_Services_Products_8_1">#N/A</definedName>
    <definedName name="DTL_T_VOF1__CROWN_HOLDINGS_INC_20_1">#N/A</definedName>
    <definedName name="DTL_T_VOF1__CROWN_HOLDINGS_INC_22_1">#N/A</definedName>
    <definedName name="DTL_T_VOF1__CROWN_HOLDINGS_INC_25_1">#N/A</definedName>
    <definedName name="DTL_T_VOF1__CROWN_HOLDINGS_INC_COMMN_STK_17_1">#N/A</definedName>
    <definedName name="DTL_T_VOF1__CURRENT_FORWARD_CONTRACTS_18_1">#N/A</definedName>
    <definedName name="DTL_T_VOF1__CURRENT_FORWARD_CONTRACTS_21_1">#N/A</definedName>
    <definedName name="DTL_T_VOF1__CURRENT_FORWARD_CONTRACTS_23_1">#N/A</definedName>
    <definedName name="DTL_T_VOF1__CURRENT_FORWARD_CONTRACTS_26_1">#N/A</definedName>
    <definedName name="DTL_T_VOF1__CW_MEDIA_HOLDINGS_INC_24_1">#N/A</definedName>
    <definedName name="DTL_T_VOF1__DARDEN_RESTAURANTS_22_1">#N/A</definedName>
    <definedName name="DTL_T_VOF1__DARDEN_RESTAURANTS_27_1">#N/A</definedName>
    <definedName name="DTL_T_VOF1__DARDEN_RESTAURANTS_COMMN_STK_19_1">#N/A</definedName>
    <definedName name="DTL_T_VOF1__Data_Processing_9_1">#N/A</definedName>
    <definedName name="DTL_T_VOF1__DEAN_FOODS_CO_28_1">#N/A</definedName>
    <definedName name="DTL_T_VOF1__DEBT_2_1">#N/A</definedName>
    <definedName name="DTL_T_VOF1__DEVELOPERS_DIVERSIFIED_REALTY_23_1">#N/A</definedName>
    <definedName name="DTL_T_VOF1__Distribution_10_1">#N/A</definedName>
    <definedName name="DTL_T_VOF1__DYNEGY_HOLDINGS_INC_24_1">#N/A</definedName>
    <definedName name="DTL_T_VOF1__DYNEGY_HOLDINGS_INC_29_1">#N/A</definedName>
    <definedName name="DTL_T_VOF1__Elec___Gas___Sanitary_Services_11_1">#N/A</definedName>
    <definedName name="DTL_T_VOF1__Electric_12_1">#N/A</definedName>
    <definedName name="DTL_T_VOF1__Electronics_13_1">#N/A</definedName>
    <definedName name="DTL_T_VOF1__Energy_14_1">#N/A</definedName>
    <definedName name="DTL_T_VOF1__ENERGY_FUTURE_HOLDINGS_20_1">#N/A</definedName>
    <definedName name="DTL_T_VOF1__ENERGY_FUTURE_HOLDINGS_24_1">#N/A</definedName>
    <definedName name="DTL_T_VOF1__Entertainment_15_1">#N/A</definedName>
    <definedName name="DTL_T_VOF1__ETHAN_ALLEN_25_1">#N/A</definedName>
    <definedName name="DTL_T_VOF1__ETHAN_ALLEN_30_1">#N/A</definedName>
    <definedName name="DTL_T_VOF1__ETHAN_ALLEN_COMMON_STK_21_1">#N/A</definedName>
    <definedName name="DTL_T_VOF1__EURO_CASH_22_1">#N/A</definedName>
    <definedName name="DTL_T_VOF1__EURO_CASH_25_1">#N/A</definedName>
    <definedName name="DTL_T_VOF1__EURO_CASH_26_1">#N/A</definedName>
    <definedName name="DTL_T_VOF1__EURO_CASH_31_1">#N/A</definedName>
    <definedName name="DTL_T_VOF1__EXCO_OP_SR_TL_L_600_12_18_08__27_1">#N/A</definedName>
    <definedName name="DTL_T_VOF1__EXCO_OPERATING_SR_TERM_LOAN_23_1">#N/A</definedName>
    <definedName name="DTL_T_VOF1__EXCO_RESOURCES_INC__26_1">#N/A</definedName>
    <definedName name="DTL_T_VOF1__EXCO_RESOURCES_INC__27_1">#N/A</definedName>
    <definedName name="DTL_T_VOF1__EXCO_RESOURCES_INC__32_1">#N/A</definedName>
    <definedName name="DTL_T_VOF1__FCE_Bank_Plc_24_1">#N/A</definedName>
    <definedName name="DTL_T_VOF1__FCE_BANK_PLC_26_1">#N/A</definedName>
    <definedName name="DTL_T_VOF1__FCE_BANK_PLC_27_1">#N/A</definedName>
    <definedName name="DTL_T_VOF1__FCE_Bank_Plc_28_1">#N/A</definedName>
    <definedName name="DTL_T_VOF1__FCE_BANK_PLC_33_1">#N/A</definedName>
    <definedName name="DTL_T_VOF1__FEDERAL_MOGUL_CORPORATION_27_1">#N/A</definedName>
    <definedName name="DTL_T_VOF1__FEDERAL_MOGUL_CORPORATION_28_1">#N/A</definedName>
    <definedName name="DTL_T_VOF1__FEDERAL_MOGUL_CORPORATION_34_1">#N/A</definedName>
    <definedName name="DTL_T_VOF1__Financial_Services_16_1">#N/A</definedName>
    <definedName name="DTL_T_VOF1__FIRST_DATA_CORPORATION_25_1">#N/A</definedName>
    <definedName name="DTL_T_VOF1__FIRST_DATA_CORPORATION_28_1">#N/A</definedName>
    <definedName name="DTL_T_VOF1__FIRST_DATA_CORPORATION_29_1">#N/A</definedName>
    <definedName name="DTL_T_VOF1__FIRST_DATA_CORPORATION_35_1">#N/A</definedName>
    <definedName name="DTL_T_VOF1__Food_and_Consumer_Products_17_1">#N/A</definedName>
    <definedName name="DTL_T_VOF1__Ford_Motor_Credit_Company_LLC_26_1">#N/A</definedName>
    <definedName name="DTL_T_VOF1__FORD_MOTOR_CREDIT_COMPANY_LLC_29_1">#N/A</definedName>
    <definedName name="DTL_T_VOF1__Ford_Motor_Credit_Company_LLC_30_1">#N/A</definedName>
    <definedName name="DTL_T_VOF1__FORD_MOTOR_CREDIT_COMPANY_LLC_36_1">#N/A</definedName>
    <definedName name="DTL_T_VOF1__Forest_Products_18_1">#N/A</definedName>
    <definedName name="DTL_T_VOF1__FORTRESS_INVESTMENT_GROUP_LLC_27_1">#N/A</definedName>
    <definedName name="DTL_T_VOF1__FORTRESS_INVESTMENT_GROUP_LLC_31_1">#N/A</definedName>
    <definedName name="DTL_T_VOF1__FORWD_3_1">#N/A</definedName>
    <definedName name="DTL_T_VOF1__FREESCALE_SEMICONDUCTOR_28_1">#N/A</definedName>
    <definedName name="DTL_T_VOF1__FREESCALE_SEMICONDUCTOR_30_1">#N/A</definedName>
    <definedName name="DTL_T_VOF1__FREESCALE_SEMICONDUCTOR_31_1">#N/A</definedName>
    <definedName name="DTL_T_VOF1__FREESCALE_SEMICONDUCTOR_32_1">#N/A</definedName>
    <definedName name="DTL_T_VOF1__FREESCALE_SEMICONDUCTOR_37_1">#N/A</definedName>
    <definedName name="DTL_T_VOF1__Gaming_19_1">#N/A</definedName>
    <definedName name="DTL_T_VOF1__General_Motors_Acceptance_Corp_29_1">#N/A</definedName>
    <definedName name="DTL_T_VOF1__General_Motors_Acceptance_Corp_31_1">#N/A</definedName>
    <definedName name="DTL_T_VOF1__General_Motors_Acceptance_Corp_32_1">#N/A</definedName>
    <definedName name="DTL_T_VOF1__General_Motors_Acceptance_Corp_33_1">#N/A</definedName>
    <definedName name="DTL_T_VOF1__General_Motors_Acceptance_Corp_38_1">#N/A</definedName>
    <definedName name="DTL_T_VOF1__General_Motors_Corp_30_1">#N/A</definedName>
    <definedName name="DTL_T_VOF1__General_Motors_Corp_34_1">#N/A</definedName>
    <definedName name="DTL_T_VOF1__HARRAHS_OPERATING_CO_INC_31_1">#N/A</definedName>
    <definedName name="DTL_T_VOF1__HARRAHS_OPERATING_CO_INC_32_1">#N/A</definedName>
    <definedName name="DTL_T_VOF1__HARRAHS_OPERATING_CO_INC_33_1">#N/A</definedName>
    <definedName name="DTL_T_VOF1__HARRAHS_OPERATING_CO_INC_35_1">#N/A</definedName>
    <definedName name="DTL_T_VOF1__HARRAHS_OPERATING_CO_INC_39_1">#N/A</definedName>
    <definedName name="DTL_T_VOF1__HD_SUPPLY_33_1">#N/A</definedName>
    <definedName name="DTL_T_VOF1__HD_SUPPLY_34_1">#N/A</definedName>
    <definedName name="DTL_T_VOF1__HD_SUPPLY_40_1">#N/A</definedName>
    <definedName name="DTL_T_VOF1__Healthcare_20_1">#N/A</definedName>
    <definedName name="DTL_T_VOF1__HENNES___MAURITZ_AB_32_1">#N/A</definedName>
    <definedName name="DTL_T_VOF1__HENNES___MAURITZ_AB_35_1">#N/A</definedName>
    <definedName name="DTL_T_VOF1__HENNES___MAURITZ_AB_36_1">#N/A</definedName>
    <definedName name="DTL_T_VOF1__Hertz_Corp__33_1">#N/A</definedName>
    <definedName name="DTL_T_VOF1__Hertz_Corp__37_1">#N/A</definedName>
    <definedName name="DTL_T_VOF1__HERTZ_CORPORATION_36_1">#N/A</definedName>
    <definedName name="DTL_T_VOF1__Home_Furnishings_21_1">#N/A</definedName>
    <definedName name="DTL_T_VOF1__IMPRESS_HLDG_BV_FRN_9_15_13__35_1">#N/A</definedName>
    <definedName name="DTL_T_VOF1__IMPRESS_HLDG_BV_FRN_9_15_13__41_1">#N/A</definedName>
    <definedName name="DTL_T_VOF1__Insurance_22_1">#N/A</definedName>
    <definedName name="DTL_T_VOF1__INTL_LEASE_FINANCE_CORP_36_1">#N/A</definedName>
    <definedName name="DTL_T_VOF1__INTL_LEASE_FINANCE_CORP_37_1">#N/A</definedName>
    <definedName name="DTL_T_VOF1__INTL_LEASE_FINANCE_CORP_42_1">#N/A</definedName>
    <definedName name="DTL_T_VOF1__ISTA_INTERNATIONAL_34_1">#N/A</definedName>
    <definedName name="DTL_T_VOF1__ISTA_INTERNATIONAL_37_1">#N/A</definedName>
    <definedName name="DTL_T_VOF1__ISTAR_FINANCIAL_INC_34_1">#N/A</definedName>
    <definedName name="DTL_T_VOF1__ISTAR_FINANCIAL_INC_38_1">#N/A</definedName>
    <definedName name="DTL_T_VOF1__ISTAR_FINANCIAL_INC_43_1">#N/A</definedName>
    <definedName name="DTL_T_VOF1__ITV_PLC_35_1">#N/A</definedName>
    <definedName name="DTL_T_VOF1__J_CREW_GROUP_INC__35_1">#N/A</definedName>
    <definedName name="DTL_T_VOF1__JONES_APPAREL_GROUP_INC_36_1">#N/A</definedName>
    <definedName name="DTL_T_VOF1__JONES_APPAREL_GROUP_INC_39_1">#N/A</definedName>
    <definedName name="DTL_T_VOF1__KLOECKNER_36_1">#N/A</definedName>
    <definedName name="DTL_T_VOF1__KLOECKNER_37_1">#N/A</definedName>
    <definedName name="DTL_T_VOF1__KLOECKNER_39_1">#N/A</definedName>
    <definedName name="DTL_T_VOF1__KLOECKNER_40_1">#N/A</definedName>
    <definedName name="DTL_T_VOF1__KLOECKNER_44_1">#N/A</definedName>
    <definedName name="DTL_T_VOF1__LAMAR_ADVTSNG_40_1">#N/A</definedName>
    <definedName name="DTL_T_VOF1__LAS_VEGAS_SANDS_CORP_37_1">#N/A</definedName>
    <definedName name="DTL_T_VOF1__LAS_VEGAS_SANDS_CORP_41_1">#N/A</definedName>
    <definedName name="DTL_T_VOF1__LAS_VEGAS_SANDS_CORP_45_1">#N/A</definedName>
    <definedName name="DTL_T_VOF1__LCDX__INDEX___TRANCHES__38_1">#N/A</definedName>
    <definedName name="DTL_T_VOF1__LCDX__INDEX___TRANCHES__41_1">#N/A</definedName>
    <definedName name="DTL_T_VOF1__LCDX__INDEX___TRANCHES__42_1">#N/A</definedName>
    <definedName name="DTL_T_VOF1__LCDX__INDEX___TRANCHES__46_1">#N/A</definedName>
    <definedName name="DTL_T_VOF1__LEGGETT___PLATT__INC_42_1">#N/A</definedName>
    <definedName name="DTL_T_VOF1__LEGGETT___PLATT__INC_COMMN_STK_39_1">#N/A</definedName>
    <definedName name="DTL_T_VOF1__LEHMAN_BROS__TREASURY_BV__39_1">#N/A</definedName>
    <definedName name="DTL_T_VOF1__LEHMAN_BROS_HLDNGS_INC_40_1">#N/A</definedName>
    <definedName name="DTL_T_VOF1__LEHMAN_BROS_HLDNGS_INC_43_1">#N/A</definedName>
    <definedName name="DTL_T_VOF1__LEHMAN_BROS_HLDNGS_INC_47_1">#N/A</definedName>
    <definedName name="DTL_T_VOF1__LEVEL_3_COMMUNICATIONS__INC__41_1">#N/A</definedName>
    <definedName name="DTL_T_VOF1__LIBERTY_INTERNATIONAL_PLC_42_1">#N/A</definedName>
    <definedName name="DTL_T_VOF1__LYONDELL_CHEMICAL_43_1">#N/A</definedName>
    <definedName name="DTL_T_VOF1__MACERICH_CO__THE__43_1">#N/A</definedName>
    <definedName name="DTL_T_VOF1__MACQUARIE_COMM_40_1">#N/A</definedName>
    <definedName name="DTL_T_VOF1__MACQUARIE_COMM_43_1">#N/A</definedName>
    <definedName name="DTL_T_VOF1__MACQUARIE_COMM_44_1">#N/A</definedName>
    <definedName name="DTL_T_VOF1__MACQUARIE_COMM_48_1">#N/A</definedName>
    <definedName name="DTL_T_VOF1__MANOR_CARE_INC_45_1">#N/A</definedName>
    <definedName name="DTL_T_VOF1__MANOR_CARE_INC_49_1">#N/A</definedName>
    <definedName name="DTL_T_VOF1__Manufacturing_23_1">#N/A</definedName>
    <definedName name="DTL_T_VOF1__MASCO_CORPORATION_41_1">#N/A</definedName>
    <definedName name="DTL_T_VOF1__MASCO_CORPORATION_44_1">#N/A</definedName>
    <definedName name="DTL_T_VOF1__MASCO_CORPORATION_45_1">#N/A</definedName>
    <definedName name="DTL_T_VOF1__MBIA_INC_45_1">#N/A</definedName>
    <definedName name="DTL_T_VOF1__Media___Communications_25_1">#N/A</definedName>
    <definedName name="DTL_T_VOF1__Media_24_1">#N/A</definedName>
    <definedName name="DTL_T_VOF1__Medical_Products_26_1">#N/A</definedName>
    <definedName name="DTL_T_VOF1__MGM_MIRAGE_42_1">#N/A</definedName>
    <definedName name="DTL_T_VOF1__MGM_MIRAGE_44_1">#N/A</definedName>
    <definedName name="DTL_T_VOF1__MGM_MIRAGE_46_1">#N/A</definedName>
    <definedName name="DTL_T_VOF1__MGM_MIRAGE_50_1">#N/A</definedName>
    <definedName name="DTL_T_VOF1__MICHAELS_STORES_INC_45_1">#N/A</definedName>
    <definedName name="DTL_T_VOF1__MICHAELS_STORES_INC_47_1">#N/A</definedName>
    <definedName name="DTL_T_VOF1__MICHAELS_STORES_INC_51_1">#N/A</definedName>
    <definedName name="DTL_T_VOF1__Mirant_Corp_48_1">#N/A</definedName>
    <definedName name="DTL_T_VOF1__Mirant_Corp_52_1">#N/A</definedName>
    <definedName name="DTL_T_VOF1__MOMENTIVE_46_1">#N/A</definedName>
    <definedName name="DTL_T_VOF1__MOMENTIVE_49_1">#N/A</definedName>
    <definedName name="DTL_T_VOF1__MOMENTIVE_53_1">#N/A</definedName>
    <definedName name="DTL_T_VOF1__NORTEL_NETWORKS_LTD_47_1">#N/A</definedName>
    <definedName name="DTL_T_VOF1__NORTEL_NETWORKS_LTD_50_1">#N/A</definedName>
    <definedName name="DTL_T_VOF1__NORTEL_NETWORKS_LTD_54_1">#N/A</definedName>
    <definedName name="DTL_T_VOF1__NRG_ENERGY_INC__48_1">#N/A</definedName>
    <definedName name="DTL_T_VOF1__NRG_ENERGY_INC__51_1">#N/A</definedName>
    <definedName name="DTL_T_VOF1__NRG_ENERGY_INC__55_1">#N/A</definedName>
    <definedName name="DTL_T_VOF1__NUMERICABLE_SAS_43_1">#N/A</definedName>
    <definedName name="DTL_T_VOF1__NUMERICABLE_SAS_47_1">#N/A</definedName>
    <definedName name="DTL_T_VOF1__NUMERICABLE_SAS_48_1">#N/A</definedName>
    <definedName name="DTL_T_VOF1__NUMERICABLE_SAS_49_1">#N/A</definedName>
    <definedName name="DTL_T_VOF1__NUMERICABLE_SAS_52_1">#N/A</definedName>
    <definedName name="DTL_T_VOF1__NUMERICABLE_SAS_56_1">#N/A</definedName>
    <definedName name="DTL_T_VOF1__NXP_BV_NXP_FNDG_FRN_49_1">#N/A</definedName>
    <definedName name="DTL_T_VOF1__NXP_BV_NXP_FNDG_FRN_53_1">#N/A</definedName>
    <definedName name="DTL_T_VOF1__NXP_BV_NXP_FNDG_FRN_57_1">#N/A</definedName>
    <definedName name="DTL_T_VOF1__Oil_and_Gas_27_1">#N/A</definedName>
    <definedName name="DTL_T_VOF1__Oil_and_Gas_Services_28_1">#N/A</definedName>
    <definedName name="DTL_T_VOF1__Other_29_1">#N/A</definedName>
    <definedName name="DTL_T_VOF1__OWENS_CORNING_COMMON_STK_44_1">#N/A</definedName>
    <definedName name="DTL_T_VOF1__OWENS_CORNING_INC__48_1">#N/A</definedName>
    <definedName name="DTL_T_VOF1__OWENS_CORNING_INC__50_1">#N/A</definedName>
    <definedName name="DTL_T_VOF1__OWENS_CORNING_INC__54_1">#N/A</definedName>
    <definedName name="DTL_T_VOF1__OWENS_CORNING_INC__58_1">#N/A</definedName>
    <definedName name="DTL_T_VOF1__Packaging_30_1">#N/A</definedName>
    <definedName name="DTL_T_VOF1__Packaging_and_Containers_31_1">#N/A</definedName>
    <definedName name="DTL_T_VOF1__PAYCHEX_INC_51_1">#N/A</definedName>
    <definedName name="DTL_T_VOF1__PBL_MEDIA_PTY_LTD_45_1">#N/A</definedName>
    <definedName name="DTL_T_VOF1__PBL_MEDIA_PTY_LTD_49_1">#N/A</definedName>
    <definedName name="DTL_T_VOF1__PBL_MEDIA_PTY_LTD_50_1">#N/A</definedName>
    <definedName name="DTL_T_VOF1__PBL_MEDIA_PTY_LTD_52_1">#N/A</definedName>
    <definedName name="DTL_T_VOF1__PBL_MEDIA_PTY_LTD_55_1">#N/A</definedName>
    <definedName name="DTL_T_VOF1__PBL_MEDIA_PTY_LTD_59_1">#N/A</definedName>
    <definedName name="DTL_T_VOF1__PHARMACEUTICAL_TECH__SERVICES_56_1">#N/A</definedName>
    <definedName name="DTL_T_VOF1__PHARMACEUTICAL_TECH__SERVICES_60_1">#N/A</definedName>
    <definedName name="DTL_T_VOF1__PINNACLE_ENTERTAINMENT_INC_46_1">#N/A</definedName>
    <definedName name="DTL_T_VOF1__PINNACLE_FOODS_GROUP_57_1">#N/A</definedName>
    <definedName name="DTL_T_VOF1__PINNACLE_FOODS_GROUP_61_1">#N/A</definedName>
    <definedName name="DTL_T_VOF1__Power_32_1">#N/A</definedName>
    <definedName name="DTL_T_VOF1__PQ_CORP__47_1">#N/A</definedName>
    <definedName name="DTL_T_VOF1__PQ_CORP__50_1">#N/A</definedName>
    <definedName name="DTL_T_VOF1__PQ_CORP__51_1">#N/A</definedName>
    <definedName name="DTL_T_VOF1__PQ_CORP__53_1">#N/A</definedName>
    <definedName name="DTL_T_VOF1__PQ_CORP__58_1">#N/A</definedName>
    <definedName name="DTL_T_VOF1__PQ_CORP__62_1">#N/A</definedName>
    <definedName name="DTL_T_VOF1__ProSieben__LAVENA_HOLDING_4_GM_48_1">#N/A</definedName>
    <definedName name="DTL_T_VOF1__ProSieben__LAVENA_HOLDING_4_GM_51_1">#N/A</definedName>
    <definedName name="DTL_T_VOF1__ProSieben__LAVENA_HOLDING_4_GM_54_1">#N/A</definedName>
    <definedName name="DTL_T_VOF1__ProSieben__LAVENA_HOLDING_4_GM_59_1">#N/A</definedName>
    <definedName name="DTL_T_VOF1__ProSieben__LAVENA_HOLDING_4_GM_63_1">#N/A</definedName>
    <definedName name="DTL_T_VOF1__ProSieben_Sat_1_Media_AG_52_1">#N/A</definedName>
    <definedName name="DTL_T_VOF1__Publishing_33_1">#N/A</definedName>
    <definedName name="DTL_T_VOF1__Real_Estate_34_1">#N/A</definedName>
    <definedName name="DTL_T_VOF1__Real_Estate_Investment_Trust_35_1">#N/A</definedName>
    <definedName name="DTL_T_VOF1__REALOGY_CORP__49_1">#N/A</definedName>
    <definedName name="DTL_T_VOF1__REALOGY_CORP__52_1">#N/A</definedName>
    <definedName name="DTL_T_VOF1__REALOGY_CORP__55_1">#N/A</definedName>
    <definedName name="DTL_T_VOF1__REALOGY_CORP__60_1">#N/A</definedName>
    <definedName name="DTL_T_VOF1__REALOGY_CORP__64_1">#N/A</definedName>
    <definedName name="DTL_T_VOF1__REGENCY_CENTERS_CORP_53_1">#N/A</definedName>
    <definedName name="DTL_T_VOF1__REGENCY_CENTERS_CORP_56_1">#N/A</definedName>
    <definedName name="DTL_T_VOF1__RESIDENTIAL_CAP_8_375__6_30_10__50_1">#N/A</definedName>
    <definedName name="DTL_T_VOF1__RESIDENTIAL_CAPITAL_LLC_54_1">#N/A</definedName>
    <definedName name="DTL_T_VOF1__RESIDENTIAL_CAPITAL_LLC_57_1">#N/A</definedName>
    <definedName name="DTL_T_VOF1__RESIDENTIAL_CAPITAL_LLC_61_1">#N/A</definedName>
    <definedName name="DTL_T_VOF1__RESIDENTIAL_CAPITAL_LLC_65_1">#N/A</definedName>
    <definedName name="DTL_T_VOF1__Restaurant_and_Food_Services_36_1">#N/A</definedName>
    <definedName name="DTL_T_VOF1__Retail_37_1">#N/A</definedName>
    <definedName name="DTL_T_VOF1__RITE_AID_CORPORATION_53_1">#N/A</definedName>
    <definedName name="DTL_T_VOF1__ROYAL_CARIBBEAN_CRUIS_51_1">#N/A</definedName>
    <definedName name="DTL_T_VOF1__ROYAL_CARIBBEAN_CRUIS_54_1">#N/A</definedName>
    <definedName name="DTL_T_VOF1__SABINE_PASS_LNG_55_1">#N/A</definedName>
    <definedName name="DTL_T_VOF1__SABINE_PASS_LNG_62_1">#N/A</definedName>
    <definedName name="DTL_T_VOF1__SABINE_PASS_LNG_66_1">#N/A</definedName>
    <definedName name="DTL_T_VOF1__SABRE_HOLDINGS_CORP__63_1">#N/A</definedName>
    <definedName name="DTL_T_VOF1__SABRE_HOLDINGS_CORP__67_1">#N/A</definedName>
    <definedName name="DTL_T_VOF1__SENSATA_TECHNOLOGIES_BV_56_1">#N/A</definedName>
    <definedName name="DTL_T_VOF1__Sequa_Corp_57_1">#N/A</definedName>
    <definedName name="DTL_T_VOF1__SERVICEMASTER_COMPANY_58_1">#N/A</definedName>
    <definedName name="DTL_T_VOF1__SERVICEMASTER_COMPANY_64_1">#N/A</definedName>
    <definedName name="DTL_T_VOF1__SERVICEMASTER_COMPANY_68_1">#N/A</definedName>
    <definedName name="DTL_T_VOF1__Services_38_1">#N/A</definedName>
    <definedName name="DTL_T_VOF1__SINGLE_NAME_CDS_52_1">#N/A</definedName>
    <definedName name="DTL_T_VOF1__SINGLE_NAME_CDS_55_1">#N/A</definedName>
    <definedName name="DTL_T_VOF1__SINGLE_NAME_CDS_58_1">#N/A</definedName>
    <definedName name="DTL_T_VOF1__SINGLE_NAME_LCDS_53_1">#N/A</definedName>
    <definedName name="DTL_T_VOF1__SINGLE_NAME_LCDS_56_1">#N/A</definedName>
    <definedName name="DTL_T_VOF1__SINGLE_NAME_LCDS_59_1">#N/A</definedName>
    <definedName name="DTL_T_VOF1__SLM_CORP_59_1">#N/A</definedName>
    <definedName name="DTL_T_VOF1__SLM_CORP_60_1">#N/A</definedName>
    <definedName name="DTL_T_VOF1__SLM_CORP_65_1">#N/A</definedName>
    <definedName name="DTL_T_VOF1__SLM_CORP_69_1">#N/A</definedName>
    <definedName name="DTL_T_VOF1__SOLUTIA_INC_60_1">#N/A</definedName>
    <definedName name="DTL_T_VOF1__Specialty_Finance_39_1">#N/A</definedName>
    <definedName name="DTL_T_VOF1__STARWOOD_HOTELS___RESORTS_61_1">#N/A</definedName>
    <definedName name="DTL_T_VOF1__STOCK_4_1">#N/A</definedName>
    <definedName name="DTL_T_VOF1__SUNGARD_DATA_SYSTEMS__INC_66_1">#N/A</definedName>
    <definedName name="DTL_T_VOF1__SUNGARD_DATA_SYSTEMS__INC_70_1">#N/A</definedName>
    <definedName name="DTL_T_VOF1__Swedish_Krona_57_1">#N/A</definedName>
    <definedName name="DTL_T_VOF1__Swedish_Krona_61_1">#N/A</definedName>
    <definedName name="DTL_T_VOF1__Swedish_Krona_67_1">#N/A</definedName>
    <definedName name="DTL_T_VOF1__Swedish_Krona_71_1">#N/A</definedName>
    <definedName name="DTL_T_VOF1__SYNOVUS_FINANCIAL_CORP_58_1">#N/A</definedName>
    <definedName name="DTL_T_VOF1__SYNOVUS_FINANCIAL_CORP_62_1">#N/A</definedName>
    <definedName name="DTL_T_VOF1__SYNOVUS_FINANCIAL_CORP_68_1">#N/A</definedName>
    <definedName name="DTL_T_VOF1__SYNOVUS_FINANCIAL_CORP_72_1">#N/A</definedName>
    <definedName name="DTL_T_VOF1__Technology_40_1">#N/A</definedName>
    <definedName name="DTL_T_VOF1__TEKNI_PLEX_INC_54_1">#N/A</definedName>
    <definedName name="DTL_T_VOF1__TEKNI_PLEX_INC_59_1">#N/A</definedName>
    <definedName name="DTL_T_VOF1__TEKNI_PLEX_INC_62_1">#N/A</definedName>
    <definedName name="DTL_T_VOF1__TEKNI_PLEX_INC_63_1">#N/A</definedName>
    <definedName name="DTL_T_VOF1__TEKNI_PLEX_INC_69_1">#N/A</definedName>
    <definedName name="DTL_T_VOF1__TEKNI_PLEX_INC_73_1">#N/A</definedName>
    <definedName name="DTL_T_VOF1__Telecommunications_41_1">#N/A</definedName>
    <definedName name="DTL_T_VOF1__TIME_WARNER_CABLE_55_1">#N/A</definedName>
    <definedName name="DTL_T_VOF1__TIME_WARNER_CABLE_60_1">#N/A</definedName>
    <definedName name="DTL_T_VOF1__TIME_WARNER_CABLE_63_1">#N/A</definedName>
    <definedName name="DTL_T_VOF1__TIME_WARNER_CABLE_64_1">#N/A</definedName>
    <definedName name="DTL_T_VOF1__TIME_WARNER_CABLE_70_1">#N/A</definedName>
    <definedName name="DTL_T_VOF1__TIME_WARNER_CABLE_74_1">#N/A</definedName>
    <definedName name="DTL_T_VOF1__TRIBUNE_CO_64_1">#N/A</definedName>
    <definedName name="DTL_T_VOF1__TRIBUNE_CO_71_1">#N/A</definedName>
    <definedName name="DTL_T_VOF1__TRUMP_ENTRTNMNT_8_5__6_1_15__56_1">#N/A</definedName>
    <definedName name="DTL_T_VOF1__TRUMP_ENTRTNMNT_RESORTS_INC__61_1">#N/A</definedName>
    <definedName name="DTL_T_VOF1__TRUMP_ENTRTNMNT_RESORTS_INC__65_1">#N/A</definedName>
    <definedName name="DTL_T_VOF1__TRUMP_ENTRTNMNT_RESORTS_INC__72_1">#N/A</definedName>
    <definedName name="DTL_T_VOF1__TRUMP_ENTRTNMNT_RESORTS_INC__75_1">#N/A</definedName>
    <definedName name="DTL_T_VOF1__TXU_TCEH_ENERGY_CO___LLC_66_1">#N/A</definedName>
    <definedName name="DTL_T_VOF1__TXU_TCEH_ENERGY_CO___LLC_73_1">#N/A</definedName>
    <definedName name="DTL_T_VOF1__TXU_TCEH_ENERGY_CO___LLC_76_1">#N/A</definedName>
    <definedName name="DTL_T_VOF1__U_S__FOOD_SERVICE_57_1">#N/A</definedName>
    <definedName name="DTL_T_VOF1__U_S__FOOD_SERVICE_62_1">#N/A</definedName>
    <definedName name="DTL_T_VOF1__U_S__FOOD_SERVICE_66_1">#N/A</definedName>
    <definedName name="DTL_T_VOF1__U_S__FOOD_SERVICE_67_1">#N/A</definedName>
    <definedName name="DTL_T_VOF1__U_S__FOOD_SERVICE_74_1">#N/A</definedName>
    <definedName name="DTL_T_VOF1__U_S__FOOD_SERVICE_77_1">#N/A</definedName>
    <definedName name="DTL_T_VOF1__U_S__Food_Term_TRS_58_1">#N/A</definedName>
    <definedName name="DTL_T_VOF1__U_S__FOOD_TOTAL_RETURN_SWAP_63_1">#N/A</definedName>
    <definedName name="DTL_T_VOF1__U_S__FOOD_TOTAL_RETURN_SWAP_67_1">#N/A</definedName>
    <definedName name="DTL_T_VOF1__U_S__FOOD_TOTAL_RETURN_SWAP_75_1">#N/A</definedName>
    <definedName name="DTL_T_VOF1__U_S__FOOD_TOTAL_RETURN_SWAP_78_1">#N/A</definedName>
    <definedName name="DTL_T_VOF1__UNIVISION_COMMUNICATIONS__INC__59_1">#N/A</definedName>
    <definedName name="DTL_T_VOF1__UNIVISION_COMMUNICATIONS__INC__64_1">#N/A</definedName>
    <definedName name="DTL_T_VOF1__UNIVISION_COMMUNICATIONS__INC__68_1">#N/A</definedName>
    <definedName name="DTL_T_VOF1__UNIVISION_COMMUNICATIONS__INC__76_1">#N/A</definedName>
    <definedName name="DTL_T_VOF1__UNIVISION_COMMUNICATIONS__INC__79_1">#N/A</definedName>
    <definedName name="DTL_T_VOF1__UPC_BROADBAND_HOLDING_69_1">#N/A</definedName>
    <definedName name="DTL_T_VOF1__URBAN_OUTFITTERS_COMMON_STK_60_1">#N/A</definedName>
    <definedName name="DTL_T_VOF1__URBAN_OUTFITTERS_INC__65_1">#N/A</definedName>
    <definedName name="DTL_T_VOF1__URBAN_OUTFITTERS_INC__69_1">#N/A</definedName>
    <definedName name="DTL_T_VOF1__USG_CORPORATION_61_1">#N/A</definedName>
    <definedName name="DTL_T_VOF1__USG_CORPORATION_66_1">#N/A</definedName>
    <definedName name="DTL_T_VOF1__USG_CORPORATION_70_1">#N/A</definedName>
    <definedName name="DTL_T_VOF1__USG_CORPORATION_77_1">#N/A</definedName>
    <definedName name="DTL_T_VOF1__USG_CORPORATION_80_1">#N/A</definedName>
    <definedName name="DTL_T_VOF1__VIRGIN_MEDIA_INC__78_1">#N/A</definedName>
    <definedName name="DTL_T_VOF1__VIVARTE_S_A__71_1">#N/A</definedName>
    <definedName name="DTL_T_VOF1__VIVARTE_S_A__79_1">#N/A</definedName>
    <definedName name="DTL_T_VOF1__VIVARTE_S_A__81_1">#N/A</definedName>
    <definedName name="DTL_T_VOF1__Vivarte_Sr_TLB_62_1">#N/A</definedName>
    <definedName name="DTL_T_VOF1__Vivarte_Sr_TLB_67_1">#N/A</definedName>
    <definedName name="DTL_T_VOF1__WACHOVIA_CORP_72_1">#N/A</definedName>
    <definedName name="DTL_T_VOF1__WACHOVIA_CORP_80_1">#N/A</definedName>
    <definedName name="DTL_T_VOF1__WACHOVIA_CORP_82_1">#N/A</definedName>
    <definedName name="DTL_T_VOF1__WARNER_MUSIC_GROUP_ACQUISITION_81_1">#N/A</definedName>
    <definedName name="DTL_T_VOF1__WESTLAKE_CHEMICAL_CORP_72_1">#N/A</definedName>
    <definedName name="DTL_T_VOF1__WM_COVERED_BOND_PROGRAM_73_1">#N/A</definedName>
    <definedName name="DTL_T_VOF1__WM_COVERED_BOND_PROGRAM_83_1">#N/A</definedName>
    <definedName name="DTL_T_VOF1__WMG_ACQUISITION_63_1">#N/A</definedName>
    <definedName name="DTL_T_VOF1__WMG_ACQUISITION_68_1">#N/A</definedName>
    <definedName name="DTL_T_VOF1__WMG_ACQUISITION_73_1">#N/A</definedName>
    <definedName name="DTL_T_VOF1__WMG_ACQUISITION_74_1">#N/A</definedName>
    <definedName name="DTL_T_VOF1__WMG_ACQUISITION_82_1">#N/A</definedName>
    <definedName name="DTL_T_VOF1__WMG_ACQUISITION_84_1">#N/A</definedName>
    <definedName name="DTL_T_VOF1__WYNN_LAS_VEGAS_83_1">#N/A</definedName>
    <definedName name="DTL_T_VOF1__WYNN_LAS_VEGAS_85_1">#N/A</definedName>
    <definedName name="DTL_T_VOF1__XTO_ENERGY_INC_84_1">#N/A</definedName>
    <definedName name="DTL_T_VOF1__XTO_ENERGY_INC_86_1">#N/A</definedName>
    <definedName name="DTL_T_VOF1__YOUNG_BROADCAST_64_1">#N/A</definedName>
    <definedName name="DTL_T_VOF1__ZALE_CORP_65_1">#N/A</definedName>
    <definedName name="DTL_T_VOF1__ZALE_CORP_69_1">#N/A</definedName>
    <definedName name="DTL_T_VOF1__ZALE_CORP_75_1">#N/A</definedName>
    <definedName name="DTL_T_VOF1__ZALE_CORP_87_1">#N/A</definedName>
    <definedName name="DTL_U__1_1">#N/A</definedName>
    <definedName name="DTL_U_BANK_DEBT_Apparel_1_1">#N/A</definedName>
    <definedName name="DTL_U_BANK_DEBT_Automotive_2_1">#N/A</definedName>
    <definedName name="DTL_U_BANK_DEBT_Broadcasting_3_1">#N/A</definedName>
    <definedName name="DTL_U_BANK_DEBT_Building_Materials_4_1">#N/A</definedName>
    <definedName name="DTL_U_BANK_DEBT_Cable_5_1">#N/A</definedName>
    <definedName name="DTL_U_BANK_DEBT_Chemicals_6_1">#N/A</definedName>
    <definedName name="DTL_U_BANK_DEBT_Data_Processing_7_1">#N/A</definedName>
    <definedName name="DTL_U_BANK_DEBT_Distribution_8_1">#N/A</definedName>
    <definedName name="DTL_U_BANK_DEBT_Electric_9_1">#N/A</definedName>
    <definedName name="DTL_U_BANK_DEBT_Electronics_10_1">#N/A</definedName>
    <definedName name="DTL_U_BANK_DEBT_Energy_11_1">#N/A</definedName>
    <definedName name="DTL_U_BANK_DEBT_Food_and_Consumer_Products_12_1">#N/A</definedName>
    <definedName name="DTL_U_BANK_DEBT_Forest_Products_13_1">#N/A</definedName>
    <definedName name="DTL_U_BANK_DEBT_Gaming_14_1">#N/A</definedName>
    <definedName name="DTL_U_BANK_DEBT_Healthcare_15_1">#N/A</definedName>
    <definedName name="DTL_U_BANK_DEBT_Insurance_16_1">#N/A</definedName>
    <definedName name="DTL_U_BANK_DEBT_Manufacturing_17_1">#N/A</definedName>
    <definedName name="DTL_U_BANK_DEBT_Media___Communications_19_1">#N/A</definedName>
    <definedName name="DTL_U_BANK_DEBT_Media_18_1">#N/A</definedName>
    <definedName name="DTL_U_BANK_DEBT_Oil_and_Gas_20_1">#N/A</definedName>
    <definedName name="DTL_U_BANK_DEBT_Packaging_21_1">#N/A</definedName>
    <definedName name="DTL_U_BANK_DEBT_Packaging_and_Containers_22_1">#N/A</definedName>
    <definedName name="DTL_U_BANK_DEBT_Publishing_23_1">#N/A</definedName>
    <definedName name="DTL_U_BANK_DEBT_Real_Estate_24_1">#N/A</definedName>
    <definedName name="DTL_U_BANK_DEBT_Retail_25_1">#N/A</definedName>
    <definedName name="DTL_U_BANK_DEBT_Services_26_1">#N/A</definedName>
    <definedName name="DTL_U_BANK_DEBT_Technology_27_1">#N/A</definedName>
    <definedName name="DTL_U_Beverages_1_1">#N/A</definedName>
    <definedName name="DTL_U_Beverages_2_1">#N/A</definedName>
    <definedName name="DTL_U_BOOK_1_1">#N/A</definedName>
    <definedName name="DTL_U_BOOK_1_1_1">#N/A</definedName>
    <definedName name="DTL_U_BOOK_1_1_2">#N/A</definedName>
    <definedName name="DTL_U_BOOK_1_1_3">#N/A</definedName>
    <definedName name="DTL_U_BOOK_1_1_4">#N/A</definedName>
    <definedName name="DTL_U_BOOK_NOF__2_1">#N/A</definedName>
    <definedName name="DTL_U_BOOK_NOF__2_1_1">#N/A</definedName>
    <definedName name="DTL_U_BOOK_NOF__2_1_2">#N/A</definedName>
    <definedName name="DTL_U_BOOK_NOF__2_1_3">#N/A</definedName>
    <definedName name="DTL_U_BOOK_NOF__2_1_4">#N/A</definedName>
    <definedName name="DTL_U_Chemicals_2_1">#N/A</definedName>
    <definedName name="DTL_U_Chemicals_3_1">#N/A</definedName>
    <definedName name="DTL_U_COMMON_STOCK_Cable_28_1">#N/A</definedName>
    <definedName name="DTL_U_COMMON_STOCK_Elec___Gas___Sanitary_Services_29_1">#N/A</definedName>
    <definedName name="DTL_U_COMMON_STOCK_Energy_30_1">#N/A</definedName>
    <definedName name="DTL_U_COMMON_STOCK_Oil_and_Gas_31_1">#N/A</definedName>
    <definedName name="DTL_U_COMMON_STOCK_Packaging_and_Containers_32_1">#N/A</definedName>
    <definedName name="DTL_U_COMMON_STOCK_SHORT_Construction_Services_Products_33_1">#N/A</definedName>
    <definedName name="DTL_U_COMMON_STOCK_SHORT_Financial_Services_34_1">#N/A</definedName>
    <definedName name="DTL_U_COMMON_STOCK_SHORT_Home_Furnishings_35_1">#N/A</definedName>
    <definedName name="DTL_U_COMMON_STOCK_SHORT_Restaurant_and_Food_Services_36_1">#N/A</definedName>
    <definedName name="DTL_U_COMMON_STOCK_SHORT_Retail_37_1">#N/A</definedName>
    <definedName name="DTL_U_Consumer_Products_3_1">#N/A</definedName>
    <definedName name="DTL_U_Consumer_Products_4_1">#N/A</definedName>
    <definedName name="DTL_U_CONVERTIBLE_BOND_Manufacturing_38_1">#N/A</definedName>
    <definedName name="DTL_U_CORPORATE_BOND_Broadcasting_39_1">#N/A</definedName>
    <definedName name="DTL_U_CORPORATE_BOND_Building_Materials_40_1">#N/A</definedName>
    <definedName name="DTL_U_CORPORATE_BOND_Cable_41_1">#N/A</definedName>
    <definedName name="DTL_U_CORPORATE_BOND_Chemicals_42_1">#N/A</definedName>
    <definedName name="DTL_U_CORPORATE_BOND_Data_Processing_43_1">#N/A</definedName>
    <definedName name="DTL_U_CORPORATE_BOND_Distribution_44_1">#N/A</definedName>
    <definedName name="DTL_U_CORPORATE_BOND_Electronics_45_1">#N/A</definedName>
    <definedName name="DTL_U_CORPORATE_BOND_Energy_46_1">#N/A</definedName>
    <definedName name="DTL_U_CORPORATE_BOND_Entertainment_47_1">#N/A</definedName>
    <definedName name="DTL_U_CORPORATE_BOND_Financial_Services_48_1">#N/A</definedName>
    <definedName name="DTL_U_CORPORATE_BOND_Forest_Products_49_1">#N/A</definedName>
    <definedName name="DTL_U_CORPORATE_BOND_Gaming_50_1">#N/A</definedName>
    <definedName name="DTL_U_CORPORATE_BOND_Insurance_51_1">#N/A</definedName>
    <definedName name="DTL_U_CORPORATE_BOND_Manufacturing_52_1">#N/A</definedName>
    <definedName name="DTL_U_CORPORATE_BOND_Medical_Products_53_1">#N/A</definedName>
    <definedName name="DTL_U_CORPORATE_BOND_Oil_and_Gas_Services_54_1">#N/A</definedName>
    <definedName name="DTL_U_CORPORATE_BOND_Packaging_and_Containers_55_1">#N/A</definedName>
    <definedName name="DTL_U_CORPORATE_BOND_Power_56_1">#N/A</definedName>
    <definedName name="DTL_U_CORPORATE_BOND_Real_Estate_Investment_Trust_57_1">#N/A</definedName>
    <definedName name="DTL_U_CORPORATE_BOND_SHORT_Retail_61_1">#N/A</definedName>
    <definedName name="DTL_U_CORPORATE_BOND_Specialty_Finance_58_1">#N/A</definedName>
    <definedName name="DTL_U_CORPORATE_BOND_Technology_59_1">#N/A</definedName>
    <definedName name="DTL_U_CORPORATE_BOND_Telecommunications_60_1">#N/A</definedName>
    <definedName name="DTL_U_Distribution_4_1">#N/A</definedName>
    <definedName name="DTL_U_Distribution_5_1">#N/A</definedName>
    <definedName name="DTL_U_Financial_Services_5_1">#N/A</definedName>
    <definedName name="DTL_U_Financial_Services_6_1">#N/A</definedName>
    <definedName name="DTL_U_Food_and_Consumer_Products_6_1">#N/A</definedName>
    <definedName name="DTL_U_Food_and_Consumer_Products_7_1">#N/A</definedName>
    <definedName name="DTL_U_FOREIGN_CASH_HOLDINGS__62_1">#N/A</definedName>
    <definedName name="DTL_U_FORWARD_CONTRACTS__63_1">#N/A</definedName>
    <definedName name="DTL_U_Gaming_7_1">#N/A</definedName>
    <definedName name="DTL_U_Gaming_8_1">#N/A</definedName>
    <definedName name="DTL_U_Healthcare_8_1">#N/A</definedName>
    <definedName name="DTL_U_Healthcare_9_1">#N/A</definedName>
    <definedName name="DTL_U_Industrial___Construction_Svcs_10_1">#N/A</definedName>
    <definedName name="DTL_U_Industrial___Construction_Svcs_9_1">#N/A</definedName>
    <definedName name="DTL_U_Manufacturing_10_1">#N/A</definedName>
    <definedName name="DTL_U_Manufacturing_11_1">#N/A</definedName>
    <definedName name="DTL_U_Media_11_1">#N/A</definedName>
    <definedName name="DTL_U_Media_12_1">#N/A</definedName>
    <definedName name="DTL_U_MEZ2__1_1">#N/A</definedName>
    <definedName name="DTL_U_MEZ2__1_1_1">#N/A</definedName>
    <definedName name="DTL_U_MEZ2__1_1_10">#N/A</definedName>
    <definedName name="DTL_U_MEZ2__1_1_11">#N/A</definedName>
    <definedName name="DTL_U_MEZ2__1_1_12">#N/A</definedName>
    <definedName name="DTL_U_MEZ2__1_1_13">#N/A</definedName>
    <definedName name="DTL_U_MEZ2__1_1_14">#N/A</definedName>
    <definedName name="DTL_U_MEZ2__1_1_15">#N/A</definedName>
    <definedName name="DTL_U_MEZ2__1_1_16">#N/A</definedName>
    <definedName name="DTL_U_MEZ2__1_1_17">#N/A</definedName>
    <definedName name="DTL_U_MEZ2__1_1_18">#N/A</definedName>
    <definedName name="DTL_U_MEZ2__1_1_19">#N/A</definedName>
    <definedName name="DTL_U_MEZ2__1_1_2">#N/A</definedName>
    <definedName name="DTL_U_MEZ2__1_1_20">#N/A</definedName>
    <definedName name="DTL_U_MEZ2__1_1_3">#N/A</definedName>
    <definedName name="DTL_U_MEZ2__1_1_4">#N/A</definedName>
    <definedName name="DTL_U_MEZ2__1_1_5">#N/A</definedName>
    <definedName name="DTL_U_MEZ2__1_1_6">#N/A</definedName>
    <definedName name="DTL_U_MEZ2__1_1_7">#N/A</definedName>
    <definedName name="DTL_U_MEZ2__1_1_8">#N/A</definedName>
    <definedName name="DTL_U_MEZ2__1_1_9">#N/A</definedName>
    <definedName name="DTL_U_NOTE_Packaging_and_Containers_64_1">#N/A</definedName>
    <definedName name="DTL_U_Oil_and_Gas_12_1">#N/A</definedName>
    <definedName name="DTL_U_Oil_and_Gas_13_1">#N/A</definedName>
    <definedName name="DTL_U_Packaging_and_Containers_13_1">#N/A</definedName>
    <definedName name="DTL_U_Packaging_and_Containers_14_1">#N/A</definedName>
    <definedName name="DTL_U_PF5MN_1_1">#N/A</definedName>
    <definedName name="DTL_U_PF5MN_1_1_1">#N/A</definedName>
    <definedName name="DTL_U_PF5MN_1_1_10">#N/A</definedName>
    <definedName name="DTL_U_PF5MN_1_1_11">#N/A</definedName>
    <definedName name="DTL_U_PF5MN_1_1_12">#N/A</definedName>
    <definedName name="DTL_U_PF5MN_1_1_13">#N/A</definedName>
    <definedName name="DTL_U_PF5MN_1_1_14">#N/A</definedName>
    <definedName name="DTL_U_PF5MN_1_1_15">#N/A</definedName>
    <definedName name="DTL_U_PF5MN_1_1_16">#N/A</definedName>
    <definedName name="DTL_U_PF5MN_1_1_17">#N/A</definedName>
    <definedName name="DTL_U_PF5MN_1_1_18">#N/A</definedName>
    <definedName name="DTL_U_PF5MN_1_1_19">#N/A</definedName>
    <definedName name="DTL_U_PF5MN_1_1_2">#N/A</definedName>
    <definedName name="DTL_U_PF5MN_1_1_20">#N/A</definedName>
    <definedName name="DTL_U_PF5MN_1_1_3">#N/A</definedName>
    <definedName name="DTL_U_PF5MN_1_1_4">#N/A</definedName>
    <definedName name="DTL_U_PF5MN_1_1_5">#N/A</definedName>
    <definedName name="DTL_U_PF5MN_1_1_6">#N/A</definedName>
    <definedName name="DTL_U_PF5MN_1_1_7">#N/A</definedName>
    <definedName name="DTL_U_PF5MN_1_1_8">#N/A</definedName>
    <definedName name="DTL_U_PF5MN_1_1_9">#N/A</definedName>
    <definedName name="DTL_U_POF4__1_1">#N/A</definedName>
    <definedName name="DTL_U_PREFERRED_STOCK_Financial_Services_65_1">#N/A</definedName>
    <definedName name="DTL_U_Real_Estate_14_1">#N/A</definedName>
    <definedName name="DTL_U_Real_Estate_15_1">#N/A</definedName>
    <definedName name="DTL_U_Retail_15_1">#N/A</definedName>
    <definedName name="DTL_U_Retail_16_1">#N/A</definedName>
    <definedName name="DTL_U_Services_16_1">#N/A</definedName>
    <definedName name="DTL_U_Services_17_1">#N/A</definedName>
    <definedName name="DTL_U_SWAPS_Broadcasting_66_1">#N/A</definedName>
    <definedName name="DTL_U_SWAPS_Building_Materials_67_1">#N/A</definedName>
    <definedName name="DTL_U_SWAPS_Data_Processing_68_1">#N/A</definedName>
    <definedName name="DTL_U_SWAPS_Distribution_69_1">#N/A</definedName>
    <definedName name="DTL_U_SWAPS_Electronics_70_1">#N/A</definedName>
    <definedName name="DTL_U_SWAPS_Financial_Services_71_1">#N/A</definedName>
    <definedName name="DTL_U_SWAPS_Gaming_72_1">#N/A</definedName>
    <definedName name="DTL_U_SWAPS_Manufacturing_73_1">#N/A</definedName>
    <definedName name="DTL_U_SWAPS_Medical_Products_74_1">#N/A</definedName>
    <definedName name="DTL_U_SWAPS_Other_75_1">#N/A</definedName>
    <definedName name="DTL_U_SWAPS_Power_76_1">#N/A</definedName>
    <definedName name="DTL_U_SWAPS_Retail_77_1">#N/A</definedName>
    <definedName name="DTL_U_SWAPS_Telecommunications_78_1">#N/A</definedName>
    <definedName name="DTL_U_TAX_3_1">#N/A</definedName>
    <definedName name="DTL_U_TAX_3_1_1">#N/A</definedName>
    <definedName name="DTL_U_TAX_3_1_2">#N/A</definedName>
    <definedName name="DTL_U_TAX_3_1_3">#N/A</definedName>
    <definedName name="DTL_U_TAX_3_1_4">#N/A</definedName>
    <definedName name="DTL_U_Telecommunications_17_1">#N/A</definedName>
    <definedName name="DTL_U_Telecommunications_18_1">#N/A</definedName>
    <definedName name="DTL_U_UNITS_4_1">#N/A</definedName>
    <definedName name="DTL_U_UNITS_4_1_1">#N/A</definedName>
    <definedName name="DTL_U_UNITS_4_1_2">#N/A</definedName>
    <definedName name="DTL_U_UNITS_4_1_3">#N/A</definedName>
    <definedName name="DTL_U_UNITS_4_1_4">#N/A</definedName>
    <definedName name="DTL_U_VOF1___1_1">#N/A</definedName>
    <definedName name="DTL_U_VOF1__ABITIBI_CONSOLIDATED_INC__1_1">#N/A</definedName>
    <definedName name="DTL_U_VOF1__ABITIBI_CONSOLIDATED_INC__2_1">#N/A</definedName>
    <definedName name="DTL_U_VOF1__ABX_2_1">#N/A</definedName>
    <definedName name="DTL_U_VOF1__ABX_3_1">#N/A</definedName>
    <definedName name="DTL_U_VOF1__AFFINIA_GRP_INC_2_1">#N/A</definedName>
    <definedName name="DTL_U_VOF1__AIG_GICs_3_1">#N/A</definedName>
    <definedName name="DTL_U_VOF1__Aleris_International_Inc__2_1">#N/A</definedName>
    <definedName name="DTL_U_VOF1__Aleris_International_Inc__3_1">#N/A</definedName>
    <definedName name="DTL_U_VOF1__Aleris_International_Inc__4_1">#N/A</definedName>
    <definedName name="DTL_U_VOF1__ALLIANCE_DATA_SYSTEMS_CORP_3_1">#N/A</definedName>
    <definedName name="DTL_U_VOF1__ALLISON_TRANSMISSION_INC__3_1">#N/A</definedName>
    <definedName name="DTL_U_VOF1__ALLISON_TRANSMISSION_INC__5_1">#N/A</definedName>
    <definedName name="DTL_U_VOF1__Alltel_Corp_TL_B_3_L_2_75__4_1">#N/A</definedName>
    <definedName name="DTL_U_VOF1__AMERICAN_GENERAL_FINANCE_CORP_4_1">#N/A</definedName>
    <definedName name="DTL_U_VOF1__AMERICAN_GENERAL_FINANCE_CORP_5_1">#N/A</definedName>
    <definedName name="DTL_U_VOF1__AMERICAN_GENERAL_FINANCE_CORP_6_1">#N/A</definedName>
    <definedName name="DTL_U_VOF1__Apparel_2_1">#N/A</definedName>
    <definedName name="DTL_U_VOF1__APTARGROUP_INC_6_1">#N/A</definedName>
    <definedName name="DTL_U_VOF1__ASIF_II_5_1">#N/A</definedName>
    <definedName name="DTL_U_VOF1__ASIF_II_6_1">#N/A</definedName>
    <definedName name="DTL_U_VOF1__ASIF_II_7_1">#N/A</definedName>
    <definedName name="DTL_U_VOF1__Automotive_3_1">#N/A</definedName>
    <definedName name="DTL_U_VOF1__AVIS_BUDGET_GROUP_INC_7_1">#N/A</definedName>
    <definedName name="DTL_U_VOF1__BABCOCK___BROWN_LTD_4_1">#N/A</definedName>
    <definedName name="DTL_U_VOF1__BABCOCK___BROWN_LTD_5_1">#N/A</definedName>
    <definedName name="DTL_U_VOF1__BABCOCK___BROWN_LTD_6_1">#N/A</definedName>
    <definedName name="DTL_U_VOF1__BABCOCK___BROWN_LTD_7_1">#N/A</definedName>
    <definedName name="DTL_U_VOF1__BABCOCK___BROWN_LTD_8_1">#N/A</definedName>
    <definedName name="DTL_U_VOF1__BANCO_BILBAO_VIZCAYA_ARGENTA_5_1">#N/A</definedName>
    <definedName name="DTL_U_VOF1__BANCO_BILBAO_VIZCAYA_ARGENTA_6_1">#N/A</definedName>
    <definedName name="DTL_U_VOF1__BANCO_BILBAO_VIZCAYA_ARGENTA_7_1">#N/A</definedName>
    <definedName name="DTL_U_VOF1__BEMIS_COMPANY_INC_9_1">#N/A</definedName>
    <definedName name="DTL_U_VOF1__BERRY_PLASTICS_HLDG_CORP_10_1">#N/A</definedName>
    <definedName name="DTL_U_VOF1__BERRY_PLASTICS_HLDG_CORP_6_1">#N/A</definedName>
    <definedName name="DTL_U_VOF1__BERRY_PLASTICS_HLDG_CORP_7_1">#N/A</definedName>
    <definedName name="DTL_U_VOF1__BERRY_PLASTICS_HLDG_CORP_8_1">#N/A</definedName>
    <definedName name="DTL_U_VOF1__BERRY_PLASTICS_HLDG_CORP_9_1">#N/A</definedName>
    <definedName name="DTL_U_VOF1__BIOMET_INC_11_1">#N/A</definedName>
    <definedName name="DTL_U_VOF1__BIOMET_INC_7_1">#N/A</definedName>
    <definedName name="DTL_U_VOF1__BIOMET_INC_8_1">#N/A</definedName>
    <definedName name="DTL_U_VOF1__BIOMET_INC_9_1">#N/A</definedName>
    <definedName name="DTL_U_VOF1__BOYD_GAMING_10_1">#N/A</definedName>
    <definedName name="DTL_U_VOF1__BOYD_GAMING_8_1">#N/A</definedName>
    <definedName name="DTL_U_VOF1__BOYD_GAMING_9_1">#N/A</definedName>
    <definedName name="DTL_U_VOF1__BRE_PROPERTIES_INC_10_1">#N/A</definedName>
    <definedName name="DTL_U_VOF1__Broadcasting_4_1">#N/A</definedName>
    <definedName name="DTL_U_VOF1__BROOKSTONE_CO_10_1">#N/A</definedName>
    <definedName name="DTL_U_VOF1__BROOKSTONE_CO_11_1">#N/A</definedName>
    <definedName name="DTL_U_VOF1__BROOKSTONE_CO_12__10_15_12__9_1">#N/A</definedName>
    <definedName name="DTL_U_VOF1__BROOKSTONE_CO_12_1">#N/A</definedName>
    <definedName name="DTL_U_VOF1__Building_Materials_5_1">#N/A</definedName>
    <definedName name="DTL_U_VOF1__BUILDING_MATERIALS_CORP_10_1">#N/A</definedName>
    <definedName name="DTL_U_VOF1__BUILDING_MATERIALS_CORP_11_1">#N/A</definedName>
    <definedName name="DTL_U_VOF1__BUILDING_MATERIALS_CORP_13_1">#N/A</definedName>
    <definedName name="DTL_U_VOF1__Cable_6_1">#N/A</definedName>
    <definedName name="DTL_U_VOF1__CABLEUROPA_SA__ONO__11_1">#N/A</definedName>
    <definedName name="DTL_U_VOF1__CALPINE_CORP_12_1">#N/A</definedName>
    <definedName name="DTL_U_VOF1__CALPINE_CORP_14_1">#N/A</definedName>
    <definedName name="DTL_U_VOF1__CARESTREAM_HEALTH_INC__13_1">#N/A</definedName>
    <definedName name="DTL_U_VOF1__CARESTREAM_HEALTH_INC__15_1">#N/A</definedName>
    <definedName name="DTL_U_VOF1__CASH___AUSTRALIAN_DOLLAR_10_1">#N/A</definedName>
    <definedName name="DTL_U_VOF1__CASH___AUSTRALIAN_DOLLAR_12_1">#N/A</definedName>
    <definedName name="DTL_U_VOF1__CASH___AUSTRALIAN_DOLLAR_14_1">#N/A</definedName>
    <definedName name="DTL_U_VOF1__CASH___AUSTRALIAN_DOLLAR_16_1">#N/A</definedName>
    <definedName name="DTL_U_VOF1__CASH___BRITISH_POUNDS_13_1">#N/A</definedName>
    <definedName name="DTL_U_VOF1__CASH___BRITISH_POUNDS_15_1">#N/A</definedName>
    <definedName name="DTL_U_VOF1__CASH___BRITISH_POUNDS_17_1">#N/A</definedName>
    <definedName name="DTL_U_VOF1__CASHNF_1_1">#N/A</definedName>
    <definedName name="DTL_U_VOF1__CATALENT_PHARMA_SOLUTIONS_14_1">#N/A</definedName>
    <definedName name="DTL_U_VOF1__CDS_CDX_15_1">#N/A</definedName>
    <definedName name="DTL_U_VOF1__CENGAGE_LEARNING_ACQ_INC__11_1">#N/A</definedName>
    <definedName name="DTL_U_VOF1__CENGAGE_LEARNING_ACQ_INC__13_1">#N/A</definedName>
    <definedName name="DTL_U_VOF1__CENGAGE_LEARNING_ACQ_INC__16_1">#N/A</definedName>
    <definedName name="DTL_U_VOF1__CENGAGE_LEARNING_ACQ_INC__18_1">#N/A</definedName>
    <definedName name="DTL_U_VOF1__CERIDIAN_CORP_12_1">#N/A</definedName>
    <definedName name="DTL_U_VOF1__CERIDIAN_CORP_14_1">#N/A</definedName>
    <definedName name="DTL_U_VOF1__CERIDIAN_CORP_17_1">#N/A</definedName>
    <definedName name="DTL_U_VOF1__CERIDIAN_CORP_19_1">#N/A</definedName>
    <definedName name="DTL_U_VOF1__CHARTER_COMM_HLDGS_LLC_13_1">#N/A</definedName>
    <definedName name="DTL_U_VOF1__CHARTER_COMM_HLDGS_LLC_15_1">#N/A</definedName>
    <definedName name="DTL_U_VOF1__CHARTER_COMM_HLDGS_LLC_18_1">#N/A</definedName>
    <definedName name="DTL_U_VOF1__CHARTER_COMM_HLDGS_LLC_20_1">#N/A</definedName>
    <definedName name="DTL_U_VOF1__Chemicals_7_1">#N/A</definedName>
    <definedName name="DTL_U_VOF1__CHESAPEAKE_CORP_21_1">#N/A</definedName>
    <definedName name="DTL_U_VOF1__CHRYSLER_LLC__CARCO__14_1">#N/A</definedName>
    <definedName name="DTL_U_VOF1__CHRYSLER_LLC__CARCO__16_1">#N/A</definedName>
    <definedName name="DTL_U_VOF1__CHRYSLER_LLC__CARCO__19_1">#N/A</definedName>
    <definedName name="DTL_U_VOF1__CHRYSLER_LLC__CARCO__22_1">#N/A</definedName>
    <definedName name="DTL_U_VOF1__CIT_Group_Inc__15_1">#N/A</definedName>
    <definedName name="DTL_U_VOF1__CIT_Group_Inc__17_1">#N/A</definedName>
    <definedName name="DTL_U_VOF1__CIT_GROUP_INC__20_1">#N/A</definedName>
    <definedName name="DTL_U_VOF1__CIT_GROUP_INC__23_1">#N/A</definedName>
    <definedName name="DTL_U_VOF1__CITYCENTER_HOLDINGS_LLC_21_1">#N/A</definedName>
    <definedName name="DTL_U_VOF1__CLEAR_CHANNEL_COMM_21_1">#N/A</definedName>
    <definedName name="DTL_U_VOF1__CLEAR_CHANNEL_COMM_22_1">#N/A</definedName>
    <definedName name="DTL_U_VOF1__CLEAR_CHANNEL_COMM_24_1">#N/A</definedName>
    <definedName name="DTL_U_VOF1__CMBX_18_1">#N/A</definedName>
    <definedName name="DTL_U_VOF1__COACH_INC__19_1">#N/A</definedName>
    <definedName name="DTL_U_VOF1__COMCAST_CORP_16_1">#N/A</definedName>
    <definedName name="DTL_U_VOF1__COMCAST_CORP_19_1">#N/A</definedName>
    <definedName name="DTL_U_VOF1__Construction_Services_Products_8_1">#N/A</definedName>
    <definedName name="DTL_U_VOF1__CROWN_HOLDINGS_INC_20_1">#N/A</definedName>
    <definedName name="DTL_U_VOF1__CROWN_HOLDINGS_INC_22_1">#N/A</definedName>
    <definedName name="DTL_U_VOF1__CROWN_HOLDINGS_INC_25_1">#N/A</definedName>
    <definedName name="DTL_U_VOF1__CROWN_HOLDINGS_INC_COMMN_STK_17_1">#N/A</definedName>
    <definedName name="DTL_U_VOF1__CURRENT_FORWARD_CONTRACTS_18_1">#N/A</definedName>
    <definedName name="DTL_U_VOF1__CURRENT_FORWARD_CONTRACTS_21_1">#N/A</definedName>
    <definedName name="DTL_U_VOF1__CURRENT_FORWARD_CONTRACTS_23_1">#N/A</definedName>
    <definedName name="DTL_U_VOF1__CURRENT_FORWARD_CONTRACTS_26_1">#N/A</definedName>
    <definedName name="DTL_U_VOF1__CW_MEDIA_HOLDINGS_INC_24_1">#N/A</definedName>
    <definedName name="DTL_U_VOF1__DARDEN_RESTAURANTS_22_1">#N/A</definedName>
    <definedName name="DTL_U_VOF1__DARDEN_RESTAURANTS_27_1">#N/A</definedName>
    <definedName name="DTL_U_VOF1__DARDEN_RESTAURANTS_COMMN_STK_19_1">#N/A</definedName>
    <definedName name="DTL_U_VOF1__Data_Processing_9_1">#N/A</definedName>
    <definedName name="DTL_U_VOF1__DEAN_FOODS_CO_28_1">#N/A</definedName>
    <definedName name="DTL_U_VOF1__DEBT_2_1">#N/A</definedName>
    <definedName name="DTL_U_VOF1__DEVELOPERS_DIVERSIFIED_REALTY_23_1">#N/A</definedName>
    <definedName name="DTL_U_VOF1__Distribution_10_1">#N/A</definedName>
    <definedName name="DTL_U_VOF1__DYNEGY_HOLDINGS_INC_24_1">#N/A</definedName>
    <definedName name="DTL_U_VOF1__DYNEGY_HOLDINGS_INC_29_1">#N/A</definedName>
    <definedName name="DTL_U_VOF1__Elec___Gas___Sanitary_Services_11_1">#N/A</definedName>
    <definedName name="DTL_U_VOF1__Electric_12_1">#N/A</definedName>
    <definedName name="DTL_U_VOF1__Electronics_13_1">#N/A</definedName>
    <definedName name="DTL_U_VOF1__Energy_14_1">#N/A</definedName>
    <definedName name="DTL_U_VOF1__ENERGY_FUTURE_HOLDINGS_20_1">#N/A</definedName>
    <definedName name="DTL_U_VOF1__ENERGY_FUTURE_HOLDINGS_24_1">#N/A</definedName>
    <definedName name="DTL_U_VOF1__Entertainment_15_1">#N/A</definedName>
    <definedName name="DTL_U_VOF1__ETHAN_ALLEN_25_1">#N/A</definedName>
    <definedName name="DTL_U_VOF1__ETHAN_ALLEN_30_1">#N/A</definedName>
    <definedName name="DTL_U_VOF1__ETHAN_ALLEN_COMMON_STK_21_1">#N/A</definedName>
    <definedName name="DTL_U_VOF1__EURO_CASH_22_1">#N/A</definedName>
    <definedName name="DTL_U_VOF1__EURO_CASH_25_1">#N/A</definedName>
    <definedName name="DTL_U_VOF1__EURO_CASH_26_1">#N/A</definedName>
    <definedName name="DTL_U_VOF1__EURO_CASH_31_1">#N/A</definedName>
    <definedName name="DTL_U_VOF1__EXCO_OP_SR_TL_L_600_12_18_08__27_1">#N/A</definedName>
    <definedName name="DTL_U_VOF1__EXCO_OPERATING_SR_TERM_LOAN_23_1">#N/A</definedName>
    <definedName name="DTL_U_VOF1__EXCO_RESOURCES_INC__26_1">#N/A</definedName>
    <definedName name="DTL_U_VOF1__EXCO_RESOURCES_INC__27_1">#N/A</definedName>
    <definedName name="DTL_U_VOF1__EXCO_RESOURCES_INC__32_1">#N/A</definedName>
    <definedName name="DTL_U_VOF1__FCE_Bank_Plc_24_1">#N/A</definedName>
    <definedName name="DTL_U_VOF1__FCE_BANK_PLC_26_1">#N/A</definedName>
    <definedName name="DTL_U_VOF1__FCE_BANK_PLC_27_1">#N/A</definedName>
    <definedName name="DTL_U_VOF1__FCE_Bank_Plc_28_1">#N/A</definedName>
    <definedName name="DTL_U_VOF1__FCE_BANK_PLC_33_1">#N/A</definedName>
    <definedName name="DTL_U_VOF1__FEDERAL_MOGUL_CORPORATION_27_1">#N/A</definedName>
    <definedName name="DTL_U_VOF1__FEDERAL_MOGUL_CORPORATION_28_1">#N/A</definedName>
    <definedName name="DTL_U_VOF1__FEDERAL_MOGUL_CORPORATION_34_1">#N/A</definedName>
    <definedName name="DTL_U_VOF1__Financial_Services_16_1">#N/A</definedName>
    <definedName name="DTL_U_VOF1__FIRST_DATA_CORPORATION_25_1">#N/A</definedName>
    <definedName name="DTL_U_VOF1__FIRST_DATA_CORPORATION_28_1">#N/A</definedName>
    <definedName name="DTL_U_VOF1__FIRST_DATA_CORPORATION_29_1">#N/A</definedName>
    <definedName name="DTL_U_VOF1__FIRST_DATA_CORPORATION_35_1">#N/A</definedName>
    <definedName name="DTL_U_VOF1__Food_and_Consumer_Products_17_1">#N/A</definedName>
    <definedName name="DTL_U_VOF1__Ford_Motor_Credit_Company_LLC_26_1">#N/A</definedName>
    <definedName name="DTL_U_VOF1__FORD_MOTOR_CREDIT_COMPANY_LLC_29_1">#N/A</definedName>
    <definedName name="DTL_U_VOF1__Ford_Motor_Credit_Company_LLC_30_1">#N/A</definedName>
    <definedName name="DTL_U_VOF1__FORD_MOTOR_CREDIT_COMPANY_LLC_36_1">#N/A</definedName>
    <definedName name="DTL_U_VOF1__Forest_Products_18_1">#N/A</definedName>
    <definedName name="DTL_U_VOF1__FORTRESS_INVESTMENT_GROUP_LLC_27_1">#N/A</definedName>
    <definedName name="DTL_U_VOF1__FORTRESS_INVESTMENT_GROUP_LLC_31_1">#N/A</definedName>
    <definedName name="DTL_U_VOF1__FORWD_3_1">#N/A</definedName>
    <definedName name="DTL_U_VOF1__FREESCALE_SEMICONDUCTOR_28_1">#N/A</definedName>
    <definedName name="DTL_U_VOF1__FREESCALE_SEMICONDUCTOR_30_1">#N/A</definedName>
    <definedName name="DTL_U_VOF1__FREESCALE_SEMICONDUCTOR_31_1">#N/A</definedName>
    <definedName name="DTL_U_VOF1__FREESCALE_SEMICONDUCTOR_32_1">#N/A</definedName>
    <definedName name="DTL_U_VOF1__FREESCALE_SEMICONDUCTOR_37_1">#N/A</definedName>
    <definedName name="DTL_U_VOF1__Gaming_19_1">#N/A</definedName>
    <definedName name="DTL_U_VOF1__General_Motors_Acceptance_Corp_29_1">#N/A</definedName>
    <definedName name="DTL_U_VOF1__General_Motors_Acceptance_Corp_31_1">#N/A</definedName>
    <definedName name="DTL_U_VOF1__General_Motors_Acceptance_Corp_32_1">#N/A</definedName>
    <definedName name="DTL_U_VOF1__General_Motors_Acceptance_Corp_33_1">#N/A</definedName>
    <definedName name="DTL_U_VOF1__General_Motors_Acceptance_Corp_38_1">#N/A</definedName>
    <definedName name="DTL_U_VOF1__General_Motors_Corp_30_1">#N/A</definedName>
    <definedName name="DTL_U_VOF1__General_Motors_Corp_34_1">#N/A</definedName>
    <definedName name="DTL_U_VOF1__HARRAHS_OPERATING_CO_INC_31_1">#N/A</definedName>
    <definedName name="DTL_U_VOF1__HARRAHS_OPERATING_CO_INC_32_1">#N/A</definedName>
    <definedName name="DTL_U_VOF1__HARRAHS_OPERATING_CO_INC_33_1">#N/A</definedName>
    <definedName name="DTL_U_VOF1__HARRAHS_OPERATING_CO_INC_35_1">#N/A</definedName>
    <definedName name="DTL_U_VOF1__HARRAHS_OPERATING_CO_INC_39_1">#N/A</definedName>
    <definedName name="DTL_U_VOF1__HD_SUPPLY_33_1">#N/A</definedName>
    <definedName name="DTL_U_VOF1__HD_SUPPLY_34_1">#N/A</definedName>
    <definedName name="DTL_U_VOF1__HD_SUPPLY_40_1">#N/A</definedName>
    <definedName name="DTL_U_VOF1__Healthcare_20_1">#N/A</definedName>
    <definedName name="DTL_U_VOF1__HENNES___MAURITZ_AB_32_1">#N/A</definedName>
    <definedName name="DTL_U_VOF1__HENNES___MAURITZ_AB_35_1">#N/A</definedName>
    <definedName name="DTL_U_VOF1__HENNES___MAURITZ_AB_36_1">#N/A</definedName>
    <definedName name="DTL_U_VOF1__Hertz_Corp__33_1">#N/A</definedName>
    <definedName name="DTL_U_VOF1__Hertz_Corp__37_1">#N/A</definedName>
    <definedName name="DTL_U_VOF1__HERTZ_CORPORATION_36_1">#N/A</definedName>
    <definedName name="DTL_U_VOF1__Home_Furnishings_21_1">#N/A</definedName>
    <definedName name="DTL_U_VOF1__IMPRESS_HLDG_BV_FRN_9_15_13__35_1">#N/A</definedName>
    <definedName name="DTL_U_VOF1__IMPRESS_HLDG_BV_FRN_9_15_13__41_1">#N/A</definedName>
    <definedName name="DTL_U_VOF1__Insurance_22_1">#N/A</definedName>
    <definedName name="DTL_U_VOF1__INTL_LEASE_FINANCE_CORP_36_1">#N/A</definedName>
    <definedName name="DTL_U_VOF1__INTL_LEASE_FINANCE_CORP_37_1">#N/A</definedName>
    <definedName name="DTL_U_VOF1__INTL_LEASE_FINANCE_CORP_42_1">#N/A</definedName>
    <definedName name="DTL_U_VOF1__ISTA_INTERNATIONAL_34_1">#N/A</definedName>
    <definedName name="DTL_U_VOF1__ISTA_INTERNATIONAL_37_1">#N/A</definedName>
    <definedName name="DTL_U_VOF1__ISTAR_FINANCIAL_INC_34_1">#N/A</definedName>
    <definedName name="DTL_U_VOF1__ISTAR_FINANCIAL_INC_38_1">#N/A</definedName>
    <definedName name="DTL_U_VOF1__ISTAR_FINANCIAL_INC_43_1">#N/A</definedName>
    <definedName name="DTL_U_VOF1__ITV_PLC_35_1">#N/A</definedName>
    <definedName name="DTL_U_VOF1__J_CREW_GROUP_INC__35_1">#N/A</definedName>
    <definedName name="DTL_U_VOF1__JONES_APPAREL_GROUP_INC_36_1">#N/A</definedName>
    <definedName name="DTL_U_VOF1__JONES_APPAREL_GROUP_INC_39_1">#N/A</definedName>
    <definedName name="DTL_U_VOF1__KLOECKNER_36_1">#N/A</definedName>
    <definedName name="DTL_U_VOF1__KLOECKNER_37_1">#N/A</definedName>
    <definedName name="DTL_U_VOF1__KLOECKNER_39_1">#N/A</definedName>
    <definedName name="DTL_U_VOF1__KLOECKNER_40_1">#N/A</definedName>
    <definedName name="DTL_U_VOF1__KLOECKNER_44_1">#N/A</definedName>
    <definedName name="DTL_U_VOF1__LAMAR_ADVTSNG_40_1">#N/A</definedName>
    <definedName name="DTL_U_VOF1__LAS_VEGAS_SANDS_CORP_37_1">#N/A</definedName>
    <definedName name="DTL_U_VOF1__LAS_VEGAS_SANDS_CORP_41_1">#N/A</definedName>
    <definedName name="DTL_U_VOF1__LAS_VEGAS_SANDS_CORP_45_1">#N/A</definedName>
    <definedName name="DTL_U_VOF1__LCDX__INDEX___TRANCHES__38_1">#N/A</definedName>
    <definedName name="DTL_U_VOF1__LCDX__INDEX___TRANCHES__41_1">#N/A</definedName>
    <definedName name="DTL_U_VOF1__LCDX__INDEX___TRANCHES__42_1">#N/A</definedName>
    <definedName name="DTL_U_VOF1__LCDX__INDEX___TRANCHES__46_1">#N/A</definedName>
    <definedName name="DTL_U_VOF1__LEGGETT___PLATT__INC_42_1">#N/A</definedName>
    <definedName name="DTL_U_VOF1__LEGGETT___PLATT__INC_COMMN_STK_39_1">#N/A</definedName>
    <definedName name="DTL_U_VOF1__LEHMAN_BROS__TREASURY_BV__39_1">#N/A</definedName>
    <definedName name="DTL_U_VOF1__LEHMAN_BROS_HLDNGS_INC_40_1">#N/A</definedName>
    <definedName name="DTL_U_VOF1__LEHMAN_BROS_HLDNGS_INC_43_1">#N/A</definedName>
    <definedName name="DTL_U_VOF1__LEHMAN_BROS_HLDNGS_INC_47_1">#N/A</definedName>
    <definedName name="DTL_U_VOF1__LEVEL_3_COMMUNICATIONS__INC__41_1">#N/A</definedName>
    <definedName name="DTL_U_VOF1__LIBERTY_INTERNATIONAL_PLC_42_1">#N/A</definedName>
    <definedName name="DTL_U_VOF1__LYONDELL_CHEMICAL_43_1">#N/A</definedName>
    <definedName name="DTL_U_VOF1__MACERICH_CO__THE__43_1">#N/A</definedName>
    <definedName name="DTL_U_VOF1__MACQUARIE_COMM_40_1">#N/A</definedName>
    <definedName name="DTL_U_VOF1__MACQUARIE_COMM_43_1">#N/A</definedName>
    <definedName name="DTL_U_VOF1__MACQUARIE_COMM_44_1">#N/A</definedName>
    <definedName name="DTL_U_VOF1__MACQUARIE_COMM_48_1">#N/A</definedName>
    <definedName name="DTL_U_VOF1__MANOR_CARE_INC_45_1">#N/A</definedName>
    <definedName name="DTL_U_VOF1__MANOR_CARE_INC_49_1">#N/A</definedName>
    <definedName name="DTL_U_VOF1__Manufacturing_23_1">#N/A</definedName>
    <definedName name="DTL_U_VOF1__MASCO_CORPORATION_41_1">#N/A</definedName>
    <definedName name="DTL_U_VOF1__MASCO_CORPORATION_44_1">#N/A</definedName>
    <definedName name="DTL_U_VOF1__MASCO_CORPORATION_45_1">#N/A</definedName>
    <definedName name="DTL_U_VOF1__MBIA_INC_45_1">#N/A</definedName>
    <definedName name="DTL_U_VOF1__Media___Communications_25_1">#N/A</definedName>
    <definedName name="DTL_U_VOF1__Media_24_1">#N/A</definedName>
    <definedName name="DTL_U_VOF1__Medical_Products_26_1">#N/A</definedName>
    <definedName name="DTL_U_VOF1__MGM_MIRAGE_42_1">#N/A</definedName>
    <definedName name="DTL_U_VOF1__MGM_MIRAGE_44_1">#N/A</definedName>
    <definedName name="DTL_U_VOF1__MGM_MIRAGE_46_1">#N/A</definedName>
    <definedName name="DTL_U_VOF1__MGM_MIRAGE_50_1">#N/A</definedName>
    <definedName name="DTL_U_VOF1__MICHAELS_STORES_INC_45_1">#N/A</definedName>
    <definedName name="DTL_U_VOF1__MICHAELS_STORES_INC_47_1">#N/A</definedName>
    <definedName name="DTL_U_VOF1__MICHAELS_STORES_INC_51_1">#N/A</definedName>
    <definedName name="DTL_U_VOF1__Mirant_Corp_48_1">#N/A</definedName>
    <definedName name="DTL_U_VOF1__Mirant_Corp_52_1">#N/A</definedName>
    <definedName name="DTL_U_VOF1__MOMENTIVE_46_1">#N/A</definedName>
    <definedName name="DTL_U_VOF1__MOMENTIVE_49_1">#N/A</definedName>
    <definedName name="DTL_U_VOF1__MOMENTIVE_53_1">#N/A</definedName>
    <definedName name="DTL_U_VOF1__NORTEL_NETWORKS_LTD_47_1">#N/A</definedName>
    <definedName name="DTL_U_VOF1__NORTEL_NETWORKS_LTD_50_1">#N/A</definedName>
    <definedName name="DTL_U_VOF1__NORTEL_NETWORKS_LTD_54_1">#N/A</definedName>
    <definedName name="DTL_U_VOF1__NRG_ENERGY_INC__48_1">#N/A</definedName>
    <definedName name="DTL_U_VOF1__NRG_ENERGY_INC__51_1">#N/A</definedName>
    <definedName name="DTL_U_VOF1__NRG_ENERGY_INC__55_1">#N/A</definedName>
    <definedName name="DTL_U_VOF1__NUMERICABLE_SAS_43_1">#N/A</definedName>
    <definedName name="DTL_U_VOF1__NUMERICABLE_SAS_47_1">#N/A</definedName>
    <definedName name="DTL_U_VOF1__NUMERICABLE_SAS_48_1">#N/A</definedName>
    <definedName name="DTL_U_VOF1__NUMERICABLE_SAS_49_1">#N/A</definedName>
    <definedName name="DTL_U_VOF1__NUMERICABLE_SAS_52_1">#N/A</definedName>
    <definedName name="DTL_U_VOF1__NUMERICABLE_SAS_56_1">#N/A</definedName>
    <definedName name="DTL_U_VOF1__NXP_BV_NXP_FNDG_FRN_49_1">#N/A</definedName>
    <definedName name="DTL_U_VOF1__NXP_BV_NXP_FNDG_FRN_53_1">#N/A</definedName>
    <definedName name="DTL_U_VOF1__NXP_BV_NXP_FNDG_FRN_57_1">#N/A</definedName>
    <definedName name="DTL_U_VOF1__Oil_and_Gas_27_1">#N/A</definedName>
    <definedName name="DTL_U_VOF1__Oil_and_Gas_Services_28_1">#N/A</definedName>
    <definedName name="DTL_U_VOF1__Other_29_1">#N/A</definedName>
    <definedName name="DTL_U_VOF1__OWENS_CORNING_COMMON_STK_44_1">#N/A</definedName>
    <definedName name="DTL_U_VOF1__OWENS_CORNING_INC__48_1">#N/A</definedName>
    <definedName name="DTL_U_VOF1__OWENS_CORNING_INC__50_1">#N/A</definedName>
    <definedName name="DTL_U_VOF1__OWENS_CORNING_INC__54_1">#N/A</definedName>
    <definedName name="DTL_U_VOF1__OWENS_CORNING_INC__58_1">#N/A</definedName>
    <definedName name="DTL_U_VOF1__Packaging_30_1">#N/A</definedName>
    <definedName name="DTL_U_VOF1__Packaging_and_Containers_31_1">#N/A</definedName>
    <definedName name="DTL_U_VOF1__PAYCHEX_INC_51_1">#N/A</definedName>
    <definedName name="DTL_U_VOF1__PBL_MEDIA_PTY_LTD_45_1">#N/A</definedName>
    <definedName name="DTL_U_VOF1__PBL_MEDIA_PTY_LTD_49_1">#N/A</definedName>
    <definedName name="DTL_U_VOF1__PBL_MEDIA_PTY_LTD_50_1">#N/A</definedName>
    <definedName name="DTL_U_VOF1__PBL_MEDIA_PTY_LTD_52_1">#N/A</definedName>
    <definedName name="DTL_U_VOF1__PBL_MEDIA_PTY_LTD_55_1">#N/A</definedName>
    <definedName name="DTL_U_VOF1__PBL_MEDIA_PTY_LTD_59_1">#N/A</definedName>
    <definedName name="DTL_U_VOF1__PHARMACEUTICAL_TECH__SERVICES_56_1">#N/A</definedName>
    <definedName name="DTL_U_VOF1__PHARMACEUTICAL_TECH__SERVICES_60_1">#N/A</definedName>
    <definedName name="DTL_U_VOF1__PINNACLE_ENTERTAINMENT_INC_46_1">#N/A</definedName>
    <definedName name="DTL_U_VOF1__PINNACLE_FOODS_GROUP_57_1">#N/A</definedName>
    <definedName name="DTL_U_VOF1__PINNACLE_FOODS_GROUP_61_1">#N/A</definedName>
    <definedName name="DTL_U_VOF1__Power_32_1">#N/A</definedName>
    <definedName name="DTL_U_VOF1__PQ_CORP__47_1">#N/A</definedName>
    <definedName name="DTL_U_VOF1__PQ_CORP__50_1">#N/A</definedName>
    <definedName name="DTL_U_VOF1__PQ_CORP__51_1">#N/A</definedName>
    <definedName name="DTL_U_VOF1__PQ_CORP__53_1">#N/A</definedName>
    <definedName name="DTL_U_VOF1__PQ_CORP__58_1">#N/A</definedName>
    <definedName name="DTL_U_VOF1__PQ_CORP__62_1">#N/A</definedName>
    <definedName name="DTL_U_VOF1__ProSieben__LAVENA_HOLDING_4_GM_48_1">#N/A</definedName>
    <definedName name="DTL_U_VOF1__ProSieben__LAVENA_HOLDING_4_GM_51_1">#N/A</definedName>
    <definedName name="DTL_U_VOF1__ProSieben__LAVENA_HOLDING_4_GM_54_1">#N/A</definedName>
    <definedName name="DTL_U_VOF1__ProSieben__LAVENA_HOLDING_4_GM_59_1">#N/A</definedName>
    <definedName name="DTL_U_VOF1__ProSieben__LAVENA_HOLDING_4_GM_63_1">#N/A</definedName>
    <definedName name="DTL_U_VOF1__ProSieben_Sat_1_Media_AG_52_1">#N/A</definedName>
    <definedName name="DTL_U_VOF1__Publishing_33_1">#N/A</definedName>
    <definedName name="DTL_U_VOF1__Real_Estate_34_1">#N/A</definedName>
    <definedName name="DTL_U_VOF1__Real_Estate_Investment_Trust_35_1">#N/A</definedName>
    <definedName name="DTL_U_VOF1__REALOGY_CORP__49_1">#N/A</definedName>
    <definedName name="DTL_U_VOF1__REALOGY_CORP__52_1">#N/A</definedName>
    <definedName name="DTL_U_VOF1__REALOGY_CORP__55_1">#N/A</definedName>
    <definedName name="DTL_U_VOF1__REALOGY_CORP__60_1">#N/A</definedName>
    <definedName name="DTL_U_VOF1__REALOGY_CORP__64_1">#N/A</definedName>
    <definedName name="DTL_U_VOF1__REGENCY_CENTERS_CORP_53_1">#N/A</definedName>
    <definedName name="DTL_U_VOF1__REGENCY_CENTERS_CORP_56_1">#N/A</definedName>
    <definedName name="DTL_U_VOF1__RESIDENTIAL_CAP_8_375__6_30_10__50_1">#N/A</definedName>
    <definedName name="DTL_U_VOF1__RESIDENTIAL_CAPITAL_LLC_54_1">#N/A</definedName>
    <definedName name="DTL_U_VOF1__RESIDENTIAL_CAPITAL_LLC_57_1">#N/A</definedName>
    <definedName name="DTL_U_VOF1__RESIDENTIAL_CAPITAL_LLC_61_1">#N/A</definedName>
    <definedName name="DTL_U_VOF1__RESIDENTIAL_CAPITAL_LLC_65_1">#N/A</definedName>
    <definedName name="DTL_U_VOF1__Restaurant_and_Food_Services_36_1">#N/A</definedName>
    <definedName name="DTL_U_VOF1__Retail_37_1">#N/A</definedName>
    <definedName name="DTL_U_VOF1__RITE_AID_CORPORATION_53_1">#N/A</definedName>
    <definedName name="DTL_U_VOF1__ROYAL_CARIBBEAN_CRUIS_51_1">#N/A</definedName>
    <definedName name="DTL_U_VOF1__ROYAL_CARIBBEAN_CRUIS_54_1">#N/A</definedName>
    <definedName name="DTL_U_VOF1__SABINE_PASS_LNG_55_1">#N/A</definedName>
    <definedName name="DTL_U_VOF1__SABINE_PASS_LNG_62_1">#N/A</definedName>
    <definedName name="DTL_U_VOF1__SABINE_PASS_LNG_66_1">#N/A</definedName>
    <definedName name="DTL_U_VOF1__SABRE_HOLDINGS_CORP__63_1">#N/A</definedName>
    <definedName name="DTL_U_VOF1__SABRE_HOLDINGS_CORP__67_1">#N/A</definedName>
    <definedName name="DTL_U_VOF1__SENSATA_TECHNOLOGIES_BV_56_1">#N/A</definedName>
    <definedName name="DTL_U_VOF1__Sequa_Corp_57_1">#N/A</definedName>
    <definedName name="DTL_U_VOF1__SERVICEMASTER_COMPANY_58_1">#N/A</definedName>
    <definedName name="DTL_U_VOF1__SERVICEMASTER_COMPANY_64_1">#N/A</definedName>
    <definedName name="DTL_U_VOF1__SERVICEMASTER_COMPANY_68_1">#N/A</definedName>
    <definedName name="DTL_U_VOF1__Services_38_1">#N/A</definedName>
    <definedName name="DTL_U_VOF1__SINGLE_NAME_CDS_52_1">#N/A</definedName>
    <definedName name="DTL_U_VOF1__SINGLE_NAME_CDS_55_1">#N/A</definedName>
    <definedName name="DTL_U_VOF1__SINGLE_NAME_CDS_58_1">#N/A</definedName>
    <definedName name="DTL_U_VOF1__SINGLE_NAME_LCDS_53_1">#N/A</definedName>
    <definedName name="DTL_U_VOF1__SINGLE_NAME_LCDS_56_1">#N/A</definedName>
    <definedName name="DTL_U_VOF1__SINGLE_NAME_LCDS_59_1">#N/A</definedName>
    <definedName name="DTL_U_VOF1__SLM_CORP_59_1">#N/A</definedName>
    <definedName name="DTL_U_VOF1__SLM_CORP_60_1">#N/A</definedName>
    <definedName name="DTL_U_VOF1__SLM_CORP_65_1">#N/A</definedName>
    <definedName name="DTL_U_VOF1__SLM_CORP_69_1">#N/A</definedName>
    <definedName name="DTL_U_VOF1__SOLUTIA_INC_60_1">#N/A</definedName>
    <definedName name="DTL_U_VOF1__Specialty_Finance_39_1">#N/A</definedName>
    <definedName name="DTL_U_VOF1__STARWOOD_HOTELS___RESORTS_61_1">#N/A</definedName>
    <definedName name="DTL_U_VOF1__STOCK_4_1">#N/A</definedName>
    <definedName name="DTL_U_VOF1__SUNGARD_DATA_SYSTEMS__INC_66_1">#N/A</definedName>
    <definedName name="DTL_U_VOF1__SUNGARD_DATA_SYSTEMS__INC_70_1">#N/A</definedName>
    <definedName name="DTL_U_VOF1__Swedish_Krona_57_1">#N/A</definedName>
    <definedName name="DTL_U_VOF1__Swedish_Krona_61_1">#N/A</definedName>
    <definedName name="DTL_U_VOF1__Swedish_Krona_67_1">#N/A</definedName>
    <definedName name="DTL_U_VOF1__Swedish_Krona_71_1">#N/A</definedName>
    <definedName name="DTL_U_VOF1__SYNOVUS_FINANCIAL_CORP_58_1">#N/A</definedName>
    <definedName name="DTL_U_VOF1__SYNOVUS_FINANCIAL_CORP_62_1">#N/A</definedName>
    <definedName name="DTL_U_VOF1__SYNOVUS_FINANCIAL_CORP_68_1">#N/A</definedName>
    <definedName name="DTL_U_VOF1__SYNOVUS_FINANCIAL_CORP_72_1">#N/A</definedName>
    <definedName name="DTL_U_VOF1__Technology_40_1">#N/A</definedName>
    <definedName name="DTL_U_VOF1__TEKNI_PLEX_INC_54_1">#N/A</definedName>
    <definedName name="DTL_U_VOF1__TEKNI_PLEX_INC_59_1">#N/A</definedName>
    <definedName name="DTL_U_VOF1__TEKNI_PLEX_INC_62_1">#N/A</definedName>
    <definedName name="DTL_U_VOF1__TEKNI_PLEX_INC_63_1">#N/A</definedName>
    <definedName name="DTL_U_VOF1__TEKNI_PLEX_INC_69_1">#N/A</definedName>
    <definedName name="DTL_U_VOF1__TEKNI_PLEX_INC_73_1">#N/A</definedName>
    <definedName name="DTL_U_VOF1__Telecommunications_41_1">#N/A</definedName>
    <definedName name="DTL_U_VOF1__TIME_WARNER_CABLE_55_1">#N/A</definedName>
    <definedName name="DTL_U_VOF1__TIME_WARNER_CABLE_60_1">#N/A</definedName>
    <definedName name="DTL_U_VOF1__TIME_WARNER_CABLE_63_1">#N/A</definedName>
    <definedName name="DTL_U_VOF1__TIME_WARNER_CABLE_64_1">#N/A</definedName>
    <definedName name="DTL_U_VOF1__TIME_WARNER_CABLE_70_1">#N/A</definedName>
    <definedName name="DTL_U_VOF1__TIME_WARNER_CABLE_74_1">#N/A</definedName>
    <definedName name="DTL_U_VOF1__TRIBUNE_CO_64_1">#N/A</definedName>
    <definedName name="DTL_U_VOF1__TRIBUNE_CO_71_1">#N/A</definedName>
    <definedName name="DTL_U_VOF1__TRUMP_ENTRTNMNT_8_5__6_1_15__56_1">#N/A</definedName>
    <definedName name="DTL_U_VOF1__TRUMP_ENTRTNMNT_RESORTS_INC__61_1">#N/A</definedName>
    <definedName name="DTL_U_VOF1__TRUMP_ENTRTNMNT_RESORTS_INC__65_1">#N/A</definedName>
    <definedName name="DTL_U_VOF1__TRUMP_ENTRTNMNT_RESORTS_INC__72_1">#N/A</definedName>
    <definedName name="DTL_U_VOF1__TRUMP_ENTRTNMNT_RESORTS_INC__75_1">#N/A</definedName>
    <definedName name="DTL_U_VOF1__TXU_TCEH_ENERGY_CO___LLC_66_1">#N/A</definedName>
    <definedName name="DTL_U_VOF1__TXU_TCEH_ENERGY_CO___LLC_73_1">#N/A</definedName>
    <definedName name="DTL_U_VOF1__TXU_TCEH_ENERGY_CO___LLC_76_1">#N/A</definedName>
    <definedName name="DTL_U_VOF1__U_S__FOOD_SERVICE_57_1">#N/A</definedName>
    <definedName name="DTL_U_VOF1__U_S__FOOD_SERVICE_62_1">#N/A</definedName>
    <definedName name="DTL_U_VOF1__U_S__FOOD_SERVICE_66_1">#N/A</definedName>
    <definedName name="DTL_U_VOF1__U_S__FOOD_SERVICE_67_1">#N/A</definedName>
    <definedName name="DTL_U_VOF1__U_S__FOOD_SERVICE_74_1">#N/A</definedName>
    <definedName name="DTL_U_VOF1__U_S__FOOD_SERVICE_77_1">#N/A</definedName>
    <definedName name="DTL_U_VOF1__U_S__Food_Term_TRS_58_1">#N/A</definedName>
    <definedName name="DTL_U_VOF1__U_S__FOOD_TOTAL_RETURN_SWAP_63_1">#N/A</definedName>
    <definedName name="DTL_U_VOF1__U_S__FOOD_TOTAL_RETURN_SWAP_67_1">#N/A</definedName>
    <definedName name="DTL_U_VOF1__U_S__FOOD_TOTAL_RETURN_SWAP_75_1">#N/A</definedName>
    <definedName name="DTL_U_VOF1__U_S__FOOD_TOTAL_RETURN_SWAP_78_1">#N/A</definedName>
    <definedName name="DTL_U_VOF1__UNIVISION_COMMUNICATIONS__INC__59_1">#N/A</definedName>
    <definedName name="DTL_U_VOF1__UNIVISION_COMMUNICATIONS__INC__64_1">#N/A</definedName>
    <definedName name="DTL_U_VOF1__UNIVISION_COMMUNICATIONS__INC__68_1">#N/A</definedName>
    <definedName name="DTL_U_VOF1__UNIVISION_COMMUNICATIONS__INC__76_1">#N/A</definedName>
    <definedName name="DTL_U_VOF1__UNIVISION_COMMUNICATIONS__INC__79_1">#N/A</definedName>
    <definedName name="DTL_U_VOF1__UPC_BROADBAND_HOLDING_69_1">#N/A</definedName>
    <definedName name="DTL_U_VOF1__URBAN_OUTFITTERS_COMMON_STK_60_1">#N/A</definedName>
    <definedName name="DTL_U_VOF1__URBAN_OUTFITTERS_INC__65_1">#N/A</definedName>
    <definedName name="DTL_U_VOF1__URBAN_OUTFITTERS_INC__69_1">#N/A</definedName>
    <definedName name="DTL_U_VOF1__USG_CORPORATION_61_1">#N/A</definedName>
    <definedName name="DTL_U_VOF1__USG_CORPORATION_66_1">#N/A</definedName>
    <definedName name="DTL_U_VOF1__USG_CORPORATION_70_1">#N/A</definedName>
    <definedName name="DTL_U_VOF1__USG_CORPORATION_77_1">#N/A</definedName>
    <definedName name="DTL_U_VOF1__USG_CORPORATION_80_1">#N/A</definedName>
    <definedName name="DTL_U_VOF1__VIRGIN_MEDIA_INC__78_1">#N/A</definedName>
    <definedName name="DTL_U_VOF1__VIVARTE_S_A__71_1">#N/A</definedName>
    <definedName name="DTL_U_VOF1__VIVARTE_S_A__79_1">#N/A</definedName>
    <definedName name="DTL_U_VOF1__VIVARTE_S_A__81_1">#N/A</definedName>
    <definedName name="DTL_U_VOF1__Vivarte_Sr_TLB_62_1">#N/A</definedName>
    <definedName name="DTL_U_VOF1__Vivarte_Sr_TLB_67_1">#N/A</definedName>
    <definedName name="DTL_U_VOF1__WACHOVIA_CORP_72_1">#N/A</definedName>
    <definedName name="DTL_U_VOF1__WACHOVIA_CORP_80_1">#N/A</definedName>
    <definedName name="DTL_U_VOF1__WACHOVIA_CORP_82_1">#N/A</definedName>
    <definedName name="DTL_U_VOF1__WARNER_MUSIC_GROUP_ACQUISITION_81_1">#N/A</definedName>
    <definedName name="DTL_U_VOF1__WESTLAKE_CHEMICAL_CORP_72_1">#N/A</definedName>
    <definedName name="DTL_U_VOF1__WM_COVERED_BOND_PROGRAM_73_1">#N/A</definedName>
    <definedName name="DTL_U_VOF1__WM_COVERED_BOND_PROGRAM_83_1">#N/A</definedName>
    <definedName name="DTL_U_VOF1__WMG_ACQUISITION_63_1">#N/A</definedName>
    <definedName name="DTL_U_VOF1__WMG_ACQUISITION_68_1">#N/A</definedName>
    <definedName name="DTL_U_VOF1__WMG_ACQUISITION_73_1">#N/A</definedName>
    <definedName name="DTL_U_VOF1__WMG_ACQUISITION_74_1">#N/A</definedName>
    <definedName name="DTL_U_VOF1__WMG_ACQUISITION_82_1">#N/A</definedName>
    <definedName name="DTL_U_VOF1__WMG_ACQUISITION_84_1">#N/A</definedName>
    <definedName name="DTL_U_VOF1__WYNN_LAS_VEGAS_83_1">#N/A</definedName>
    <definedName name="DTL_U_VOF1__WYNN_LAS_VEGAS_85_1">#N/A</definedName>
    <definedName name="DTL_U_VOF1__XTO_ENERGY_INC_84_1">#N/A</definedName>
    <definedName name="DTL_U_VOF1__XTO_ENERGY_INC_86_1">#N/A</definedName>
    <definedName name="DTL_U_VOF1__YOUNG_BROADCAST_64_1">#N/A</definedName>
    <definedName name="DTL_U_VOF1__ZALE_CORP_65_1">#N/A</definedName>
    <definedName name="DTL_U_VOF1__ZALE_CORP_69_1">#N/A</definedName>
    <definedName name="DTL_U_VOF1__ZALE_CORP_75_1">#N/A</definedName>
    <definedName name="DTL_U_VOF1__ZALE_CORP_87_1">#N/A</definedName>
    <definedName name="DTL_V__1_1">#N/A</definedName>
    <definedName name="DTL_V_BANK_DEBT_Apparel_1_1">#N/A</definedName>
    <definedName name="DTL_V_BANK_DEBT_Automotive_2_1">#N/A</definedName>
    <definedName name="DTL_V_BANK_DEBT_Broadcasting_3_1">#N/A</definedName>
    <definedName name="DTL_V_BANK_DEBT_Building_Materials_4_1">#N/A</definedName>
    <definedName name="DTL_V_BANK_DEBT_Cable_5_1">#N/A</definedName>
    <definedName name="DTL_V_BANK_DEBT_Chemicals_6_1">#N/A</definedName>
    <definedName name="DTL_V_BANK_DEBT_Data_Processing_7_1">#N/A</definedName>
    <definedName name="DTL_V_BANK_DEBT_Distribution_8_1">#N/A</definedName>
    <definedName name="DTL_V_BANK_DEBT_Electric_9_1">#N/A</definedName>
    <definedName name="DTL_V_BANK_DEBT_Electronics_10_1">#N/A</definedName>
    <definedName name="DTL_V_BANK_DEBT_Energy_11_1">#N/A</definedName>
    <definedName name="DTL_V_BANK_DEBT_Food_and_Consumer_Products_12_1">#N/A</definedName>
    <definedName name="DTL_V_BANK_DEBT_Forest_Products_13_1">#N/A</definedName>
    <definedName name="DTL_V_BANK_DEBT_Gaming_14_1">#N/A</definedName>
    <definedName name="DTL_V_BANK_DEBT_Healthcare_15_1">#N/A</definedName>
    <definedName name="DTL_V_BANK_DEBT_Insurance_16_1">#N/A</definedName>
    <definedName name="DTL_V_BANK_DEBT_Manufacturing_17_1">#N/A</definedName>
    <definedName name="DTL_V_BANK_DEBT_Media___Communications_19_1">#N/A</definedName>
    <definedName name="DTL_V_BANK_DEBT_Media_18_1">#N/A</definedName>
    <definedName name="DTL_V_BANK_DEBT_Oil_and_Gas_20_1">#N/A</definedName>
    <definedName name="DTL_V_BANK_DEBT_Packaging_21_1">#N/A</definedName>
    <definedName name="DTL_V_BANK_DEBT_Packaging_and_Containers_22_1">#N/A</definedName>
    <definedName name="DTL_V_BANK_DEBT_Publishing_23_1">#N/A</definedName>
    <definedName name="DTL_V_BANK_DEBT_Real_Estate_24_1">#N/A</definedName>
    <definedName name="DTL_V_BANK_DEBT_Retail_25_1">#N/A</definedName>
    <definedName name="DTL_V_BANK_DEBT_Services_26_1">#N/A</definedName>
    <definedName name="DTL_V_BANK_DEBT_Technology_27_1">#N/A</definedName>
    <definedName name="DTL_V_Beverages_1_1">#N/A</definedName>
    <definedName name="DTL_V_Beverages_2_1">#N/A</definedName>
    <definedName name="DTL_V_Chemicals_2_1">#N/A</definedName>
    <definedName name="DTL_V_Chemicals_3_1">#N/A</definedName>
    <definedName name="DTL_V_COMMON_STOCK_Cable_28_1">#N/A</definedName>
    <definedName name="DTL_V_COMMON_STOCK_Elec___Gas___Sanitary_Services_29_1">#N/A</definedName>
    <definedName name="DTL_V_COMMON_STOCK_Energy_30_1">#N/A</definedName>
    <definedName name="DTL_V_COMMON_STOCK_Oil_and_Gas_31_1">#N/A</definedName>
    <definedName name="DTL_V_COMMON_STOCK_Packaging_and_Containers_32_1">#N/A</definedName>
    <definedName name="DTL_V_COMMON_STOCK_SHORT_Construction_Services_Products_33_1">#N/A</definedName>
    <definedName name="DTL_V_COMMON_STOCK_SHORT_Financial_Services_34_1">#N/A</definedName>
    <definedName name="DTL_V_COMMON_STOCK_SHORT_Home_Furnishings_35_1">#N/A</definedName>
    <definedName name="DTL_V_COMMON_STOCK_SHORT_Restaurant_and_Food_Services_36_1">#N/A</definedName>
    <definedName name="DTL_V_COMMON_STOCK_SHORT_Retail_37_1">#N/A</definedName>
    <definedName name="DTL_V_Consumer_Products_3_1">#N/A</definedName>
    <definedName name="DTL_V_Consumer_Products_4_1">#N/A</definedName>
    <definedName name="DTL_V_CONVERTIBLE_BOND_Manufacturing_38_1">#N/A</definedName>
    <definedName name="DTL_V_CORPORATE_BOND_Broadcasting_39_1">#N/A</definedName>
    <definedName name="DTL_V_CORPORATE_BOND_Building_Materials_40_1">#N/A</definedName>
    <definedName name="DTL_V_CORPORATE_BOND_Cable_41_1">#N/A</definedName>
    <definedName name="DTL_V_CORPORATE_BOND_Chemicals_42_1">#N/A</definedName>
    <definedName name="DTL_V_CORPORATE_BOND_Data_Processing_43_1">#N/A</definedName>
    <definedName name="DTL_V_CORPORATE_BOND_Distribution_44_1">#N/A</definedName>
    <definedName name="DTL_V_CORPORATE_BOND_Electronics_45_1">#N/A</definedName>
    <definedName name="DTL_V_CORPORATE_BOND_Energy_46_1">#N/A</definedName>
    <definedName name="DTL_V_CORPORATE_BOND_Entertainment_47_1">#N/A</definedName>
    <definedName name="DTL_V_CORPORATE_BOND_Financial_Services_48_1">#N/A</definedName>
    <definedName name="DTL_V_CORPORATE_BOND_Forest_Products_49_1">#N/A</definedName>
    <definedName name="DTL_V_CORPORATE_BOND_Gaming_50_1">#N/A</definedName>
    <definedName name="DTL_V_CORPORATE_BOND_Insurance_51_1">#N/A</definedName>
    <definedName name="DTL_V_CORPORATE_BOND_Manufacturing_52_1">#N/A</definedName>
    <definedName name="DTL_V_CORPORATE_BOND_Medical_Products_53_1">#N/A</definedName>
    <definedName name="DTL_V_CORPORATE_BOND_Oil_and_Gas_Services_54_1">#N/A</definedName>
    <definedName name="DTL_V_CORPORATE_BOND_Packaging_and_Containers_55_1">#N/A</definedName>
    <definedName name="DTL_V_CORPORATE_BOND_Power_56_1">#N/A</definedName>
    <definedName name="DTL_V_CORPORATE_BOND_Real_Estate_Investment_Trust_57_1">#N/A</definedName>
    <definedName name="DTL_V_CORPORATE_BOND_SHORT_Retail_61_1">#N/A</definedName>
    <definedName name="DTL_V_CORPORATE_BOND_Specialty_Finance_58_1">#N/A</definedName>
    <definedName name="DTL_V_CORPORATE_BOND_Technology_59_1">#N/A</definedName>
    <definedName name="DTL_V_CORPORATE_BOND_Telecommunications_60_1">#N/A</definedName>
    <definedName name="DTL_V_Distribution_4_1">#N/A</definedName>
    <definedName name="DTL_V_Distribution_5_1">#N/A</definedName>
    <definedName name="DTL_V_Financial_Services_5_1">#N/A</definedName>
    <definedName name="DTL_V_Financial_Services_6_1">#N/A</definedName>
    <definedName name="DTL_V_Food_and_Consumer_Products_6_1">#N/A</definedName>
    <definedName name="DTL_V_Food_and_Consumer_Products_7_1">#N/A</definedName>
    <definedName name="DTL_V_FOREIGN_CASH_HOLDINGS__62_1">#N/A</definedName>
    <definedName name="DTL_V_FORWARD_CONTRACTS__63_1">#N/A</definedName>
    <definedName name="DTL_V_Gaming_7_1">#N/A</definedName>
    <definedName name="DTL_V_Gaming_8_1">#N/A</definedName>
    <definedName name="DTL_V_Healthcare_8_1">#N/A</definedName>
    <definedName name="DTL_V_Healthcare_9_1">#N/A</definedName>
    <definedName name="DTL_V_Industrial___Construction_Svcs_10_1">#N/A</definedName>
    <definedName name="DTL_V_Industrial___Construction_Svcs_9_1">#N/A</definedName>
    <definedName name="DTL_V_Manufacturing_10_1">#N/A</definedName>
    <definedName name="DTL_V_Manufacturing_11_1">#N/A</definedName>
    <definedName name="DTL_V_Media_11_1">#N/A</definedName>
    <definedName name="DTL_V_Media_12_1">#N/A</definedName>
    <definedName name="DTL_V_NOTE_Packaging_and_Containers_64_1">#N/A</definedName>
    <definedName name="DTL_V_Oil_and_Gas_12_1">#N/A</definedName>
    <definedName name="DTL_V_Oil_and_Gas_13_1">#N/A</definedName>
    <definedName name="DTL_V_Packaging_and_Containers_13_1">#N/A</definedName>
    <definedName name="DTL_V_Packaging_and_Containers_14_1">#N/A</definedName>
    <definedName name="DTL_V_PREFERRED_STOCK_Financial_Services_65_1">#N/A</definedName>
    <definedName name="DTL_V_Real_Estate_14_1">#N/A</definedName>
    <definedName name="DTL_V_Real_Estate_15_1">#N/A</definedName>
    <definedName name="DTL_V_Retail_15_1">#N/A</definedName>
    <definedName name="DTL_V_Retail_16_1">#N/A</definedName>
    <definedName name="DTL_V_Services_16_1">#N/A</definedName>
    <definedName name="DTL_V_Services_17_1">#N/A</definedName>
    <definedName name="DTL_V_SWAPS_Broadcasting_66_1">#N/A</definedName>
    <definedName name="DTL_V_SWAPS_Building_Materials_67_1">#N/A</definedName>
    <definedName name="DTL_V_SWAPS_Data_Processing_68_1">#N/A</definedName>
    <definedName name="DTL_V_SWAPS_Distribution_69_1">#N/A</definedName>
    <definedName name="DTL_V_SWAPS_Electronics_70_1">#N/A</definedName>
    <definedName name="DTL_V_SWAPS_Financial_Services_71_1">#N/A</definedName>
    <definedName name="DTL_V_SWAPS_Gaming_72_1">#N/A</definedName>
    <definedName name="DTL_V_SWAPS_Manufacturing_73_1">#N/A</definedName>
    <definedName name="DTL_V_SWAPS_Medical_Products_74_1">#N/A</definedName>
    <definedName name="DTL_V_SWAPS_Other_75_1">#N/A</definedName>
    <definedName name="DTL_V_SWAPS_Power_76_1">#N/A</definedName>
    <definedName name="DTL_V_SWAPS_Retail_77_1">#N/A</definedName>
    <definedName name="DTL_V_SWAPS_Telecommunications_78_1">#N/A</definedName>
    <definedName name="DTL_V_Telecommunications_17_1">#N/A</definedName>
    <definedName name="DTL_V_Telecommunications_18_1">#N/A</definedName>
    <definedName name="DTL_V_VOF1___1_1">#N/A</definedName>
    <definedName name="DTL_V_VOF1__ABITIBI_CONSOLIDATED_INC__1_1">#N/A</definedName>
    <definedName name="DTL_V_VOF1__ABITIBI_CONSOLIDATED_INC__2_1">#N/A</definedName>
    <definedName name="DTL_V_VOF1__ABX_2_1">#N/A</definedName>
    <definedName name="DTL_V_VOF1__ABX_3_1">#N/A</definedName>
    <definedName name="DTL_V_VOF1__AFFINIA_GRP_INC_2_1">#N/A</definedName>
    <definedName name="DTL_V_VOF1__AIG_GICs_3_1">#N/A</definedName>
    <definedName name="DTL_V_VOF1__Aleris_International_Inc__2_1">#N/A</definedName>
    <definedName name="DTL_V_VOF1__Aleris_International_Inc__3_1">#N/A</definedName>
    <definedName name="DTL_V_VOF1__Aleris_International_Inc__4_1">#N/A</definedName>
    <definedName name="DTL_V_VOF1__ALLIANCE_DATA_SYSTEMS_CORP_3_1">#N/A</definedName>
    <definedName name="DTL_V_VOF1__ALLISON_TRANSMISSION_INC__3_1">#N/A</definedName>
    <definedName name="DTL_V_VOF1__ALLISON_TRANSMISSION_INC__5_1">#N/A</definedName>
    <definedName name="DTL_V_VOF1__Alltel_Corp_TL_B_3_L_2_75__4_1">#N/A</definedName>
    <definedName name="DTL_V_VOF1__AMERICAN_GENERAL_FINANCE_CORP_4_1">#N/A</definedName>
    <definedName name="DTL_V_VOF1__AMERICAN_GENERAL_FINANCE_CORP_5_1">#N/A</definedName>
    <definedName name="DTL_V_VOF1__AMERICAN_GENERAL_FINANCE_CORP_6_1">#N/A</definedName>
    <definedName name="DTL_V_VOF1__Apparel_2_1">#N/A</definedName>
    <definedName name="DTL_V_VOF1__APTARGROUP_INC_6_1">#N/A</definedName>
    <definedName name="DTL_V_VOF1__ASIF_II_5_1">#N/A</definedName>
    <definedName name="DTL_V_VOF1__ASIF_II_6_1">#N/A</definedName>
    <definedName name="DTL_V_VOF1__ASIF_II_7_1">#N/A</definedName>
    <definedName name="DTL_V_VOF1__Automotive_3_1">#N/A</definedName>
    <definedName name="DTL_V_VOF1__AVIS_BUDGET_GROUP_INC_7_1">#N/A</definedName>
    <definedName name="DTL_V_VOF1__BABCOCK___BROWN_LTD_4_1">#N/A</definedName>
    <definedName name="DTL_V_VOF1__BABCOCK___BROWN_LTD_5_1">#N/A</definedName>
    <definedName name="DTL_V_VOF1__BABCOCK___BROWN_LTD_6_1">#N/A</definedName>
    <definedName name="DTL_V_VOF1__BABCOCK___BROWN_LTD_7_1">#N/A</definedName>
    <definedName name="DTL_V_VOF1__BABCOCK___BROWN_LTD_8_1">#N/A</definedName>
    <definedName name="DTL_V_VOF1__BANCO_BILBAO_VIZCAYA_ARGENTA_5_1">#N/A</definedName>
    <definedName name="DTL_V_VOF1__BANCO_BILBAO_VIZCAYA_ARGENTA_6_1">#N/A</definedName>
    <definedName name="DTL_V_VOF1__BANCO_BILBAO_VIZCAYA_ARGENTA_7_1">#N/A</definedName>
    <definedName name="DTL_V_VOF1__BEMIS_COMPANY_INC_9_1">#N/A</definedName>
    <definedName name="DTL_V_VOF1__BERRY_PLASTICS_HLDG_CORP_10_1">#N/A</definedName>
    <definedName name="DTL_V_VOF1__BERRY_PLASTICS_HLDG_CORP_6_1">#N/A</definedName>
    <definedName name="DTL_V_VOF1__BERRY_PLASTICS_HLDG_CORP_7_1">#N/A</definedName>
    <definedName name="DTL_V_VOF1__BERRY_PLASTICS_HLDG_CORP_8_1">#N/A</definedName>
    <definedName name="DTL_V_VOF1__BERRY_PLASTICS_HLDG_CORP_9_1">#N/A</definedName>
    <definedName name="DTL_V_VOF1__BIOMET_INC_11_1">#N/A</definedName>
    <definedName name="DTL_V_VOF1__BIOMET_INC_7_1">#N/A</definedName>
    <definedName name="DTL_V_VOF1__BIOMET_INC_8_1">#N/A</definedName>
    <definedName name="DTL_V_VOF1__BIOMET_INC_9_1">#N/A</definedName>
    <definedName name="DTL_V_VOF1__BOYD_GAMING_10_1">#N/A</definedName>
    <definedName name="DTL_V_VOF1__BOYD_GAMING_8_1">#N/A</definedName>
    <definedName name="DTL_V_VOF1__BOYD_GAMING_9_1">#N/A</definedName>
    <definedName name="DTL_V_VOF1__BRE_PROPERTIES_INC_10_1">#N/A</definedName>
    <definedName name="DTL_V_VOF1__Broadcasting_4_1">#N/A</definedName>
    <definedName name="DTL_V_VOF1__BROOKSTONE_CO_10_1">#N/A</definedName>
    <definedName name="DTL_V_VOF1__BROOKSTONE_CO_11_1">#N/A</definedName>
    <definedName name="DTL_V_VOF1__BROOKSTONE_CO_12__10_15_12__9_1">#N/A</definedName>
    <definedName name="DTL_V_VOF1__BROOKSTONE_CO_12_1">#N/A</definedName>
    <definedName name="DTL_V_VOF1__Building_Materials_5_1">#N/A</definedName>
    <definedName name="DTL_V_VOF1__BUILDING_MATERIALS_CORP_10_1">#N/A</definedName>
    <definedName name="DTL_V_VOF1__BUILDING_MATERIALS_CORP_11_1">#N/A</definedName>
    <definedName name="DTL_V_VOF1__BUILDING_MATERIALS_CORP_13_1">#N/A</definedName>
    <definedName name="DTL_V_VOF1__Cable_6_1">#N/A</definedName>
    <definedName name="DTL_V_VOF1__CABLEUROPA_SA__ONO__11_1">#N/A</definedName>
    <definedName name="DTL_V_VOF1__CALPINE_CORP_12_1">#N/A</definedName>
    <definedName name="DTL_V_VOF1__CALPINE_CORP_14_1">#N/A</definedName>
    <definedName name="DTL_V_VOF1__CARESTREAM_HEALTH_INC__13_1">#N/A</definedName>
    <definedName name="DTL_V_VOF1__CARESTREAM_HEALTH_INC__15_1">#N/A</definedName>
    <definedName name="DTL_V_VOF1__CASH___AUSTRALIAN_DOLLAR_10_1">#N/A</definedName>
    <definedName name="DTL_V_VOF1__CASH___AUSTRALIAN_DOLLAR_12_1">#N/A</definedName>
    <definedName name="DTL_V_VOF1__CASH___AUSTRALIAN_DOLLAR_14_1">#N/A</definedName>
    <definedName name="DTL_V_VOF1__CASH___AUSTRALIAN_DOLLAR_16_1">#N/A</definedName>
    <definedName name="DTL_V_VOF1__CASH___BRITISH_POUNDS_13_1">#N/A</definedName>
    <definedName name="DTL_V_VOF1__CASH___BRITISH_POUNDS_15_1">#N/A</definedName>
    <definedName name="DTL_V_VOF1__CASH___BRITISH_POUNDS_17_1">#N/A</definedName>
    <definedName name="DTL_V_VOF1__CASHNF_1_1">#N/A</definedName>
    <definedName name="DTL_V_VOF1__CATALENT_PHARMA_SOLUTIONS_14_1">#N/A</definedName>
    <definedName name="DTL_V_VOF1__CDS_CDX_15_1">#N/A</definedName>
    <definedName name="DTL_V_VOF1__CENGAGE_LEARNING_ACQ_INC__11_1">#N/A</definedName>
    <definedName name="DTL_V_VOF1__CENGAGE_LEARNING_ACQ_INC__13_1">#N/A</definedName>
    <definedName name="DTL_V_VOF1__CENGAGE_LEARNING_ACQ_INC__16_1">#N/A</definedName>
    <definedName name="DTL_V_VOF1__CENGAGE_LEARNING_ACQ_INC__18_1">#N/A</definedName>
    <definedName name="DTL_V_VOF1__CERIDIAN_CORP_12_1">#N/A</definedName>
    <definedName name="DTL_V_VOF1__CERIDIAN_CORP_14_1">#N/A</definedName>
    <definedName name="DTL_V_VOF1__CERIDIAN_CORP_17_1">#N/A</definedName>
    <definedName name="DTL_V_VOF1__CERIDIAN_CORP_19_1">#N/A</definedName>
    <definedName name="DTL_V_VOF1__CHARTER_COMM_HLDGS_LLC_13_1">#N/A</definedName>
    <definedName name="DTL_V_VOF1__CHARTER_COMM_HLDGS_LLC_15_1">#N/A</definedName>
    <definedName name="DTL_V_VOF1__CHARTER_COMM_HLDGS_LLC_18_1">#N/A</definedName>
    <definedName name="DTL_V_VOF1__CHARTER_COMM_HLDGS_LLC_20_1">#N/A</definedName>
    <definedName name="DTL_V_VOF1__Chemicals_7_1">#N/A</definedName>
    <definedName name="DTL_V_VOF1__CHESAPEAKE_CORP_21_1">#N/A</definedName>
    <definedName name="DTL_V_VOF1__CHRYSLER_LLC__CARCO__14_1">#N/A</definedName>
    <definedName name="DTL_V_VOF1__CHRYSLER_LLC__CARCO__16_1">#N/A</definedName>
    <definedName name="DTL_V_VOF1__CHRYSLER_LLC__CARCO__19_1">#N/A</definedName>
    <definedName name="DTL_V_VOF1__CHRYSLER_LLC__CARCO__22_1">#N/A</definedName>
    <definedName name="DTL_V_VOF1__CIT_Group_Inc__15_1">#N/A</definedName>
    <definedName name="DTL_V_VOF1__CIT_Group_Inc__17_1">#N/A</definedName>
    <definedName name="DTL_V_VOF1__CIT_GROUP_INC__20_1">#N/A</definedName>
    <definedName name="DTL_V_VOF1__CIT_GROUP_INC__23_1">#N/A</definedName>
    <definedName name="DTL_V_VOF1__CITYCENTER_HOLDINGS_LLC_21_1">#N/A</definedName>
    <definedName name="DTL_V_VOF1__CLEAR_CHANNEL_COMM_21_1">#N/A</definedName>
    <definedName name="DTL_V_VOF1__CLEAR_CHANNEL_COMM_22_1">#N/A</definedName>
    <definedName name="DTL_V_VOF1__CLEAR_CHANNEL_COMM_24_1">#N/A</definedName>
    <definedName name="DTL_V_VOF1__CMBX_18_1">#N/A</definedName>
    <definedName name="DTL_V_VOF1__COACH_INC__19_1">#N/A</definedName>
    <definedName name="DTL_V_VOF1__COMCAST_CORP_16_1">#N/A</definedName>
    <definedName name="DTL_V_VOF1__COMCAST_CORP_19_1">#N/A</definedName>
    <definedName name="DTL_V_VOF1__Construction_Services_Products_8_1">#N/A</definedName>
    <definedName name="DTL_V_VOF1__CROWN_HOLDINGS_INC_20_1">#N/A</definedName>
    <definedName name="DTL_V_VOF1__CROWN_HOLDINGS_INC_22_1">#N/A</definedName>
    <definedName name="DTL_V_VOF1__CROWN_HOLDINGS_INC_25_1">#N/A</definedName>
    <definedName name="DTL_V_VOF1__CROWN_HOLDINGS_INC_COMMN_STK_17_1">#N/A</definedName>
    <definedName name="DTL_V_VOF1__CURRENT_FORWARD_CONTRACTS_18_1">#N/A</definedName>
    <definedName name="DTL_V_VOF1__CURRENT_FORWARD_CONTRACTS_21_1">#N/A</definedName>
    <definedName name="DTL_V_VOF1__CURRENT_FORWARD_CONTRACTS_23_1">#N/A</definedName>
    <definedName name="DTL_V_VOF1__CURRENT_FORWARD_CONTRACTS_26_1">#N/A</definedName>
    <definedName name="DTL_V_VOF1__CW_MEDIA_HOLDINGS_INC_24_1">#N/A</definedName>
    <definedName name="DTL_V_VOF1__DARDEN_RESTAURANTS_22_1">#N/A</definedName>
    <definedName name="DTL_V_VOF1__DARDEN_RESTAURANTS_27_1">#N/A</definedName>
    <definedName name="DTL_V_VOF1__DARDEN_RESTAURANTS_COMMN_STK_19_1">#N/A</definedName>
    <definedName name="DTL_V_VOF1__Data_Processing_9_1">#N/A</definedName>
    <definedName name="DTL_V_VOF1__DEAN_FOODS_CO_28_1">#N/A</definedName>
    <definedName name="DTL_V_VOF1__DEBT_2_1">#N/A</definedName>
    <definedName name="DTL_V_VOF1__DEVELOPERS_DIVERSIFIED_REALTY_23_1">#N/A</definedName>
    <definedName name="DTL_V_VOF1__Distribution_10_1">#N/A</definedName>
    <definedName name="DTL_V_VOF1__DYNEGY_HOLDINGS_INC_24_1">#N/A</definedName>
    <definedName name="DTL_V_VOF1__DYNEGY_HOLDINGS_INC_29_1">#N/A</definedName>
    <definedName name="DTL_V_VOF1__Elec___Gas___Sanitary_Services_11_1">#N/A</definedName>
    <definedName name="DTL_V_VOF1__Electric_12_1">#N/A</definedName>
    <definedName name="DTL_V_VOF1__Electronics_13_1">#N/A</definedName>
    <definedName name="DTL_V_VOF1__Energy_14_1">#N/A</definedName>
    <definedName name="DTL_V_VOF1__ENERGY_FUTURE_HOLDINGS_20_1">#N/A</definedName>
    <definedName name="DTL_V_VOF1__ENERGY_FUTURE_HOLDINGS_24_1">#N/A</definedName>
    <definedName name="DTL_V_VOF1__Entertainment_15_1">#N/A</definedName>
    <definedName name="DTL_V_VOF1__ETHAN_ALLEN_25_1">#N/A</definedName>
    <definedName name="DTL_V_VOF1__ETHAN_ALLEN_30_1">#N/A</definedName>
    <definedName name="DTL_V_VOF1__ETHAN_ALLEN_COMMON_STK_21_1">#N/A</definedName>
    <definedName name="DTL_V_VOF1__EURO_CASH_22_1">#N/A</definedName>
    <definedName name="DTL_V_VOF1__EURO_CASH_25_1">#N/A</definedName>
    <definedName name="DTL_V_VOF1__EURO_CASH_26_1">#N/A</definedName>
    <definedName name="DTL_V_VOF1__EURO_CASH_31_1">#N/A</definedName>
    <definedName name="DTL_V_VOF1__EXCO_OP_SR_TL_L_600_12_18_08__27_1">#N/A</definedName>
    <definedName name="DTL_V_VOF1__EXCO_OPERATING_SR_TERM_LOAN_23_1">#N/A</definedName>
    <definedName name="DTL_V_VOF1__EXCO_RESOURCES_INC__26_1">#N/A</definedName>
    <definedName name="DTL_V_VOF1__EXCO_RESOURCES_INC__27_1">#N/A</definedName>
    <definedName name="DTL_V_VOF1__EXCO_RESOURCES_INC__32_1">#N/A</definedName>
    <definedName name="DTL_V_VOF1__FCE_Bank_Plc_24_1">#N/A</definedName>
    <definedName name="DTL_V_VOF1__FCE_BANK_PLC_26_1">#N/A</definedName>
    <definedName name="DTL_V_VOF1__FCE_BANK_PLC_27_1">#N/A</definedName>
    <definedName name="DTL_V_VOF1__FCE_Bank_Plc_28_1">#N/A</definedName>
    <definedName name="DTL_V_VOF1__FCE_BANK_PLC_33_1">#N/A</definedName>
    <definedName name="DTL_V_VOF1__FEDERAL_MOGUL_CORPORATION_27_1">#N/A</definedName>
    <definedName name="DTL_V_VOF1__FEDERAL_MOGUL_CORPORATION_28_1">#N/A</definedName>
    <definedName name="DTL_V_VOF1__FEDERAL_MOGUL_CORPORATION_34_1">#N/A</definedName>
    <definedName name="DTL_V_VOF1__Financial_Services_16_1">#N/A</definedName>
    <definedName name="DTL_V_VOF1__FIRST_DATA_CORPORATION_25_1">#N/A</definedName>
    <definedName name="DTL_V_VOF1__FIRST_DATA_CORPORATION_28_1">#N/A</definedName>
    <definedName name="DTL_V_VOF1__FIRST_DATA_CORPORATION_29_1">#N/A</definedName>
    <definedName name="DTL_V_VOF1__FIRST_DATA_CORPORATION_35_1">#N/A</definedName>
    <definedName name="DTL_V_VOF1__Food_and_Consumer_Products_17_1">#N/A</definedName>
    <definedName name="DTL_V_VOF1__Ford_Motor_Credit_Company_LLC_26_1">#N/A</definedName>
    <definedName name="DTL_V_VOF1__FORD_MOTOR_CREDIT_COMPANY_LLC_29_1">#N/A</definedName>
    <definedName name="DTL_V_VOF1__Ford_Motor_Credit_Company_LLC_30_1">#N/A</definedName>
    <definedName name="DTL_V_VOF1__FORD_MOTOR_CREDIT_COMPANY_LLC_36_1">#N/A</definedName>
    <definedName name="DTL_V_VOF1__Forest_Products_18_1">#N/A</definedName>
    <definedName name="DTL_V_VOF1__FORTRESS_INVESTMENT_GROUP_LLC_27_1">#N/A</definedName>
    <definedName name="DTL_V_VOF1__FORTRESS_INVESTMENT_GROUP_LLC_31_1">#N/A</definedName>
    <definedName name="DTL_V_VOF1__FORWD_3_1">#N/A</definedName>
    <definedName name="DTL_V_VOF1__FREESCALE_SEMICONDUCTOR_28_1">#N/A</definedName>
    <definedName name="DTL_V_VOF1__FREESCALE_SEMICONDUCTOR_30_1">#N/A</definedName>
    <definedName name="DTL_V_VOF1__FREESCALE_SEMICONDUCTOR_31_1">#N/A</definedName>
    <definedName name="DTL_V_VOF1__FREESCALE_SEMICONDUCTOR_32_1">#N/A</definedName>
    <definedName name="DTL_V_VOF1__FREESCALE_SEMICONDUCTOR_37_1">#N/A</definedName>
    <definedName name="DTL_V_VOF1__Gaming_19_1">#N/A</definedName>
    <definedName name="DTL_V_VOF1__General_Motors_Acceptance_Corp_29_1">#N/A</definedName>
    <definedName name="DTL_V_VOF1__General_Motors_Acceptance_Corp_31_1">#N/A</definedName>
    <definedName name="DTL_V_VOF1__General_Motors_Acceptance_Corp_32_1">#N/A</definedName>
    <definedName name="DTL_V_VOF1__General_Motors_Acceptance_Corp_33_1">#N/A</definedName>
    <definedName name="DTL_V_VOF1__General_Motors_Acceptance_Corp_38_1">#N/A</definedName>
    <definedName name="DTL_V_VOF1__General_Motors_Corp_30_1">#N/A</definedName>
    <definedName name="DTL_V_VOF1__General_Motors_Corp_34_1">#N/A</definedName>
    <definedName name="DTL_V_VOF1__HARRAHS_OPERATING_CO_INC_31_1">#N/A</definedName>
    <definedName name="DTL_V_VOF1__HARRAHS_OPERATING_CO_INC_32_1">#N/A</definedName>
    <definedName name="DTL_V_VOF1__HARRAHS_OPERATING_CO_INC_33_1">#N/A</definedName>
    <definedName name="DTL_V_VOF1__HARRAHS_OPERATING_CO_INC_35_1">#N/A</definedName>
    <definedName name="DTL_V_VOF1__HARRAHS_OPERATING_CO_INC_39_1">#N/A</definedName>
    <definedName name="DTL_V_VOF1__HD_SUPPLY_33_1">#N/A</definedName>
    <definedName name="DTL_V_VOF1__HD_SUPPLY_34_1">#N/A</definedName>
    <definedName name="DTL_V_VOF1__HD_SUPPLY_40_1">#N/A</definedName>
    <definedName name="DTL_V_VOF1__Healthcare_20_1">#N/A</definedName>
    <definedName name="DTL_V_VOF1__HENNES___MAURITZ_AB_32_1">#N/A</definedName>
    <definedName name="DTL_V_VOF1__HENNES___MAURITZ_AB_35_1">#N/A</definedName>
    <definedName name="DTL_V_VOF1__HENNES___MAURITZ_AB_36_1">#N/A</definedName>
    <definedName name="DTL_V_VOF1__Hertz_Corp__33_1">#N/A</definedName>
    <definedName name="DTL_V_VOF1__Hertz_Corp__37_1">#N/A</definedName>
    <definedName name="DTL_V_VOF1__HERTZ_CORPORATION_36_1">#N/A</definedName>
    <definedName name="DTL_V_VOF1__Home_Furnishings_21_1">#N/A</definedName>
    <definedName name="DTL_V_VOF1__IMPRESS_HLDG_BV_FRN_9_15_13__35_1">#N/A</definedName>
    <definedName name="DTL_V_VOF1__IMPRESS_HLDG_BV_FRN_9_15_13__41_1">#N/A</definedName>
    <definedName name="DTL_V_VOF1__Insurance_22_1">#N/A</definedName>
    <definedName name="DTL_V_VOF1__INTL_LEASE_FINANCE_CORP_36_1">#N/A</definedName>
    <definedName name="DTL_V_VOF1__INTL_LEASE_FINANCE_CORP_37_1">#N/A</definedName>
    <definedName name="DTL_V_VOF1__INTL_LEASE_FINANCE_CORP_42_1">#N/A</definedName>
    <definedName name="DTL_V_VOF1__ISTA_INTERNATIONAL_34_1">#N/A</definedName>
    <definedName name="DTL_V_VOF1__ISTA_INTERNATIONAL_37_1">#N/A</definedName>
    <definedName name="DTL_V_VOF1__ISTAR_FINANCIAL_INC_34_1">#N/A</definedName>
    <definedName name="DTL_V_VOF1__ISTAR_FINANCIAL_INC_38_1">#N/A</definedName>
    <definedName name="DTL_V_VOF1__ISTAR_FINANCIAL_INC_43_1">#N/A</definedName>
    <definedName name="DTL_V_VOF1__ITV_PLC_35_1">#N/A</definedName>
    <definedName name="DTL_V_VOF1__J_CREW_GROUP_INC__35_1">#N/A</definedName>
    <definedName name="DTL_V_VOF1__JONES_APPAREL_GROUP_INC_36_1">#N/A</definedName>
    <definedName name="DTL_V_VOF1__JONES_APPAREL_GROUP_INC_39_1">#N/A</definedName>
    <definedName name="DTL_V_VOF1__KLOECKNER_36_1">#N/A</definedName>
    <definedName name="DTL_V_VOF1__KLOECKNER_37_1">#N/A</definedName>
    <definedName name="DTL_V_VOF1__KLOECKNER_39_1">#N/A</definedName>
    <definedName name="DTL_V_VOF1__KLOECKNER_40_1">#N/A</definedName>
    <definedName name="DTL_V_VOF1__KLOECKNER_44_1">#N/A</definedName>
    <definedName name="DTL_V_VOF1__LAMAR_ADVTSNG_40_1">#N/A</definedName>
    <definedName name="DTL_V_VOF1__LAS_VEGAS_SANDS_CORP_37_1">#N/A</definedName>
    <definedName name="DTL_V_VOF1__LAS_VEGAS_SANDS_CORP_41_1">#N/A</definedName>
    <definedName name="DTL_V_VOF1__LAS_VEGAS_SANDS_CORP_45_1">#N/A</definedName>
    <definedName name="DTL_V_VOF1__LCDX__INDEX___TRANCHES__38_1">#N/A</definedName>
    <definedName name="DTL_V_VOF1__LCDX__INDEX___TRANCHES__41_1">#N/A</definedName>
    <definedName name="DTL_V_VOF1__LCDX__INDEX___TRANCHES__42_1">#N/A</definedName>
    <definedName name="DTL_V_VOF1__LCDX__INDEX___TRANCHES__46_1">#N/A</definedName>
    <definedName name="DTL_V_VOF1__LEGGETT___PLATT__INC_42_1">#N/A</definedName>
    <definedName name="DTL_V_VOF1__LEGGETT___PLATT__INC_COMMN_STK_39_1">#N/A</definedName>
    <definedName name="DTL_V_VOF1__LEHMAN_BROS__TREASURY_BV__39_1">#N/A</definedName>
    <definedName name="DTL_V_VOF1__LEHMAN_BROS_HLDNGS_INC_40_1">#N/A</definedName>
    <definedName name="DTL_V_VOF1__LEHMAN_BROS_HLDNGS_INC_43_1">#N/A</definedName>
    <definedName name="DTL_V_VOF1__LEHMAN_BROS_HLDNGS_INC_47_1">#N/A</definedName>
    <definedName name="DTL_V_VOF1__LEVEL_3_COMMUNICATIONS__INC__41_1">#N/A</definedName>
    <definedName name="DTL_V_VOF1__LIBERTY_INTERNATIONAL_PLC_42_1">#N/A</definedName>
    <definedName name="DTL_V_VOF1__LYONDELL_CHEMICAL_43_1">#N/A</definedName>
    <definedName name="DTL_V_VOF1__MACERICH_CO__THE__43_1">#N/A</definedName>
    <definedName name="DTL_V_VOF1__MACQUARIE_COMM_40_1">#N/A</definedName>
    <definedName name="DTL_V_VOF1__MACQUARIE_COMM_43_1">#N/A</definedName>
    <definedName name="DTL_V_VOF1__MACQUARIE_COMM_44_1">#N/A</definedName>
    <definedName name="DTL_V_VOF1__MACQUARIE_COMM_48_1">#N/A</definedName>
    <definedName name="DTL_V_VOF1__MANOR_CARE_INC_45_1">#N/A</definedName>
    <definedName name="DTL_V_VOF1__MANOR_CARE_INC_49_1">#N/A</definedName>
    <definedName name="DTL_V_VOF1__Manufacturing_23_1">#N/A</definedName>
    <definedName name="DTL_V_VOF1__MASCO_CORPORATION_41_1">#N/A</definedName>
    <definedName name="DTL_V_VOF1__MASCO_CORPORATION_44_1">#N/A</definedName>
    <definedName name="DTL_V_VOF1__MASCO_CORPORATION_45_1">#N/A</definedName>
    <definedName name="DTL_V_VOF1__MBIA_INC_45_1">#N/A</definedName>
    <definedName name="DTL_V_VOF1__Media___Communications_25_1">#N/A</definedName>
    <definedName name="DTL_V_VOF1__Media_24_1">#N/A</definedName>
    <definedName name="DTL_V_VOF1__Medical_Products_26_1">#N/A</definedName>
    <definedName name="DTL_V_VOF1__MGM_MIRAGE_42_1">#N/A</definedName>
    <definedName name="DTL_V_VOF1__MGM_MIRAGE_44_1">#N/A</definedName>
    <definedName name="DTL_V_VOF1__MGM_MIRAGE_46_1">#N/A</definedName>
    <definedName name="DTL_V_VOF1__MGM_MIRAGE_50_1">#N/A</definedName>
    <definedName name="DTL_V_VOF1__MICHAELS_STORES_INC_45_1">#N/A</definedName>
    <definedName name="DTL_V_VOF1__MICHAELS_STORES_INC_47_1">#N/A</definedName>
    <definedName name="DTL_V_VOF1__MICHAELS_STORES_INC_51_1">#N/A</definedName>
    <definedName name="DTL_V_VOF1__Mirant_Corp_48_1">#N/A</definedName>
    <definedName name="DTL_V_VOF1__Mirant_Corp_52_1">#N/A</definedName>
    <definedName name="DTL_V_VOF1__MOMENTIVE_46_1">#N/A</definedName>
    <definedName name="DTL_V_VOF1__MOMENTIVE_49_1">#N/A</definedName>
    <definedName name="DTL_V_VOF1__MOMENTIVE_53_1">#N/A</definedName>
    <definedName name="DTL_V_VOF1__NORTEL_NETWORKS_LTD_47_1">#N/A</definedName>
    <definedName name="DTL_V_VOF1__NORTEL_NETWORKS_LTD_50_1">#N/A</definedName>
    <definedName name="DTL_V_VOF1__NORTEL_NETWORKS_LTD_54_1">#N/A</definedName>
    <definedName name="DTL_V_VOF1__NRG_ENERGY_INC__48_1">#N/A</definedName>
    <definedName name="DTL_V_VOF1__NRG_ENERGY_INC__51_1">#N/A</definedName>
    <definedName name="DTL_V_VOF1__NRG_ENERGY_INC__55_1">#N/A</definedName>
    <definedName name="DTL_V_VOF1__NUMERICABLE_SAS_43_1">#N/A</definedName>
    <definedName name="DTL_V_VOF1__NUMERICABLE_SAS_47_1">#N/A</definedName>
    <definedName name="DTL_V_VOF1__NUMERICABLE_SAS_48_1">#N/A</definedName>
    <definedName name="DTL_V_VOF1__NUMERICABLE_SAS_49_1">#N/A</definedName>
    <definedName name="DTL_V_VOF1__NUMERICABLE_SAS_52_1">#N/A</definedName>
    <definedName name="DTL_V_VOF1__NUMERICABLE_SAS_56_1">#N/A</definedName>
    <definedName name="DTL_V_VOF1__NXP_BV_NXP_FNDG_FRN_49_1">#N/A</definedName>
    <definedName name="DTL_V_VOF1__NXP_BV_NXP_FNDG_FRN_53_1">#N/A</definedName>
    <definedName name="DTL_V_VOF1__NXP_BV_NXP_FNDG_FRN_57_1">#N/A</definedName>
    <definedName name="DTL_V_VOF1__Oil_and_Gas_27_1">#N/A</definedName>
    <definedName name="DTL_V_VOF1__Oil_and_Gas_Services_28_1">#N/A</definedName>
    <definedName name="DTL_V_VOF1__Other_29_1">#N/A</definedName>
    <definedName name="DTL_V_VOF1__OWENS_CORNING_COMMON_STK_44_1">#N/A</definedName>
    <definedName name="DTL_V_VOF1__OWENS_CORNING_INC__48_1">#N/A</definedName>
    <definedName name="DTL_V_VOF1__OWENS_CORNING_INC__50_1">#N/A</definedName>
    <definedName name="DTL_V_VOF1__OWENS_CORNING_INC__54_1">#N/A</definedName>
    <definedName name="DTL_V_VOF1__OWENS_CORNING_INC__58_1">#N/A</definedName>
    <definedName name="DTL_V_VOF1__Packaging_30_1">#N/A</definedName>
    <definedName name="DTL_V_VOF1__Packaging_and_Containers_31_1">#N/A</definedName>
    <definedName name="DTL_V_VOF1__PAYCHEX_INC_51_1">#N/A</definedName>
    <definedName name="DTL_V_VOF1__PBL_MEDIA_PTY_LTD_45_1">#N/A</definedName>
    <definedName name="DTL_V_VOF1__PBL_MEDIA_PTY_LTD_49_1">#N/A</definedName>
    <definedName name="DTL_V_VOF1__PBL_MEDIA_PTY_LTD_50_1">#N/A</definedName>
    <definedName name="DTL_V_VOF1__PBL_MEDIA_PTY_LTD_52_1">#N/A</definedName>
    <definedName name="DTL_V_VOF1__PBL_MEDIA_PTY_LTD_55_1">#N/A</definedName>
    <definedName name="DTL_V_VOF1__PBL_MEDIA_PTY_LTD_59_1">#N/A</definedName>
    <definedName name="DTL_V_VOF1__PHARMACEUTICAL_TECH__SERVICES_56_1">#N/A</definedName>
    <definedName name="DTL_V_VOF1__PHARMACEUTICAL_TECH__SERVICES_60_1">#N/A</definedName>
    <definedName name="DTL_V_VOF1__PINNACLE_ENTERTAINMENT_INC_46_1">#N/A</definedName>
    <definedName name="DTL_V_VOF1__PINNACLE_FOODS_GROUP_57_1">#N/A</definedName>
    <definedName name="DTL_V_VOF1__PINNACLE_FOODS_GROUP_61_1">#N/A</definedName>
    <definedName name="DTL_V_VOF1__Power_32_1">#N/A</definedName>
    <definedName name="DTL_V_VOF1__PQ_CORP__47_1">#N/A</definedName>
    <definedName name="DTL_V_VOF1__PQ_CORP__50_1">#N/A</definedName>
    <definedName name="DTL_V_VOF1__PQ_CORP__51_1">#N/A</definedName>
    <definedName name="DTL_V_VOF1__PQ_CORP__53_1">#N/A</definedName>
    <definedName name="DTL_V_VOF1__PQ_CORP__58_1">#N/A</definedName>
    <definedName name="DTL_V_VOF1__PQ_CORP__62_1">#N/A</definedName>
    <definedName name="DTL_V_VOF1__ProSieben__LAVENA_HOLDING_4_GM_48_1">#N/A</definedName>
    <definedName name="DTL_V_VOF1__ProSieben__LAVENA_HOLDING_4_GM_51_1">#N/A</definedName>
    <definedName name="DTL_V_VOF1__ProSieben__LAVENA_HOLDING_4_GM_54_1">#N/A</definedName>
    <definedName name="DTL_V_VOF1__ProSieben__LAVENA_HOLDING_4_GM_59_1">#N/A</definedName>
    <definedName name="DTL_V_VOF1__ProSieben__LAVENA_HOLDING_4_GM_63_1">#N/A</definedName>
    <definedName name="DTL_V_VOF1__ProSieben_Sat_1_Media_AG_52_1">#N/A</definedName>
    <definedName name="DTL_V_VOF1__Publishing_33_1">#N/A</definedName>
    <definedName name="DTL_V_VOF1__Real_Estate_34_1">#N/A</definedName>
    <definedName name="DTL_V_VOF1__Real_Estate_Investment_Trust_35_1">#N/A</definedName>
    <definedName name="DTL_V_VOF1__REALOGY_CORP__49_1">#N/A</definedName>
    <definedName name="DTL_V_VOF1__REALOGY_CORP__52_1">#N/A</definedName>
    <definedName name="DTL_V_VOF1__REALOGY_CORP__55_1">#N/A</definedName>
    <definedName name="DTL_V_VOF1__REALOGY_CORP__60_1">#N/A</definedName>
    <definedName name="DTL_V_VOF1__REALOGY_CORP__64_1">#N/A</definedName>
    <definedName name="DTL_V_VOF1__REGENCY_CENTERS_CORP_53_1">#N/A</definedName>
    <definedName name="DTL_V_VOF1__REGENCY_CENTERS_CORP_56_1">#N/A</definedName>
    <definedName name="DTL_V_VOF1__RESIDENTIAL_CAP_8_375__6_30_10__50_1">#N/A</definedName>
    <definedName name="DTL_V_VOF1__RESIDENTIAL_CAPITAL_LLC_54_1">#N/A</definedName>
    <definedName name="DTL_V_VOF1__RESIDENTIAL_CAPITAL_LLC_57_1">#N/A</definedName>
    <definedName name="DTL_V_VOF1__RESIDENTIAL_CAPITAL_LLC_61_1">#N/A</definedName>
    <definedName name="DTL_V_VOF1__RESIDENTIAL_CAPITAL_LLC_65_1">#N/A</definedName>
    <definedName name="DTL_V_VOF1__Restaurant_and_Food_Services_36_1">#N/A</definedName>
    <definedName name="DTL_V_VOF1__Retail_37_1">#N/A</definedName>
    <definedName name="DTL_V_VOF1__RITE_AID_CORPORATION_53_1">#N/A</definedName>
    <definedName name="DTL_V_VOF1__ROYAL_CARIBBEAN_CRUIS_51_1">#N/A</definedName>
    <definedName name="DTL_V_VOF1__ROYAL_CARIBBEAN_CRUIS_54_1">#N/A</definedName>
    <definedName name="DTL_V_VOF1__SABINE_PASS_LNG_55_1">#N/A</definedName>
    <definedName name="DTL_V_VOF1__SABINE_PASS_LNG_62_1">#N/A</definedName>
    <definedName name="DTL_V_VOF1__SABINE_PASS_LNG_66_1">#N/A</definedName>
    <definedName name="DTL_V_VOF1__SABRE_HOLDINGS_CORP__63_1">#N/A</definedName>
    <definedName name="DTL_V_VOF1__SABRE_HOLDINGS_CORP__67_1">#N/A</definedName>
    <definedName name="DTL_V_VOF1__SENSATA_TECHNOLOGIES_BV_56_1">#N/A</definedName>
    <definedName name="DTL_V_VOF1__Sequa_Corp_57_1">#N/A</definedName>
    <definedName name="DTL_V_VOF1__SERVICEMASTER_COMPANY_58_1">#N/A</definedName>
    <definedName name="DTL_V_VOF1__SERVICEMASTER_COMPANY_64_1">#N/A</definedName>
    <definedName name="DTL_V_VOF1__SERVICEMASTER_COMPANY_68_1">#N/A</definedName>
    <definedName name="DTL_V_VOF1__Services_38_1">#N/A</definedName>
    <definedName name="DTL_V_VOF1__SINGLE_NAME_CDS_52_1">#N/A</definedName>
    <definedName name="DTL_V_VOF1__SINGLE_NAME_CDS_55_1">#N/A</definedName>
    <definedName name="DTL_V_VOF1__SINGLE_NAME_CDS_58_1">#N/A</definedName>
    <definedName name="DTL_V_VOF1__SINGLE_NAME_LCDS_53_1">#N/A</definedName>
    <definedName name="DTL_V_VOF1__SINGLE_NAME_LCDS_56_1">#N/A</definedName>
    <definedName name="DTL_V_VOF1__SINGLE_NAME_LCDS_59_1">#N/A</definedName>
    <definedName name="DTL_V_VOF1__SLM_CORP_59_1">#N/A</definedName>
    <definedName name="DTL_V_VOF1__SLM_CORP_60_1">#N/A</definedName>
    <definedName name="DTL_V_VOF1__SLM_CORP_65_1">#N/A</definedName>
    <definedName name="DTL_V_VOF1__SLM_CORP_69_1">#N/A</definedName>
    <definedName name="DTL_V_VOF1__SOLUTIA_INC_60_1">#N/A</definedName>
    <definedName name="DTL_V_VOF1__Specialty_Finance_39_1">#N/A</definedName>
    <definedName name="DTL_V_VOF1__STARWOOD_HOTELS___RESORTS_61_1">#N/A</definedName>
    <definedName name="DTL_V_VOF1__STOCK_4_1">#N/A</definedName>
    <definedName name="DTL_V_VOF1__SUNGARD_DATA_SYSTEMS__INC_66_1">#N/A</definedName>
    <definedName name="DTL_V_VOF1__SUNGARD_DATA_SYSTEMS__INC_70_1">#N/A</definedName>
    <definedName name="DTL_V_VOF1__Swedish_Krona_57_1">#N/A</definedName>
    <definedName name="DTL_V_VOF1__Swedish_Krona_61_1">#N/A</definedName>
    <definedName name="DTL_V_VOF1__Swedish_Krona_67_1">#N/A</definedName>
    <definedName name="DTL_V_VOF1__Swedish_Krona_71_1">#N/A</definedName>
    <definedName name="DTL_V_VOF1__SYNOVUS_FINANCIAL_CORP_58_1">#N/A</definedName>
    <definedName name="DTL_V_VOF1__SYNOVUS_FINANCIAL_CORP_62_1">#N/A</definedName>
    <definedName name="DTL_V_VOF1__SYNOVUS_FINANCIAL_CORP_68_1">#N/A</definedName>
    <definedName name="DTL_V_VOF1__SYNOVUS_FINANCIAL_CORP_72_1">#N/A</definedName>
    <definedName name="DTL_V_VOF1__Technology_40_1">#N/A</definedName>
    <definedName name="DTL_V_VOF1__TEKNI_PLEX_INC_54_1">#N/A</definedName>
    <definedName name="DTL_V_VOF1__TEKNI_PLEX_INC_59_1">#N/A</definedName>
    <definedName name="DTL_V_VOF1__TEKNI_PLEX_INC_62_1">#N/A</definedName>
    <definedName name="DTL_V_VOF1__TEKNI_PLEX_INC_63_1">#N/A</definedName>
    <definedName name="DTL_V_VOF1__TEKNI_PLEX_INC_69_1">#N/A</definedName>
    <definedName name="DTL_V_VOF1__TEKNI_PLEX_INC_73_1">#N/A</definedName>
    <definedName name="DTL_V_VOF1__Telecommunications_41_1">#N/A</definedName>
    <definedName name="DTL_V_VOF1__TIME_WARNER_CABLE_55_1">#N/A</definedName>
    <definedName name="DTL_V_VOF1__TIME_WARNER_CABLE_60_1">#N/A</definedName>
    <definedName name="DTL_V_VOF1__TIME_WARNER_CABLE_63_1">#N/A</definedName>
    <definedName name="DTL_V_VOF1__TIME_WARNER_CABLE_64_1">#N/A</definedName>
    <definedName name="DTL_V_VOF1__TIME_WARNER_CABLE_70_1">#N/A</definedName>
    <definedName name="DTL_V_VOF1__TIME_WARNER_CABLE_74_1">#N/A</definedName>
    <definedName name="DTL_V_VOF1__TRIBUNE_CO_64_1">#N/A</definedName>
    <definedName name="DTL_V_VOF1__TRIBUNE_CO_71_1">#N/A</definedName>
    <definedName name="DTL_V_VOF1__TRUMP_ENTRTNMNT_8_5__6_1_15__56_1">#N/A</definedName>
    <definedName name="DTL_V_VOF1__TRUMP_ENTRTNMNT_RESORTS_INC__61_1">#N/A</definedName>
    <definedName name="DTL_V_VOF1__TRUMP_ENTRTNMNT_RESORTS_INC__65_1">#N/A</definedName>
    <definedName name="DTL_V_VOF1__TRUMP_ENTRTNMNT_RESORTS_INC__72_1">#N/A</definedName>
    <definedName name="DTL_V_VOF1__TRUMP_ENTRTNMNT_RESORTS_INC__75_1">#N/A</definedName>
    <definedName name="DTL_V_VOF1__TXU_TCEH_ENERGY_CO___LLC_66_1">#N/A</definedName>
    <definedName name="DTL_V_VOF1__TXU_TCEH_ENERGY_CO___LLC_73_1">#N/A</definedName>
    <definedName name="DTL_V_VOF1__TXU_TCEH_ENERGY_CO___LLC_76_1">#N/A</definedName>
    <definedName name="DTL_V_VOF1__U_S__FOOD_SERVICE_57_1">#N/A</definedName>
    <definedName name="DTL_V_VOF1__U_S__FOOD_SERVICE_62_1">#N/A</definedName>
    <definedName name="DTL_V_VOF1__U_S__FOOD_SERVICE_66_1">#N/A</definedName>
    <definedName name="DTL_V_VOF1__U_S__FOOD_SERVICE_67_1">#N/A</definedName>
    <definedName name="DTL_V_VOF1__U_S__FOOD_SERVICE_74_1">#N/A</definedName>
    <definedName name="DTL_V_VOF1__U_S__FOOD_SERVICE_77_1">#N/A</definedName>
    <definedName name="DTL_V_VOF1__U_S__Food_Term_TRS_58_1">#N/A</definedName>
    <definedName name="DTL_V_VOF1__U_S__FOOD_TOTAL_RETURN_SWAP_63_1">#N/A</definedName>
    <definedName name="DTL_V_VOF1__U_S__FOOD_TOTAL_RETURN_SWAP_67_1">#N/A</definedName>
    <definedName name="DTL_V_VOF1__U_S__FOOD_TOTAL_RETURN_SWAP_75_1">#N/A</definedName>
    <definedName name="DTL_V_VOF1__U_S__FOOD_TOTAL_RETURN_SWAP_78_1">#N/A</definedName>
    <definedName name="DTL_V_VOF1__UNIVISION_COMMUNICATIONS__INC__59_1">#N/A</definedName>
    <definedName name="DTL_V_VOF1__UNIVISION_COMMUNICATIONS__INC__64_1">#N/A</definedName>
    <definedName name="DTL_V_VOF1__UNIVISION_COMMUNICATIONS__INC__68_1">#N/A</definedName>
    <definedName name="DTL_V_VOF1__UNIVISION_COMMUNICATIONS__INC__76_1">#N/A</definedName>
    <definedName name="DTL_V_VOF1__UNIVISION_COMMUNICATIONS__INC__79_1">#N/A</definedName>
    <definedName name="DTL_V_VOF1__UPC_BROADBAND_HOLDING_69_1">#N/A</definedName>
    <definedName name="DTL_V_VOF1__URBAN_OUTFITTERS_COMMON_STK_60_1">#N/A</definedName>
    <definedName name="DTL_V_VOF1__URBAN_OUTFITTERS_INC__65_1">#N/A</definedName>
    <definedName name="DTL_V_VOF1__URBAN_OUTFITTERS_INC__69_1">#N/A</definedName>
    <definedName name="DTL_V_VOF1__USG_CORPORATION_61_1">#N/A</definedName>
    <definedName name="DTL_V_VOF1__USG_CORPORATION_66_1">#N/A</definedName>
    <definedName name="DTL_V_VOF1__USG_CORPORATION_70_1">#N/A</definedName>
    <definedName name="DTL_V_VOF1__USG_CORPORATION_77_1">#N/A</definedName>
    <definedName name="DTL_V_VOF1__USG_CORPORATION_80_1">#N/A</definedName>
    <definedName name="DTL_V_VOF1__VIRGIN_MEDIA_INC__78_1">#N/A</definedName>
    <definedName name="DTL_V_VOF1__VIVARTE_S_A__71_1">#N/A</definedName>
    <definedName name="DTL_V_VOF1__VIVARTE_S_A__79_1">#N/A</definedName>
    <definedName name="DTL_V_VOF1__VIVARTE_S_A__81_1">#N/A</definedName>
    <definedName name="DTL_V_VOF1__Vivarte_Sr_TLB_62_1">#N/A</definedName>
    <definedName name="DTL_V_VOF1__Vivarte_Sr_TLB_67_1">#N/A</definedName>
    <definedName name="DTL_V_VOF1__WACHOVIA_CORP_72_1">#N/A</definedName>
    <definedName name="DTL_V_VOF1__WACHOVIA_CORP_80_1">#N/A</definedName>
    <definedName name="DTL_V_VOF1__WACHOVIA_CORP_82_1">#N/A</definedName>
    <definedName name="DTL_V_VOF1__WARNER_MUSIC_GROUP_ACQUISITION_81_1">#N/A</definedName>
    <definedName name="DTL_V_VOF1__WESTLAKE_CHEMICAL_CORP_72_1">#N/A</definedName>
    <definedName name="DTL_V_VOF1__WM_COVERED_BOND_PROGRAM_73_1">#N/A</definedName>
    <definedName name="DTL_V_VOF1__WM_COVERED_BOND_PROGRAM_83_1">#N/A</definedName>
    <definedName name="DTL_V_VOF1__WMG_ACQUISITION_63_1">#N/A</definedName>
    <definedName name="DTL_V_VOF1__WMG_ACQUISITION_68_1">#N/A</definedName>
    <definedName name="DTL_V_VOF1__WMG_ACQUISITION_73_1">#N/A</definedName>
    <definedName name="DTL_V_VOF1__WMG_ACQUISITION_74_1">#N/A</definedName>
    <definedName name="DTL_V_VOF1__WMG_ACQUISITION_82_1">#N/A</definedName>
    <definedName name="DTL_V_VOF1__WMG_ACQUISITION_84_1">#N/A</definedName>
    <definedName name="DTL_V_VOF1__WYNN_LAS_VEGAS_83_1">#N/A</definedName>
    <definedName name="DTL_V_VOF1__WYNN_LAS_VEGAS_85_1">#N/A</definedName>
    <definedName name="DTL_V_VOF1__XTO_ENERGY_INC_84_1">#N/A</definedName>
    <definedName name="DTL_V_VOF1__XTO_ENERGY_INC_86_1">#N/A</definedName>
    <definedName name="DTL_V_VOF1__YOUNG_BROADCAST_64_1">#N/A</definedName>
    <definedName name="DTL_V_VOF1__ZALE_CORP_65_1">#N/A</definedName>
    <definedName name="DTL_V_VOF1__ZALE_CORP_69_1">#N/A</definedName>
    <definedName name="DTL_V_VOF1__ZALE_CORP_75_1">#N/A</definedName>
    <definedName name="DTL_V_VOF1__ZALE_CORP_87_1">#N/A</definedName>
    <definedName name="DTL_W__1_1">#N/A</definedName>
    <definedName name="DTL_W_BANK_DEBT_Apparel_1_1">#N/A</definedName>
    <definedName name="DTL_W_BANK_DEBT_Automotive_2_1">#N/A</definedName>
    <definedName name="DTL_W_BANK_DEBT_Broadcasting_3_1">#N/A</definedName>
    <definedName name="DTL_W_BANK_DEBT_Building_Materials_4_1">#N/A</definedName>
    <definedName name="DTL_W_BANK_DEBT_Cable_5_1">#N/A</definedName>
    <definedName name="DTL_W_BANK_DEBT_Chemicals_6_1">#N/A</definedName>
    <definedName name="DTL_W_BANK_DEBT_Data_Processing_7_1">#N/A</definedName>
    <definedName name="DTL_W_BANK_DEBT_Distribution_8_1">#N/A</definedName>
    <definedName name="DTL_W_BANK_DEBT_Electric_9_1">#N/A</definedName>
    <definedName name="DTL_W_BANK_DEBT_Electronics_10_1">#N/A</definedName>
    <definedName name="DTL_W_BANK_DEBT_Energy_11_1">#N/A</definedName>
    <definedName name="DTL_W_BANK_DEBT_Food_and_Consumer_Products_12_1">#N/A</definedName>
    <definedName name="DTL_W_BANK_DEBT_Forest_Products_13_1">#N/A</definedName>
    <definedName name="DTL_W_BANK_DEBT_Gaming_14_1">#N/A</definedName>
    <definedName name="DTL_W_BANK_DEBT_Healthcare_15_1">#N/A</definedName>
    <definedName name="DTL_W_BANK_DEBT_Insurance_16_1">#N/A</definedName>
    <definedName name="DTL_W_BANK_DEBT_Manufacturing_17_1">#N/A</definedName>
    <definedName name="DTL_W_BANK_DEBT_Media___Communications_19_1">#N/A</definedName>
    <definedName name="DTL_W_BANK_DEBT_Media_18_1">#N/A</definedName>
    <definedName name="DTL_W_BANK_DEBT_Oil_and_Gas_20_1">#N/A</definedName>
    <definedName name="DTL_W_BANK_DEBT_Packaging_21_1">#N/A</definedName>
    <definedName name="DTL_W_BANK_DEBT_Packaging_and_Containers_22_1">#N/A</definedName>
    <definedName name="DTL_W_BANK_DEBT_Publishing_23_1">#N/A</definedName>
    <definedName name="DTL_W_BANK_DEBT_Real_Estate_24_1">#N/A</definedName>
    <definedName name="DTL_W_BANK_DEBT_Retail_25_1">#N/A</definedName>
    <definedName name="DTL_W_BANK_DEBT_Services_26_1">#N/A</definedName>
    <definedName name="DTL_W_BANK_DEBT_Technology_27_1">#N/A</definedName>
    <definedName name="DTL_W_Beverages_1_1">#N/A</definedName>
    <definedName name="DTL_W_Beverages_2_1">#N/A</definedName>
    <definedName name="DTL_W_Chemicals_2_1">#N/A</definedName>
    <definedName name="DTL_W_Chemicals_3_1">#N/A</definedName>
    <definedName name="DTL_W_COMMON_STOCK_Cable_28_1">#N/A</definedName>
    <definedName name="DTL_W_COMMON_STOCK_Elec___Gas___Sanitary_Services_29_1">#N/A</definedName>
    <definedName name="DTL_W_COMMON_STOCK_Energy_30_1">#N/A</definedName>
    <definedName name="DTL_W_COMMON_STOCK_Oil_and_Gas_31_1">#N/A</definedName>
    <definedName name="DTL_W_COMMON_STOCK_Packaging_and_Containers_32_1">#N/A</definedName>
    <definedName name="DTL_W_COMMON_STOCK_SHORT_Construction_Services_Products_33_1">#N/A</definedName>
    <definedName name="DTL_W_COMMON_STOCK_SHORT_Financial_Services_34_1">#N/A</definedName>
    <definedName name="DTL_W_COMMON_STOCK_SHORT_Home_Furnishings_35_1">#N/A</definedName>
    <definedName name="DTL_W_COMMON_STOCK_SHORT_Restaurant_and_Food_Services_36_1">#N/A</definedName>
    <definedName name="DTL_W_COMMON_STOCK_SHORT_Retail_37_1">#N/A</definedName>
    <definedName name="DTL_W_Consumer_Products_3_1">#N/A</definedName>
    <definedName name="DTL_W_Consumer_Products_4_1">#N/A</definedName>
    <definedName name="DTL_W_CONVERTIBLE_BOND_Manufacturing_38_1">#N/A</definedName>
    <definedName name="DTL_W_CORPORATE_BOND_Broadcasting_39_1">#N/A</definedName>
    <definedName name="DTL_W_CORPORATE_BOND_Building_Materials_40_1">#N/A</definedName>
    <definedName name="DTL_W_CORPORATE_BOND_Cable_41_1">#N/A</definedName>
    <definedName name="DTL_W_CORPORATE_BOND_Chemicals_42_1">#N/A</definedName>
    <definedName name="DTL_W_CORPORATE_BOND_Data_Processing_43_1">#N/A</definedName>
    <definedName name="DTL_W_CORPORATE_BOND_Distribution_44_1">#N/A</definedName>
    <definedName name="DTL_W_CORPORATE_BOND_Electronics_45_1">#N/A</definedName>
    <definedName name="DTL_W_CORPORATE_BOND_Energy_46_1">#N/A</definedName>
    <definedName name="DTL_W_CORPORATE_BOND_Entertainment_47_1">#N/A</definedName>
    <definedName name="DTL_W_CORPORATE_BOND_Financial_Services_48_1">#N/A</definedName>
    <definedName name="DTL_W_CORPORATE_BOND_Forest_Products_49_1">#N/A</definedName>
    <definedName name="DTL_W_CORPORATE_BOND_Gaming_50_1">#N/A</definedName>
    <definedName name="DTL_W_CORPORATE_BOND_Insurance_51_1">#N/A</definedName>
    <definedName name="DTL_W_CORPORATE_BOND_Manufacturing_52_1">#N/A</definedName>
    <definedName name="DTL_W_CORPORATE_BOND_Medical_Products_53_1">#N/A</definedName>
    <definedName name="DTL_W_CORPORATE_BOND_Oil_and_Gas_Services_54_1">#N/A</definedName>
    <definedName name="DTL_W_CORPORATE_BOND_Packaging_and_Containers_55_1">#N/A</definedName>
    <definedName name="DTL_W_CORPORATE_BOND_Power_56_1">#N/A</definedName>
    <definedName name="DTL_W_CORPORATE_BOND_Real_Estate_Investment_Trust_57_1">#N/A</definedName>
    <definedName name="DTL_W_CORPORATE_BOND_SHORT_Retail_61_1">#N/A</definedName>
    <definedName name="DTL_W_CORPORATE_BOND_Specialty_Finance_58_1">#N/A</definedName>
    <definedName name="DTL_W_CORPORATE_BOND_Technology_59_1">#N/A</definedName>
    <definedName name="DTL_W_CORPORATE_BOND_Telecommunications_60_1">#N/A</definedName>
    <definedName name="DTL_W_Distribution_4_1">#N/A</definedName>
    <definedName name="DTL_W_Distribution_5_1">#N/A</definedName>
    <definedName name="DTL_W_Financial_Services_5_1">#N/A</definedName>
    <definedName name="DTL_W_Financial_Services_6_1">#N/A</definedName>
    <definedName name="DTL_W_Food_and_Consumer_Products_6_1">#N/A</definedName>
    <definedName name="DTL_W_Food_and_Consumer_Products_7_1">#N/A</definedName>
    <definedName name="DTL_W_FOREIGN_CASH_HOLDINGS__62_1">#N/A</definedName>
    <definedName name="DTL_W_FORWARD_CONTRACTS__63_1">#N/A</definedName>
    <definedName name="DTL_W_Gaming_7_1">#N/A</definedName>
    <definedName name="DTL_W_Gaming_8_1">#N/A</definedName>
    <definedName name="DTL_W_Healthcare_8_1">#N/A</definedName>
    <definedName name="DTL_W_Healthcare_9_1">#N/A</definedName>
    <definedName name="DTL_W_Industrial___Construction_Svcs_10_1">#N/A</definedName>
    <definedName name="DTL_W_Industrial___Construction_Svcs_9_1">#N/A</definedName>
    <definedName name="DTL_W_Manufacturing_10_1">#N/A</definedName>
    <definedName name="DTL_W_Manufacturing_11_1">#N/A</definedName>
    <definedName name="DTL_W_Media_11_1">#N/A</definedName>
    <definedName name="DTL_W_Media_12_1">#N/A</definedName>
    <definedName name="DTL_W_NOTE_Packaging_and_Containers_64_1">#N/A</definedName>
    <definedName name="DTL_W_Oil_and_Gas_12_1">#N/A</definedName>
    <definedName name="DTL_W_Oil_and_Gas_13_1">#N/A</definedName>
    <definedName name="DTL_W_Packaging_and_Containers_13_1">#N/A</definedName>
    <definedName name="DTL_W_Packaging_and_Containers_14_1">#N/A</definedName>
    <definedName name="DTL_W_PREFERRED_STOCK_Financial_Services_65_1">#N/A</definedName>
    <definedName name="DTL_W_Real_Estate_14_1">#N/A</definedName>
    <definedName name="DTL_W_Real_Estate_15_1">#N/A</definedName>
    <definedName name="DTL_W_Retail_15_1">#N/A</definedName>
    <definedName name="DTL_W_Retail_16_1">#N/A</definedName>
    <definedName name="DTL_W_Services_16_1">#N/A</definedName>
    <definedName name="DTL_W_Services_17_1">#N/A</definedName>
    <definedName name="DTL_W_SWAPS_Broadcasting_66_1">#N/A</definedName>
    <definedName name="DTL_W_SWAPS_Building_Materials_67_1">#N/A</definedName>
    <definedName name="DTL_W_SWAPS_Data_Processing_68_1">#N/A</definedName>
    <definedName name="DTL_W_SWAPS_Distribution_69_1">#N/A</definedName>
    <definedName name="DTL_W_SWAPS_Electronics_70_1">#N/A</definedName>
    <definedName name="DTL_W_SWAPS_Financial_Services_71_1">#N/A</definedName>
    <definedName name="DTL_W_SWAPS_Gaming_72_1">#N/A</definedName>
    <definedName name="DTL_W_SWAPS_Manufacturing_73_1">#N/A</definedName>
    <definedName name="DTL_W_SWAPS_Medical_Products_74_1">#N/A</definedName>
    <definedName name="DTL_W_SWAPS_Other_75_1">#N/A</definedName>
    <definedName name="DTL_W_SWAPS_Power_76_1">#N/A</definedName>
    <definedName name="DTL_W_SWAPS_Retail_77_1">#N/A</definedName>
    <definedName name="DTL_W_SWAPS_Telecommunications_78_1">#N/A</definedName>
    <definedName name="DTL_W_Telecommunications_17_1">#N/A</definedName>
    <definedName name="DTL_W_Telecommunications_18_1">#N/A</definedName>
    <definedName name="DTL_W_VOF1___1_1">#N/A</definedName>
    <definedName name="DTL_W_VOF1__ABITIBI_CONSOLIDATED_INC__1_1">#N/A</definedName>
    <definedName name="DTL_W_VOF1__ABITIBI_CONSOLIDATED_INC__2_1">#N/A</definedName>
    <definedName name="DTL_W_VOF1__ABX_2_1">#N/A</definedName>
    <definedName name="DTL_W_VOF1__ABX_3_1">#N/A</definedName>
    <definedName name="DTL_W_VOF1__AFFINIA_GRP_INC_2_1">#N/A</definedName>
    <definedName name="DTL_W_VOF1__AIG_GICs_3_1">#N/A</definedName>
    <definedName name="DTL_W_VOF1__Aleris_International_Inc__2_1">#N/A</definedName>
    <definedName name="DTL_W_VOF1__Aleris_International_Inc__3_1">#N/A</definedName>
    <definedName name="DTL_W_VOF1__Aleris_International_Inc__4_1">#N/A</definedName>
    <definedName name="DTL_W_VOF1__ALLIANCE_DATA_SYSTEMS_CORP_3_1">#N/A</definedName>
    <definedName name="DTL_W_VOF1__ALLISON_TRANSMISSION_INC__3_1">#N/A</definedName>
    <definedName name="DTL_W_VOF1__ALLISON_TRANSMISSION_INC__5_1">#N/A</definedName>
    <definedName name="DTL_W_VOF1__Alltel_Corp_TL_B_3_L_2_75__4_1">#N/A</definedName>
    <definedName name="DTL_W_VOF1__AMERICAN_GENERAL_FINANCE_CORP_4_1">#N/A</definedName>
    <definedName name="DTL_W_VOF1__AMERICAN_GENERAL_FINANCE_CORP_5_1">#N/A</definedName>
    <definedName name="DTL_W_VOF1__AMERICAN_GENERAL_FINANCE_CORP_6_1">#N/A</definedName>
    <definedName name="DTL_W_VOF1__Apparel_2_1">#N/A</definedName>
    <definedName name="DTL_W_VOF1__APTARGROUP_INC_6_1">#N/A</definedName>
    <definedName name="DTL_W_VOF1__ASIF_II_5_1">#N/A</definedName>
    <definedName name="DTL_W_VOF1__ASIF_II_6_1">#N/A</definedName>
    <definedName name="DTL_W_VOF1__ASIF_II_7_1">#N/A</definedName>
    <definedName name="DTL_W_VOF1__Automotive_3_1">#N/A</definedName>
    <definedName name="DTL_W_VOF1__AVIS_BUDGET_GROUP_INC_7_1">#N/A</definedName>
    <definedName name="DTL_W_VOF1__BABCOCK___BROWN_LTD_4_1">#N/A</definedName>
    <definedName name="DTL_W_VOF1__BABCOCK___BROWN_LTD_5_1">#N/A</definedName>
    <definedName name="DTL_W_VOF1__BABCOCK___BROWN_LTD_6_1">#N/A</definedName>
    <definedName name="DTL_W_VOF1__BABCOCK___BROWN_LTD_7_1">#N/A</definedName>
    <definedName name="DTL_W_VOF1__BABCOCK___BROWN_LTD_8_1">#N/A</definedName>
    <definedName name="DTL_W_VOF1__BANCO_BILBAO_VIZCAYA_ARGENTA_5_1">#N/A</definedName>
    <definedName name="DTL_W_VOF1__BANCO_BILBAO_VIZCAYA_ARGENTA_6_1">#N/A</definedName>
    <definedName name="DTL_W_VOF1__BANCO_BILBAO_VIZCAYA_ARGENTA_7_1">#N/A</definedName>
    <definedName name="DTL_W_VOF1__BEMIS_COMPANY_INC_9_1">#N/A</definedName>
    <definedName name="DTL_W_VOF1__BERRY_PLASTICS_HLDG_CORP_10_1">#N/A</definedName>
    <definedName name="DTL_W_VOF1__BERRY_PLASTICS_HLDG_CORP_6_1">#N/A</definedName>
    <definedName name="DTL_W_VOF1__BERRY_PLASTICS_HLDG_CORP_7_1">#N/A</definedName>
    <definedName name="DTL_W_VOF1__BERRY_PLASTICS_HLDG_CORP_8_1">#N/A</definedName>
    <definedName name="DTL_W_VOF1__BERRY_PLASTICS_HLDG_CORP_9_1">#N/A</definedName>
    <definedName name="DTL_W_VOF1__BIOMET_INC_11_1">#N/A</definedName>
    <definedName name="DTL_W_VOF1__BIOMET_INC_7_1">#N/A</definedName>
    <definedName name="DTL_W_VOF1__BIOMET_INC_8_1">#N/A</definedName>
    <definedName name="DTL_W_VOF1__BIOMET_INC_9_1">#N/A</definedName>
    <definedName name="DTL_W_VOF1__BOYD_GAMING_10_1">#N/A</definedName>
    <definedName name="DTL_W_VOF1__BOYD_GAMING_8_1">#N/A</definedName>
    <definedName name="DTL_W_VOF1__BOYD_GAMING_9_1">#N/A</definedName>
    <definedName name="DTL_W_VOF1__BRE_PROPERTIES_INC_10_1">#N/A</definedName>
    <definedName name="DTL_W_VOF1__Broadcasting_4_1">#N/A</definedName>
    <definedName name="DTL_W_VOF1__BROOKSTONE_CO_10_1">#N/A</definedName>
    <definedName name="DTL_W_VOF1__BROOKSTONE_CO_11_1">#N/A</definedName>
    <definedName name="DTL_W_VOF1__BROOKSTONE_CO_12__10_15_12__9_1">#N/A</definedName>
    <definedName name="DTL_W_VOF1__BROOKSTONE_CO_12_1">#N/A</definedName>
    <definedName name="DTL_W_VOF1__Building_Materials_5_1">#N/A</definedName>
    <definedName name="DTL_W_VOF1__BUILDING_MATERIALS_CORP_10_1">#N/A</definedName>
    <definedName name="DTL_W_VOF1__BUILDING_MATERIALS_CORP_11_1">#N/A</definedName>
    <definedName name="DTL_W_VOF1__BUILDING_MATERIALS_CORP_13_1">#N/A</definedName>
    <definedName name="DTL_W_VOF1__Cable_6_1">#N/A</definedName>
    <definedName name="DTL_W_VOF1__CABLEUROPA_SA__ONO__11_1">#N/A</definedName>
    <definedName name="DTL_W_VOF1__CALPINE_CORP_12_1">#N/A</definedName>
    <definedName name="DTL_W_VOF1__CALPINE_CORP_14_1">#N/A</definedName>
    <definedName name="DTL_W_VOF1__CARESTREAM_HEALTH_INC__13_1">#N/A</definedName>
    <definedName name="DTL_W_VOF1__CARESTREAM_HEALTH_INC__15_1">#N/A</definedName>
    <definedName name="DTL_W_VOF1__CASH___AUSTRALIAN_DOLLAR_10_1">#N/A</definedName>
    <definedName name="DTL_W_VOF1__CASH___AUSTRALIAN_DOLLAR_12_1">#N/A</definedName>
    <definedName name="DTL_W_VOF1__CASH___AUSTRALIAN_DOLLAR_14_1">#N/A</definedName>
    <definedName name="DTL_W_VOF1__CASH___AUSTRALIAN_DOLLAR_16_1">#N/A</definedName>
    <definedName name="DTL_W_VOF1__CASH___BRITISH_POUNDS_13_1">#N/A</definedName>
    <definedName name="DTL_W_VOF1__CASH___BRITISH_POUNDS_15_1">#N/A</definedName>
    <definedName name="DTL_W_VOF1__CASH___BRITISH_POUNDS_17_1">#N/A</definedName>
    <definedName name="DTL_W_VOF1__CASHNF_1_1">#N/A</definedName>
    <definedName name="DTL_W_VOF1__CATALENT_PHARMA_SOLUTIONS_14_1">#N/A</definedName>
    <definedName name="DTL_W_VOF1__CDS_CDX_15_1">#N/A</definedName>
    <definedName name="DTL_W_VOF1__CENGAGE_LEARNING_ACQ_INC__11_1">#N/A</definedName>
    <definedName name="DTL_W_VOF1__CENGAGE_LEARNING_ACQ_INC__13_1">#N/A</definedName>
    <definedName name="DTL_W_VOF1__CENGAGE_LEARNING_ACQ_INC__16_1">#N/A</definedName>
    <definedName name="DTL_W_VOF1__CENGAGE_LEARNING_ACQ_INC__18_1">#N/A</definedName>
    <definedName name="DTL_W_VOF1__CERIDIAN_CORP_12_1">#N/A</definedName>
    <definedName name="DTL_W_VOF1__CERIDIAN_CORP_14_1">#N/A</definedName>
    <definedName name="DTL_W_VOF1__CERIDIAN_CORP_17_1">#N/A</definedName>
    <definedName name="DTL_W_VOF1__CERIDIAN_CORP_19_1">#N/A</definedName>
    <definedName name="DTL_W_VOF1__CHARTER_COMM_HLDGS_LLC_13_1">#N/A</definedName>
    <definedName name="DTL_W_VOF1__CHARTER_COMM_HLDGS_LLC_15_1">#N/A</definedName>
    <definedName name="DTL_W_VOF1__CHARTER_COMM_HLDGS_LLC_18_1">#N/A</definedName>
    <definedName name="DTL_W_VOF1__CHARTER_COMM_HLDGS_LLC_20_1">#N/A</definedName>
    <definedName name="DTL_W_VOF1__Chemicals_7_1">#N/A</definedName>
    <definedName name="DTL_W_VOF1__CHESAPEAKE_CORP_21_1">#N/A</definedName>
    <definedName name="DTL_W_VOF1__CHRYSLER_LLC__CARCO__14_1">#N/A</definedName>
    <definedName name="DTL_W_VOF1__CHRYSLER_LLC__CARCO__16_1">#N/A</definedName>
    <definedName name="DTL_W_VOF1__CHRYSLER_LLC__CARCO__19_1">#N/A</definedName>
    <definedName name="DTL_W_VOF1__CHRYSLER_LLC__CARCO__22_1">#N/A</definedName>
    <definedName name="DTL_W_VOF1__CIT_Group_Inc__15_1">#N/A</definedName>
    <definedName name="DTL_W_VOF1__CIT_Group_Inc__17_1">#N/A</definedName>
    <definedName name="DTL_W_VOF1__CIT_GROUP_INC__20_1">#N/A</definedName>
    <definedName name="DTL_W_VOF1__CIT_GROUP_INC__23_1">#N/A</definedName>
    <definedName name="DTL_W_VOF1__CITYCENTER_HOLDINGS_LLC_21_1">#N/A</definedName>
    <definedName name="DTL_W_VOF1__CLEAR_CHANNEL_COMM_21_1">#N/A</definedName>
    <definedName name="DTL_W_VOF1__CLEAR_CHANNEL_COMM_22_1">#N/A</definedName>
    <definedName name="DTL_W_VOF1__CLEAR_CHANNEL_COMM_24_1">#N/A</definedName>
    <definedName name="DTL_W_VOF1__CMBX_18_1">#N/A</definedName>
    <definedName name="DTL_W_VOF1__COACH_INC__19_1">#N/A</definedName>
    <definedName name="DTL_W_VOF1__COMCAST_CORP_16_1">#N/A</definedName>
    <definedName name="DTL_W_VOF1__COMCAST_CORP_19_1">#N/A</definedName>
    <definedName name="DTL_W_VOF1__Construction_Services_Products_8_1">#N/A</definedName>
    <definedName name="DTL_W_VOF1__CROWN_HOLDINGS_INC_20_1">#N/A</definedName>
    <definedName name="DTL_W_VOF1__CROWN_HOLDINGS_INC_22_1">#N/A</definedName>
    <definedName name="DTL_W_VOF1__CROWN_HOLDINGS_INC_25_1">#N/A</definedName>
    <definedName name="DTL_W_VOF1__CROWN_HOLDINGS_INC_COMMN_STK_17_1">#N/A</definedName>
    <definedName name="DTL_W_VOF1__CURRENT_FORWARD_CONTRACTS_18_1">#N/A</definedName>
    <definedName name="DTL_W_VOF1__CURRENT_FORWARD_CONTRACTS_21_1">#N/A</definedName>
    <definedName name="DTL_W_VOF1__CURRENT_FORWARD_CONTRACTS_23_1">#N/A</definedName>
    <definedName name="DTL_W_VOF1__CURRENT_FORWARD_CONTRACTS_26_1">#N/A</definedName>
    <definedName name="DTL_W_VOF1__CW_MEDIA_HOLDINGS_INC_24_1">#N/A</definedName>
    <definedName name="DTL_W_VOF1__DARDEN_RESTAURANTS_22_1">#N/A</definedName>
    <definedName name="DTL_W_VOF1__DARDEN_RESTAURANTS_27_1">#N/A</definedName>
    <definedName name="DTL_W_VOF1__DARDEN_RESTAURANTS_COMMN_STK_19_1">#N/A</definedName>
    <definedName name="DTL_W_VOF1__Data_Processing_9_1">#N/A</definedName>
    <definedName name="DTL_W_VOF1__DEAN_FOODS_CO_28_1">#N/A</definedName>
    <definedName name="DTL_W_VOF1__DEBT_2_1">#N/A</definedName>
    <definedName name="DTL_W_VOF1__DEVELOPERS_DIVERSIFIED_REALTY_23_1">#N/A</definedName>
    <definedName name="DTL_W_VOF1__Distribution_10_1">#N/A</definedName>
    <definedName name="DTL_W_VOF1__DYNEGY_HOLDINGS_INC_24_1">#N/A</definedName>
    <definedName name="DTL_W_VOF1__DYNEGY_HOLDINGS_INC_29_1">#N/A</definedName>
    <definedName name="DTL_W_VOF1__Elec___Gas___Sanitary_Services_11_1">#N/A</definedName>
    <definedName name="DTL_W_VOF1__Electric_12_1">#N/A</definedName>
    <definedName name="DTL_W_VOF1__Electronics_13_1">#N/A</definedName>
    <definedName name="DTL_W_VOF1__Energy_14_1">#N/A</definedName>
    <definedName name="DTL_W_VOF1__ENERGY_FUTURE_HOLDINGS_20_1">#N/A</definedName>
    <definedName name="DTL_W_VOF1__ENERGY_FUTURE_HOLDINGS_24_1">#N/A</definedName>
    <definedName name="DTL_W_VOF1__Entertainment_15_1">#N/A</definedName>
    <definedName name="DTL_W_VOF1__ETHAN_ALLEN_25_1">#N/A</definedName>
    <definedName name="DTL_W_VOF1__ETHAN_ALLEN_30_1">#N/A</definedName>
    <definedName name="DTL_W_VOF1__ETHAN_ALLEN_COMMON_STK_21_1">#N/A</definedName>
    <definedName name="DTL_W_VOF1__EURO_CASH_22_1">#N/A</definedName>
    <definedName name="DTL_W_VOF1__EURO_CASH_25_1">#N/A</definedName>
    <definedName name="DTL_W_VOF1__EURO_CASH_26_1">#N/A</definedName>
    <definedName name="DTL_W_VOF1__EURO_CASH_31_1">#N/A</definedName>
    <definedName name="DTL_W_VOF1__EXCO_OP_SR_TL_L_600_12_18_08__27_1">#N/A</definedName>
    <definedName name="DTL_W_VOF1__EXCO_OPERATING_SR_TERM_LOAN_23_1">#N/A</definedName>
    <definedName name="DTL_W_VOF1__EXCO_RESOURCES_INC__26_1">#N/A</definedName>
    <definedName name="DTL_W_VOF1__EXCO_RESOURCES_INC__27_1">#N/A</definedName>
    <definedName name="DTL_W_VOF1__EXCO_RESOURCES_INC__32_1">#N/A</definedName>
    <definedName name="DTL_W_VOF1__FCE_Bank_Plc_24_1">#N/A</definedName>
    <definedName name="DTL_W_VOF1__FCE_BANK_PLC_26_1">#N/A</definedName>
    <definedName name="DTL_W_VOF1__FCE_BANK_PLC_27_1">#N/A</definedName>
    <definedName name="DTL_W_VOF1__FCE_Bank_Plc_28_1">#N/A</definedName>
    <definedName name="DTL_W_VOF1__FCE_BANK_PLC_33_1">#N/A</definedName>
    <definedName name="DTL_W_VOF1__FEDERAL_MOGUL_CORPORATION_27_1">#N/A</definedName>
    <definedName name="DTL_W_VOF1__FEDERAL_MOGUL_CORPORATION_28_1">#N/A</definedName>
    <definedName name="DTL_W_VOF1__FEDERAL_MOGUL_CORPORATION_34_1">#N/A</definedName>
    <definedName name="DTL_W_VOF1__Financial_Services_16_1">#N/A</definedName>
    <definedName name="DTL_W_VOF1__FIRST_DATA_CORPORATION_25_1">#N/A</definedName>
    <definedName name="DTL_W_VOF1__FIRST_DATA_CORPORATION_28_1">#N/A</definedName>
    <definedName name="DTL_W_VOF1__FIRST_DATA_CORPORATION_29_1">#N/A</definedName>
    <definedName name="DTL_W_VOF1__FIRST_DATA_CORPORATION_35_1">#N/A</definedName>
    <definedName name="DTL_W_VOF1__Food_and_Consumer_Products_17_1">#N/A</definedName>
    <definedName name="DTL_W_VOF1__Ford_Motor_Credit_Company_LLC_26_1">#N/A</definedName>
    <definedName name="DTL_W_VOF1__FORD_MOTOR_CREDIT_COMPANY_LLC_29_1">#N/A</definedName>
    <definedName name="DTL_W_VOF1__Ford_Motor_Credit_Company_LLC_30_1">#N/A</definedName>
    <definedName name="DTL_W_VOF1__FORD_MOTOR_CREDIT_COMPANY_LLC_36_1">#N/A</definedName>
    <definedName name="DTL_W_VOF1__Forest_Products_18_1">#N/A</definedName>
    <definedName name="DTL_W_VOF1__FORTRESS_INVESTMENT_GROUP_LLC_27_1">#N/A</definedName>
    <definedName name="DTL_W_VOF1__FORTRESS_INVESTMENT_GROUP_LLC_31_1">#N/A</definedName>
    <definedName name="DTL_W_VOF1__FORWD_3_1">#N/A</definedName>
    <definedName name="DTL_W_VOF1__FREESCALE_SEMICONDUCTOR_28_1">#N/A</definedName>
    <definedName name="DTL_W_VOF1__FREESCALE_SEMICONDUCTOR_30_1">#N/A</definedName>
    <definedName name="DTL_W_VOF1__FREESCALE_SEMICONDUCTOR_31_1">#N/A</definedName>
    <definedName name="DTL_W_VOF1__FREESCALE_SEMICONDUCTOR_32_1">#N/A</definedName>
    <definedName name="DTL_W_VOF1__FREESCALE_SEMICONDUCTOR_37_1">#N/A</definedName>
    <definedName name="DTL_W_VOF1__Gaming_19_1">#N/A</definedName>
    <definedName name="DTL_W_VOF1__General_Motors_Acceptance_Corp_29_1">#N/A</definedName>
    <definedName name="DTL_W_VOF1__General_Motors_Acceptance_Corp_31_1">#N/A</definedName>
    <definedName name="DTL_W_VOF1__General_Motors_Acceptance_Corp_32_1">#N/A</definedName>
    <definedName name="DTL_W_VOF1__General_Motors_Acceptance_Corp_33_1">#N/A</definedName>
    <definedName name="DTL_W_VOF1__General_Motors_Acceptance_Corp_38_1">#N/A</definedName>
    <definedName name="DTL_W_VOF1__General_Motors_Corp_30_1">#N/A</definedName>
    <definedName name="DTL_W_VOF1__General_Motors_Corp_34_1">#N/A</definedName>
    <definedName name="DTL_W_VOF1__HARRAHS_OPERATING_CO_INC_31_1">#N/A</definedName>
    <definedName name="DTL_W_VOF1__HARRAHS_OPERATING_CO_INC_32_1">#N/A</definedName>
    <definedName name="DTL_W_VOF1__HARRAHS_OPERATING_CO_INC_33_1">#N/A</definedName>
    <definedName name="DTL_W_VOF1__HARRAHS_OPERATING_CO_INC_35_1">#N/A</definedName>
    <definedName name="DTL_W_VOF1__HARRAHS_OPERATING_CO_INC_39_1">#N/A</definedName>
    <definedName name="DTL_W_VOF1__HD_SUPPLY_33_1">#N/A</definedName>
    <definedName name="DTL_W_VOF1__HD_SUPPLY_34_1">#N/A</definedName>
    <definedName name="DTL_W_VOF1__HD_SUPPLY_40_1">#N/A</definedName>
    <definedName name="DTL_W_VOF1__Healthcare_20_1">#N/A</definedName>
    <definedName name="DTL_W_VOF1__HENNES___MAURITZ_AB_32_1">#N/A</definedName>
    <definedName name="DTL_W_VOF1__HENNES___MAURITZ_AB_35_1">#N/A</definedName>
    <definedName name="DTL_W_VOF1__HENNES___MAURITZ_AB_36_1">#N/A</definedName>
    <definedName name="DTL_W_VOF1__Hertz_Corp__33_1">#N/A</definedName>
    <definedName name="DTL_W_VOF1__Hertz_Corp__37_1">#N/A</definedName>
    <definedName name="DTL_W_VOF1__HERTZ_CORPORATION_36_1">#N/A</definedName>
    <definedName name="DTL_W_VOF1__Home_Furnishings_21_1">#N/A</definedName>
    <definedName name="DTL_W_VOF1__IMPRESS_HLDG_BV_FRN_9_15_13__35_1">#N/A</definedName>
    <definedName name="DTL_W_VOF1__IMPRESS_HLDG_BV_FRN_9_15_13__41_1">#N/A</definedName>
    <definedName name="DTL_W_VOF1__Insurance_22_1">#N/A</definedName>
    <definedName name="DTL_W_VOF1__INTL_LEASE_FINANCE_CORP_36_1">#N/A</definedName>
    <definedName name="DTL_W_VOF1__INTL_LEASE_FINANCE_CORP_37_1">#N/A</definedName>
    <definedName name="DTL_W_VOF1__INTL_LEASE_FINANCE_CORP_42_1">#N/A</definedName>
    <definedName name="DTL_W_VOF1__ISTA_INTERNATIONAL_34_1">#N/A</definedName>
    <definedName name="DTL_W_VOF1__ISTA_INTERNATIONAL_37_1">#N/A</definedName>
    <definedName name="DTL_W_VOF1__ISTAR_FINANCIAL_INC_34_1">#N/A</definedName>
    <definedName name="DTL_W_VOF1__ISTAR_FINANCIAL_INC_38_1">#N/A</definedName>
    <definedName name="DTL_W_VOF1__ISTAR_FINANCIAL_INC_43_1">#N/A</definedName>
    <definedName name="DTL_W_VOF1__ITV_PLC_35_1">#N/A</definedName>
    <definedName name="DTL_W_VOF1__J_CREW_GROUP_INC__35_1">#N/A</definedName>
    <definedName name="DTL_W_VOF1__JONES_APPAREL_GROUP_INC_36_1">#N/A</definedName>
    <definedName name="DTL_W_VOF1__JONES_APPAREL_GROUP_INC_39_1">#N/A</definedName>
    <definedName name="DTL_W_VOF1__KLOECKNER_36_1">#N/A</definedName>
    <definedName name="DTL_W_VOF1__KLOECKNER_37_1">#N/A</definedName>
    <definedName name="DTL_W_VOF1__KLOECKNER_39_1">#N/A</definedName>
    <definedName name="DTL_W_VOF1__KLOECKNER_40_1">#N/A</definedName>
    <definedName name="DTL_W_VOF1__KLOECKNER_44_1">#N/A</definedName>
    <definedName name="DTL_W_VOF1__LAMAR_ADVTSNG_40_1">#N/A</definedName>
    <definedName name="DTL_W_VOF1__LAS_VEGAS_SANDS_CORP_37_1">#N/A</definedName>
    <definedName name="DTL_W_VOF1__LAS_VEGAS_SANDS_CORP_41_1">#N/A</definedName>
    <definedName name="DTL_W_VOF1__LAS_VEGAS_SANDS_CORP_45_1">#N/A</definedName>
    <definedName name="DTL_W_VOF1__LCDX__INDEX___TRANCHES__38_1">#N/A</definedName>
    <definedName name="DTL_W_VOF1__LCDX__INDEX___TRANCHES__41_1">#N/A</definedName>
    <definedName name="DTL_W_VOF1__LCDX__INDEX___TRANCHES__42_1">#N/A</definedName>
    <definedName name="DTL_W_VOF1__LCDX__INDEX___TRANCHES__46_1">#N/A</definedName>
    <definedName name="DTL_W_VOF1__LEGGETT___PLATT__INC_42_1">#N/A</definedName>
    <definedName name="DTL_W_VOF1__LEGGETT___PLATT__INC_COMMN_STK_39_1">#N/A</definedName>
    <definedName name="DTL_W_VOF1__LEHMAN_BROS__TREASURY_BV__39_1">#N/A</definedName>
    <definedName name="DTL_W_VOF1__LEHMAN_BROS_HLDNGS_INC_40_1">#N/A</definedName>
    <definedName name="DTL_W_VOF1__LEHMAN_BROS_HLDNGS_INC_43_1">#N/A</definedName>
    <definedName name="DTL_W_VOF1__LEHMAN_BROS_HLDNGS_INC_47_1">#N/A</definedName>
    <definedName name="DTL_W_VOF1__LEVEL_3_COMMUNICATIONS__INC__41_1">#N/A</definedName>
    <definedName name="DTL_W_VOF1__LIBERTY_INTERNATIONAL_PLC_42_1">#N/A</definedName>
    <definedName name="DTL_W_VOF1__LYONDELL_CHEMICAL_43_1">#N/A</definedName>
    <definedName name="DTL_W_VOF1__MACERICH_CO__THE__43_1">#N/A</definedName>
    <definedName name="DTL_W_VOF1__MACQUARIE_COMM_40_1">#N/A</definedName>
    <definedName name="DTL_W_VOF1__MACQUARIE_COMM_43_1">#N/A</definedName>
    <definedName name="DTL_W_VOF1__MACQUARIE_COMM_44_1">#N/A</definedName>
    <definedName name="DTL_W_VOF1__MACQUARIE_COMM_48_1">#N/A</definedName>
    <definedName name="DTL_W_VOF1__MANOR_CARE_INC_45_1">#N/A</definedName>
    <definedName name="DTL_W_VOF1__MANOR_CARE_INC_49_1">#N/A</definedName>
    <definedName name="DTL_W_VOF1__Manufacturing_23_1">#N/A</definedName>
    <definedName name="DTL_W_VOF1__MASCO_CORPORATION_41_1">#N/A</definedName>
    <definedName name="DTL_W_VOF1__MASCO_CORPORATION_44_1">#N/A</definedName>
    <definedName name="DTL_W_VOF1__MASCO_CORPORATION_45_1">#N/A</definedName>
    <definedName name="DTL_W_VOF1__MBIA_INC_45_1">#N/A</definedName>
    <definedName name="DTL_W_VOF1__Media___Communications_25_1">#N/A</definedName>
    <definedName name="DTL_W_VOF1__Media_24_1">#N/A</definedName>
    <definedName name="DTL_W_VOF1__Medical_Products_26_1">#N/A</definedName>
    <definedName name="DTL_W_VOF1__MGM_MIRAGE_42_1">#N/A</definedName>
    <definedName name="DTL_W_VOF1__MGM_MIRAGE_44_1">#N/A</definedName>
    <definedName name="DTL_W_VOF1__MGM_MIRAGE_46_1">#N/A</definedName>
    <definedName name="DTL_W_VOF1__MGM_MIRAGE_50_1">#N/A</definedName>
    <definedName name="DTL_W_VOF1__MICHAELS_STORES_INC_45_1">#N/A</definedName>
    <definedName name="DTL_W_VOF1__MICHAELS_STORES_INC_47_1">#N/A</definedName>
    <definedName name="DTL_W_VOF1__MICHAELS_STORES_INC_51_1">#N/A</definedName>
    <definedName name="DTL_W_VOF1__Mirant_Corp_48_1">#N/A</definedName>
    <definedName name="DTL_W_VOF1__Mirant_Corp_52_1">#N/A</definedName>
    <definedName name="DTL_W_VOF1__MOMENTIVE_46_1">#N/A</definedName>
    <definedName name="DTL_W_VOF1__MOMENTIVE_49_1">#N/A</definedName>
    <definedName name="DTL_W_VOF1__MOMENTIVE_53_1">#N/A</definedName>
    <definedName name="DTL_W_VOF1__NORTEL_NETWORKS_LTD_47_1">#N/A</definedName>
    <definedName name="DTL_W_VOF1__NORTEL_NETWORKS_LTD_50_1">#N/A</definedName>
    <definedName name="DTL_W_VOF1__NORTEL_NETWORKS_LTD_54_1">#N/A</definedName>
    <definedName name="DTL_W_VOF1__NRG_ENERGY_INC__48_1">#N/A</definedName>
    <definedName name="DTL_W_VOF1__NRG_ENERGY_INC__51_1">#N/A</definedName>
    <definedName name="DTL_W_VOF1__NRG_ENERGY_INC__55_1">#N/A</definedName>
    <definedName name="DTL_W_VOF1__NUMERICABLE_SAS_43_1">#N/A</definedName>
    <definedName name="DTL_W_VOF1__NUMERICABLE_SAS_47_1">#N/A</definedName>
    <definedName name="DTL_W_VOF1__NUMERICABLE_SAS_48_1">#N/A</definedName>
    <definedName name="DTL_W_VOF1__NUMERICABLE_SAS_49_1">#N/A</definedName>
    <definedName name="DTL_W_VOF1__NUMERICABLE_SAS_52_1">#N/A</definedName>
    <definedName name="DTL_W_VOF1__NUMERICABLE_SAS_56_1">#N/A</definedName>
    <definedName name="DTL_W_VOF1__NXP_BV_NXP_FNDG_FRN_49_1">#N/A</definedName>
    <definedName name="DTL_W_VOF1__NXP_BV_NXP_FNDG_FRN_53_1">#N/A</definedName>
    <definedName name="DTL_W_VOF1__NXP_BV_NXP_FNDG_FRN_57_1">#N/A</definedName>
    <definedName name="DTL_W_VOF1__Oil_and_Gas_27_1">#N/A</definedName>
    <definedName name="DTL_W_VOF1__Oil_and_Gas_Services_28_1">#N/A</definedName>
    <definedName name="DTL_W_VOF1__Other_29_1">#N/A</definedName>
    <definedName name="DTL_W_VOF1__OWENS_CORNING_COMMON_STK_44_1">#N/A</definedName>
    <definedName name="DTL_W_VOF1__OWENS_CORNING_INC__48_1">#N/A</definedName>
    <definedName name="DTL_W_VOF1__OWENS_CORNING_INC__50_1">#N/A</definedName>
    <definedName name="DTL_W_VOF1__OWENS_CORNING_INC__54_1">#N/A</definedName>
    <definedName name="DTL_W_VOF1__OWENS_CORNING_INC__58_1">#N/A</definedName>
    <definedName name="DTL_W_VOF1__Packaging_30_1">#N/A</definedName>
    <definedName name="DTL_W_VOF1__Packaging_and_Containers_31_1">#N/A</definedName>
    <definedName name="DTL_W_VOF1__PAYCHEX_INC_51_1">#N/A</definedName>
    <definedName name="DTL_W_VOF1__PBL_MEDIA_PTY_LTD_45_1">#N/A</definedName>
    <definedName name="DTL_W_VOF1__PBL_MEDIA_PTY_LTD_49_1">#N/A</definedName>
    <definedName name="DTL_W_VOF1__PBL_MEDIA_PTY_LTD_50_1">#N/A</definedName>
    <definedName name="DTL_W_VOF1__PBL_MEDIA_PTY_LTD_52_1">#N/A</definedName>
    <definedName name="DTL_W_VOF1__PBL_MEDIA_PTY_LTD_55_1">#N/A</definedName>
    <definedName name="DTL_W_VOF1__PBL_MEDIA_PTY_LTD_59_1">#N/A</definedName>
    <definedName name="DTL_W_VOF1__PHARMACEUTICAL_TECH__SERVICES_56_1">#N/A</definedName>
    <definedName name="DTL_W_VOF1__PHARMACEUTICAL_TECH__SERVICES_60_1">#N/A</definedName>
    <definedName name="DTL_W_VOF1__PINNACLE_ENTERTAINMENT_INC_46_1">#N/A</definedName>
    <definedName name="DTL_W_VOF1__PINNACLE_FOODS_GROUP_57_1">#N/A</definedName>
    <definedName name="DTL_W_VOF1__PINNACLE_FOODS_GROUP_61_1">#N/A</definedName>
    <definedName name="DTL_W_VOF1__Power_32_1">#N/A</definedName>
    <definedName name="DTL_W_VOF1__PQ_CORP__47_1">#N/A</definedName>
    <definedName name="DTL_W_VOF1__PQ_CORP__50_1">#N/A</definedName>
    <definedName name="DTL_W_VOF1__PQ_CORP__51_1">#N/A</definedName>
    <definedName name="DTL_W_VOF1__PQ_CORP__53_1">#N/A</definedName>
    <definedName name="DTL_W_VOF1__PQ_CORP__58_1">#N/A</definedName>
    <definedName name="DTL_W_VOF1__PQ_CORP__62_1">#N/A</definedName>
    <definedName name="DTL_W_VOF1__ProSieben__LAVENA_HOLDING_4_GM_48_1">#N/A</definedName>
    <definedName name="DTL_W_VOF1__ProSieben__LAVENA_HOLDING_4_GM_51_1">#N/A</definedName>
    <definedName name="DTL_W_VOF1__ProSieben__LAVENA_HOLDING_4_GM_54_1">#N/A</definedName>
    <definedName name="DTL_W_VOF1__ProSieben__LAVENA_HOLDING_4_GM_59_1">#N/A</definedName>
    <definedName name="DTL_W_VOF1__ProSieben__LAVENA_HOLDING_4_GM_63_1">#N/A</definedName>
    <definedName name="DTL_W_VOF1__ProSieben_Sat_1_Media_AG_52_1">#N/A</definedName>
    <definedName name="DTL_W_VOF1__Publishing_33_1">#N/A</definedName>
    <definedName name="DTL_W_VOF1__Real_Estate_34_1">#N/A</definedName>
    <definedName name="DTL_W_VOF1__Real_Estate_Investment_Trust_35_1">#N/A</definedName>
    <definedName name="DTL_W_VOF1__REALOGY_CORP__49_1">#N/A</definedName>
    <definedName name="DTL_W_VOF1__REALOGY_CORP__52_1">#N/A</definedName>
    <definedName name="DTL_W_VOF1__REALOGY_CORP__55_1">#N/A</definedName>
    <definedName name="DTL_W_VOF1__REALOGY_CORP__60_1">#N/A</definedName>
    <definedName name="DTL_W_VOF1__REALOGY_CORP__64_1">#N/A</definedName>
    <definedName name="DTL_W_VOF1__REGENCY_CENTERS_CORP_53_1">#N/A</definedName>
    <definedName name="DTL_W_VOF1__REGENCY_CENTERS_CORP_56_1">#N/A</definedName>
    <definedName name="DTL_W_VOF1__RESIDENTIAL_CAP_8_375__6_30_10__50_1">#N/A</definedName>
    <definedName name="DTL_W_VOF1__RESIDENTIAL_CAPITAL_LLC_54_1">#N/A</definedName>
    <definedName name="DTL_W_VOF1__RESIDENTIAL_CAPITAL_LLC_57_1">#N/A</definedName>
    <definedName name="DTL_W_VOF1__RESIDENTIAL_CAPITAL_LLC_61_1">#N/A</definedName>
    <definedName name="DTL_W_VOF1__RESIDENTIAL_CAPITAL_LLC_65_1">#N/A</definedName>
    <definedName name="DTL_W_VOF1__Restaurant_and_Food_Services_36_1">#N/A</definedName>
    <definedName name="DTL_W_VOF1__Retail_37_1">#N/A</definedName>
    <definedName name="DTL_W_VOF1__RITE_AID_CORPORATION_53_1">#N/A</definedName>
    <definedName name="DTL_W_VOF1__ROYAL_CARIBBEAN_CRUIS_51_1">#N/A</definedName>
    <definedName name="DTL_W_VOF1__ROYAL_CARIBBEAN_CRUIS_54_1">#N/A</definedName>
    <definedName name="DTL_W_VOF1__SABINE_PASS_LNG_55_1">#N/A</definedName>
    <definedName name="DTL_W_VOF1__SABINE_PASS_LNG_62_1">#N/A</definedName>
    <definedName name="DTL_W_VOF1__SABINE_PASS_LNG_66_1">#N/A</definedName>
    <definedName name="DTL_W_VOF1__SABRE_HOLDINGS_CORP__63_1">#N/A</definedName>
    <definedName name="DTL_W_VOF1__SABRE_HOLDINGS_CORP__67_1">#N/A</definedName>
    <definedName name="DTL_W_VOF1__SENSATA_TECHNOLOGIES_BV_56_1">#N/A</definedName>
    <definedName name="DTL_W_VOF1__Sequa_Corp_57_1">#N/A</definedName>
    <definedName name="DTL_W_VOF1__SERVICEMASTER_COMPANY_58_1">#N/A</definedName>
    <definedName name="DTL_W_VOF1__SERVICEMASTER_COMPANY_64_1">#N/A</definedName>
    <definedName name="DTL_W_VOF1__SERVICEMASTER_COMPANY_68_1">#N/A</definedName>
    <definedName name="DTL_W_VOF1__Services_38_1">#N/A</definedName>
    <definedName name="DTL_W_VOF1__SINGLE_NAME_CDS_52_1">#N/A</definedName>
    <definedName name="DTL_W_VOF1__SINGLE_NAME_CDS_55_1">#N/A</definedName>
    <definedName name="DTL_W_VOF1__SINGLE_NAME_CDS_58_1">#N/A</definedName>
    <definedName name="DTL_W_VOF1__SINGLE_NAME_LCDS_53_1">#N/A</definedName>
    <definedName name="DTL_W_VOF1__SINGLE_NAME_LCDS_56_1">#N/A</definedName>
    <definedName name="DTL_W_VOF1__SINGLE_NAME_LCDS_59_1">#N/A</definedName>
    <definedName name="DTL_W_VOF1__SLM_CORP_59_1">#N/A</definedName>
    <definedName name="DTL_W_VOF1__SLM_CORP_60_1">#N/A</definedName>
    <definedName name="DTL_W_VOF1__SLM_CORP_65_1">#N/A</definedName>
    <definedName name="DTL_W_VOF1__SLM_CORP_69_1">#N/A</definedName>
    <definedName name="DTL_W_VOF1__SOLUTIA_INC_60_1">#N/A</definedName>
    <definedName name="DTL_W_VOF1__Specialty_Finance_39_1">#N/A</definedName>
    <definedName name="DTL_W_VOF1__STARWOOD_HOTELS___RESORTS_61_1">#N/A</definedName>
    <definedName name="DTL_W_VOF1__STOCK_4_1">#N/A</definedName>
    <definedName name="DTL_W_VOF1__SUNGARD_DATA_SYSTEMS__INC_66_1">#N/A</definedName>
    <definedName name="DTL_W_VOF1__SUNGARD_DATA_SYSTEMS__INC_70_1">#N/A</definedName>
    <definedName name="DTL_W_VOF1__Swedish_Krona_57_1">#N/A</definedName>
    <definedName name="DTL_W_VOF1__Swedish_Krona_61_1">#N/A</definedName>
    <definedName name="DTL_W_VOF1__Swedish_Krona_67_1">#N/A</definedName>
    <definedName name="DTL_W_VOF1__Swedish_Krona_71_1">#N/A</definedName>
    <definedName name="DTL_W_VOF1__SYNOVUS_FINANCIAL_CORP_58_1">#N/A</definedName>
    <definedName name="DTL_W_VOF1__SYNOVUS_FINANCIAL_CORP_62_1">#N/A</definedName>
    <definedName name="DTL_W_VOF1__SYNOVUS_FINANCIAL_CORP_68_1">#N/A</definedName>
    <definedName name="DTL_W_VOF1__SYNOVUS_FINANCIAL_CORP_72_1">#N/A</definedName>
    <definedName name="DTL_W_VOF1__Technology_40_1">#N/A</definedName>
    <definedName name="DTL_W_VOF1__TEKNI_PLEX_INC_54_1">#N/A</definedName>
    <definedName name="DTL_W_VOF1__TEKNI_PLEX_INC_59_1">#N/A</definedName>
    <definedName name="DTL_W_VOF1__TEKNI_PLEX_INC_62_1">#N/A</definedName>
    <definedName name="DTL_W_VOF1__TEKNI_PLEX_INC_63_1">#N/A</definedName>
    <definedName name="DTL_W_VOF1__TEKNI_PLEX_INC_69_1">#N/A</definedName>
    <definedName name="DTL_W_VOF1__TEKNI_PLEX_INC_73_1">#N/A</definedName>
    <definedName name="DTL_W_VOF1__Telecommunications_41_1">#N/A</definedName>
    <definedName name="DTL_W_VOF1__TIME_WARNER_CABLE_55_1">#N/A</definedName>
    <definedName name="DTL_W_VOF1__TIME_WARNER_CABLE_60_1">#N/A</definedName>
    <definedName name="DTL_W_VOF1__TIME_WARNER_CABLE_63_1">#N/A</definedName>
    <definedName name="DTL_W_VOF1__TIME_WARNER_CABLE_64_1">#N/A</definedName>
    <definedName name="DTL_W_VOF1__TIME_WARNER_CABLE_70_1">#N/A</definedName>
    <definedName name="DTL_W_VOF1__TIME_WARNER_CABLE_74_1">#N/A</definedName>
    <definedName name="DTL_W_VOF1__TRIBUNE_CO_64_1">#N/A</definedName>
    <definedName name="DTL_W_VOF1__TRIBUNE_CO_71_1">#N/A</definedName>
    <definedName name="DTL_W_VOF1__TRUMP_ENTRTNMNT_8_5__6_1_15__56_1">#N/A</definedName>
    <definedName name="DTL_W_VOF1__TRUMP_ENTRTNMNT_RESORTS_INC__61_1">#N/A</definedName>
    <definedName name="DTL_W_VOF1__TRUMP_ENTRTNMNT_RESORTS_INC__65_1">#N/A</definedName>
    <definedName name="DTL_W_VOF1__TRUMP_ENTRTNMNT_RESORTS_INC__72_1">#N/A</definedName>
    <definedName name="DTL_W_VOF1__TRUMP_ENTRTNMNT_RESORTS_INC__75_1">#N/A</definedName>
    <definedName name="DTL_W_VOF1__TXU_TCEH_ENERGY_CO___LLC_66_1">#N/A</definedName>
    <definedName name="DTL_W_VOF1__TXU_TCEH_ENERGY_CO___LLC_73_1">#N/A</definedName>
    <definedName name="DTL_W_VOF1__TXU_TCEH_ENERGY_CO___LLC_76_1">#N/A</definedName>
    <definedName name="DTL_W_VOF1__U_S__FOOD_SERVICE_57_1">#N/A</definedName>
    <definedName name="DTL_W_VOF1__U_S__FOOD_SERVICE_62_1">#N/A</definedName>
    <definedName name="DTL_W_VOF1__U_S__FOOD_SERVICE_66_1">#N/A</definedName>
    <definedName name="DTL_W_VOF1__U_S__FOOD_SERVICE_67_1">#N/A</definedName>
    <definedName name="DTL_W_VOF1__U_S__FOOD_SERVICE_74_1">#N/A</definedName>
    <definedName name="DTL_W_VOF1__U_S__FOOD_SERVICE_77_1">#N/A</definedName>
    <definedName name="DTL_W_VOF1__U_S__Food_Term_TRS_58_1">#N/A</definedName>
    <definedName name="DTL_W_VOF1__U_S__FOOD_TOTAL_RETURN_SWAP_63_1">#N/A</definedName>
    <definedName name="DTL_W_VOF1__U_S__FOOD_TOTAL_RETURN_SWAP_67_1">#N/A</definedName>
    <definedName name="DTL_W_VOF1__U_S__FOOD_TOTAL_RETURN_SWAP_75_1">#N/A</definedName>
    <definedName name="DTL_W_VOF1__U_S__FOOD_TOTAL_RETURN_SWAP_78_1">#N/A</definedName>
    <definedName name="DTL_W_VOF1__UNIVISION_COMMUNICATIONS__INC__59_1">#N/A</definedName>
    <definedName name="DTL_W_VOF1__UNIVISION_COMMUNICATIONS__INC__64_1">#N/A</definedName>
    <definedName name="DTL_W_VOF1__UNIVISION_COMMUNICATIONS__INC__68_1">#N/A</definedName>
    <definedName name="DTL_W_VOF1__UNIVISION_COMMUNICATIONS__INC__76_1">#N/A</definedName>
    <definedName name="DTL_W_VOF1__UNIVISION_COMMUNICATIONS__INC__79_1">#N/A</definedName>
    <definedName name="DTL_W_VOF1__UPC_BROADBAND_HOLDING_69_1">#N/A</definedName>
    <definedName name="DTL_W_VOF1__URBAN_OUTFITTERS_COMMON_STK_60_1">#N/A</definedName>
    <definedName name="DTL_W_VOF1__URBAN_OUTFITTERS_INC__65_1">#N/A</definedName>
    <definedName name="DTL_W_VOF1__URBAN_OUTFITTERS_INC__69_1">#N/A</definedName>
    <definedName name="DTL_W_VOF1__USG_CORPORATION_61_1">#N/A</definedName>
    <definedName name="DTL_W_VOF1__USG_CORPORATION_66_1">#N/A</definedName>
    <definedName name="DTL_W_VOF1__USG_CORPORATION_70_1">#N/A</definedName>
    <definedName name="DTL_W_VOF1__USG_CORPORATION_77_1">#N/A</definedName>
    <definedName name="DTL_W_VOF1__USG_CORPORATION_80_1">#N/A</definedName>
    <definedName name="DTL_W_VOF1__VIRGIN_MEDIA_INC__78_1">#N/A</definedName>
    <definedName name="DTL_W_VOF1__VIVARTE_S_A__71_1">#N/A</definedName>
    <definedName name="DTL_W_VOF1__VIVARTE_S_A__79_1">#N/A</definedName>
    <definedName name="DTL_W_VOF1__VIVARTE_S_A__81_1">#N/A</definedName>
    <definedName name="DTL_W_VOF1__Vivarte_Sr_TLB_62_1">#N/A</definedName>
    <definedName name="DTL_W_VOF1__Vivarte_Sr_TLB_67_1">#N/A</definedName>
    <definedName name="DTL_W_VOF1__WACHOVIA_CORP_72_1">#N/A</definedName>
    <definedName name="DTL_W_VOF1__WACHOVIA_CORP_80_1">#N/A</definedName>
    <definedName name="DTL_W_VOF1__WACHOVIA_CORP_82_1">#N/A</definedName>
    <definedName name="DTL_W_VOF1__WARNER_MUSIC_GROUP_ACQUISITION_81_1">#N/A</definedName>
    <definedName name="DTL_W_VOF1__WESTLAKE_CHEMICAL_CORP_72_1">#N/A</definedName>
    <definedName name="DTL_W_VOF1__WM_COVERED_BOND_PROGRAM_73_1">#N/A</definedName>
    <definedName name="DTL_W_VOF1__WM_COVERED_BOND_PROGRAM_83_1">#N/A</definedName>
    <definedName name="DTL_W_VOF1__WMG_ACQUISITION_63_1">#N/A</definedName>
    <definedName name="DTL_W_VOF1__WMG_ACQUISITION_68_1">#N/A</definedName>
    <definedName name="DTL_W_VOF1__WMG_ACQUISITION_73_1">#N/A</definedName>
    <definedName name="DTL_W_VOF1__WMG_ACQUISITION_74_1">#N/A</definedName>
    <definedName name="DTL_W_VOF1__WMG_ACQUISITION_82_1">#N/A</definedName>
    <definedName name="DTL_W_VOF1__WMG_ACQUISITION_84_1">#N/A</definedName>
    <definedName name="DTL_W_VOF1__WYNN_LAS_VEGAS_83_1">#N/A</definedName>
    <definedName name="DTL_W_VOF1__WYNN_LAS_VEGAS_85_1">#N/A</definedName>
    <definedName name="DTL_W_VOF1__XTO_ENERGY_INC_84_1">#N/A</definedName>
    <definedName name="DTL_W_VOF1__XTO_ENERGY_INC_86_1">#N/A</definedName>
    <definedName name="DTL_W_VOF1__YOUNG_BROADCAST_64_1">#N/A</definedName>
    <definedName name="DTL_W_VOF1__ZALE_CORP_65_1">#N/A</definedName>
    <definedName name="DTL_W_VOF1__ZALE_CORP_69_1">#N/A</definedName>
    <definedName name="DTL_W_VOF1__ZALE_CORP_75_1">#N/A</definedName>
    <definedName name="DTL_W_VOF1__ZALE_CORP_87_1">#N/A</definedName>
    <definedName name="DTL_X__1_1">#N/A</definedName>
    <definedName name="DTL_X_BANK_DEBT_Apparel_1_1">#N/A</definedName>
    <definedName name="DTL_X_BANK_DEBT_Automotive_2_1">#N/A</definedName>
    <definedName name="DTL_X_BANK_DEBT_Broadcasting_3_1">#N/A</definedName>
    <definedName name="DTL_X_BANK_DEBT_Building_Materials_4_1">#N/A</definedName>
    <definedName name="DTL_X_BANK_DEBT_Cable_5_1">#N/A</definedName>
    <definedName name="DTL_X_BANK_DEBT_Chemicals_6_1">#N/A</definedName>
    <definedName name="DTL_X_BANK_DEBT_Data_Processing_7_1">#N/A</definedName>
    <definedName name="DTL_X_BANK_DEBT_Distribution_8_1">#N/A</definedName>
    <definedName name="DTL_X_BANK_DEBT_Electric_9_1">#N/A</definedName>
    <definedName name="DTL_X_BANK_DEBT_Electronics_10_1">#N/A</definedName>
    <definedName name="DTL_X_BANK_DEBT_Energy_11_1">#N/A</definedName>
    <definedName name="DTL_X_BANK_DEBT_Food_and_Consumer_Products_12_1">#N/A</definedName>
    <definedName name="DTL_X_BANK_DEBT_Forest_Products_13_1">#N/A</definedName>
    <definedName name="DTL_X_BANK_DEBT_Gaming_14_1">#N/A</definedName>
    <definedName name="DTL_X_BANK_DEBT_Healthcare_15_1">#N/A</definedName>
    <definedName name="DTL_X_BANK_DEBT_Insurance_16_1">#N/A</definedName>
    <definedName name="DTL_X_BANK_DEBT_Manufacturing_17_1">#N/A</definedName>
    <definedName name="DTL_X_BANK_DEBT_Media___Communications_19_1">#N/A</definedName>
    <definedName name="DTL_X_BANK_DEBT_Media_18_1">#N/A</definedName>
    <definedName name="DTL_X_BANK_DEBT_Oil_and_Gas_20_1">#N/A</definedName>
    <definedName name="DTL_X_BANK_DEBT_Packaging_21_1">#N/A</definedName>
    <definedName name="DTL_X_BANK_DEBT_Packaging_and_Containers_22_1">#N/A</definedName>
    <definedName name="DTL_X_BANK_DEBT_Publishing_23_1">#N/A</definedName>
    <definedName name="DTL_X_BANK_DEBT_Real_Estate_24_1">#N/A</definedName>
    <definedName name="DTL_X_BANK_DEBT_Retail_25_1">#N/A</definedName>
    <definedName name="DTL_X_BANK_DEBT_Services_26_1">#N/A</definedName>
    <definedName name="DTL_X_BANK_DEBT_Technology_27_1">#N/A</definedName>
    <definedName name="DTL_X_Beverages_1_1">#N/A</definedName>
    <definedName name="DTL_X_Beverages_2_1">#N/A</definedName>
    <definedName name="DTL_X_Chemicals_2_1">#N/A</definedName>
    <definedName name="DTL_X_Chemicals_3_1">#N/A</definedName>
    <definedName name="DTL_X_COMMON_STOCK_Cable_28_1">#N/A</definedName>
    <definedName name="DTL_X_COMMON_STOCK_Elec___Gas___Sanitary_Services_29_1">#N/A</definedName>
    <definedName name="DTL_X_COMMON_STOCK_Energy_30_1">#N/A</definedName>
    <definedName name="DTL_X_COMMON_STOCK_Oil_and_Gas_31_1">#N/A</definedName>
    <definedName name="DTL_X_COMMON_STOCK_Packaging_and_Containers_32_1">#N/A</definedName>
    <definedName name="DTL_X_COMMON_STOCK_SHORT_Construction_Services_Products_33_1">#N/A</definedName>
    <definedName name="DTL_X_COMMON_STOCK_SHORT_Financial_Services_34_1">#N/A</definedName>
    <definedName name="DTL_X_COMMON_STOCK_SHORT_Home_Furnishings_35_1">#N/A</definedName>
    <definedName name="DTL_X_COMMON_STOCK_SHORT_Restaurant_and_Food_Services_36_1">#N/A</definedName>
    <definedName name="DTL_X_COMMON_STOCK_SHORT_Retail_37_1">#N/A</definedName>
    <definedName name="DTL_X_Consumer_Products_3_1">#N/A</definedName>
    <definedName name="DTL_X_Consumer_Products_4_1">#N/A</definedName>
    <definedName name="DTL_X_CONVERTIBLE_BOND_Manufacturing_38_1">#N/A</definedName>
    <definedName name="DTL_X_CORPORATE_BOND_Broadcasting_39_1">#N/A</definedName>
    <definedName name="DTL_X_CORPORATE_BOND_Building_Materials_40_1">#N/A</definedName>
    <definedName name="DTL_X_CORPORATE_BOND_Cable_41_1">#N/A</definedName>
    <definedName name="DTL_X_CORPORATE_BOND_Chemicals_42_1">#N/A</definedName>
    <definedName name="DTL_X_CORPORATE_BOND_Data_Processing_43_1">#N/A</definedName>
    <definedName name="DTL_X_CORPORATE_BOND_Distribution_44_1">#N/A</definedName>
    <definedName name="DTL_X_CORPORATE_BOND_Electronics_45_1">#N/A</definedName>
    <definedName name="DTL_X_CORPORATE_BOND_Energy_46_1">#N/A</definedName>
    <definedName name="DTL_X_CORPORATE_BOND_Entertainment_47_1">#N/A</definedName>
    <definedName name="DTL_X_CORPORATE_BOND_Financial_Services_48_1">#N/A</definedName>
    <definedName name="DTL_X_CORPORATE_BOND_Forest_Products_49_1">#N/A</definedName>
    <definedName name="DTL_X_CORPORATE_BOND_Gaming_50_1">#N/A</definedName>
    <definedName name="DTL_X_CORPORATE_BOND_Insurance_51_1">#N/A</definedName>
    <definedName name="DTL_X_CORPORATE_BOND_Manufacturing_52_1">#N/A</definedName>
    <definedName name="DTL_X_CORPORATE_BOND_Medical_Products_53_1">#N/A</definedName>
    <definedName name="DTL_X_CORPORATE_BOND_Oil_and_Gas_Services_54_1">#N/A</definedName>
    <definedName name="DTL_X_CORPORATE_BOND_Packaging_and_Containers_55_1">#N/A</definedName>
    <definedName name="DTL_X_CORPORATE_BOND_Power_56_1">#N/A</definedName>
    <definedName name="DTL_X_CORPORATE_BOND_Real_Estate_Investment_Trust_57_1">#N/A</definedName>
    <definedName name="DTL_X_CORPORATE_BOND_SHORT_Retail_61_1">#N/A</definedName>
    <definedName name="DTL_X_CORPORATE_BOND_Specialty_Finance_58_1">#N/A</definedName>
    <definedName name="DTL_X_CORPORATE_BOND_Technology_59_1">#N/A</definedName>
    <definedName name="DTL_X_CORPORATE_BOND_Telecommunications_60_1">#N/A</definedName>
    <definedName name="DTL_X_Distribution_4_1">#N/A</definedName>
    <definedName name="DTL_X_Distribution_5_1">#N/A</definedName>
    <definedName name="DTL_X_Financial_Services_5_1">#N/A</definedName>
    <definedName name="DTL_X_Financial_Services_6_1">#N/A</definedName>
    <definedName name="DTL_X_Food_and_Consumer_Products_6_1">#N/A</definedName>
    <definedName name="DTL_X_Food_and_Consumer_Products_7_1">#N/A</definedName>
    <definedName name="DTL_X_FOREIGN_CASH_HOLDINGS__62_1">#N/A</definedName>
    <definedName name="DTL_X_FORWARD_CONTRACTS__63_1">#N/A</definedName>
    <definedName name="DTL_X_Gaming_7_1">#N/A</definedName>
    <definedName name="DTL_X_Gaming_8_1">#N/A</definedName>
    <definedName name="DTL_X_Healthcare_8_1">#N/A</definedName>
    <definedName name="DTL_X_Healthcare_9_1">#N/A</definedName>
    <definedName name="DTL_X_Industrial___Construction_Svcs_10_1">#N/A</definedName>
    <definedName name="DTL_X_Industrial___Construction_Svcs_9_1">#N/A</definedName>
    <definedName name="DTL_X_Manufacturing_10_1">#N/A</definedName>
    <definedName name="DTL_X_Manufacturing_11_1">#N/A</definedName>
    <definedName name="DTL_X_Media_11_1">#N/A</definedName>
    <definedName name="DTL_X_Media_12_1">#N/A</definedName>
    <definedName name="DTL_X_NOTE_Packaging_and_Containers_64_1">#N/A</definedName>
    <definedName name="DTL_X_Oil_and_Gas_12_1">#N/A</definedName>
    <definedName name="DTL_X_Oil_and_Gas_13_1">#N/A</definedName>
    <definedName name="DTL_X_Packaging_and_Containers_13_1">#N/A</definedName>
    <definedName name="DTL_X_Packaging_and_Containers_14_1">#N/A</definedName>
    <definedName name="DTL_X_PREFERRED_STOCK_Financial_Services_65_1">#N/A</definedName>
    <definedName name="DTL_X_Real_Estate_14_1">#N/A</definedName>
    <definedName name="DTL_X_Real_Estate_15_1">#N/A</definedName>
    <definedName name="DTL_X_Retail_15_1">#N/A</definedName>
    <definedName name="DTL_X_Retail_16_1">#N/A</definedName>
    <definedName name="DTL_X_Services_16_1">#N/A</definedName>
    <definedName name="DTL_X_Services_17_1">#N/A</definedName>
    <definedName name="DTL_X_SWAPS_Broadcasting_66_1">#N/A</definedName>
    <definedName name="DTL_X_SWAPS_Building_Materials_67_1">#N/A</definedName>
    <definedName name="DTL_X_SWAPS_Data_Processing_68_1">#N/A</definedName>
    <definedName name="DTL_X_SWAPS_Distribution_69_1">#N/A</definedName>
    <definedName name="DTL_X_SWAPS_Electronics_70_1">#N/A</definedName>
    <definedName name="DTL_X_SWAPS_Financial_Services_71_1">#N/A</definedName>
    <definedName name="DTL_X_SWAPS_Gaming_72_1">#N/A</definedName>
    <definedName name="DTL_X_SWAPS_Manufacturing_73_1">#N/A</definedName>
    <definedName name="DTL_X_SWAPS_Medical_Products_74_1">#N/A</definedName>
    <definedName name="DTL_X_SWAPS_Other_75_1">#N/A</definedName>
    <definedName name="DTL_X_SWAPS_Power_76_1">#N/A</definedName>
    <definedName name="DTL_X_SWAPS_Retail_77_1">#N/A</definedName>
    <definedName name="DTL_X_SWAPS_Telecommunications_78_1">#N/A</definedName>
    <definedName name="DTL_X_Telecommunications_17_1">#N/A</definedName>
    <definedName name="DTL_X_Telecommunications_18_1">#N/A</definedName>
    <definedName name="DTL_X_VOF1___1_1">#N/A</definedName>
    <definedName name="DTL_X_VOF1__ABITIBI_CONSOLIDATED_INC__1_1">#N/A</definedName>
    <definedName name="DTL_X_VOF1__ABITIBI_CONSOLIDATED_INC__2_1">#N/A</definedName>
    <definedName name="DTL_X_VOF1__ABX_2_1">#N/A</definedName>
    <definedName name="DTL_X_VOF1__ABX_3_1">#N/A</definedName>
    <definedName name="DTL_X_VOF1__AFFINIA_GRP_INC_2_1">#N/A</definedName>
    <definedName name="DTL_X_VOF1__AIG_GICs_3_1">#N/A</definedName>
    <definedName name="DTL_X_VOF1__Aleris_International_Inc__2_1">#N/A</definedName>
    <definedName name="DTL_X_VOF1__Aleris_International_Inc__3_1">#N/A</definedName>
    <definedName name="DTL_X_VOF1__Aleris_International_Inc__4_1">#N/A</definedName>
    <definedName name="DTL_X_VOF1__ALLIANCE_DATA_SYSTEMS_CORP_3_1">#N/A</definedName>
    <definedName name="DTL_X_VOF1__ALLISON_TRANSMISSION_INC__3_1">#N/A</definedName>
    <definedName name="DTL_X_VOF1__ALLISON_TRANSMISSION_INC__5_1">#N/A</definedName>
    <definedName name="DTL_X_VOF1__Alltel_Corp_TL_B_3_L_2_75__4_1">#N/A</definedName>
    <definedName name="DTL_X_VOF1__AMERICAN_GENERAL_FINANCE_CORP_4_1">#N/A</definedName>
    <definedName name="DTL_X_VOF1__AMERICAN_GENERAL_FINANCE_CORP_5_1">#N/A</definedName>
    <definedName name="DTL_X_VOF1__AMERICAN_GENERAL_FINANCE_CORP_6_1">#N/A</definedName>
    <definedName name="DTL_X_VOF1__Apparel_2_1">#N/A</definedName>
    <definedName name="DTL_X_VOF1__APTARGROUP_INC_6_1">#N/A</definedName>
    <definedName name="DTL_X_VOF1__ASIF_II_5_1">#N/A</definedName>
    <definedName name="DTL_X_VOF1__ASIF_II_6_1">#N/A</definedName>
    <definedName name="DTL_X_VOF1__ASIF_II_7_1">#N/A</definedName>
    <definedName name="DTL_X_VOF1__Automotive_3_1">#N/A</definedName>
    <definedName name="DTL_X_VOF1__AVIS_BUDGET_GROUP_INC_7_1">#N/A</definedName>
    <definedName name="DTL_X_VOF1__BABCOCK___BROWN_LTD_4_1">#N/A</definedName>
    <definedName name="DTL_X_VOF1__BABCOCK___BROWN_LTD_5_1">#N/A</definedName>
    <definedName name="DTL_X_VOF1__BABCOCK___BROWN_LTD_6_1">#N/A</definedName>
    <definedName name="DTL_X_VOF1__BABCOCK___BROWN_LTD_7_1">#N/A</definedName>
    <definedName name="DTL_X_VOF1__BABCOCK___BROWN_LTD_8_1">#N/A</definedName>
    <definedName name="DTL_X_VOF1__BANCO_BILBAO_VIZCAYA_ARGENTA_5_1">#N/A</definedName>
    <definedName name="DTL_X_VOF1__BANCO_BILBAO_VIZCAYA_ARGENTA_6_1">#N/A</definedName>
    <definedName name="DTL_X_VOF1__BANCO_BILBAO_VIZCAYA_ARGENTA_7_1">#N/A</definedName>
    <definedName name="DTL_X_VOF1__BEMIS_COMPANY_INC_9_1">#N/A</definedName>
    <definedName name="DTL_X_VOF1__BERRY_PLASTICS_HLDG_CORP_10_1">#N/A</definedName>
    <definedName name="DTL_X_VOF1__BERRY_PLASTICS_HLDG_CORP_6_1">#N/A</definedName>
    <definedName name="DTL_X_VOF1__BERRY_PLASTICS_HLDG_CORP_7_1">#N/A</definedName>
    <definedName name="DTL_X_VOF1__BERRY_PLASTICS_HLDG_CORP_8_1">#N/A</definedName>
    <definedName name="DTL_X_VOF1__BERRY_PLASTICS_HLDG_CORP_9_1">#N/A</definedName>
    <definedName name="DTL_X_VOF1__BIOMET_INC_11_1">#N/A</definedName>
    <definedName name="DTL_X_VOF1__BIOMET_INC_7_1">#N/A</definedName>
    <definedName name="DTL_X_VOF1__BIOMET_INC_8_1">#N/A</definedName>
    <definedName name="DTL_X_VOF1__BIOMET_INC_9_1">#N/A</definedName>
    <definedName name="DTL_X_VOF1__BOYD_GAMING_10_1">#N/A</definedName>
    <definedName name="DTL_X_VOF1__BOYD_GAMING_8_1">#N/A</definedName>
    <definedName name="DTL_X_VOF1__BOYD_GAMING_9_1">#N/A</definedName>
    <definedName name="DTL_X_VOF1__BRE_PROPERTIES_INC_10_1">#N/A</definedName>
    <definedName name="DTL_X_VOF1__Broadcasting_4_1">#N/A</definedName>
    <definedName name="DTL_X_VOF1__BROOKSTONE_CO_10_1">#N/A</definedName>
    <definedName name="DTL_X_VOF1__BROOKSTONE_CO_11_1">#N/A</definedName>
    <definedName name="DTL_X_VOF1__BROOKSTONE_CO_12__10_15_12__9_1">#N/A</definedName>
    <definedName name="DTL_X_VOF1__BROOKSTONE_CO_12_1">#N/A</definedName>
    <definedName name="DTL_X_VOF1__Building_Materials_5_1">#N/A</definedName>
    <definedName name="DTL_X_VOF1__BUILDING_MATERIALS_CORP_10_1">#N/A</definedName>
    <definedName name="DTL_X_VOF1__BUILDING_MATERIALS_CORP_11_1">#N/A</definedName>
    <definedName name="DTL_X_VOF1__BUILDING_MATERIALS_CORP_13_1">#N/A</definedName>
    <definedName name="DTL_X_VOF1__Cable_6_1">#N/A</definedName>
    <definedName name="DTL_X_VOF1__CABLEUROPA_SA__ONO__11_1">#N/A</definedName>
    <definedName name="DTL_X_VOF1__CALPINE_CORP_12_1">#N/A</definedName>
    <definedName name="DTL_X_VOF1__CALPINE_CORP_14_1">#N/A</definedName>
    <definedName name="DTL_X_VOF1__CARESTREAM_HEALTH_INC__13_1">#N/A</definedName>
    <definedName name="DTL_X_VOF1__CARESTREAM_HEALTH_INC__15_1">#N/A</definedName>
    <definedName name="DTL_X_VOF1__CASH___AUSTRALIAN_DOLLAR_10_1">#N/A</definedName>
    <definedName name="DTL_X_VOF1__CASH___AUSTRALIAN_DOLLAR_12_1">#N/A</definedName>
    <definedName name="DTL_X_VOF1__CASH___AUSTRALIAN_DOLLAR_14_1">#N/A</definedName>
    <definedName name="DTL_X_VOF1__CASH___AUSTRALIAN_DOLLAR_16_1">#N/A</definedName>
    <definedName name="DTL_X_VOF1__CASH___BRITISH_POUNDS_13_1">#N/A</definedName>
    <definedName name="DTL_X_VOF1__CASH___BRITISH_POUNDS_15_1">#N/A</definedName>
    <definedName name="DTL_X_VOF1__CASH___BRITISH_POUNDS_17_1">#N/A</definedName>
    <definedName name="DTL_X_VOF1__CASHNF_1_1">#N/A</definedName>
    <definedName name="DTL_X_VOF1__CATALENT_PHARMA_SOLUTIONS_14_1">#N/A</definedName>
    <definedName name="DTL_X_VOF1__CDS_CDX_15_1">#N/A</definedName>
    <definedName name="DTL_X_VOF1__CENGAGE_LEARNING_ACQ_INC__11_1">#N/A</definedName>
    <definedName name="DTL_X_VOF1__CENGAGE_LEARNING_ACQ_INC__13_1">#N/A</definedName>
    <definedName name="DTL_X_VOF1__CENGAGE_LEARNING_ACQ_INC__16_1">#N/A</definedName>
    <definedName name="DTL_X_VOF1__CENGAGE_LEARNING_ACQ_INC__18_1">#N/A</definedName>
    <definedName name="DTL_X_VOF1__CERIDIAN_CORP_12_1">#N/A</definedName>
    <definedName name="DTL_X_VOF1__CERIDIAN_CORP_14_1">#N/A</definedName>
    <definedName name="DTL_X_VOF1__CERIDIAN_CORP_17_1">#N/A</definedName>
    <definedName name="DTL_X_VOF1__CERIDIAN_CORP_19_1">#N/A</definedName>
    <definedName name="DTL_X_VOF1__CHARTER_COMM_HLDGS_LLC_13_1">#N/A</definedName>
    <definedName name="DTL_X_VOF1__CHARTER_COMM_HLDGS_LLC_15_1">#N/A</definedName>
    <definedName name="DTL_X_VOF1__CHARTER_COMM_HLDGS_LLC_18_1">#N/A</definedName>
    <definedName name="DTL_X_VOF1__CHARTER_COMM_HLDGS_LLC_20_1">#N/A</definedName>
    <definedName name="DTL_X_VOF1__Chemicals_7_1">#N/A</definedName>
    <definedName name="DTL_X_VOF1__CHESAPEAKE_CORP_21_1">#N/A</definedName>
    <definedName name="DTL_X_VOF1__CHRYSLER_LLC__CARCO__14_1">#N/A</definedName>
    <definedName name="DTL_X_VOF1__CHRYSLER_LLC__CARCO__16_1">#N/A</definedName>
    <definedName name="DTL_X_VOF1__CHRYSLER_LLC__CARCO__19_1">#N/A</definedName>
    <definedName name="DTL_X_VOF1__CHRYSLER_LLC__CARCO__22_1">#N/A</definedName>
    <definedName name="DTL_X_VOF1__CIT_Group_Inc__15_1">#N/A</definedName>
    <definedName name="DTL_X_VOF1__CIT_Group_Inc__17_1">#N/A</definedName>
    <definedName name="DTL_X_VOF1__CIT_GROUP_INC__20_1">#N/A</definedName>
    <definedName name="DTL_X_VOF1__CIT_GROUP_INC__23_1">#N/A</definedName>
    <definedName name="DTL_X_VOF1__CITYCENTER_HOLDINGS_LLC_21_1">#N/A</definedName>
    <definedName name="DTL_X_VOF1__CLEAR_CHANNEL_COMM_21_1">#N/A</definedName>
    <definedName name="DTL_X_VOF1__CLEAR_CHANNEL_COMM_22_1">#N/A</definedName>
    <definedName name="DTL_X_VOF1__CLEAR_CHANNEL_COMM_24_1">#N/A</definedName>
    <definedName name="DTL_X_VOF1__CMBX_18_1">#N/A</definedName>
    <definedName name="DTL_X_VOF1__COACH_INC__19_1">#N/A</definedName>
    <definedName name="DTL_X_VOF1__COMCAST_CORP_16_1">#N/A</definedName>
    <definedName name="DTL_X_VOF1__COMCAST_CORP_19_1">#N/A</definedName>
    <definedName name="DTL_X_VOF1__Construction_Services_Products_8_1">#N/A</definedName>
    <definedName name="DTL_X_VOF1__CROWN_HOLDINGS_INC_20_1">#N/A</definedName>
    <definedName name="DTL_X_VOF1__CROWN_HOLDINGS_INC_22_1">#N/A</definedName>
    <definedName name="DTL_X_VOF1__CROWN_HOLDINGS_INC_25_1">#N/A</definedName>
    <definedName name="DTL_X_VOF1__CROWN_HOLDINGS_INC_COMMN_STK_17_1">#N/A</definedName>
    <definedName name="DTL_X_VOF1__CURRENT_FORWARD_CONTRACTS_18_1">#N/A</definedName>
    <definedName name="DTL_X_VOF1__CURRENT_FORWARD_CONTRACTS_21_1">#N/A</definedName>
    <definedName name="DTL_X_VOF1__CURRENT_FORWARD_CONTRACTS_23_1">#N/A</definedName>
    <definedName name="DTL_X_VOF1__CURRENT_FORWARD_CONTRACTS_26_1">#N/A</definedName>
    <definedName name="DTL_X_VOF1__CW_MEDIA_HOLDINGS_INC_24_1">#N/A</definedName>
    <definedName name="DTL_X_VOF1__DARDEN_RESTAURANTS_22_1">#N/A</definedName>
    <definedName name="DTL_X_VOF1__DARDEN_RESTAURANTS_27_1">#N/A</definedName>
    <definedName name="DTL_X_VOF1__DARDEN_RESTAURANTS_COMMN_STK_19_1">#N/A</definedName>
    <definedName name="DTL_X_VOF1__Data_Processing_9_1">#N/A</definedName>
    <definedName name="DTL_X_VOF1__DEAN_FOODS_CO_28_1">#N/A</definedName>
    <definedName name="DTL_X_VOF1__DEBT_2_1">#N/A</definedName>
    <definedName name="DTL_X_VOF1__DEVELOPERS_DIVERSIFIED_REALTY_23_1">#N/A</definedName>
    <definedName name="DTL_X_VOF1__Distribution_10_1">#N/A</definedName>
    <definedName name="DTL_X_VOF1__DYNEGY_HOLDINGS_INC_24_1">#N/A</definedName>
    <definedName name="DTL_X_VOF1__DYNEGY_HOLDINGS_INC_29_1">#N/A</definedName>
    <definedName name="DTL_X_VOF1__Elec___Gas___Sanitary_Services_11_1">#N/A</definedName>
    <definedName name="DTL_X_VOF1__Electric_12_1">#N/A</definedName>
    <definedName name="DTL_X_VOF1__Electronics_13_1">#N/A</definedName>
    <definedName name="DTL_X_VOF1__Energy_14_1">#N/A</definedName>
    <definedName name="DTL_X_VOF1__ENERGY_FUTURE_HOLDINGS_20_1">#N/A</definedName>
    <definedName name="DTL_X_VOF1__ENERGY_FUTURE_HOLDINGS_24_1">#N/A</definedName>
    <definedName name="DTL_X_VOF1__Entertainment_15_1">#N/A</definedName>
    <definedName name="DTL_X_VOF1__ETHAN_ALLEN_25_1">#N/A</definedName>
    <definedName name="DTL_X_VOF1__ETHAN_ALLEN_30_1">#N/A</definedName>
    <definedName name="DTL_X_VOF1__ETHAN_ALLEN_COMMON_STK_21_1">#N/A</definedName>
    <definedName name="DTL_X_VOF1__EURO_CASH_22_1">#N/A</definedName>
    <definedName name="DTL_X_VOF1__EURO_CASH_25_1">#N/A</definedName>
    <definedName name="DTL_X_VOF1__EURO_CASH_26_1">#N/A</definedName>
    <definedName name="DTL_X_VOF1__EURO_CASH_31_1">#N/A</definedName>
    <definedName name="DTL_X_VOF1__EXCO_OP_SR_TL_L_600_12_18_08__27_1">#N/A</definedName>
    <definedName name="DTL_X_VOF1__EXCO_OPERATING_SR_TERM_LOAN_23_1">#N/A</definedName>
    <definedName name="DTL_X_VOF1__EXCO_RESOURCES_INC__26_1">#N/A</definedName>
    <definedName name="DTL_X_VOF1__EXCO_RESOURCES_INC__27_1">#N/A</definedName>
    <definedName name="DTL_X_VOF1__EXCO_RESOURCES_INC__32_1">#N/A</definedName>
    <definedName name="DTL_X_VOF1__FCE_Bank_Plc_24_1">#N/A</definedName>
    <definedName name="DTL_X_VOF1__FCE_BANK_PLC_26_1">#N/A</definedName>
    <definedName name="DTL_X_VOF1__FCE_BANK_PLC_27_1">#N/A</definedName>
    <definedName name="DTL_X_VOF1__FCE_Bank_Plc_28_1">#N/A</definedName>
    <definedName name="DTL_X_VOF1__FCE_BANK_PLC_33_1">#N/A</definedName>
    <definedName name="DTL_X_VOF1__FEDERAL_MOGUL_CORPORATION_27_1">#N/A</definedName>
    <definedName name="DTL_X_VOF1__FEDERAL_MOGUL_CORPORATION_28_1">#N/A</definedName>
    <definedName name="DTL_X_VOF1__FEDERAL_MOGUL_CORPORATION_34_1">#N/A</definedName>
    <definedName name="DTL_X_VOF1__Financial_Services_16_1">#N/A</definedName>
    <definedName name="DTL_X_VOF1__FIRST_DATA_CORPORATION_25_1">#N/A</definedName>
    <definedName name="DTL_X_VOF1__FIRST_DATA_CORPORATION_28_1">#N/A</definedName>
    <definedName name="DTL_X_VOF1__FIRST_DATA_CORPORATION_29_1">#N/A</definedName>
    <definedName name="DTL_X_VOF1__FIRST_DATA_CORPORATION_35_1">#N/A</definedName>
    <definedName name="DTL_X_VOF1__Food_and_Consumer_Products_17_1">#N/A</definedName>
    <definedName name="DTL_X_VOF1__Ford_Motor_Credit_Company_LLC_26_1">#N/A</definedName>
    <definedName name="DTL_X_VOF1__FORD_MOTOR_CREDIT_COMPANY_LLC_29_1">#N/A</definedName>
    <definedName name="DTL_X_VOF1__Ford_Motor_Credit_Company_LLC_30_1">#N/A</definedName>
    <definedName name="DTL_X_VOF1__FORD_MOTOR_CREDIT_COMPANY_LLC_36_1">#N/A</definedName>
    <definedName name="DTL_X_VOF1__Forest_Products_18_1">#N/A</definedName>
    <definedName name="DTL_X_VOF1__FORTRESS_INVESTMENT_GROUP_LLC_27_1">#N/A</definedName>
    <definedName name="DTL_X_VOF1__FORTRESS_INVESTMENT_GROUP_LLC_31_1">#N/A</definedName>
    <definedName name="DTL_X_VOF1__FORWD_3_1">#N/A</definedName>
    <definedName name="DTL_X_VOF1__FREESCALE_SEMICONDUCTOR_28_1">#N/A</definedName>
    <definedName name="DTL_X_VOF1__FREESCALE_SEMICONDUCTOR_30_1">#N/A</definedName>
    <definedName name="DTL_X_VOF1__FREESCALE_SEMICONDUCTOR_31_1">#N/A</definedName>
    <definedName name="DTL_X_VOF1__FREESCALE_SEMICONDUCTOR_32_1">#N/A</definedName>
    <definedName name="DTL_X_VOF1__FREESCALE_SEMICONDUCTOR_37_1">#N/A</definedName>
    <definedName name="DTL_X_VOF1__Gaming_19_1">#N/A</definedName>
    <definedName name="DTL_X_VOF1__General_Motors_Acceptance_Corp_29_1">#N/A</definedName>
    <definedName name="DTL_X_VOF1__General_Motors_Acceptance_Corp_31_1">#N/A</definedName>
    <definedName name="DTL_X_VOF1__General_Motors_Acceptance_Corp_32_1">#N/A</definedName>
    <definedName name="DTL_X_VOF1__General_Motors_Acceptance_Corp_33_1">#N/A</definedName>
    <definedName name="DTL_X_VOF1__General_Motors_Acceptance_Corp_38_1">#N/A</definedName>
    <definedName name="DTL_X_VOF1__General_Motors_Corp_30_1">#N/A</definedName>
    <definedName name="DTL_X_VOF1__General_Motors_Corp_34_1">#N/A</definedName>
    <definedName name="DTL_X_VOF1__HARRAHS_OPERATING_CO_INC_31_1">#N/A</definedName>
    <definedName name="DTL_X_VOF1__HARRAHS_OPERATING_CO_INC_32_1">#N/A</definedName>
    <definedName name="DTL_X_VOF1__HARRAHS_OPERATING_CO_INC_33_1">#N/A</definedName>
    <definedName name="DTL_X_VOF1__HARRAHS_OPERATING_CO_INC_35_1">#N/A</definedName>
    <definedName name="DTL_X_VOF1__HARRAHS_OPERATING_CO_INC_39_1">#N/A</definedName>
    <definedName name="DTL_X_VOF1__HD_SUPPLY_33_1">#N/A</definedName>
    <definedName name="DTL_X_VOF1__HD_SUPPLY_34_1">#N/A</definedName>
    <definedName name="DTL_X_VOF1__HD_SUPPLY_40_1">#N/A</definedName>
    <definedName name="DTL_X_VOF1__Healthcare_20_1">#N/A</definedName>
    <definedName name="DTL_X_VOF1__HENNES___MAURITZ_AB_32_1">#N/A</definedName>
    <definedName name="DTL_X_VOF1__HENNES___MAURITZ_AB_35_1">#N/A</definedName>
    <definedName name="DTL_X_VOF1__HENNES___MAURITZ_AB_36_1">#N/A</definedName>
    <definedName name="DTL_X_VOF1__Hertz_Corp__33_1">#N/A</definedName>
    <definedName name="DTL_X_VOF1__Hertz_Corp__37_1">#N/A</definedName>
    <definedName name="DTL_X_VOF1__HERTZ_CORPORATION_36_1">#N/A</definedName>
    <definedName name="DTL_X_VOF1__Home_Furnishings_21_1">#N/A</definedName>
    <definedName name="DTL_X_VOF1__IMPRESS_HLDG_BV_FRN_9_15_13__35_1">#N/A</definedName>
    <definedName name="DTL_X_VOF1__IMPRESS_HLDG_BV_FRN_9_15_13__41_1">#N/A</definedName>
    <definedName name="DTL_X_VOF1__Insurance_22_1">#N/A</definedName>
    <definedName name="DTL_X_VOF1__INTL_LEASE_FINANCE_CORP_36_1">#N/A</definedName>
    <definedName name="DTL_X_VOF1__INTL_LEASE_FINANCE_CORP_37_1">#N/A</definedName>
    <definedName name="DTL_X_VOF1__INTL_LEASE_FINANCE_CORP_42_1">#N/A</definedName>
    <definedName name="DTL_X_VOF1__ISTA_INTERNATIONAL_34_1">#N/A</definedName>
    <definedName name="DTL_X_VOF1__ISTA_INTERNATIONAL_37_1">#N/A</definedName>
    <definedName name="DTL_X_VOF1__ISTAR_FINANCIAL_INC_34_1">#N/A</definedName>
    <definedName name="DTL_X_VOF1__ISTAR_FINANCIAL_INC_38_1">#N/A</definedName>
    <definedName name="DTL_X_VOF1__ISTAR_FINANCIAL_INC_43_1">#N/A</definedName>
    <definedName name="DTL_X_VOF1__ITV_PLC_35_1">#N/A</definedName>
    <definedName name="DTL_X_VOF1__J_CREW_GROUP_INC__35_1">#N/A</definedName>
    <definedName name="DTL_X_VOF1__JONES_APPAREL_GROUP_INC_36_1">#N/A</definedName>
    <definedName name="DTL_X_VOF1__JONES_APPAREL_GROUP_INC_39_1">#N/A</definedName>
    <definedName name="DTL_X_VOF1__KLOECKNER_36_1">#N/A</definedName>
    <definedName name="DTL_X_VOF1__KLOECKNER_37_1">#N/A</definedName>
    <definedName name="DTL_X_VOF1__KLOECKNER_39_1">#N/A</definedName>
    <definedName name="DTL_X_VOF1__KLOECKNER_40_1">#N/A</definedName>
    <definedName name="DTL_X_VOF1__KLOECKNER_44_1">#N/A</definedName>
    <definedName name="DTL_X_VOF1__LAMAR_ADVTSNG_40_1">#N/A</definedName>
    <definedName name="DTL_X_VOF1__LAS_VEGAS_SANDS_CORP_37_1">#N/A</definedName>
    <definedName name="DTL_X_VOF1__LAS_VEGAS_SANDS_CORP_41_1">#N/A</definedName>
    <definedName name="DTL_X_VOF1__LAS_VEGAS_SANDS_CORP_45_1">#N/A</definedName>
    <definedName name="DTL_X_VOF1__LCDX__INDEX___TRANCHES__38_1">#N/A</definedName>
    <definedName name="DTL_X_VOF1__LCDX__INDEX___TRANCHES__41_1">#N/A</definedName>
    <definedName name="DTL_X_VOF1__LCDX__INDEX___TRANCHES__42_1">#N/A</definedName>
    <definedName name="DTL_X_VOF1__LCDX__INDEX___TRANCHES__46_1">#N/A</definedName>
    <definedName name="DTL_X_VOF1__LEGGETT___PLATT__INC_42_1">#N/A</definedName>
    <definedName name="DTL_X_VOF1__LEGGETT___PLATT__INC_COMMN_STK_39_1">#N/A</definedName>
    <definedName name="DTL_X_VOF1__LEHMAN_BROS__TREASURY_BV__39_1">#N/A</definedName>
    <definedName name="DTL_X_VOF1__LEHMAN_BROS_HLDNGS_INC_40_1">#N/A</definedName>
    <definedName name="DTL_X_VOF1__LEHMAN_BROS_HLDNGS_INC_43_1">#N/A</definedName>
    <definedName name="DTL_X_VOF1__LEHMAN_BROS_HLDNGS_INC_47_1">#N/A</definedName>
    <definedName name="DTL_X_VOF1__LEVEL_3_COMMUNICATIONS__INC__41_1">#N/A</definedName>
    <definedName name="DTL_X_VOF1__LIBERTY_INTERNATIONAL_PLC_42_1">#N/A</definedName>
    <definedName name="DTL_X_VOF1__LYONDELL_CHEMICAL_43_1">#N/A</definedName>
    <definedName name="DTL_X_VOF1__MACERICH_CO__THE__43_1">#N/A</definedName>
    <definedName name="DTL_X_VOF1__MACQUARIE_COMM_40_1">#N/A</definedName>
    <definedName name="DTL_X_VOF1__MACQUARIE_COMM_43_1">#N/A</definedName>
    <definedName name="DTL_X_VOF1__MACQUARIE_COMM_44_1">#N/A</definedName>
    <definedName name="DTL_X_VOF1__MACQUARIE_COMM_48_1">#N/A</definedName>
    <definedName name="DTL_X_VOF1__MANOR_CARE_INC_45_1">#N/A</definedName>
    <definedName name="DTL_X_VOF1__MANOR_CARE_INC_49_1">#N/A</definedName>
    <definedName name="DTL_X_VOF1__Manufacturing_23_1">#N/A</definedName>
    <definedName name="DTL_X_VOF1__MASCO_CORPORATION_41_1">#N/A</definedName>
    <definedName name="DTL_X_VOF1__MASCO_CORPORATION_44_1">#N/A</definedName>
    <definedName name="DTL_X_VOF1__MASCO_CORPORATION_45_1">#N/A</definedName>
    <definedName name="DTL_X_VOF1__MBIA_INC_45_1">#N/A</definedName>
    <definedName name="DTL_X_VOF1__Media___Communications_25_1">#N/A</definedName>
    <definedName name="DTL_X_VOF1__Media_24_1">#N/A</definedName>
    <definedName name="DTL_X_VOF1__Medical_Products_26_1">#N/A</definedName>
    <definedName name="DTL_X_VOF1__MGM_MIRAGE_42_1">#N/A</definedName>
    <definedName name="DTL_X_VOF1__MGM_MIRAGE_44_1">#N/A</definedName>
    <definedName name="DTL_X_VOF1__MGM_MIRAGE_46_1">#N/A</definedName>
    <definedName name="DTL_X_VOF1__MGM_MIRAGE_50_1">#N/A</definedName>
    <definedName name="DTL_X_VOF1__MICHAELS_STORES_INC_45_1">#N/A</definedName>
    <definedName name="DTL_X_VOF1__MICHAELS_STORES_INC_47_1">#N/A</definedName>
    <definedName name="DTL_X_VOF1__MICHAELS_STORES_INC_51_1">#N/A</definedName>
    <definedName name="DTL_X_VOF1__Mirant_Corp_48_1">#N/A</definedName>
    <definedName name="DTL_X_VOF1__Mirant_Corp_52_1">#N/A</definedName>
    <definedName name="DTL_X_VOF1__MOMENTIVE_46_1">#N/A</definedName>
    <definedName name="DTL_X_VOF1__MOMENTIVE_49_1">#N/A</definedName>
    <definedName name="DTL_X_VOF1__MOMENTIVE_53_1">#N/A</definedName>
    <definedName name="DTL_X_VOF1__NORTEL_NETWORKS_LTD_47_1">#N/A</definedName>
    <definedName name="DTL_X_VOF1__NORTEL_NETWORKS_LTD_50_1">#N/A</definedName>
    <definedName name="DTL_X_VOF1__NORTEL_NETWORKS_LTD_54_1">#N/A</definedName>
    <definedName name="DTL_X_VOF1__NRG_ENERGY_INC__48_1">#N/A</definedName>
    <definedName name="DTL_X_VOF1__NRG_ENERGY_INC__51_1">#N/A</definedName>
    <definedName name="DTL_X_VOF1__NRG_ENERGY_INC__55_1">#N/A</definedName>
    <definedName name="DTL_X_VOF1__NUMERICABLE_SAS_43_1">#N/A</definedName>
    <definedName name="DTL_X_VOF1__NUMERICABLE_SAS_47_1">#N/A</definedName>
    <definedName name="DTL_X_VOF1__NUMERICABLE_SAS_48_1">#N/A</definedName>
    <definedName name="DTL_X_VOF1__NUMERICABLE_SAS_49_1">#N/A</definedName>
    <definedName name="DTL_X_VOF1__NUMERICABLE_SAS_52_1">#N/A</definedName>
    <definedName name="DTL_X_VOF1__NUMERICABLE_SAS_56_1">#N/A</definedName>
    <definedName name="DTL_X_VOF1__NXP_BV_NXP_FNDG_FRN_49_1">#N/A</definedName>
    <definedName name="DTL_X_VOF1__NXP_BV_NXP_FNDG_FRN_53_1">#N/A</definedName>
    <definedName name="DTL_X_VOF1__NXP_BV_NXP_FNDG_FRN_57_1">#N/A</definedName>
    <definedName name="DTL_X_VOF1__Oil_and_Gas_27_1">#N/A</definedName>
    <definedName name="DTL_X_VOF1__Oil_and_Gas_Services_28_1">#N/A</definedName>
    <definedName name="DTL_X_VOF1__Other_29_1">#N/A</definedName>
    <definedName name="DTL_X_VOF1__OWENS_CORNING_COMMON_STK_44_1">#N/A</definedName>
    <definedName name="DTL_X_VOF1__OWENS_CORNING_INC__48_1">#N/A</definedName>
    <definedName name="DTL_X_VOF1__OWENS_CORNING_INC__50_1">#N/A</definedName>
    <definedName name="DTL_X_VOF1__OWENS_CORNING_INC__54_1">#N/A</definedName>
    <definedName name="DTL_X_VOF1__OWENS_CORNING_INC__58_1">#N/A</definedName>
    <definedName name="DTL_X_VOF1__Packaging_30_1">#N/A</definedName>
    <definedName name="DTL_X_VOF1__Packaging_and_Containers_31_1">#N/A</definedName>
    <definedName name="DTL_X_VOF1__PAYCHEX_INC_51_1">#N/A</definedName>
    <definedName name="DTL_X_VOF1__PBL_MEDIA_PTY_LTD_45_1">#N/A</definedName>
    <definedName name="DTL_X_VOF1__PBL_MEDIA_PTY_LTD_49_1">#N/A</definedName>
    <definedName name="DTL_X_VOF1__PBL_MEDIA_PTY_LTD_50_1">#N/A</definedName>
    <definedName name="DTL_X_VOF1__PBL_MEDIA_PTY_LTD_52_1">#N/A</definedName>
    <definedName name="DTL_X_VOF1__PBL_MEDIA_PTY_LTD_55_1">#N/A</definedName>
    <definedName name="DTL_X_VOF1__PBL_MEDIA_PTY_LTD_59_1">#N/A</definedName>
    <definedName name="DTL_X_VOF1__PHARMACEUTICAL_TECH__SERVICES_56_1">#N/A</definedName>
    <definedName name="DTL_X_VOF1__PHARMACEUTICAL_TECH__SERVICES_60_1">#N/A</definedName>
    <definedName name="DTL_X_VOF1__PINNACLE_ENTERTAINMENT_INC_46_1">#N/A</definedName>
    <definedName name="DTL_X_VOF1__PINNACLE_FOODS_GROUP_57_1">#N/A</definedName>
    <definedName name="DTL_X_VOF1__PINNACLE_FOODS_GROUP_61_1">#N/A</definedName>
    <definedName name="DTL_X_VOF1__Power_32_1">#N/A</definedName>
    <definedName name="DTL_X_VOF1__PQ_CORP__47_1">#N/A</definedName>
    <definedName name="DTL_X_VOF1__PQ_CORP__50_1">#N/A</definedName>
    <definedName name="DTL_X_VOF1__PQ_CORP__51_1">#N/A</definedName>
    <definedName name="DTL_X_VOF1__PQ_CORP__53_1">#N/A</definedName>
    <definedName name="DTL_X_VOF1__PQ_CORP__58_1">#N/A</definedName>
    <definedName name="DTL_X_VOF1__PQ_CORP__62_1">#N/A</definedName>
    <definedName name="DTL_X_VOF1__ProSieben__LAVENA_HOLDING_4_GM_48_1">#N/A</definedName>
    <definedName name="DTL_X_VOF1__ProSieben__LAVENA_HOLDING_4_GM_51_1">#N/A</definedName>
    <definedName name="DTL_X_VOF1__ProSieben__LAVENA_HOLDING_4_GM_54_1">#N/A</definedName>
    <definedName name="DTL_X_VOF1__ProSieben__LAVENA_HOLDING_4_GM_59_1">#N/A</definedName>
    <definedName name="DTL_X_VOF1__ProSieben__LAVENA_HOLDING_4_GM_63_1">#N/A</definedName>
    <definedName name="DTL_X_VOF1__ProSieben_Sat_1_Media_AG_52_1">#N/A</definedName>
    <definedName name="DTL_X_VOF1__Publishing_33_1">#N/A</definedName>
    <definedName name="DTL_X_VOF1__Real_Estate_34_1">#N/A</definedName>
    <definedName name="DTL_X_VOF1__Real_Estate_Investment_Trust_35_1">#N/A</definedName>
    <definedName name="DTL_X_VOF1__REALOGY_CORP__49_1">#N/A</definedName>
    <definedName name="DTL_X_VOF1__REALOGY_CORP__52_1">#N/A</definedName>
    <definedName name="DTL_X_VOF1__REALOGY_CORP__55_1">#N/A</definedName>
    <definedName name="DTL_X_VOF1__REALOGY_CORP__60_1">#N/A</definedName>
    <definedName name="DTL_X_VOF1__REALOGY_CORP__64_1">#N/A</definedName>
    <definedName name="DTL_X_VOF1__REGENCY_CENTERS_CORP_53_1">#N/A</definedName>
    <definedName name="DTL_X_VOF1__REGENCY_CENTERS_CORP_56_1">#N/A</definedName>
    <definedName name="DTL_X_VOF1__RESIDENTIAL_CAP_8_375__6_30_10__50_1">#N/A</definedName>
    <definedName name="DTL_X_VOF1__RESIDENTIAL_CAPITAL_LLC_54_1">#N/A</definedName>
    <definedName name="DTL_X_VOF1__RESIDENTIAL_CAPITAL_LLC_57_1">#N/A</definedName>
    <definedName name="DTL_X_VOF1__RESIDENTIAL_CAPITAL_LLC_61_1">#N/A</definedName>
    <definedName name="DTL_X_VOF1__RESIDENTIAL_CAPITAL_LLC_65_1">#N/A</definedName>
    <definedName name="DTL_X_VOF1__Restaurant_and_Food_Services_36_1">#N/A</definedName>
    <definedName name="DTL_X_VOF1__Retail_37_1">#N/A</definedName>
    <definedName name="DTL_X_VOF1__RITE_AID_CORPORATION_53_1">#N/A</definedName>
    <definedName name="DTL_X_VOF1__ROYAL_CARIBBEAN_CRUIS_51_1">#N/A</definedName>
    <definedName name="DTL_X_VOF1__ROYAL_CARIBBEAN_CRUIS_54_1">#N/A</definedName>
    <definedName name="DTL_X_VOF1__SABINE_PASS_LNG_55_1">#N/A</definedName>
    <definedName name="DTL_X_VOF1__SABINE_PASS_LNG_62_1">#N/A</definedName>
    <definedName name="DTL_X_VOF1__SABINE_PASS_LNG_66_1">#N/A</definedName>
    <definedName name="DTL_X_VOF1__SABRE_HOLDINGS_CORP__63_1">#N/A</definedName>
    <definedName name="DTL_X_VOF1__SABRE_HOLDINGS_CORP__67_1">#N/A</definedName>
    <definedName name="DTL_X_VOF1__SENSATA_TECHNOLOGIES_BV_56_1">#N/A</definedName>
    <definedName name="DTL_X_VOF1__Sequa_Corp_57_1">#N/A</definedName>
    <definedName name="DTL_X_VOF1__SERVICEMASTER_COMPANY_58_1">#N/A</definedName>
    <definedName name="DTL_X_VOF1__SERVICEMASTER_COMPANY_64_1">#N/A</definedName>
    <definedName name="DTL_X_VOF1__SERVICEMASTER_COMPANY_68_1">#N/A</definedName>
    <definedName name="DTL_X_VOF1__Services_38_1">#N/A</definedName>
    <definedName name="DTL_X_VOF1__SINGLE_NAME_CDS_52_1">#N/A</definedName>
    <definedName name="DTL_X_VOF1__SINGLE_NAME_CDS_55_1">#N/A</definedName>
    <definedName name="DTL_X_VOF1__SINGLE_NAME_CDS_58_1">#N/A</definedName>
    <definedName name="DTL_X_VOF1__SINGLE_NAME_LCDS_53_1">#N/A</definedName>
    <definedName name="DTL_X_VOF1__SINGLE_NAME_LCDS_56_1">#N/A</definedName>
    <definedName name="DTL_X_VOF1__SINGLE_NAME_LCDS_59_1">#N/A</definedName>
    <definedName name="DTL_X_VOF1__SLM_CORP_59_1">#N/A</definedName>
    <definedName name="DTL_X_VOF1__SLM_CORP_60_1">#N/A</definedName>
    <definedName name="DTL_X_VOF1__SLM_CORP_65_1">#N/A</definedName>
    <definedName name="DTL_X_VOF1__SLM_CORP_69_1">#N/A</definedName>
    <definedName name="DTL_X_VOF1__SOLUTIA_INC_60_1">#N/A</definedName>
    <definedName name="DTL_X_VOF1__Specialty_Finance_39_1">#N/A</definedName>
    <definedName name="DTL_X_VOF1__STARWOOD_HOTELS___RESORTS_61_1">#N/A</definedName>
    <definedName name="DTL_X_VOF1__STOCK_4_1">#N/A</definedName>
    <definedName name="DTL_X_VOF1__SUNGARD_DATA_SYSTEMS__INC_66_1">#N/A</definedName>
    <definedName name="DTL_X_VOF1__SUNGARD_DATA_SYSTEMS__INC_70_1">#N/A</definedName>
    <definedName name="DTL_X_VOF1__Swedish_Krona_57_1">#N/A</definedName>
    <definedName name="DTL_X_VOF1__Swedish_Krona_61_1">#N/A</definedName>
    <definedName name="DTL_X_VOF1__Swedish_Krona_67_1">#N/A</definedName>
    <definedName name="DTL_X_VOF1__Swedish_Krona_71_1">#N/A</definedName>
    <definedName name="DTL_X_VOF1__SYNOVUS_FINANCIAL_CORP_58_1">#N/A</definedName>
    <definedName name="DTL_X_VOF1__SYNOVUS_FINANCIAL_CORP_62_1">#N/A</definedName>
    <definedName name="DTL_X_VOF1__SYNOVUS_FINANCIAL_CORP_68_1">#N/A</definedName>
    <definedName name="DTL_X_VOF1__SYNOVUS_FINANCIAL_CORP_72_1">#N/A</definedName>
    <definedName name="DTL_X_VOF1__Technology_40_1">#N/A</definedName>
    <definedName name="DTL_X_VOF1__TEKNI_PLEX_INC_54_1">#N/A</definedName>
    <definedName name="DTL_X_VOF1__TEKNI_PLEX_INC_59_1">#N/A</definedName>
    <definedName name="DTL_X_VOF1__TEKNI_PLEX_INC_62_1">#N/A</definedName>
    <definedName name="DTL_X_VOF1__TEKNI_PLEX_INC_63_1">#N/A</definedName>
    <definedName name="DTL_X_VOF1__TEKNI_PLEX_INC_69_1">#N/A</definedName>
    <definedName name="DTL_X_VOF1__TEKNI_PLEX_INC_73_1">#N/A</definedName>
    <definedName name="DTL_X_VOF1__Telecommunications_41_1">#N/A</definedName>
    <definedName name="DTL_X_VOF1__TIME_WARNER_CABLE_55_1">#N/A</definedName>
    <definedName name="DTL_X_VOF1__TIME_WARNER_CABLE_60_1">#N/A</definedName>
    <definedName name="DTL_X_VOF1__TIME_WARNER_CABLE_63_1">#N/A</definedName>
    <definedName name="DTL_X_VOF1__TIME_WARNER_CABLE_64_1">#N/A</definedName>
    <definedName name="DTL_X_VOF1__TIME_WARNER_CABLE_70_1">#N/A</definedName>
    <definedName name="DTL_X_VOF1__TIME_WARNER_CABLE_74_1">#N/A</definedName>
    <definedName name="DTL_X_VOF1__TRIBUNE_CO_64_1">#N/A</definedName>
    <definedName name="DTL_X_VOF1__TRIBUNE_CO_71_1">#N/A</definedName>
    <definedName name="DTL_X_VOF1__TRUMP_ENTRTNMNT_8_5__6_1_15__56_1">#N/A</definedName>
    <definedName name="DTL_X_VOF1__TRUMP_ENTRTNMNT_RESORTS_INC__61_1">#N/A</definedName>
    <definedName name="DTL_X_VOF1__TRUMP_ENTRTNMNT_RESORTS_INC__65_1">#N/A</definedName>
    <definedName name="DTL_X_VOF1__TRUMP_ENTRTNMNT_RESORTS_INC__72_1">#N/A</definedName>
    <definedName name="DTL_X_VOF1__TRUMP_ENTRTNMNT_RESORTS_INC__75_1">#N/A</definedName>
    <definedName name="DTL_X_VOF1__TXU_TCEH_ENERGY_CO___LLC_66_1">#N/A</definedName>
    <definedName name="DTL_X_VOF1__TXU_TCEH_ENERGY_CO___LLC_73_1">#N/A</definedName>
    <definedName name="DTL_X_VOF1__TXU_TCEH_ENERGY_CO___LLC_76_1">#N/A</definedName>
    <definedName name="DTL_X_VOF1__U_S__FOOD_SERVICE_57_1">#N/A</definedName>
    <definedName name="DTL_X_VOF1__U_S__FOOD_SERVICE_62_1">#N/A</definedName>
    <definedName name="DTL_X_VOF1__U_S__FOOD_SERVICE_66_1">#N/A</definedName>
    <definedName name="DTL_X_VOF1__U_S__FOOD_SERVICE_67_1">#N/A</definedName>
    <definedName name="DTL_X_VOF1__U_S__FOOD_SERVICE_74_1">#N/A</definedName>
    <definedName name="DTL_X_VOF1__U_S__FOOD_SERVICE_77_1">#N/A</definedName>
    <definedName name="DTL_X_VOF1__U_S__Food_Term_TRS_58_1">#N/A</definedName>
    <definedName name="DTL_X_VOF1__U_S__FOOD_TOTAL_RETURN_SWAP_63_1">#N/A</definedName>
    <definedName name="DTL_X_VOF1__U_S__FOOD_TOTAL_RETURN_SWAP_67_1">#N/A</definedName>
    <definedName name="DTL_X_VOF1__U_S__FOOD_TOTAL_RETURN_SWAP_75_1">#N/A</definedName>
    <definedName name="DTL_X_VOF1__U_S__FOOD_TOTAL_RETURN_SWAP_78_1">#N/A</definedName>
    <definedName name="DTL_X_VOF1__UNIVISION_COMMUNICATIONS__INC__59_1">#N/A</definedName>
    <definedName name="DTL_X_VOF1__UNIVISION_COMMUNICATIONS__INC__64_1">#N/A</definedName>
    <definedName name="DTL_X_VOF1__UNIVISION_COMMUNICATIONS__INC__68_1">#N/A</definedName>
    <definedName name="DTL_X_VOF1__UNIVISION_COMMUNICATIONS__INC__76_1">#N/A</definedName>
    <definedName name="DTL_X_VOF1__UNIVISION_COMMUNICATIONS__INC__79_1">#N/A</definedName>
    <definedName name="DTL_X_VOF1__UPC_BROADBAND_HOLDING_69_1">#N/A</definedName>
    <definedName name="DTL_X_VOF1__URBAN_OUTFITTERS_COMMON_STK_60_1">#N/A</definedName>
    <definedName name="DTL_X_VOF1__URBAN_OUTFITTERS_INC__65_1">#N/A</definedName>
    <definedName name="DTL_X_VOF1__URBAN_OUTFITTERS_INC__69_1">#N/A</definedName>
    <definedName name="DTL_X_VOF1__USG_CORPORATION_61_1">#N/A</definedName>
    <definedName name="DTL_X_VOF1__USG_CORPORATION_66_1">#N/A</definedName>
    <definedName name="DTL_X_VOF1__USG_CORPORATION_70_1">#N/A</definedName>
    <definedName name="DTL_X_VOF1__USG_CORPORATION_77_1">#N/A</definedName>
    <definedName name="DTL_X_VOF1__USG_CORPORATION_80_1">#N/A</definedName>
    <definedName name="DTL_X_VOF1__VIRGIN_MEDIA_INC__78_1">#N/A</definedName>
    <definedName name="DTL_X_VOF1__VIVARTE_S_A__71_1">#N/A</definedName>
    <definedName name="DTL_X_VOF1__VIVARTE_S_A__79_1">#N/A</definedName>
    <definedName name="DTL_X_VOF1__VIVARTE_S_A__81_1">#N/A</definedName>
    <definedName name="DTL_X_VOF1__Vivarte_Sr_TLB_62_1">#N/A</definedName>
    <definedName name="DTL_X_VOF1__Vivarte_Sr_TLB_67_1">#N/A</definedName>
    <definedName name="DTL_X_VOF1__WACHOVIA_CORP_72_1">#N/A</definedName>
    <definedName name="DTL_X_VOF1__WACHOVIA_CORP_80_1">#N/A</definedName>
    <definedName name="DTL_X_VOF1__WACHOVIA_CORP_82_1">#N/A</definedName>
    <definedName name="DTL_X_VOF1__WARNER_MUSIC_GROUP_ACQUISITION_81_1">#N/A</definedName>
    <definedName name="DTL_X_VOF1__WESTLAKE_CHEMICAL_CORP_72_1">#N/A</definedName>
    <definedName name="DTL_X_VOF1__WM_COVERED_BOND_PROGRAM_73_1">#N/A</definedName>
    <definedName name="DTL_X_VOF1__WM_COVERED_BOND_PROGRAM_83_1">#N/A</definedName>
    <definedName name="DTL_X_VOF1__WMG_ACQUISITION_63_1">#N/A</definedName>
    <definedName name="DTL_X_VOF1__WMG_ACQUISITION_68_1">#N/A</definedName>
    <definedName name="DTL_X_VOF1__WMG_ACQUISITION_73_1">#N/A</definedName>
    <definedName name="DTL_X_VOF1__WMG_ACQUISITION_74_1">#N/A</definedName>
    <definedName name="DTL_X_VOF1__WMG_ACQUISITION_82_1">#N/A</definedName>
    <definedName name="DTL_X_VOF1__WMG_ACQUISITION_84_1">#N/A</definedName>
    <definedName name="DTL_X_VOF1__WYNN_LAS_VEGAS_83_1">#N/A</definedName>
    <definedName name="DTL_X_VOF1__WYNN_LAS_VEGAS_85_1">#N/A</definedName>
    <definedName name="DTL_X_VOF1__XTO_ENERGY_INC_84_1">#N/A</definedName>
    <definedName name="DTL_X_VOF1__XTO_ENERGY_INC_86_1">#N/A</definedName>
    <definedName name="DTL_X_VOF1__YOUNG_BROADCAST_64_1">#N/A</definedName>
    <definedName name="DTL_X_VOF1__ZALE_CORP_65_1">#N/A</definedName>
    <definedName name="DTL_X_VOF1__ZALE_CORP_69_1">#N/A</definedName>
    <definedName name="DTL_X_VOF1__ZALE_CORP_75_1">#N/A</definedName>
    <definedName name="DTL_X_VOF1__ZALE_CORP_87_1">#N/A</definedName>
    <definedName name="DTL_Y__1_1">#N/A</definedName>
    <definedName name="DTL_Y_BANK_DEBT_Apparel_1_1">#N/A</definedName>
    <definedName name="DTL_Y_BANK_DEBT_Automotive_2_1">#N/A</definedName>
    <definedName name="DTL_Y_BANK_DEBT_Broadcasting_3_1">#N/A</definedName>
    <definedName name="DTL_Y_BANK_DEBT_Building_Materials_4_1">#N/A</definedName>
    <definedName name="DTL_Y_BANK_DEBT_Cable_5_1">#N/A</definedName>
    <definedName name="DTL_Y_BANK_DEBT_Chemicals_6_1">#N/A</definedName>
    <definedName name="DTL_Y_BANK_DEBT_Data_Processing_7_1">#N/A</definedName>
    <definedName name="DTL_Y_BANK_DEBT_Distribution_8_1">#N/A</definedName>
    <definedName name="DTL_Y_BANK_DEBT_Electric_9_1">#N/A</definedName>
    <definedName name="DTL_Y_BANK_DEBT_Electronics_10_1">#N/A</definedName>
    <definedName name="DTL_Y_BANK_DEBT_Energy_11_1">#N/A</definedName>
    <definedName name="DTL_Y_BANK_DEBT_Food_and_Consumer_Products_12_1">#N/A</definedName>
    <definedName name="DTL_Y_BANK_DEBT_Forest_Products_13_1">#N/A</definedName>
    <definedName name="DTL_Y_BANK_DEBT_Gaming_14_1">#N/A</definedName>
    <definedName name="DTL_Y_BANK_DEBT_Healthcare_15_1">#N/A</definedName>
    <definedName name="DTL_Y_BANK_DEBT_Insurance_16_1">#N/A</definedName>
    <definedName name="DTL_Y_BANK_DEBT_Manufacturing_17_1">#N/A</definedName>
    <definedName name="DTL_Y_BANK_DEBT_Media___Communications_19_1">#N/A</definedName>
    <definedName name="DTL_Y_BANK_DEBT_Media_18_1">#N/A</definedName>
    <definedName name="DTL_Y_BANK_DEBT_Oil_and_Gas_20_1">#N/A</definedName>
    <definedName name="DTL_Y_BANK_DEBT_Packaging_21_1">#N/A</definedName>
    <definedName name="DTL_Y_BANK_DEBT_Packaging_and_Containers_22_1">#N/A</definedName>
    <definedName name="DTL_Y_BANK_DEBT_Publishing_23_1">#N/A</definedName>
    <definedName name="DTL_Y_BANK_DEBT_Real_Estate_24_1">#N/A</definedName>
    <definedName name="DTL_Y_BANK_DEBT_Retail_25_1">#N/A</definedName>
    <definedName name="DTL_Y_BANK_DEBT_Services_26_1">#N/A</definedName>
    <definedName name="DTL_Y_BANK_DEBT_Technology_27_1">#N/A</definedName>
    <definedName name="DTL_Y_Beverages_1_1">#N/A</definedName>
    <definedName name="DTL_Y_Beverages_2_1">#N/A</definedName>
    <definedName name="DTL_Y_Chemicals_2_1">#N/A</definedName>
    <definedName name="DTL_Y_Chemicals_3_1">#N/A</definedName>
    <definedName name="DTL_Y_COMMON_STOCK_Cable_28_1">#N/A</definedName>
    <definedName name="DTL_Y_COMMON_STOCK_Elec___Gas___Sanitary_Services_29_1">#N/A</definedName>
    <definedName name="DTL_Y_COMMON_STOCK_Energy_30_1">#N/A</definedName>
    <definedName name="DTL_Y_COMMON_STOCK_Oil_and_Gas_31_1">#N/A</definedName>
    <definedName name="DTL_Y_COMMON_STOCK_Packaging_and_Containers_32_1">#N/A</definedName>
    <definedName name="DTL_Y_COMMON_STOCK_SHORT_Construction_Services_Products_33_1">#N/A</definedName>
    <definedName name="DTL_Y_COMMON_STOCK_SHORT_Financial_Services_34_1">#N/A</definedName>
    <definedName name="DTL_Y_COMMON_STOCK_SHORT_Home_Furnishings_35_1">#N/A</definedName>
    <definedName name="DTL_Y_COMMON_STOCK_SHORT_Restaurant_and_Food_Services_36_1">#N/A</definedName>
    <definedName name="DTL_Y_COMMON_STOCK_SHORT_Retail_37_1">#N/A</definedName>
    <definedName name="DTL_Y_Consumer_Products_3_1">#N/A</definedName>
    <definedName name="DTL_Y_Consumer_Products_4_1">#N/A</definedName>
    <definedName name="DTL_Y_CONVERTIBLE_BOND_Manufacturing_38_1">#N/A</definedName>
    <definedName name="DTL_Y_CORPORATE_BOND_Broadcasting_39_1">#N/A</definedName>
    <definedName name="DTL_Y_CORPORATE_BOND_Building_Materials_40_1">#N/A</definedName>
    <definedName name="DTL_Y_CORPORATE_BOND_Cable_41_1">#N/A</definedName>
    <definedName name="DTL_Y_CORPORATE_BOND_Chemicals_42_1">#N/A</definedName>
    <definedName name="DTL_Y_CORPORATE_BOND_Data_Processing_43_1">#N/A</definedName>
    <definedName name="DTL_Y_CORPORATE_BOND_Distribution_44_1">#N/A</definedName>
    <definedName name="DTL_Y_CORPORATE_BOND_Electronics_45_1">#N/A</definedName>
    <definedName name="DTL_Y_CORPORATE_BOND_Energy_46_1">#N/A</definedName>
    <definedName name="DTL_Y_CORPORATE_BOND_Entertainment_47_1">#N/A</definedName>
    <definedName name="DTL_Y_CORPORATE_BOND_Financial_Services_48_1">#N/A</definedName>
    <definedName name="DTL_Y_CORPORATE_BOND_Forest_Products_49_1">#N/A</definedName>
    <definedName name="DTL_Y_CORPORATE_BOND_Gaming_50_1">#N/A</definedName>
    <definedName name="DTL_Y_CORPORATE_BOND_Insurance_51_1">#N/A</definedName>
    <definedName name="DTL_Y_CORPORATE_BOND_Manufacturing_52_1">#N/A</definedName>
    <definedName name="DTL_Y_CORPORATE_BOND_Medical_Products_53_1">#N/A</definedName>
    <definedName name="DTL_Y_CORPORATE_BOND_Oil_and_Gas_Services_54_1">#N/A</definedName>
    <definedName name="DTL_Y_CORPORATE_BOND_Packaging_and_Containers_55_1">#N/A</definedName>
    <definedName name="DTL_Y_CORPORATE_BOND_Power_56_1">#N/A</definedName>
    <definedName name="DTL_Y_CORPORATE_BOND_Real_Estate_Investment_Trust_57_1">#N/A</definedName>
    <definedName name="DTL_Y_CORPORATE_BOND_SHORT_Retail_61_1">#N/A</definedName>
    <definedName name="DTL_Y_CORPORATE_BOND_Specialty_Finance_58_1">#N/A</definedName>
    <definedName name="DTL_Y_CORPORATE_BOND_Technology_59_1">#N/A</definedName>
    <definedName name="DTL_Y_CORPORATE_BOND_Telecommunications_60_1">#N/A</definedName>
    <definedName name="DTL_Y_Distribution_4_1">#N/A</definedName>
    <definedName name="DTL_Y_Distribution_5_1">#N/A</definedName>
    <definedName name="DTL_Y_Financial_Services_5_1">#N/A</definedName>
    <definedName name="DTL_Y_Financial_Services_6_1">#N/A</definedName>
    <definedName name="DTL_Y_Food_and_Consumer_Products_6_1">#N/A</definedName>
    <definedName name="DTL_Y_Food_and_Consumer_Products_7_1">#N/A</definedName>
    <definedName name="DTL_Y_FOREIGN_CASH_HOLDINGS__62_1">#N/A</definedName>
    <definedName name="DTL_Y_FORWARD_CONTRACTS__63_1">#N/A</definedName>
    <definedName name="DTL_Y_Gaming_7_1">#N/A</definedName>
    <definedName name="DTL_Y_Gaming_8_1">#N/A</definedName>
    <definedName name="DTL_Y_Healthcare_8_1">#N/A</definedName>
    <definedName name="DTL_Y_Healthcare_9_1">#N/A</definedName>
    <definedName name="DTL_Y_Industrial___Construction_Svcs_10_1">#N/A</definedName>
    <definedName name="DTL_Y_Industrial___Construction_Svcs_9_1">#N/A</definedName>
    <definedName name="DTL_Y_Manufacturing_10_1">#N/A</definedName>
    <definedName name="DTL_Y_Manufacturing_11_1">#N/A</definedName>
    <definedName name="DTL_Y_Media_11_1">#N/A</definedName>
    <definedName name="DTL_Y_Media_12_1">#N/A</definedName>
    <definedName name="DTL_Y_NOTE_Packaging_and_Containers_64_1">#N/A</definedName>
    <definedName name="DTL_Y_Oil_and_Gas_12_1">#N/A</definedName>
    <definedName name="DTL_Y_Oil_and_Gas_13_1">#N/A</definedName>
    <definedName name="DTL_Y_Packaging_and_Containers_13_1">#N/A</definedName>
    <definedName name="DTL_Y_Packaging_and_Containers_14_1">#N/A</definedName>
    <definedName name="DTL_Y_PREFERRED_STOCK_Financial_Services_65_1">#N/A</definedName>
    <definedName name="DTL_Y_Real_Estate_14_1">#N/A</definedName>
    <definedName name="DTL_Y_Real_Estate_15_1">#N/A</definedName>
    <definedName name="DTL_Y_Retail_15_1">#N/A</definedName>
    <definedName name="DTL_Y_Retail_16_1">#N/A</definedName>
    <definedName name="DTL_Y_Services_16_1">#N/A</definedName>
    <definedName name="DTL_Y_Services_17_1">#N/A</definedName>
    <definedName name="DTL_Y_SWAPS_Broadcasting_66_1">#N/A</definedName>
    <definedName name="DTL_Y_SWAPS_Building_Materials_67_1">#N/A</definedName>
    <definedName name="DTL_Y_SWAPS_Data_Processing_68_1">#N/A</definedName>
    <definedName name="DTL_Y_SWAPS_Distribution_69_1">#N/A</definedName>
    <definedName name="DTL_Y_SWAPS_Electronics_70_1">#N/A</definedName>
    <definedName name="DTL_Y_SWAPS_Financial_Services_71_1">#N/A</definedName>
    <definedName name="DTL_Y_SWAPS_Gaming_72_1">#N/A</definedName>
    <definedName name="DTL_Y_SWAPS_Manufacturing_73_1">#N/A</definedName>
    <definedName name="DTL_Y_SWAPS_Medical_Products_74_1">#N/A</definedName>
    <definedName name="DTL_Y_SWAPS_Other_75_1">#N/A</definedName>
    <definedName name="DTL_Y_SWAPS_Power_76_1">#N/A</definedName>
    <definedName name="DTL_Y_SWAPS_Retail_77_1">#N/A</definedName>
    <definedName name="DTL_Y_SWAPS_Telecommunications_78_1">#N/A</definedName>
    <definedName name="DTL_Y_Telecommunications_17_1">#N/A</definedName>
    <definedName name="DTL_Y_Telecommunications_18_1">#N/A</definedName>
    <definedName name="DTL_Y_VOF1___1_1">#N/A</definedName>
    <definedName name="DTL_Y_VOF1__ABITIBI_CONSOLIDATED_INC__1_1">#N/A</definedName>
    <definedName name="DTL_Y_VOF1__ABITIBI_CONSOLIDATED_INC__2_1">#N/A</definedName>
    <definedName name="DTL_Y_VOF1__ABX_2_1">#N/A</definedName>
    <definedName name="DTL_Y_VOF1__ABX_3_1">#N/A</definedName>
    <definedName name="DTL_Y_VOF1__AFFINIA_GRP_INC_2_1">#N/A</definedName>
    <definedName name="DTL_Y_VOF1__AIG_GICs_3_1">#N/A</definedName>
    <definedName name="DTL_Y_VOF1__Aleris_International_Inc__2_1">#N/A</definedName>
    <definedName name="DTL_Y_VOF1__Aleris_International_Inc__3_1">#N/A</definedName>
    <definedName name="DTL_Y_VOF1__Aleris_International_Inc__4_1">#N/A</definedName>
    <definedName name="DTL_Y_VOF1__ALLIANCE_DATA_SYSTEMS_CORP_3_1">#N/A</definedName>
    <definedName name="DTL_Y_VOF1__ALLISON_TRANSMISSION_INC__3_1">#N/A</definedName>
    <definedName name="DTL_Y_VOF1__ALLISON_TRANSMISSION_INC__5_1">#N/A</definedName>
    <definedName name="DTL_Y_VOF1__Alltel_Corp_TL_B_3_L_2_75__4_1">#N/A</definedName>
    <definedName name="DTL_Y_VOF1__AMERICAN_GENERAL_FINANCE_CORP_4_1">#N/A</definedName>
    <definedName name="DTL_Y_VOF1__AMERICAN_GENERAL_FINANCE_CORP_5_1">#N/A</definedName>
    <definedName name="DTL_Y_VOF1__AMERICAN_GENERAL_FINANCE_CORP_6_1">#N/A</definedName>
    <definedName name="DTL_Y_VOF1__Apparel_2_1">#N/A</definedName>
    <definedName name="DTL_Y_VOF1__APTARGROUP_INC_6_1">#N/A</definedName>
    <definedName name="DTL_Y_VOF1__ASIF_II_5_1">#N/A</definedName>
    <definedName name="DTL_Y_VOF1__ASIF_II_6_1">#N/A</definedName>
    <definedName name="DTL_Y_VOF1__ASIF_II_7_1">#N/A</definedName>
    <definedName name="DTL_Y_VOF1__Automotive_3_1">#N/A</definedName>
    <definedName name="DTL_Y_VOF1__AVIS_BUDGET_GROUP_INC_7_1">#N/A</definedName>
    <definedName name="DTL_Y_VOF1__BABCOCK___BROWN_LTD_4_1">#N/A</definedName>
    <definedName name="DTL_Y_VOF1__BABCOCK___BROWN_LTD_5_1">#N/A</definedName>
    <definedName name="DTL_Y_VOF1__BABCOCK___BROWN_LTD_6_1">#N/A</definedName>
    <definedName name="DTL_Y_VOF1__BABCOCK___BROWN_LTD_7_1">#N/A</definedName>
    <definedName name="DTL_Y_VOF1__BABCOCK___BROWN_LTD_8_1">#N/A</definedName>
    <definedName name="DTL_Y_VOF1__BANCO_BILBAO_VIZCAYA_ARGENTA_5_1">#N/A</definedName>
    <definedName name="DTL_Y_VOF1__BANCO_BILBAO_VIZCAYA_ARGENTA_6_1">#N/A</definedName>
    <definedName name="DTL_Y_VOF1__BANCO_BILBAO_VIZCAYA_ARGENTA_7_1">#N/A</definedName>
    <definedName name="DTL_Y_VOF1__BEMIS_COMPANY_INC_9_1">#N/A</definedName>
    <definedName name="DTL_Y_VOF1__BERRY_PLASTICS_HLDG_CORP_10_1">#N/A</definedName>
    <definedName name="DTL_Y_VOF1__BERRY_PLASTICS_HLDG_CORP_6_1">#N/A</definedName>
    <definedName name="DTL_Y_VOF1__BERRY_PLASTICS_HLDG_CORP_7_1">#N/A</definedName>
    <definedName name="DTL_Y_VOF1__BERRY_PLASTICS_HLDG_CORP_8_1">#N/A</definedName>
    <definedName name="DTL_Y_VOF1__BERRY_PLASTICS_HLDG_CORP_9_1">#N/A</definedName>
    <definedName name="DTL_Y_VOF1__BIOMET_INC_11_1">#N/A</definedName>
    <definedName name="DTL_Y_VOF1__BIOMET_INC_7_1">#N/A</definedName>
    <definedName name="DTL_Y_VOF1__BIOMET_INC_8_1">#N/A</definedName>
    <definedName name="DTL_Y_VOF1__BIOMET_INC_9_1">#N/A</definedName>
    <definedName name="DTL_Y_VOF1__BOYD_GAMING_10_1">#N/A</definedName>
    <definedName name="DTL_Y_VOF1__BOYD_GAMING_8_1">#N/A</definedName>
    <definedName name="DTL_Y_VOF1__BOYD_GAMING_9_1">#N/A</definedName>
    <definedName name="DTL_Y_VOF1__BRE_PROPERTIES_INC_10_1">#N/A</definedName>
    <definedName name="DTL_Y_VOF1__Broadcasting_4_1">#N/A</definedName>
    <definedName name="DTL_Y_VOF1__BROOKSTONE_CO_10_1">#N/A</definedName>
    <definedName name="DTL_Y_VOF1__BROOKSTONE_CO_11_1">#N/A</definedName>
    <definedName name="DTL_Y_VOF1__BROOKSTONE_CO_12__10_15_12__9_1">#N/A</definedName>
    <definedName name="DTL_Y_VOF1__BROOKSTONE_CO_12_1">#N/A</definedName>
    <definedName name="DTL_Y_VOF1__Building_Materials_5_1">#N/A</definedName>
    <definedName name="DTL_Y_VOF1__BUILDING_MATERIALS_CORP_10_1">#N/A</definedName>
    <definedName name="DTL_Y_VOF1__BUILDING_MATERIALS_CORP_11_1">#N/A</definedName>
    <definedName name="DTL_Y_VOF1__BUILDING_MATERIALS_CORP_13_1">#N/A</definedName>
    <definedName name="DTL_Y_VOF1__Cable_6_1">#N/A</definedName>
    <definedName name="DTL_Y_VOF1__CABLEUROPA_SA__ONO__11_1">#N/A</definedName>
    <definedName name="DTL_Y_VOF1__CALPINE_CORP_12_1">#N/A</definedName>
    <definedName name="DTL_Y_VOF1__CALPINE_CORP_14_1">#N/A</definedName>
    <definedName name="DTL_Y_VOF1__CARESTREAM_HEALTH_INC__13_1">#N/A</definedName>
    <definedName name="DTL_Y_VOF1__CARESTREAM_HEALTH_INC__15_1">#N/A</definedName>
    <definedName name="DTL_Y_VOF1__CASH___AUSTRALIAN_DOLLAR_10_1">#N/A</definedName>
    <definedName name="DTL_Y_VOF1__CASH___AUSTRALIAN_DOLLAR_12_1">#N/A</definedName>
    <definedName name="DTL_Y_VOF1__CASH___AUSTRALIAN_DOLLAR_14_1">#N/A</definedName>
    <definedName name="DTL_Y_VOF1__CASH___AUSTRALIAN_DOLLAR_16_1">#N/A</definedName>
    <definedName name="DTL_Y_VOF1__CASH___BRITISH_POUNDS_13_1">#N/A</definedName>
    <definedName name="DTL_Y_VOF1__CASH___BRITISH_POUNDS_15_1">#N/A</definedName>
    <definedName name="DTL_Y_VOF1__CASH___BRITISH_POUNDS_17_1">#N/A</definedName>
    <definedName name="DTL_Y_VOF1__CASHNF_1_1">#N/A</definedName>
    <definedName name="DTL_Y_VOF1__CATALENT_PHARMA_SOLUTIONS_14_1">#N/A</definedName>
    <definedName name="DTL_Y_VOF1__CDS_CDX_15_1">#N/A</definedName>
    <definedName name="DTL_Y_VOF1__CENGAGE_LEARNING_ACQ_INC__11_1">#N/A</definedName>
    <definedName name="DTL_Y_VOF1__CENGAGE_LEARNING_ACQ_INC__13_1">#N/A</definedName>
    <definedName name="DTL_Y_VOF1__CENGAGE_LEARNING_ACQ_INC__16_1">#N/A</definedName>
    <definedName name="DTL_Y_VOF1__CENGAGE_LEARNING_ACQ_INC__18_1">#N/A</definedName>
    <definedName name="DTL_Y_VOF1__CERIDIAN_CORP_12_1">#N/A</definedName>
    <definedName name="DTL_Y_VOF1__CERIDIAN_CORP_14_1">#N/A</definedName>
    <definedName name="DTL_Y_VOF1__CERIDIAN_CORP_17_1">#N/A</definedName>
    <definedName name="DTL_Y_VOF1__CERIDIAN_CORP_19_1">#N/A</definedName>
    <definedName name="DTL_Y_VOF1__CHARTER_COMM_HLDGS_LLC_13_1">#N/A</definedName>
    <definedName name="DTL_Y_VOF1__CHARTER_COMM_HLDGS_LLC_15_1">#N/A</definedName>
    <definedName name="DTL_Y_VOF1__CHARTER_COMM_HLDGS_LLC_18_1">#N/A</definedName>
    <definedName name="DTL_Y_VOF1__CHARTER_COMM_HLDGS_LLC_20_1">#N/A</definedName>
    <definedName name="DTL_Y_VOF1__Chemicals_7_1">#N/A</definedName>
    <definedName name="DTL_Y_VOF1__CHESAPEAKE_CORP_21_1">#N/A</definedName>
    <definedName name="DTL_Y_VOF1__CHRYSLER_LLC__CARCO__14_1">#N/A</definedName>
    <definedName name="DTL_Y_VOF1__CHRYSLER_LLC__CARCO__16_1">#N/A</definedName>
    <definedName name="DTL_Y_VOF1__CHRYSLER_LLC__CARCO__19_1">#N/A</definedName>
    <definedName name="DTL_Y_VOF1__CHRYSLER_LLC__CARCO__22_1">#N/A</definedName>
    <definedName name="DTL_Y_VOF1__CIT_Group_Inc__15_1">#N/A</definedName>
    <definedName name="DTL_Y_VOF1__CIT_Group_Inc__17_1">#N/A</definedName>
    <definedName name="DTL_Y_VOF1__CIT_GROUP_INC__20_1">#N/A</definedName>
    <definedName name="DTL_Y_VOF1__CIT_GROUP_INC__23_1">#N/A</definedName>
    <definedName name="DTL_Y_VOF1__CITYCENTER_HOLDINGS_LLC_21_1">#N/A</definedName>
    <definedName name="DTL_Y_VOF1__CLEAR_CHANNEL_COMM_21_1">#N/A</definedName>
    <definedName name="DTL_Y_VOF1__CLEAR_CHANNEL_COMM_22_1">#N/A</definedName>
    <definedName name="DTL_Y_VOF1__CLEAR_CHANNEL_COMM_24_1">#N/A</definedName>
    <definedName name="DTL_Y_VOF1__CMBX_18_1">#N/A</definedName>
    <definedName name="DTL_Y_VOF1__COACH_INC__19_1">#N/A</definedName>
    <definedName name="DTL_Y_VOF1__COMCAST_CORP_16_1">#N/A</definedName>
    <definedName name="DTL_Y_VOF1__COMCAST_CORP_19_1">#N/A</definedName>
    <definedName name="DTL_Y_VOF1__Construction_Services_Products_8_1">#N/A</definedName>
    <definedName name="DTL_Y_VOF1__CROWN_HOLDINGS_INC_20_1">#N/A</definedName>
    <definedName name="DTL_Y_VOF1__CROWN_HOLDINGS_INC_22_1">#N/A</definedName>
    <definedName name="DTL_Y_VOF1__CROWN_HOLDINGS_INC_25_1">#N/A</definedName>
    <definedName name="DTL_Y_VOF1__CROWN_HOLDINGS_INC_COMMN_STK_17_1">#N/A</definedName>
    <definedName name="DTL_Y_VOF1__CURRENT_FORWARD_CONTRACTS_18_1">#N/A</definedName>
    <definedName name="DTL_Y_VOF1__CURRENT_FORWARD_CONTRACTS_21_1">#N/A</definedName>
    <definedName name="DTL_Y_VOF1__CURRENT_FORWARD_CONTRACTS_23_1">#N/A</definedName>
    <definedName name="DTL_Y_VOF1__CURRENT_FORWARD_CONTRACTS_26_1">#N/A</definedName>
    <definedName name="DTL_Y_VOF1__CW_MEDIA_HOLDINGS_INC_24_1">#N/A</definedName>
    <definedName name="DTL_Y_VOF1__DARDEN_RESTAURANTS_22_1">#N/A</definedName>
    <definedName name="DTL_Y_VOF1__DARDEN_RESTAURANTS_27_1">#N/A</definedName>
    <definedName name="DTL_Y_VOF1__DARDEN_RESTAURANTS_COMMN_STK_19_1">#N/A</definedName>
    <definedName name="DTL_Y_VOF1__Data_Processing_9_1">#N/A</definedName>
    <definedName name="DTL_Y_VOF1__DEAN_FOODS_CO_28_1">#N/A</definedName>
    <definedName name="DTL_Y_VOF1__DEBT_2_1">#N/A</definedName>
    <definedName name="DTL_Y_VOF1__DEVELOPERS_DIVERSIFIED_REALTY_23_1">#N/A</definedName>
    <definedName name="DTL_Y_VOF1__Distribution_10_1">#N/A</definedName>
    <definedName name="DTL_Y_VOF1__DYNEGY_HOLDINGS_INC_24_1">#N/A</definedName>
    <definedName name="DTL_Y_VOF1__DYNEGY_HOLDINGS_INC_29_1">#N/A</definedName>
    <definedName name="DTL_Y_VOF1__Elec___Gas___Sanitary_Services_11_1">#N/A</definedName>
    <definedName name="DTL_Y_VOF1__Electric_12_1">#N/A</definedName>
    <definedName name="DTL_Y_VOF1__Electronics_13_1">#N/A</definedName>
    <definedName name="DTL_Y_VOF1__Energy_14_1">#N/A</definedName>
    <definedName name="DTL_Y_VOF1__ENERGY_FUTURE_HOLDINGS_20_1">#N/A</definedName>
    <definedName name="DTL_Y_VOF1__ENERGY_FUTURE_HOLDINGS_24_1">#N/A</definedName>
    <definedName name="DTL_Y_VOF1__Entertainment_15_1">#N/A</definedName>
    <definedName name="DTL_Y_VOF1__ETHAN_ALLEN_25_1">#N/A</definedName>
    <definedName name="DTL_Y_VOF1__ETHAN_ALLEN_30_1">#N/A</definedName>
    <definedName name="DTL_Y_VOF1__ETHAN_ALLEN_COMMON_STK_21_1">#N/A</definedName>
    <definedName name="DTL_Y_VOF1__EURO_CASH_22_1">#N/A</definedName>
    <definedName name="DTL_Y_VOF1__EURO_CASH_25_1">#N/A</definedName>
    <definedName name="DTL_Y_VOF1__EURO_CASH_26_1">#N/A</definedName>
    <definedName name="DTL_Y_VOF1__EURO_CASH_31_1">#N/A</definedName>
    <definedName name="DTL_Y_VOF1__EXCO_OP_SR_TL_L_600_12_18_08__27_1">#N/A</definedName>
    <definedName name="DTL_Y_VOF1__EXCO_OPERATING_SR_TERM_LOAN_23_1">#N/A</definedName>
    <definedName name="DTL_Y_VOF1__EXCO_RESOURCES_INC__26_1">#N/A</definedName>
    <definedName name="DTL_Y_VOF1__EXCO_RESOURCES_INC__27_1">#N/A</definedName>
    <definedName name="DTL_Y_VOF1__EXCO_RESOURCES_INC__32_1">#N/A</definedName>
    <definedName name="DTL_Y_VOF1__FCE_Bank_Plc_24_1">#N/A</definedName>
    <definedName name="DTL_Y_VOF1__FCE_BANK_PLC_26_1">#N/A</definedName>
    <definedName name="DTL_Y_VOF1__FCE_BANK_PLC_27_1">#N/A</definedName>
    <definedName name="DTL_Y_VOF1__FCE_Bank_Plc_28_1">#N/A</definedName>
    <definedName name="DTL_Y_VOF1__FCE_BANK_PLC_33_1">#N/A</definedName>
    <definedName name="DTL_Y_VOF1__FEDERAL_MOGUL_CORPORATION_27_1">#N/A</definedName>
    <definedName name="DTL_Y_VOF1__FEDERAL_MOGUL_CORPORATION_28_1">#N/A</definedName>
    <definedName name="DTL_Y_VOF1__FEDERAL_MOGUL_CORPORATION_34_1">#N/A</definedName>
    <definedName name="DTL_Y_VOF1__Financial_Services_16_1">#N/A</definedName>
    <definedName name="DTL_Y_VOF1__FIRST_DATA_CORPORATION_25_1">#N/A</definedName>
    <definedName name="DTL_Y_VOF1__FIRST_DATA_CORPORATION_28_1">#N/A</definedName>
    <definedName name="DTL_Y_VOF1__FIRST_DATA_CORPORATION_29_1">#N/A</definedName>
    <definedName name="DTL_Y_VOF1__FIRST_DATA_CORPORATION_35_1">#N/A</definedName>
    <definedName name="DTL_Y_VOF1__Food_and_Consumer_Products_17_1">#N/A</definedName>
    <definedName name="DTL_Y_VOF1__Ford_Motor_Credit_Company_LLC_26_1">#N/A</definedName>
    <definedName name="DTL_Y_VOF1__FORD_MOTOR_CREDIT_COMPANY_LLC_29_1">#N/A</definedName>
    <definedName name="DTL_Y_VOF1__Ford_Motor_Credit_Company_LLC_30_1">#N/A</definedName>
    <definedName name="DTL_Y_VOF1__FORD_MOTOR_CREDIT_COMPANY_LLC_36_1">#N/A</definedName>
    <definedName name="DTL_Y_VOF1__Forest_Products_18_1">#N/A</definedName>
    <definedName name="DTL_Y_VOF1__FORTRESS_INVESTMENT_GROUP_LLC_27_1">#N/A</definedName>
    <definedName name="DTL_Y_VOF1__FORTRESS_INVESTMENT_GROUP_LLC_31_1">#N/A</definedName>
    <definedName name="DTL_Y_VOF1__FORWD_3_1">#N/A</definedName>
    <definedName name="DTL_Y_VOF1__FREESCALE_SEMICONDUCTOR_28_1">#N/A</definedName>
    <definedName name="DTL_Y_VOF1__FREESCALE_SEMICONDUCTOR_30_1">#N/A</definedName>
    <definedName name="DTL_Y_VOF1__FREESCALE_SEMICONDUCTOR_31_1">#N/A</definedName>
    <definedName name="DTL_Y_VOF1__FREESCALE_SEMICONDUCTOR_32_1">#N/A</definedName>
    <definedName name="DTL_Y_VOF1__FREESCALE_SEMICONDUCTOR_37_1">#N/A</definedName>
    <definedName name="DTL_Y_VOF1__Gaming_19_1">#N/A</definedName>
    <definedName name="DTL_Y_VOF1__General_Motors_Acceptance_Corp_29_1">#N/A</definedName>
    <definedName name="DTL_Y_VOF1__General_Motors_Acceptance_Corp_31_1">#N/A</definedName>
    <definedName name="DTL_Y_VOF1__General_Motors_Acceptance_Corp_32_1">#N/A</definedName>
    <definedName name="DTL_Y_VOF1__General_Motors_Acceptance_Corp_33_1">#N/A</definedName>
    <definedName name="DTL_Y_VOF1__General_Motors_Acceptance_Corp_38_1">#N/A</definedName>
    <definedName name="DTL_Y_VOF1__General_Motors_Corp_30_1">#N/A</definedName>
    <definedName name="DTL_Y_VOF1__General_Motors_Corp_34_1">#N/A</definedName>
    <definedName name="DTL_Y_VOF1__HARRAHS_OPERATING_CO_INC_31_1">#N/A</definedName>
    <definedName name="DTL_Y_VOF1__HARRAHS_OPERATING_CO_INC_32_1">#N/A</definedName>
    <definedName name="DTL_Y_VOF1__HARRAHS_OPERATING_CO_INC_33_1">#N/A</definedName>
    <definedName name="DTL_Y_VOF1__HARRAHS_OPERATING_CO_INC_35_1">#N/A</definedName>
    <definedName name="DTL_Y_VOF1__HARRAHS_OPERATING_CO_INC_39_1">#N/A</definedName>
    <definedName name="DTL_Y_VOF1__HD_SUPPLY_33_1">#N/A</definedName>
    <definedName name="DTL_Y_VOF1__HD_SUPPLY_34_1">#N/A</definedName>
    <definedName name="DTL_Y_VOF1__HD_SUPPLY_40_1">#N/A</definedName>
    <definedName name="DTL_Y_VOF1__Healthcare_20_1">#N/A</definedName>
    <definedName name="DTL_Y_VOF1__HENNES___MAURITZ_AB_32_1">#N/A</definedName>
    <definedName name="DTL_Y_VOF1__HENNES___MAURITZ_AB_35_1">#N/A</definedName>
    <definedName name="DTL_Y_VOF1__HENNES___MAURITZ_AB_36_1">#N/A</definedName>
    <definedName name="DTL_Y_VOF1__Hertz_Corp__33_1">#N/A</definedName>
    <definedName name="DTL_Y_VOF1__Hertz_Corp__37_1">#N/A</definedName>
    <definedName name="DTL_Y_VOF1__HERTZ_CORPORATION_36_1">#N/A</definedName>
    <definedName name="DTL_Y_VOF1__Home_Furnishings_21_1">#N/A</definedName>
    <definedName name="DTL_Y_VOF1__IMPRESS_HLDG_BV_FRN_9_15_13__35_1">#N/A</definedName>
    <definedName name="DTL_Y_VOF1__IMPRESS_HLDG_BV_FRN_9_15_13__41_1">#N/A</definedName>
    <definedName name="DTL_Y_VOF1__Insurance_22_1">#N/A</definedName>
    <definedName name="DTL_Y_VOF1__INTL_LEASE_FINANCE_CORP_36_1">#N/A</definedName>
    <definedName name="DTL_Y_VOF1__INTL_LEASE_FINANCE_CORP_37_1">#N/A</definedName>
    <definedName name="DTL_Y_VOF1__INTL_LEASE_FINANCE_CORP_42_1">#N/A</definedName>
    <definedName name="DTL_Y_VOF1__ISTA_INTERNATIONAL_34_1">#N/A</definedName>
    <definedName name="DTL_Y_VOF1__ISTA_INTERNATIONAL_37_1">#N/A</definedName>
    <definedName name="DTL_Y_VOF1__ISTAR_FINANCIAL_INC_34_1">#N/A</definedName>
    <definedName name="DTL_Y_VOF1__ISTAR_FINANCIAL_INC_38_1">#N/A</definedName>
    <definedName name="DTL_Y_VOF1__ISTAR_FINANCIAL_INC_43_1">#N/A</definedName>
    <definedName name="DTL_Y_VOF1__ITV_PLC_35_1">#N/A</definedName>
    <definedName name="DTL_Y_VOF1__J_CREW_GROUP_INC__35_1">#N/A</definedName>
    <definedName name="DTL_Y_VOF1__JONES_APPAREL_GROUP_INC_36_1">#N/A</definedName>
    <definedName name="DTL_Y_VOF1__JONES_APPAREL_GROUP_INC_39_1">#N/A</definedName>
    <definedName name="DTL_Y_VOF1__KLOECKNER_36_1">#N/A</definedName>
    <definedName name="DTL_Y_VOF1__KLOECKNER_37_1">#N/A</definedName>
    <definedName name="DTL_Y_VOF1__KLOECKNER_39_1">#N/A</definedName>
    <definedName name="DTL_Y_VOF1__KLOECKNER_40_1">#N/A</definedName>
    <definedName name="DTL_Y_VOF1__KLOECKNER_44_1">#N/A</definedName>
    <definedName name="DTL_Y_VOF1__LAMAR_ADVTSNG_40_1">#N/A</definedName>
    <definedName name="DTL_Y_VOF1__LAS_VEGAS_SANDS_CORP_37_1">#N/A</definedName>
    <definedName name="DTL_Y_VOF1__LAS_VEGAS_SANDS_CORP_41_1">#N/A</definedName>
    <definedName name="DTL_Y_VOF1__LAS_VEGAS_SANDS_CORP_45_1">#N/A</definedName>
    <definedName name="DTL_Y_VOF1__LCDX__INDEX___TRANCHES__38_1">#N/A</definedName>
    <definedName name="DTL_Y_VOF1__LCDX__INDEX___TRANCHES__41_1">#N/A</definedName>
    <definedName name="DTL_Y_VOF1__LCDX__INDEX___TRANCHES__42_1">#N/A</definedName>
    <definedName name="DTL_Y_VOF1__LCDX__INDEX___TRANCHES__46_1">#N/A</definedName>
    <definedName name="DTL_Y_VOF1__LEGGETT___PLATT__INC_42_1">#N/A</definedName>
    <definedName name="DTL_Y_VOF1__LEGGETT___PLATT__INC_COMMN_STK_39_1">#N/A</definedName>
    <definedName name="DTL_Y_VOF1__LEHMAN_BROS__TREASURY_BV__39_1">#N/A</definedName>
    <definedName name="DTL_Y_VOF1__LEHMAN_BROS_HLDNGS_INC_40_1">#N/A</definedName>
    <definedName name="DTL_Y_VOF1__LEHMAN_BROS_HLDNGS_INC_43_1">#N/A</definedName>
    <definedName name="DTL_Y_VOF1__LEHMAN_BROS_HLDNGS_INC_47_1">#N/A</definedName>
    <definedName name="DTL_Y_VOF1__LEVEL_3_COMMUNICATIONS__INC__41_1">#N/A</definedName>
    <definedName name="DTL_Y_VOF1__LIBERTY_INTERNATIONAL_PLC_42_1">#N/A</definedName>
    <definedName name="DTL_Y_VOF1__LYONDELL_CHEMICAL_43_1">#N/A</definedName>
    <definedName name="DTL_Y_VOF1__MACERICH_CO__THE__43_1">#N/A</definedName>
    <definedName name="DTL_Y_VOF1__MACQUARIE_COMM_40_1">#N/A</definedName>
    <definedName name="DTL_Y_VOF1__MACQUARIE_COMM_43_1">#N/A</definedName>
    <definedName name="DTL_Y_VOF1__MACQUARIE_COMM_44_1">#N/A</definedName>
    <definedName name="DTL_Y_VOF1__MACQUARIE_COMM_48_1">#N/A</definedName>
    <definedName name="DTL_Y_VOF1__MANOR_CARE_INC_45_1">#N/A</definedName>
    <definedName name="DTL_Y_VOF1__MANOR_CARE_INC_49_1">#N/A</definedName>
    <definedName name="DTL_Y_VOF1__Manufacturing_23_1">#N/A</definedName>
    <definedName name="DTL_Y_VOF1__MASCO_CORPORATION_41_1">#N/A</definedName>
    <definedName name="DTL_Y_VOF1__MASCO_CORPORATION_44_1">#N/A</definedName>
    <definedName name="DTL_Y_VOF1__MASCO_CORPORATION_45_1">#N/A</definedName>
    <definedName name="DTL_Y_VOF1__MBIA_INC_45_1">#N/A</definedName>
    <definedName name="DTL_Y_VOF1__Media___Communications_25_1">#N/A</definedName>
    <definedName name="DTL_Y_VOF1__Media_24_1">#N/A</definedName>
    <definedName name="DTL_Y_VOF1__Medical_Products_26_1">#N/A</definedName>
    <definedName name="DTL_Y_VOF1__MGM_MIRAGE_42_1">#N/A</definedName>
    <definedName name="DTL_Y_VOF1__MGM_MIRAGE_44_1">#N/A</definedName>
    <definedName name="DTL_Y_VOF1__MGM_MIRAGE_46_1">#N/A</definedName>
    <definedName name="DTL_Y_VOF1__MGM_MIRAGE_50_1">#N/A</definedName>
    <definedName name="DTL_Y_VOF1__MICHAELS_STORES_INC_45_1">#N/A</definedName>
    <definedName name="DTL_Y_VOF1__MICHAELS_STORES_INC_47_1">#N/A</definedName>
    <definedName name="DTL_Y_VOF1__MICHAELS_STORES_INC_51_1">#N/A</definedName>
    <definedName name="DTL_Y_VOF1__Mirant_Corp_48_1">#N/A</definedName>
    <definedName name="DTL_Y_VOF1__Mirant_Corp_52_1">#N/A</definedName>
    <definedName name="DTL_Y_VOF1__MOMENTIVE_46_1">#N/A</definedName>
    <definedName name="DTL_Y_VOF1__MOMENTIVE_49_1">#N/A</definedName>
    <definedName name="DTL_Y_VOF1__MOMENTIVE_53_1">#N/A</definedName>
    <definedName name="DTL_Y_VOF1__NORTEL_NETWORKS_LTD_47_1">#N/A</definedName>
    <definedName name="DTL_Y_VOF1__NORTEL_NETWORKS_LTD_50_1">#N/A</definedName>
    <definedName name="DTL_Y_VOF1__NORTEL_NETWORKS_LTD_54_1">#N/A</definedName>
    <definedName name="DTL_Y_VOF1__NRG_ENERGY_INC__48_1">#N/A</definedName>
    <definedName name="DTL_Y_VOF1__NRG_ENERGY_INC__51_1">#N/A</definedName>
    <definedName name="DTL_Y_VOF1__NRG_ENERGY_INC__55_1">#N/A</definedName>
    <definedName name="DTL_Y_VOF1__NUMERICABLE_SAS_43_1">#N/A</definedName>
    <definedName name="DTL_Y_VOF1__NUMERICABLE_SAS_47_1">#N/A</definedName>
    <definedName name="DTL_Y_VOF1__NUMERICABLE_SAS_48_1">#N/A</definedName>
    <definedName name="DTL_Y_VOF1__NUMERICABLE_SAS_49_1">#N/A</definedName>
    <definedName name="DTL_Y_VOF1__NUMERICABLE_SAS_52_1">#N/A</definedName>
    <definedName name="DTL_Y_VOF1__NUMERICABLE_SAS_56_1">#N/A</definedName>
    <definedName name="DTL_Y_VOF1__NXP_BV_NXP_FNDG_FRN_49_1">#N/A</definedName>
    <definedName name="DTL_Y_VOF1__NXP_BV_NXP_FNDG_FRN_53_1">#N/A</definedName>
    <definedName name="DTL_Y_VOF1__NXP_BV_NXP_FNDG_FRN_57_1">#N/A</definedName>
    <definedName name="DTL_Y_VOF1__Oil_and_Gas_27_1">#N/A</definedName>
    <definedName name="DTL_Y_VOF1__Oil_and_Gas_Services_28_1">#N/A</definedName>
    <definedName name="DTL_Y_VOF1__Other_29_1">#N/A</definedName>
    <definedName name="DTL_Y_VOF1__OWENS_CORNING_COMMON_STK_44_1">#N/A</definedName>
    <definedName name="DTL_Y_VOF1__OWENS_CORNING_INC__48_1">#N/A</definedName>
    <definedName name="DTL_Y_VOF1__OWENS_CORNING_INC__50_1">#N/A</definedName>
    <definedName name="DTL_Y_VOF1__OWENS_CORNING_INC__54_1">#N/A</definedName>
    <definedName name="DTL_Y_VOF1__OWENS_CORNING_INC__58_1">#N/A</definedName>
    <definedName name="DTL_Y_VOF1__Packaging_30_1">#N/A</definedName>
    <definedName name="DTL_Y_VOF1__Packaging_and_Containers_31_1">#N/A</definedName>
    <definedName name="DTL_Y_VOF1__PAYCHEX_INC_51_1">#N/A</definedName>
    <definedName name="DTL_Y_VOF1__PBL_MEDIA_PTY_LTD_45_1">#N/A</definedName>
    <definedName name="DTL_Y_VOF1__PBL_MEDIA_PTY_LTD_49_1">#N/A</definedName>
    <definedName name="DTL_Y_VOF1__PBL_MEDIA_PTY_LTD_50_1">#N/A</definedName>
    <definedName name="DTL_Y_VOF1__PBL_MEDIA_PTY_LTD_52_1">#N/A</definedName>
    <definedName name="DTL_Y_VOF1__PBL_MEDIA_PTY_LTD_55_1">#N/A</definedName>
    <definedName name="DTL_Y_VOF1__PBL_MEDIA_PTY_LTD_59_1">#N/A</definedName>
    <definedName name="DTL_Y_VOF1__PHARMACEUTICAL_TECH__SERVICES_56_1">#N/A</definedName>
    <definedName name="DTL_Y_VOF1__PHARMACEUTICAL_TECH__SERVICES_60_1">#N/A</definedName>
    <definedName name="DTL_Y_VOF1__PINNACLE_ENTERTAINMENT_INC_46_1">#N/A</definedName>
    <definedName name="DTL_Y_VOF1__PINNACLE_FOODS_GROUP_57_1">#N/A</definedName>
    <definedName name="DTL_Y_VOF1__PINNACLE_FOODS_GROUP_61_1">#N/A</definedName>
    <definedName name="DTL_Y_VOF1__Power_32_1">#N/A</definedName>
    <definedName name="DTL_Y_VOF1__PQ_CORP__47_1">#N/A</definedName>
    <definedName name="DTL_Y_VOF1__PQ_CORP__50_1">#N/A</definedName>
    <definedName name="DTL_Y_VOF1__PQ_CORP__51_1">#N/A</definedName>
    <definedName name="DTL_Y_VOF1__PQ_CORP__53_1">#N/A</definedName>
    <definedName name="DTL_Y_VOF1__PQ_CORP__58_1">#N/A</definedName>
    <definedName name="DTL_Y_VOF1__PQ_CORP__62_1">#N/A</definedName>
    <definedName name="DTL_Y_VOF1__ProSieben__LAVENA_HOLDING_4_GM_48_1">#N/A</definedName>
    <definedName name="DTL_Y_VOF1__ProSieben__LAVENA_HOLDING_4_GM_51_1">#N/A</definedName>
    <definedName name="DTL_Y_VOF1__ProSieben__LAVENA_HOLDING_4_GM_54_1">#N/A</definedName>
    <definedName name="DTL_Y_VOF1__ProSieben__LAVENA_HOLDING_4_GM_59_1">#N/A</definedName>
    <definedName name="DTL_Y_VOF1__ProSieben__LAVENA_HOLDING_4_GM_63_1">#N/A</definedName>
    <definedName name="DTL_Y_VOF1__ProSieben_Sat_1_Media_AG_52_1">#N/A</definedName>
    <definedName name="DTL_Y_VOF1__Publishing_33_1">#N/A</definedName>
    <definedName name="DTL_Y_VOF1__Real_Estate_34_1">#N/A</definedName>
    <definedName name="DTL_Y_VOF1__Real_Estate_Investment_Trust_35_1">#N/A</definedName>
    <definedName name="DTL_Y_VOF1__REALOGY_CORP__49_1">#N/A</definedName>
    <definedName name="DTL_Y_VOF1__REALOGY_CORP__52_1">#N/A</definedName>
    <definedName name="DTL_Y_VOF1__REALOGY_CORP__55_1">#N/A</definedName>
    <definedName name="DTL_Y_VOF1__REALOGY_CORP__60_1">#N/A</definedName>
    <definedName name="DTL_Y_VOF1__REALOGY_CORP__64_1">#N/A</definedName>
    <definedName name="DTL_Y_VOF1__REGENCY_CENTERS_CORP_53_1">#N/A</definedName>
    <definedName name="DTL_Y_VOF1__REGENCY_CENTERS_CORP_56_1">#N/A</definedName>
    <definedName name="DTL_Y_VOF1__RESIDENTIAL_CAP_8_375__6_30_10__50_1">#N/A</definedName>
    <definedName name="DTL_Y_VOF1__RESIDENTIAL_CAPITAL_LLC_54_1">#N/A</definedName>
    <definedName name="DTL_Y_VOF1__RESIDENTIAL_CAPITAL_LLC_57_1">#N/A</definedName>
    <definedName name="DTL_Y_VOF1__RESIDENTIAL_CAPITAL_LLC_61_1">#N/A</definedName>
    <definedName name="DTL_Y_VOF1__RESIDENTIAL_CAPITAL_LLC_65_1">#N/A</definedName>
    <definedName name="DTL_Y_VOF1__Restaurant_and_Food_Services_36_1">#N/A</definedName>
    <definedName name="DTL_Y_VOF1__Retail_37_1">#N/A</definedName>
    <definedName name="DTL_Y_VOF1__RITE_AID_CORPORATION_53_1">#N/A</definedName>
    <definedName name="DTL_Y_VOF1__ROYAL_CARIBBEAN_CRUIS_51_1">#N/A</definedName>
    <definedName name="DTL_Y_VOF1__ROYAL_CARIBBEAN_CRUIS_54_1">#N/A</definedName>
    <definedName name="DTL_Y_VOF1__SABINE_PASS_LNG_55_1">#N/A</definedName>
    <definedName name="DTL_Y_VOF1__SABINE_PASS_LNG_62_1">#N/A</definedName>
    <definedName name="DTL_Y_VOF1__SABINE_PASS_LNG_66_1">#N/A</definedName>
    <definedName name="DTL_Y_VOF1__SABRE_HOLDINGS_CORP__63_1">#N/A</definedName>
    <definedName name="DTL_Y_VOF1__SABRE_HOLDINGS_CORP__67_1">#N/A</definedName>
    <definedName name="DTL_Y_VOF1__SENSATA_TECHNOLOGIES_BV_56_1">#N/A</definedName>
    <definedName name="DTL_Y_VOF1__Sequa_Corp_57_1">#N/A</definedName>
    <definedName name="DTL_Y_VOF1__SERVICEMASTER_COMPANY_58_1">#N/A</definedName>
    <definedName name="DTL_Y_VOF1__SERVICEMASTER_COMPANY_64_1">#N/A</definedName>
    <definedName name="DTL_Y_VOF1__SERVICEMASTER_COMPANY_68_1">#N/A</definedName>
    <definedName name="DTL_Y_VOF1__Services_38_1">#N/A</definedName>
    <definedName name="DTL_Y_VOF1__SINGLE_NAME_CDS_52_1">#N/A</definedName>
    <definedName name="DTL_Y_VOF1__SINGLE_NAME_CDS_55_1">#N/A</definedName>
    <definedName name="DTL_Y_VOF1__SINGLE_NAME_CDS_58_1">#N/A</definedName>
    <definedName name="DTL_Y_VOF1__SINGLE_NAME_LCDS_53_1">#N/A</definedName>
    <definedName name="DTL_Y_VOF1__SINGLE_NAME_LCDS_56_1">#N/A</definedName>
    <definedName name="DTL_Y_VOF1__SINGLE_NAME_LCDS_59_1">#N/A</definedName>
    <definedName name="DTL_Y_VOF1__SLM_CORP_59_1">#N/A</definedName>
    <definedName name="DTL_Y_VOF1__SLM_CORP_60_1">#N/A</definedName>
    <definedName name="DTL_Y_VOF1__SLM_CORP_65_1">#N/A</definedName>
    <definedName name="DTL_Y_VOF1__SLM_CORP_69_1">#N/A</definedName>
    <definedName name="DTL_Y_VOF1__SOLUTIA_INC_60_1">#N/A</definedName>
    <definedName name="DTL_Y_VOF1__Specialty_Finance_39_1">#N/A</definedName>
    <definedName name="DTL_Y_VOF1__STARWOOD_HOTELS___RESORTS_61_1">#N/A</definedName>
    <definedName name="DTL_Y_VOF1__STOCK_4_1">#N/A</definedName>
    <definedName name="DTL_Y_VOF1__SUNGARD_DATA_SYSTEMS__INC_66_1">#N/A</definedName>
    <definedName name="DTL_Y_VOF1__SUNGARD_DATA_SYSTEMS__INC_70_1">#N/A</definedName>
    <definedName name="DTL_Y_VOF1__Swedish_Krona_57_1">#N/A</definedName>
    <definedName name="DTL_Y_VOF1__Swedish_Krona_61_1">#N/A</definedName>
    <definedName name="DTL_Y_VOF1__Swedish_Krona_67_1">#N/A</definedName>
    <definedName name="DTL_Y_VOF1__Swedish_Krona_71_1">#N/A</definedName>
    <definedName name="DTL_Y_VOF1__SYNOVUS_FINANCIAL_CORP_58_1">#N/A</definedName>
    <definedName name="DTL_Y_VOF1__SYNOVUS_FINANCIAL_CORP_62_1">#N/A</definedName>
    <definedName name="DTL_Y_VOF1__SYNOVUS_FINANCIAL_CORP_68_1">#N/A</definedName>
    <definedName name="DTL_Y_VOF1__SYNOVUS_FINANCIAL_CORP_72_1">#N/A</definedName>
    <definedName name="DTL_Y_VOF1__Technology_40_1">#N/A</definedName>
    <definedName name="DTL_Y_VOF1__TEKNI_PLEX_INC_54_1">#N/A</definedName>
    <definedName name="DTL_Y_VOF1__TEKNI_PLEX_INC_59_1">#N/A</definedName>
    <definedName name="DTL_Y_VOF1__TEKNI_PLEX_INC_62_1">#N/A</definedName>
    <definedName name="DTL_Y_VOF1__TEKNI_PLEX_INC_63_1">#N/A</definedName>
    <definedName name="DTL_Y_VOF1__TEKNI_PLEX_INC_69_1">#N/A</definedName>
    <definedName name="DTL_Y_VOF1__TEKNI_PLEX_INC_73_1">#N/A</definedName>
    <definedName name="DTL_Y_VOF1__Telecommunications_41_1">#N/A</definedName>
    <definedName name="DTL_Y_VOF1__TIME_WARNER_CABLE_55_1">#N/A</definedName>
    <definedName name="DTL_Y_VOF1__TIME_WARNER_CABLE_60_1">#N/A</definedName>
    <definedName name="DTL_Y_VOF1__TIME_WARNER_CABLE_63_1">#N/A</definedName>
    <definedName name="DTL_Y_VOF1__TIME_WARNER_CABLE_64_1">#N/A</definedName>
    <definedName name="DTL_Y_VOF1__TIME_WARNER_CABLE_70_1">#N/A</definedName>
    <definedName name="DTL_Y_VOF1__TIME_WARNER_CABLE_74_1">#N/A</definedName>
    <definedName name="DTL_Y_VOF1__TRIBUNE_CO_64_1">#N/A</definedName>
    <definedName name="DTL_Y_VOF1__TRIBUNE_CO_71_1">#N/A</definedName>
    <definedName name="DTL_Y_VOF1__TRUMP_ENTRTNMNT_8_5__6_1_15__56_1">#N/A</definedName>
    <definedName name="DTL_Y_VOF1__TRUMP_ENTRTNMNT_RESORTS_INC__61_1">#N/A</definedName>
    <definedName name="DTL_Y_VOF1__TRUMP_ENTRTNMNT_RESORTS_INC__65_1">#N/A</definedName>
    <definedName name="DTL_Y_VOF1__TRUMP_ENTRTNMNT_RESORTS_INC__72_1">#N/A</definedName>
    <definedName name="DTL_Y_VOF1__TRUMP_ENTRTNMNT_RESORTS_INC__75_1">#N/A</definedName>
    <definedName name="DTL_Y_VOF1__TXU_TCEH_ENERGY_CO___LLC_66_1">#N/A</definedName>
    <definedName name="DTL_Y_VOF1__TXU_TCEH_ENERGY_CO___LLC_73_1">#N/A</definedName>
    <definedName name="DTL_Y_VOF1__TXU_TCEH_ENERGY_CO___LLC_76_1">#N/A</definedName>
    <definedName name="DTL_Y_VOF1__U_S__FOOD_SERVICE_57_1">#N/A</definedName>
    <definedName name="DTL_Y_VOF1__U_S__FOOD_SERVICE_62_1">#N/A</definedName>
    <definedName name="DTL_Y_VOF1__U_S__FOOD_SERVICE_66_1">#N/A</definedName>
    <definedName name="DTL_Y_VOF1__U_S__FOOD_SERVICE_67_1">#N/A</definedName>
    <definedName name="DTL_Y_VOF1__U_S__FOOD_SERVICE_74_1">#N/A</definedName>
    <definedName name="DTL_Y_VOF1__U_S__FOOD_SERVICE_77_1">#N/A</definedName>
    <definedName name="DTL_Y_VOF1__U_S__Food_Term_TRS_58_1">#N/A</definedName>
    <definedName name="DTL_Y_VOF1__U_S__FOOD_TOTAL_RETURN_SWAP_63_1">#N/A</definedName>
    <definedName name="DTL_Y_VOF1__U_S__FOOD_TOTAL_RETURN_SWAP_67_1">#N/A</definedName>
    <definedName name="DTL_Y_VOF1__U_S__FOOD_TOTAL_RETURN_SWAP_75_1">#N/A</definedName>
    <definedName name="DTL_Y_VOF1__U_S__FOOD_TOTAL_RETURN_SWAP_78_1">#N/A</definedName>
    <definedName name="DTL_Y_VOF1__UNIVISION_COMMUNICATIONS__INC__59_1">#N/A</definedName>
    <definedName name="DTL_Y_VOF1__UNIVISION_COMMUNICATIONS__INC__64_1">#N/A</definedName>
    <definedName name="DTL_Y_VOF1__UNIVISION_COMMUNICATIONS__INC__68_1">#N/A</definedName>
    <definedName name="DTL_Y_VOF1__UNIVISION_COMMUNICATIONS__INC__76_1">#N/A</definedName>
    <definedName name="DTL_Y_VOF1__UNIVISION_COMMUNICATIONS__INC__79_1">#N/A</definedName>
    <definedName name="DTL_Y_VOF1__UPC_BROADBAND_HOLDING_69_1">#N/A</definedName>
    <definedName name="DTL_Y_VOF1__URBAN_OUTFITTERS_COMMON_STK_60_1">#N/A</definedName>
    <definedName name="DTL_Y_VOF1__URBAN_OUTFITTERS_INC__65_1">#N/A</definedName>
    <definedName name="DTL_Y_VOF1__URBAN_OUTFITTERS_INC__69_1">#N/A</definedName>
    <definedName name="DTL_Y_VOF1__USG_CORPORATION_61_1">#N/A</definedName>
    <definedName name="DTL_Y_VOF1__USG_CORPORATION_66_1">#N/A</definedName>
    <definedName name="DTL_Y_VOF1__USG_CORPORATION_70_1">#N/A</definedName>
    <definedName name="DTL_Y_VOF1__USG_CORPORATION_77_1">#N/A</definedName>
    <definedName name="DTL_Y_VOF1__USG_CORPORATION_80_1">#N/A</definedName>
    <definedName name="DTL_Y_VOF1__VIRGIN_MEDIA_INC__78_1">#N/A</definedName>
    <definedName name="DTL_Y_VOF1__VIVARTE_S_A__71_1">#N/A</definedName>
    <definedName name="DTL_Y_VOF1__VIVARTE_S_A__79_1">#N/A</definedName>
    <definedName name="DTL_Y_VOF1__VIVARTE_S_A__81_1">#N/A</definedName>
    <definedName name="DTL_Y_VOF1__Vivarte_Sr_TLB_62_1">#N/A</definedName>
    <definedName name="DTL_Y_VOF1__Vivarte_Sr_TLB_67_1">#N/A</definedName>
    <definedName name="DTL_Y_VOF1__WACHOVIA_CORP_72_1">#N/A</definedName>
    <definedName name="DTL_Y_VOF1__WACHOVIA_CORP_80_1">#N/A</definedName>
    <definedName name="DTL_Y_VOF1__WACHOVIA_CORP_82_1">#N/A</definedName>
    <definedName name="DTL_Y_VOF1__WARNER_MUSIC_GROUP_ACQUISITION_81_1">#N/A</definedName>
    <definedName name="DTL_Y_VOF1__WESTLAKE_CHEMICAL_CORP_72_1">#N/A</definedName>
    <definedName name="DTL_Y_VOF1__WM_COVERED_BOND_PROGRAM_73_1">#N/A</definedName>
    <definedName name="DTL_Y_VOF1__WM_COVERED_BOND_PROGRAM_83_1">#N/A</definedName>
    <definedName name="DTL_Y_VOF1__WMG_ACQUISITION_63_1">#N/A</definedName>
    <definedName name="DTL_Y_VOF1__WMG_ACQUISITION_68_1">#N/A</definedName>
    <definedName name="DTL_Y_VOF1__WMG_ACQUISITION_73_1">#N/A</definedName>
    <definedName name="DTL_Y_VOF1__WMG_ACQUISITION_74_1">#N/A</definedName>
    <definedName name="DTL_Y_VOF1__WMG_ACQUISITION_82_1">#N/A</definedName>
    <definedName name="DTL_Y_VOF1__WMG_ACQUISITION_84_1">#N/A</definedName>
    <definedName name="DTL_Y_VOF1__WYNN_LAS_VEGAS_83_1">#N/A</definedName>
    <definedName name="DTL_Y_VOF1__WYNN_LAS_VEGAS_85_1">#N/A</definedName>
    <definedName name="DTL_Y_VOF1__XTO_ENERGY_INC_84_1">#N/A</definedName>
    <definedName name="DTL_Y_VOF1__XTO_ENERGY_INC_86_1">#N/A</definedName>
    <definedName name="DTL_Y_VOF1__YOUNG_BROADCAST_64_1">#N/A</definedName>
    <definedName name="DTL_Y_VOF1__ZALE_CORP_65_1">#N/A</definedName>
    <definedName name="DTL_Y_VOF1__ZALE_CORP_69_1">#N/A</definedName>
    <definedName name="DTL_Y_VOF1__ZALE_CORP_75_1">#N/A</definedName>
    <definedName name="DTL_Y_VOF1__ZALE_CORP_87_1">#N/A</definedName>
    <definedName name="eCONS" localSheetId="3">#REF!</definedName>
    <definedName name="eCONS" localSheetId="12">#REF!</definedName>
    <definedName name="eCONS">#REF!</definedName>
    <definedName name="eLENS" localSheetId="3">#REF!</definedName>
    <definedName name="eLENS" localSheetId="12">#REF!</definedName>
    <definedName name="eLENS">#REF!</definedName>
    <definedName name="elim1" localSheetId="3">#REF!</definedName>
    <definedName name="elim1" localSheetId="12">#REF!</definedName>
    <definedName name="elim1">#REF!</definedName>
    <definedName name="elim10" localSheetId="3">#REF!</definedName>
    <definedName name="elim10" localSheetId="12">#REF!</definedName>
    <definedName name="elim10">#REF!</definedName>
    <definedName name="elim11" localSheetId="3">#REF!</definedName>
    <definedName name="elim11" localSheetId="12">#REF!</definedName>
    <definedName name="elim11">#REF!</definedName>
    <definedName name="elim12" localSheetId="3">#REF!</definedName>
    <definedName name="elim12" localSheetId="12">#REF!</definedName>
    <definedName name="elim12">#REF!</definedName>
    <definedName name="elim13" localSheetId="3">#REF!</definedName>
    <definedName name="elim13" localSheetId="12">#REF!</definedName>
    <definedName name="elim13">#REF!</definedName>
    <definedName name="elim14" localSheetId="3">#REF!</definedName>
    <definedName name="elim14" localSheetId="12">#REF!</definedName>
    <definedName name="elim14">#REF!</definedName>
    <definedName name="elim15" localSheetId="3">#REF!</definedName>
    <definedName name="elim15" localSheetId="12">#REF!</definedName>
    <definedName name="elim15">#REF!</definedName>
    <definedName name="elim16" localSheetId="3">#REF!</definedName>
    <definedName name="elim16" localSheetId="12">#REF!</definedName>
    <definedName name="elim16">#REF!</definedName>
    <definedName name="elim17" localSheetId="3">#REF!</definedName>
    <definedName name="elim17" localSheetId="12">#REF!</definedName>
    <definedName name="elim17">#REF!</definedName>
    <definedName name="elim18" localSheetId="3">#REF!</definedName>
    <definedName name="elim18" localSheetId="12">#REF!</definedName>
    <definedName name="elim18">#REF!</definedName>
    <definedName name="elim19" localSheetId="3">#REF!</definedName>
    <definedName name="elim19" localSheetId="12">#REF!</definedName>
    <definedName name="elim19">#REF!</definedName>
    <definedName name="elim2" localSheetId="3">#REF!</definedName>
    <definedName name="elim2" localSheetId="12">#REF!</definedName>
    <definedName name="elim2">#REF!</definedName>
    <definedName name="elim20" localSheetId="3">#REF!</definedName>
    <definedName name="elim20" localSheetId="12">#REF!</definedName>
    <definedName name="elim20">#REF!</definedName>
    <definedName name="elim21" localSheetId="3">#REF!</definedName>
    <definedName name="elim21" localSheetId="12">#REF!</definedName>
    <definedName name="elim21">#REF!</definedName>
    <definedName name="elim22" localSheetId="3">#REF!</definedName>
    <definedName name="elim22" localSheetId="12">#REF!</definedName>
    <definedName name="elim22">#REF!</definedName>
    <definedName name="elim23" localSheetId="3">#REF!</definedName>
    <definedName name="elim23" localSheetId="12">#REF!</definedName>
    <definedName name="elim23">#REF!</definedName>
    <definedName name="elim24" localSheetId="3">#REF!</definedName>
    <definedName name="elim24" localSheetId="12">#REF!</definedName>
    <definedName name="elim24">#REF!</definedName>
    <definedName name="elim25" localSheetId="3">#REF!</definedName>
    <definedName name="elim25" localSheetId="12">#REF!</definedName>
    <definedName name="elim25">#REF!</definedName>
    <definedName name="elim26" localSheetId="3">#REF!</definedName>
    <definedName name="elim26" localSheetId="12">#REF!</definedName>
    <definedName name="elim26">#REF!</definedName>
    <definedName name="elim27" localSheetId="3">#REF!</definedName>
    <definedName name="elim27" localSheetId="12">#REF!</definedName>
    <definedName name="elim27">#REF!</definedName>
    <definedName name="elim28" localSheetId="3">#REF!</definedName>
    <definedName name="elim28" localSheetId="12">#REF!</definedName>
    <definedName name="elim28">#REF!</definedName>
    <definedName name="elim3" localSheetId="3">#REF!</definedName>
    <definedName name="elim3" localSheetId="12">#REF!</definedName>
    <definedName name="elim3">#REF!</definedName>
    <definedName name="elim3167" localSheetId="3">#REF!</definedName>
    <definedName name="elim3167" localSheetId="12">#REF!</definedName>
    <definedName name="elim3167">#REF!</definedName>
    <definedName name="elim4" localSheetId="3">#REF!</definedName>
    <definedName name="elim4" localSheetId="12">#REF!</definedName>
    <definedName name="elim4">#REF!</definedName>
    <definedName name="elim421" localSheetId="3">#REF!</definedName>
    <definedName name="elim421" localSheetId="12">#REF!</definedName>
    <definedName name="elim421">#REF!</definedName>
    <definedName name="elim5" localSheetId="3">#REF!</definedName>
    <definedName name="elim5" localSheetId="12">#REF!</definedName>
    <definedName name="elim5">#REF!</definedName>
    <definedName name="elim6" localSheetId="3">#REF!</definedName>
    <definedName name="elim6" localSheetId="12">#REF!</definedName>
    <definedName name="elim6">#REF!</definedName>
    <definedName name="elim7" localSheetId="3">#REF!</definedName>
    <definedName name="elim7" localSheetId="12">#REF!</definedName>
    <definedName name="elim7">#REF!</definedName>
    <definedName name="elim8" localSheetId="3">#REF!</definedName>
    <definedName name="elim8" localSheetId="12">#REF!</definedName>
    <definedName name="elim8">#REF!</definedName>
    <definedName name="elim9" localSheetId="3">#REF!</definedName>
    <definedName name="elim9" localSheetId="12">#REF!</definedName>
    <definedName name="elim9">#REF!</definedName>
    <definedName name="elimeuro" localSheetId="3">#REF!</definedName>
    <definedName name="elimeuro" localSheetId="12">#REF!</definedName>
    <definedName name="elimeuro">#REF!</definedName>
    <definedName name="Elimpsptr2" localSheetId="3">#REF!</definedName>
    <definedName name="Elimpsptr2" localSheetId="12">#REF!</definedName>
    <definedName name="Elimpsptr2">#REF!</definedName>
    <definedName name="Elimpsptr3" localSheetId="3">#REF!</definedName>
    <definedName name="Elimpsptr3" localSheetId="12">#REF!</definedName>
    <definedName name="Elimpsptr3">#REF!</definedName>
    <definedName name="eMSIF" localSheetId="3">#REF!</definedName>
    <definedName name="eMSIF" localSheetId="12">#REF!</definedName>
    <definedName name="eMSIF">#REF!</definedName>
    <definedName name="eNEP" localSheetId="3">#REF!</definedName>
    <definedName name="eNEP" localSheetId="12">#REF!</definedName>
    <definedName name="eNEP">#REF!</definedName>
    <definedName name="EP_20_Chg_UPR">'[12]13-010 Earned Premiums'!$D$42</definedName>
    <definedName name="EP_Chg_EBUB">'[12]13-010 Earned Premiums'!$D$41</definedName>
    <definedName name="ePC" localSheetId="3">#REF!</definedName>
    <definedName name="ePC" localSheetId="12">#REF!</definedName>
    <definedName name="ePC">#REF!</definedName>
    <definedName name="EQ" localSheetId="3">#REF!</definedName>
    <definedName name="EQ" localSheetId="12">#REF!</definedName>
    <definedName name="EQ">#REF!</definedName>
    <definedName name="EQ_INC1" localSheetId="3">#REF!</definedName>
    <definedName name="EQ_INC1" localSheetId="12">#REF!</definedName>
    <definedName name="EQ_INC1">#REF!</definedName>
    <definedName name="eQIP" localSheetId="3">#REF!</definedName>
    <definedName name="eQIP" localSheetId="12">#REF!</definedName>
    <definedName name="eQIP">#REF!</definedName>
    <definedName name="eQSI" localSheetId="3">#REF!</definedName>
    <definedName name="eQSI" localSheetId="12">#REF!</definedName>
    <definedName name="eQSI">#REF!</definedName>
    <definedName name="Equity">[25]EQUITY!$B$11:$CL$269</definedName>
    <definedName name="Equity_Purchase_Price">'[9]Standalone Model'!$O$31</definedName>
    <definedName name="eSC" localSheetId="3">#REF!</definedName>
    <definedName name="eSC" localSheetId="12">#REF!</definedName>
    <definedName name="eSC">#REF!</definedName>
    <definedName name="eSIP" localSheetId="3">#REF!</definedName>
    <definedName name="eSIP" localSheetId="12">#REF!</definedName>
    <definedName name="eSIP">#REF!</definedName>
    <definedName name="eSIPCAR" localSheetId="3">#REF!</definedName>
    <definedName name="eSIPCAR" localSheetId="12">#REF!</definedName>
    <definedName name="eSIPCAR">#REF!</definedName>
    <definedName name="eSIPPC" localSheetId="3">#REF!</definedName>
    <definedName name="eSIPPC" localSheetId="12">#REF!</definedName>
    <definedName name="eSIPPC">#REF!</definedName>
    <definedName name="euro6999" localSheetId="3">#REF!</definedName>
    <definedName name="euro6999" localSheetId="12">#REF!</definedName>
    <definedName name="euro6999">#REF!</definedName>
    <definedName name="euroincelim" localSheetId="3">#REF!</definedName>
    <definedName name="euroincelim" localSheetId="12">#REF!</definedName>
    <definedName name="euroincelim">#REF!</definedName>
    <definedName name="euroinv" localSheetId="3">#REF!</definedName>
    <definedName name="euroinv" localSheetId="12">#REF!</definedName>
    <definedName name="euroinv">#REF!</definedName>
    <definedName name="Existing_Net_Debt">'[9]Standalone Model'!$O$32</definedName>
    <definedName name="Exit_Multiple">'[9]Standalone Model'!$O$43</definedName>
    <definedName name="Exit_Year">'[9]Standalone Model'!$O$42</definedName>
    <definedName name="EXPENSES">'[19]Operating Highlights'!$R$49</definedName>
    <definedName name="Export_Sales" localSheetId="3">'[9]Standalone Model'!#REF!</definedName>
    <definedName name="Export_Sales" localSheetId="12">'[9]Standalone Model'!#REF!</definedName>
    <definedName name="Export_Sales">'[9]Standalone Model'!#REF!</definedName>
    <definedName name="FA_Book_Depreciation">'[12]03-030 Fixed Assets'!$J$18</definedName>
    <definedName name="FA_Depr">'[12]03-030 Fixed Assets'!$J$23</definedName>
    <definedName name="FA_Tax_Depr">'[12]03-030 Fixed Assets'!$J$21</definedName>
    <definedName name="fCONS" localSheetId="3">#REF!</definedName>
    <definedName name="fCONS" localSheetId="12">#REF!</definedName>
    <definedName name="fCONS">#REF!</definedName>
    <definedName name="FEB93UNITS" localSheetId="3">#REF!</definedName>
    <definedName name="FEB93UNITS" localSheetId="12">#REF!</definedName>
    <definedName name="FEB93UNITS">#REF!</definedName>
    <definedName name="FeeBasicOB_SFM">'[17]Data Input Year'!$G$38</definedName>
    <definedName name="FeePerfOB_SFM">'[17]Data Input Year'!$G$39</definedName>
    <definedName name="fg" localSheetId="3" hidden="1">{"schedule1",#N/A,FALSE,"Sheet1";"schedule2",#N/A,FALSE,"Shaet1";"schedule3",#N/A,FALSE,"Sheet1";"schedule4",#N/A,FALSE,"Sheet1";"schedule5",#N/A,FALSE,"Sheet1";"schedule6",#N/A,FALSE,"Sheet1"}</definedName>
    <definedName name="fg" localSheetId="12" hidden="1">{"schedule1",#N/A,FALSE,"Sheet1";"schedule2",#N/A,FALSE,"Shaet1";"schedule3",#N/A,FALSE,"Sheet1";"schedule4",#N/A,FALSE,"Sheet1";"schedule5",#N/A,FALSE,"Sheet1";"schedule6",#N/A,FALSE,"Sheet1"}</definedName>
    <definedName name="fg" hidden="1">{"schedule1",#N/A,FALSE,"Sheet1";"schedule2",#N/A,FALSE,"Shaet1";"schedule3",#N/A,FALSE,"Sheet1";"schedule4",#N/A,FALSE,"Sheet1";"schedule5",#N/A,FALSE,"Sheet1";"schedule6",#N/A,FALSE,"Sheet1"}</definedName>
    <definedName name="Fill_Input_Sheet" localSheetId="3">#N/A</definedName>
    <definedName name="Fill_Input_Sheet" localSheetId="12">'Unrealized Incentive'!Fill_Input_Sheet</definedName>
    <definedName name="Fill_Input_Sheet">#N/A</definedName>
    <definedName name="fLENS" localSheetId="3">#REF!</definedName>
    <definedName name="fLENS" localSheetId="12">#REF!</definedName>
    <definedName name="fLENS">#REF!</definedName>
    <definedName name="florida2jv" localSheetId="3">#REF!</definedName>
    <definedName name="florida2jv" localSheetId="12">#REF!</definedName>
    <definedName name="florida2jv">#REF!</definedName>
    <definedName name="fMSIF" localSheetId="3">#REF!</definedName>
    <definedName name="fMSIF" localSheetId="12">#REF!</definedName>
    <definedName name="fMSIF">#REF!</definedName>
    <definedName name="fNEP" localSheetId="3">#REF!</definedName>
    <definedName name="fNEP" localSheetId="12">#REF!</definedName>
    <definedName name="fNEP">#REF!</definedName>
    <definedName name="fPC" localSheetId="3">#REF!</definedName>
    <definedName name="fPC" localSheetId="12">#REF!</definedName>
    <definedName name="fPC">#REF!</definedName>
    <definedName name="fQIP" localSheetId="3">#REF!</definedName>
    <definedName name="fQIP" localSheetId="12">#REF!</definedName>
    <definedName name="fQIP">#REF!</definedName>
    <definedName name="fQSI" localSheetId="3">#REF!</definedName>
    <definedName name="fQSI" localSheetId="12">#REF!</definedName>
    <definedName name="fQSI">#REF!</definedName>
    <definedName name="fred" localSheetId="3">#REF!</definedName>
    <definedName name="fred" localSheetId="12">#REF!</definedName>
    <definedName name="fred">#REF!</definedName>
    <definedName name="fSC" localSheetId="3">#REF!</definedName>
    <definedName name="fSC" localSheetId="12">#REF!</definedName>
    <definedName name="fSC">#REF!</definedName>
    <definedName name="fSIP" localSheetId="3">#REF!</definedName>
    <definedName name="fSIP" localSheetId="12">#REF!</definedName>
    <definedName name="fSIP">#REF!</definedName>
    <definedName name="fSIPCAR" localSheetId="3">#REF!</definedName>
    <definedName name="fSIPCAR" localSheetId="12">#REF!</definedName>
    <definedName name="fSIPCAR">#REF!</definedName>
    <definedName name="fSIPPC" localSheetId="3">#REF!</definedName>
    <definedName name="fSIPPC" localSheetId="12">#REF!</definedName>
    <definedName name="fSIPPC">#REF!</definedName>
    <definedName name="FundALL" localSheetId="3">#REF!,#REF!,#REF!</definedName>
    <definedName name="FundALL" localSheetId="12">#REF!,#REF!,#REF!</definedName>
    <definedName name="FundALL">#REF!,#REF!,#REF!</definedName>
    <definedName name="FundName" localSheetId="3">'[19]Operating Highlights'!$T$1</definedName>
    <definedName name="FundName" localSheetId="12">'[20]Operating Highlights'!$T$1</definedName>
    <definedName name="FundName">'[21]Operating Highlights'!$T$1</definedName>
    <definedName name="gCONS" localSheetId="3">#REF!</definedName>
    <definedName name="gCONS" localSheetId="12">#REF!</definedName>
    <definedName name="gCONS">#REF!</definedName>
    <definedName name="GFIGPBAL">'[26]UNIT VALUE'!$D$39</definedName>
    <definedName name="GFIGPINCENT">'[27]Schedule A'!$I$57</definedName>
    <definedName name="GL_Accounts" localSheetId="3">#REF!</definedName>
    <definedName name="GL_Accounts" localSheetId="12">#REF!</definedName>
    <definedName name="GL_Accounts">#REF!</definedName>
    <definedName name="GL_Amounts" localSheetId="3">#REF!</definedName>
    <definedName name="GL_Amounts" localSheetId="12">#REF!</definedName>
    <definedName name="GL_Amounts">#REF!</definedName>
    <definedName name="gLENS" localSheetId="3">#REF!</definedName>
    <definedName name="gLENS" localSheetId="12">#REF!</definedName>
    <definedName name="gLENS">#REF!</definedName>
    <definedName name="gMSIF" localSheetId="3">#REF!</definedName>
    <definedName name="gMSIF" localSheetId="12">#REF!</definedName>
    <definedName name="gMSIF">#REF!</definedName>
    <definedName name="gNEP" localSheetId="3">#REF!</definedName>
    <definedName name="gNEP" localSheetId="12">#REF!</definedName>
    <definedName name="gNEP">#REF!</definedName>
    <definedName name="gobaza" localSheetId="3">#REF!</definedName>
    <definedName name="gobaza" localSheetId="12">#REF!</definedName>
    <definedName name="gobaza">#REF!</definedName>
    <definedName name="GP_amort" localSheetId="3">#REF!</definedName>
    <definedName name="GP_amort" localSheetId="12">#REF!</definedName>
    <definedName name="GP_amort">#REF!</definedName>
    <definedName name="gp_eq" localSheetId="3">#REF!</definedName>
    <definedName name="gp_eq" localSheetId="12">#REF!</definedName>
    <definedName name="gp_eq">#REF!</definedName>
    <definedName name="gp_inc" localSheetId="3">#REF!</definedName>
    <definedName name="gp_inc" localSheetId="12">#REF!</definedName>
    <definedName name="gp_inc">#REF!</definedName>
    <definedName name="gp_incent" localSheetId="3">#REF!</definedName>
    <definedName name="gp_incent" localSheetId="12">#REF!</definedName>
    <definedName name="gp_incent">#REF!</definedName>
    <definedName name="GPBAL">'[26]Investor IRR'!$E$67</definedName>
    <definedName name="gPC" localSheetId="3">#REF!</definedName>
    <definedName name="gPC" localSheetId="12">#REF!</definedName>
    <definedName name="gPC">#REF!</definedName>
    <definedName name="gpe_inc" localSheetId="3">#REF!</definedName>
    <definedName name="gpe_inc" localSheetId="12">#REF!</definedName>
    <definedName name="gpe_inc">#REF!</definedName>
    <definedName name="gpeqbk" localSheetId="3">#REF!</definedName>
    <definedName name="gpeqbk" localSheetId="12">#REF!</definedName>
    <definedName name="gpeqbk">#REF!</definedName>
    <definedName name="gpincent3" localSheetId="3">#REF!</definedName>
    <definedName name="gpincent3" localSheetId="12">#REF!</definedName>
    <definedName name="gpincent3">#REF!</definedName>
    <definedName name="GPIreclass" localSheetId="3">#REF!</definedName>
    <definedName name="GPIreclass" localSheetId="12">#REF!</definedName>
    <definedName name="GPIreclass">#REF!</definedName>
    <definedName name="GPMGMTFEETRUEUP" localSheetId="3">'[19]Operating Highlights'!#REF!</definedName>
    <definedName name="GPMGMTFEETRUEUP">'[19]Operating Highlights'!#REF!</definedName>
    <definedName name="gQIP" localSheetId="3">#REF!</definedName>
    <definedName name="gQIP" localSheetId="12">#REF!</definedName>
    <definedName name="gQIP">#REF!</definedName>
    <definedName name="gQSI" localSheetId="3">#REF!</definedName>
    <definedName name="gQSI" localSheetId="12">#REF!</definedName>
    <definedName name="gQSI">#REF!</definedName>
    <definedName name="GrandTotal_Asb" localSheetId="3">[13]Consultores!#REF!</definedName>
    <definedName name="GrandTotal_Asb" localSheetId="12">[13]Consultores!#REF!</definedName>
    <definedName name="GrandTotal_Asb">[13]Consultores!#REF!</definedName>
    <definedName name="GrandTotal_Citco" localSheetId="3">[13]Consultores!#REF!</definedName>
    <definedName name="GrandTotal_Citco" localSheetId="12">[13]Consultores!#REF!</definedName>
    <definedName name="GrandTotal_Citco">[13]Consultores!#REF!</definedName>
    <definedName name="gSC" localSheetId="3">#REF!</definedName>
    <definedName name="gSC" localSheetId="12">#REF!</definedName>
    <definedName name="gSC">#REF!</definedName>
    <definedName name="gSIP" localSheetId="3">#REF!</definedName>
    <definedName name="gSIP" localSheetId="12">#REF!</definedName>
    <definedName name="gSIP">#REF!</definedName>
    <definedName name="gSIPCAR" localSheetId="3">#REF!</definedName>
    <definedName name="gSIPCAR" localSheetId="12">#REF!</definedName>
    <definedName name="gSIPCAR">#REF!</definedName>
    <definedName name="gSIPPC" localSheetId="3">#REF!</definedName>
    <definedName name="gSIPPC" localSheetId="12">#REF!</definedName>
    <definedName name="gSIPPC">#REF!</definedName>
    <definedName name="GW" localSheetId="3">#REF!</definedName>
    <definedName name="GW" localSheetId="12">#REF!</definedName>
    <definedName name="GW">#REF!</definedName>
    <definedName name="HALLO" localSheetId="3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HALLO" localSheetId="12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HALLO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HALLO1" localSheetId="3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HALLO1" localSheetId="12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HALLO1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HEADER_BOTTOM_1">#N/A</definedName>
    <definedName name="HTML_CodePage" hidden="1">1252</definedName>
    <definedName name="HTML_Control" localSheetId="3" hidden="1">{"'Income QTD'!$A$4:$D$44"}</definedName>
    <definedName name="HTML_Control" localSheetId="12" hidden="1">{"'Income QTD'!$A$4:$D$44"}</definedName>
    <definedName name="HTML_Control" hidden="1">{"'Income QTD'!$A$4:$D$44"}</definedName>
    <definedName name="HTML_Description" hidden="1">""</definedName>
    <definedName name="HTML_Email" hidden="1">""</definedName>
    <definedName name="HTML_Header" hidden="1">"CONSOLIDATED BALANCE SHEETS"</definedName>
    <definedName name="HTML_LastUpdate" hidden="1">"12/29/00"</definedName>
    <definedName name="HTML_LineAfter" hidden="1">FALSE</definedName>
    <definedName name="HTML_LineBefore" hidden="1">FALSE</definedName>
    <definedName name="HTML_Name" hidden="1">"PattiW"</definedName>
    <definedName name="HTML_OBDlg2" hidden="1">FALSE</definedName>
    <definedName name="HTML_OBDlg3" hidden="1">TRUE</definedName>
    <definedName name="HTML_OBDlg4" hidden="1">TRUE</definedName>
    <definedName name="HTML_OS" hidden="1">0</definedName>
    <definedName name="HTML_PathFile" hidden="1">"J:\REIT\Dec 00\html\fs09-00.htm"</definedName>
    <definedName name="HTML_PathTemplate" hidden="1">"J:\REIT\Dec 00\html\Bs09-00.htm"</definedName>
    <definedName name="HTML_Title" hidden="1">"press release 00-09"</definedName>
    <definedName name="I_S" localSheetId="3">'[11]gl660-dec01'!#REF!</definedName>
    <definedName name="I_S" localSheetId="12">'[11]gl660-dec01'!#REF!</definedName>
    <definedName name="I_S">'[11]gl660-dec01'!#REF!</definedName>
    <definedName name="INCENTIVE">'[26]Preferred Return '!$N$74</definedName>
    <definedName name="INPUT" localSheetId="3">'[28]Sheet1 (8)'!#REF!</definedName>
    <definedName name="INPUT" localSheetId="12">'[28]Sheet1 (8)'!#REF!</definedName>
    <definedName name="INPUT">'[28]Sheet1 (8)'!#REF!</definedName>
    <definedName name="INST_Accru_Disc_Bonds_Current">'[12]00-045 Input Sheet'!$F$58</definedName>
    <definedName name="INST_Adv_Prem_Current">'[12]00-045 Input Sheet'!$F$20</definedName>
    <definedName name="INST_Amort_Prem_Bonds_Current">'[12]00-045 Input Sheet'!$F$59</definedName>
    <definedName name="INST_Amount_CO_Current">'[12]00-045 Input Sheet'!$F$31</definedName>
    <definedName name="INST_Bonds_Affil_Current">'[12]00-045 Input Sheet'!$F$52</definedName>
    <definedName name="INST_Bonds_Exempt_Current">'[12]00-045 Input Sheet'!$F$48</definedName>
    <definedName name="INST_Co_Occup_Current">'[12]00-045 Input Sheet'!$F$61</definedName>
    <definedName name="INST_Com_Stk_Affil_Current">'[12]00-045 Input Sheet'!$F$56</definedName>
    <definedName name="INST_Com_Stk_Unaffil_Current">'[12]00-045 Input Sheet'!$F$55</definedName>
    <definedName name="INST_Div_Policy_Current">'[12]00-045 Input Sheet'!$F$34</definedName>
    <definedName name="INST_Fed_For_Tax_Current">'[12]00-045 Input Sheet'!$F$35</definedName>
    <definedName name="INST_Fin_Serv_Chg_Current">'[12]00-045 Input Sheet'!$F$32</definedName>
    <definedName name="INST_LAE_Current">'[12]00-045 Input Sheet'!$F$18</definedName>
    <definedName name="INST_LAE_Incur_Current">'[12]00-045 Input Sheet'!$F$25</definedName>
    <definedName name="INST_LAE_Paid_Current">'[12]00-045 Input Sheet'!$F$44</definedName>
    <definedName name="INST_Loss_Paid_Current">'[12]00-045 Input Sheet'!$F$41</definedName>
    <definedName name="INST_Losses_Current">'[12]00-045 Input Sheet'!$F$17</definedName>
    <definedName name="INST_Losses_Incur_Current">'[12]00-045 Input Sheet'!$F$24</definedName>
    <definedName name="INST_N_GL_Agent_Current">'[12]00-045 Input Sheet'!$F$30</definedName>
    <definedName name="INST_N_Invest_Inc_Earn_Current">'[12]00-045 Input Sheet'!$F$28</definedName>
    <definedName name="INST_N_Real_Cap_GL_Current">'[12]00-045 Input Sheet'!$F$29</definedName>
    <definedName name="INST_Net_Prem_Writ_Current">'[12]00-045 Input Sheet'!$F$38</definedName>
    <definedName name="INST_Oth_Bonds_Current">'[12]00-045 Input Sheet'!$F$51</definedName>
    <definedName name="INST_Oth_Under_Exp_Incur_Current">'[12]00-045 Input Sheet'!$F$26</definedName>
    <definedName name="INST_Pref_Stk_Affil_Current">'[12]00-045 Input Sheet'!$F$54</definedName>
    <definedName name="INST_Pref_Stk_Unaffil_Current">'[12]00-045 Input Sheet'!$F$53</definedName>
    <definedName name="INST_Prem_Earn_Current">'[12]00-045 Input Sheet'!$F$23</definedName>
    <definedName name="INST_US_Govt_Current">'[12]00-045 Input Sheet'!$F$47</definedName>
    <definedName name="INST_Write_Misc_Inc_Current">'[12]00-045 Input Sheet'!$F$33</definedName>
    <definedName name="INST_Write_Under_Ded_Current">'[12]00-045 Input Sheet'!$F$27</definedName>
    <definedName name="Interest_Rate">'[9]Standalone Model'!$O$34</definedName>
    <definedName name="INVEST_REC_BY_CO" localSheetId="3">#REF!</definedName>
    <definedName name="INVEST_REC_BY_CO" localSheetId="12">#REF!</definedName>
    <definedName name="INVEST_REC_BY_CO">#REF!</definedName>
    <definedName name="Investment">[29]Data!$M$3:$M$537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PRICE_TARGET" hidden="1">"c82"</definedName>
    <definedName name="IQ_AVG_SHAREOUTSTANDING" hidden="1">"c83"</definedName>
    <definedName name="IQ_AVG_TEV" hidden="1">"c84"</definedName>
    <definedName name="IQ_AVG_VOLUME" hidden="1">"c1346"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L_Q" hidden="1">"c101"</definedName>
    <definedName name="IQ_CAL_Y" hidden="1">"c102"</definedName>
    <definedName name="IQ_CALL_FEATURE" hidden="1">"c2197"</definedName>
    <definedName name="IQ_CALLABLE" hidden="1">"c2196"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IZED_INTEREST" hidden="1">"c2076"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H" hidden="1">110000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WORKING_CAPITAL" hidden="1">"c1909"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UTSTANDING_BS_DATE" hidden="1">"c1971"</definedName>
    <definedName name="IQ_CLASSA_OUTSTANDING_FILING_DATE" hidden="1">"c1973"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PREMIUM" hidden="1">"c2195"</definedName>
    <definedName name="IQ_CONV_PRICE" hidden="1">"c2193"</definedName>
    <definedName name="IQ_CONV_RATE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XITY" hidden="1">"c2182"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ILY" hidden="1">500000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OTHER_COST" hidden="1">"c284"</definedName>
    <definedName name="IQ_DEF_BENEFIT_ROA" hidden="1">"c285"</definedName>
    <definedName name="IQ_DEF_BENEFIT_SERVICE_COST" hidden="1">"c286"</definedName>
    <definedName name="IQ_DEF_BENEFIT_TOTAL_COST" hidden="1">"c287"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V_PAYMENT_DATE" hidden="1">"c2205"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NTM" hidden="1">700000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INT" hidden="1">"c360"</definedName>
    <definedName name="IQ_EBIT_MARGIN" hidden="1">"c359"</definedName>
    <definedName name="IQ_EBIT_OVER_IE" hidden="1">"c1369"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CAPEX_INT" hidden="1">"c368"</definedName>
    <definedName name="IQ_EBITDA_CAPEX_OVER_TOTAL_IE" hidden="1">"c1370"</definedName>
    <definedName name="IQ_EBITDA_EST" hidden="1">"c369"</definedName>
    <definedName name="IQ_EBITDA_HIGH_EST" hidden="1">"c370"</definedName>
    <definedName name="IQ_EBITDA_INT" hidden="1">"c373"</definedName>
    <definedName name="IQ_EBITDA_LOW_EST" hidden="1">"c371"</definedName>
    <definedName name="IQ_EBITDA_MARGIN" hidden="1">"c372"</definedName>
    <definedName name="IQ_EBITDA_NUM_EST" hidden="1">"c374"</definedName>
    <definedName name="IQ_EBITDA_OVER_TOTAL_IE" hidden="1">"c1371"</definedName>
    <definedName name="IQ_EBITDA_STDDEV_EST" hidden="1">"c375"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ACT_OR_EST" hidden="1">"c2213"</definedName>
    <definedName name="IQ_EPS_EST" hidden="1">"c399"</definedName>
    <definedName name="IQ_EPS_HIGH_EST" hidden="1">"c400"</definedName>
    <definedName name="IQ_EPS_LOW_EST" hidden="1">"c401"</definedName>
    <definedName name="IQ_EPS_MEDIAN_EST" hidden="1">"c1661"</definedName>
    <definedName name="IQ_EPS_NORM" hidden="1">"c1902"</definedName>
    <definedName name="IQ_EPS_NUM_EST" hidden="1">"c402"</definedName>
    <definedName name="IQ_EPS_STDDEV_EST" hidden="1">"c403"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EPS" hidden="1">"c1648"</definedName>
    <definedName name="IQ_EST_CURRENCY" hidden="1">"c2140"</definedName>
    <definedName name="IQ_EST_DATE" hidden="1">"c1634"</definedName>
    <definedName name="IQ_EST_EPS_DIFF" hidden="1">"c1864"</definedName>
    <definedName name="IQ_EST_EPS_GROWTH_1YR" hidden="1">"c1636"</definedName>
    <definedName name="IQ_EST_EPS_GROWTH_2YR" hidden="1">"c1637"</definedName>
    <definedName name="IQ_EST_EPS_GROWTH_5YR" hidden="1">"c1655"</definedName>
    <definedName name="IQ_EST_EPS_GROWTH_Q_1YR" hidden="1">"c1641"</definedName>
    <definedName name="IQ_EST_EPS_SURPRISE" hidden="1">"c1635"</definedName>
    <definedName name="IQ_EST_REV_GROWTH_1YR" hidden="1">"c1638"</definedName>
    <definedName name="IQ_EST_REV_GROWTH_2YR" hidden="1">"c1639"</definedName>
    <definedName name="IQ_EST_REV_GROWTH_Q_1YR" hidden="1">"c1640"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EST" hidden="1">"c418"</definedName>
    <definedName name="IQ_FFO_HIGH_EST" hidden="1">"c419"</definedName>
    <definedName name="IQ_FFO_LOW_EST" hidden="1">"c420"</definedName>
    <definedName name="IQ_FFO_NUM_EST" hidden="1">"c421"</definedName>
    <definedName name="IQ_FFO_STDDEV_EST" hidden="1">"c422"</definedName>
    <definedName name="IQ_FH" hidden="1">100000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INT_DATE" hidden="1">"c2186"</definedName>
    <definedName name="IQ_FIRST_YEAR_LIFE" hidden="1">"c439"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DIVID" hidden="1">"c1446"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ROFIT" hidden="1">"c1378"</definedName>
    <definedName name="IQ_GROSS_SPRD" hidden="1">"c2155"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ICENSED_POPS" hidden="1">"c2123"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LTMMONTH" hidden="1">120000</definedName>
    <definedName name="IQ_MACHINERY" hidden="1">"c711"</definedName>
    <definedName name="IQ_MAINT_REPAIR" hidden="1">"c2087"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M_ACCOUNT" hidden="1">"c743"</definedName>
    <definedName name="IQ_MONTH" hidden="1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MTD" hidden="1">800000</definedName>
    <definedName name="IQ_NAMES_REVISION_DATE_" hidden="1">41911.4829398148</definedName>
    <definedName name="IQ_NET_CHANGE" hidden="1">"c749"</definedName>
    <definedName name="IQ_NET_DEBT" hidden="1">"c1584"</definedName>
    <definedName name="IQ_NET_DEBT_EBITDA" hidden="1">"c750"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MARGIN" hidden="1">"c794"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SFAS" hidden="1">"c795"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UTIL_REV" hidden="1">"c2089"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CLOSE_BALANCE_GAS" hidden="1">"c2049"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OIL" hidden="1">"c2035"</definedName>
    <definedName name="IQ_OG_PURCHASES_GAS" hidden="1">"c2045"</definedName>
    <definedName name="IQ_OG_PURCHASES_OIL" hidden="1">"c2033"</definedName>
    <definedName name="IQ_OG_REVISIONS_GAS" hidden="1">"c2042"</definedName>
    <definedName name="IQ_OG_REVISIONS_OIL" hidden="1">"c2030"</definedName>
    <definedName name="IQ_OG_SALES_IN_PLACE_GAS" hidden="1">"c2046"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UNDEVELOPED_RESERVES_GAS" hidden="1">"c2051"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NPRICE" hidden="1">"c848"</definedName>
    <definedName name="IQ_OPER_INC" hidden="1">"c849"</definedName>
    <definedName name="IQ_OPER_INC_BR" hidden="1">"c850"</definedName>
    <definedName name="IQ_OPER_INC_FIN" hidden="1">"c851"</definedName>
    <definedName name="IQ_OPER_INC_INS" hidden="1">"c852"</definedName>
    <definedName name="IQ_OPER_INC_MARGIN" hidden="1">"c1448"</definedName>
    <definedName name="IQ_OPER_INC_REIT" hidden="1">"c853"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ISSUED" hidden="1">"c857"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UTSTANDING_BS_DATE" hidden="1">"c2128"</definedName>
    <definedName name="IQ_OUTSTANDING_FILING_DATE" hidden="1">"c2127"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NORMALIZED" hidden="1">"c2207"</definedName>
    <definedName name="IQ_PE_RATIO" hidden="1">"c1610"</definedName>
    <definedName name="IQ_PENSION" hidden="1">"c1031"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RE_OPEN_COST" hidden="1">"c1040"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ICE_OVER_BVPS" hidden="1">"c1412"</definedName>
    <definedName name="IQ_PRICE_OVER_LTM_EPS" hidden="1">"c1413"</definedName>
    <definedName name="IQ_PRICE_TARGET" hidden="1">"c82"</definedName>
    <definedName name="IQ_PRICEDATE" hidden="1">"c1069"</definedName>
    <definedName name="IQ_PRICING_DATE" hidden="1">"c1613"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QTD" hidden="1">750000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VG_STORE_SIZE_GROSS" hidden="1">"c2066"</definedName>
    <definedName name="IQ_RETAIL_AVG_STORE_SIZE_NET" hidden="1">"c2067"</definedName>
    <definedName name="IQ_RETAIL_CLOSED_STORES" hidden="1">"c2063"</definedName>
    <definedName name="IQ_RETAIL_OPENED_STORES" hidden="1">"c2062"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Q_FOOTAGE" hidden="1">"c2064"</definedName>
    <definedName name="IQ_RETAIL_STORE_SELLING_AREA" hidden="1">"c2065"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UTI" hidden="1">"c1125"</definedName>
    <definedName name="IQ_REVENUE" hidden="1">"c1422"</definedName>
    <definedName name="IQ_REVENUE_EST" hidden="1">"c1126"</definedName>
    <definedName name="IQ_REVENUE_HIGH_EST" hidden="1">"c1127"</definedName>
    <definedName name="IQ_REVENUE_LOW_EST" hidden="1">"c1128"</definedName>
    <definedName name="IQ_REVENUE_NUM_EST" hidden="1">"c1129"</definedName>
    <definedName name="IQ_REVISION_DATE_" hidden="1">39006.4695949074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VING_DEP" hidden="1">"c1150"</definedName>
    <definedName name="IQ_SECUR_RECEIV" hidden="1">"c1151"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" hidden="1">"c2171"</definedName>
    <definedName name="IQ_SP_DATE" hidden="1">"c2172"</definedName>
    <definedName name="IQ_SP_REASON" hidden="1">"c2174"</definedName>
    <definedName name="IQ_SP_STATUS" hidden="1">"c2173"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CF" hidden="1">"c1203"</definedName>
    <definedName name="IQ_STRIKE_PRICE_ISSUED" hidden="1">"c1645"</definedName>
    <definedName name="IQ_STRIKE_PRICE_OS" hidden="1">"c1646"</definedName>
    <definedName name="IQ_STW" hidden="1">"c2166"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V" hidden="1">"c1219"</definedName>
    <definedName name="IQ_TEV_EBIT" hidden="1">"c1220"</definedName>
    <definedName name="IQ_TEV_EBIT_AVG" hidden="1">"c1221"</definedName>
    <definedName name="IQ_TEV_EBITDA" hidden="1">"c1222"</definedName>
    <definedName name="IQ_TEV_EBITDA_AVG" hidden="1">"c1223"</definedName>
    <definedName name="IQ_TEV_EBITDA_FWD" hidden="1">"c1224"</definedName>
    <definedName name="IQ_TEV_EMPLOYEE_AVG" hidden="1">"c1225"</definedName>
    <definedName name="IQ_TEV_TOTAL_REV" hidden="1">"c1226"</definedName>
    <definedName name="IQ_TEV_TOTAL_REV_AVG" hidden="1">"c1227"</definedName>
    <definedName name="IQ_TEV_TOTAL_REV_FWD" hidden="1">"c1228"</definedName>
    <definedName name="IQ_TEV_UFCF" hidden="1">"c2208"</definedName>
    <definedName name="IQ_TIER_ONE_RATIO" hidden="1">"c1229"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QUITY" hidden="1">"c1250"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EXP" hidden="1">"c1291"</definedName>
    <definedName name="IQ_TOTAL_PENSION_OBLIGATION" hidden="1">"c1292"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S" hidden="1">"c2119"</definedName>
    <definedName name="IQ_TOTAL_UNUSUAL" hidden="1">"c1508"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USUAL_EXP" hidden="1">"c1456"</definedName>
    <definedName name="IQ_US_GAAP" hidden="1">"c1331"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EEK" hidden="1">50000</definedName>
    <definedName name="IQ_WEIGHTED_AVG_PRICE" hidden="1">"c1334"</definedName>
    <definedName name="IQ_WIP_INV" hidden="1">"c1335"</definedName>
    <definedName name="IQ_WORKMEN_WRITTEN" hidden="1">"c1336"</definedName>
    <definedName name="IQ_XDIV_DATE" hidden="1">"c2203"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DMONTH" hidden="1">130000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RRGross" localSheetId="3">'[19]Operating Highlights'!$R$13</definedName>
    <definedName name="IRRGross" localSheetId="12">'[20]Operating Highlights'!$R$13</definedName>
    <definedName name="IRRGross">'[21]Operating Highlights'!$R$13</definedName>
    <definedName name="IRRNet" localSheetId="3">'[19]Operating Highlights'!$R$16</definedName>
    <definedName name="IRRNet" localSheetId="12">'[20]Operating Highlights'!$R$16</definedName>
    <definedName name="IRRNet">'[21]Operating Highlights'!$R$16</definedName>
    <definedName name="IRRNetNet" localSheetId="3">'[19]Operating Highlights'!$R$19</definedName>
    <definedName name="IRRNetNet" localSheetId="12">'[20]Operating Highlights'!$R$19</definedName>
    <definedName name="IRRNetNet">'[21]Operating Highlights'!$R$19</definedName>
    <definedName name="is" localSheetId="3">'[15]Valuation (2)'!#REF!</definedName>
    <definedName name="is" localSheetId="12">'[15]Valuation (2)'!#REF!</definedName>
    <definedName name="is">'[15]Valuation (2)'!#REF!</definedName>
    <definedName name="ITDDISTRIBUTIONS">'[19]Operating Highlights'!$R$40</definedName>
    <definedName name="ITDDRAWDOWNS">'[19]Operating Highlights'!$R$35</definedName>
    <definedName name="ITDINCENTIVEFEE" localSheetId="3">'[19]Operating Highlights'!#REF!</definedName>
    <definedName name="ITDINCENTIVEFEE" localSheetId="12">'[20]Operating Highlights'!$R$47</definedName>
    <definedName name="ITDINCENTIVEFEE">'[21]Operating Highlights'!$R$47</definedName>
    <definedName name="ITDNETINCOME">'[19]Operating Highlights'!$R$32</definedName>
    <definedName name="IW_Current_WD">'[12]13-100 Investment Writedowns'!$H$27</definedName>
    <definedName name="IW_Loss_Recog_Current">'[12]13-100 Investment Writedowns'!$J$27</definedName>
    <definedName name="IW_Mkt_Disc_Recog_Current">'[12]13-100 Investment Writedowns'!$K$27</definedName>
    <definedName name="JAN93UNITS" localSheetId="3">#REF!</definedName>
    <definedName name="JAN93UNITS" localSheetId="12">#REF!</definedName>
    <definedName name="JAN93UNITS">#REF!</definedName>
    <definedName name="JUL93UNITS" localSheetId="3">#REF!</definedName>
    <definedName name="JUL93UNITS" localSheetId="12">#REF!</definedName>
    <definedName name="JUL93UNITS">#REF!</definedName>
    <definedName name="JUN93UNITS" localSheetId="3">#REF!</definedName>
    <definedName name="JUN93UNITS" localSheetId="12">#REF!</definedName>
    <definedName name="JUN93UNITS">#REF!</definedName>
    <definedName name="JUNEUNITS" localSheetId="3">#REF!</definedName>
    <definedName name="JUNEUNITS" localSheetId="12">#REF!</definedName>
    <definedName name="JUNEUNITS">#REF!</definedName>
    <definedName name="jv_inc" localSheetId="3">#REF!</definedName>
    <definedName name="jv_inc" localSheetId="12">#REF!</definedName>
    <definedName name="jv_inc">#REF!</definedName>
    <definedName name="JV_INC1" localSheetId="3">#REF!</definedName>
    <definedName name="JV_INC1" localSheetId="12">#REF!</definedName>
    <definedName name="JV_INC1">#REF!</definedName>
    <definedName name="jv_invest" localSheetId="3">#REF!</definedName>
    <definedName name="jv_invest" localSheetId="12">#REF!</definedName>
    <definedName name="jv_invest">#REF!</definedName>
    <definedName name="jvinvest" localSheetId="3">#REF!</definedName>
    <definedName name="jvinvest" localSheetId="12">#REF!</definedName>
    <definedName name="jvinvest">#REF!</definedName>
    <definedName name="LI_Loss_Res_Disc">'[12]13-110 Losses Incurred'!$D$48</definedName>
    <definedName name="LI_Sal_Sub">'[12]13-110 Losses Incurred'!$D$50</definedName>
    <definedName name="lp_inc" localSheetId="3">#REF!</definedName>
    <definedName name="lp_inc" localSheetId="12">#REF!</definedName>
    <definedName name="lp_inc">#REF!</definedName>
    <definedName name="Lp_INC1" localSheetId="3">#REF!</definedName>
    <definedName name="Lp_INC1" localSheetId="12">#REF!</definedName>
    <definedName name="Lp_INC1">#REF!</definedName>
    <definedName name="lp_invest" localSheetId="3">#REF!</definedName>
    <definedName name="lp_invest" localSheetId="12">#REF!</definedName>
    <definedName name="lp_invest">#REF!</definedName>
    <definedName name="lpdistlll" localSheetId="3">#REF!</definedName>
    <definedName name="lpdistlll" localSheetId="12">#REF!</definedName>
    <definedName name="lpdistlll">#REF!</definedName>
    <definedName name="lpinv2\" localSheetId="3">#REF!</definedName>
    <definedName name="lpinv2\" localSheetId="12">#REF!</definedName>
    <definedName name="lpinv2\">#REF!</definedName>
    <definedName name="LRD_Sum_Disc">'[12]13-120 LRD Detail'!$D$251</definedName>
    <definedName name="LRD_Sum_Disc_Prior">'[12]13-120 LRD Detail'!$D$254</definedName>
    <definedName name="LRD_Sum_Tax_Adjust">'[12]13-120 LRD Detail'!$D$258</definedName>
    <definedName name="Main_menu" localSheetId="3">#N/A</definedName>
    <definedName name="Main_menu" localSheetId="12">'Unrealized Incentive'!Main_menu</definedName>
    <definedName name="Main_menu">#N/A</definedName>
    <definedName name="mainc_elim" localSheetId="3">#REF!</definedName>
    <definedName name="mainc_elim" localSheetId="12">#REF!</definedName>
    <definedName name="mainc_elim">#REF!</definedName>
    <definedName name="mainv_elim" localSheetId="3">#REF!</definedName>
    <definedName name="mainv_elim" localSheetId="12">#REF!</definedName>
    <definedName name="mainv_elim">#REF!</definedName>
    <definedName name="Managers_Var" localSheetId="3">#N/A</definedName>
    <definedName name="Managers_Var" localSheetId="12">'Unrealized Incentive'!Managers_Var</definedName>
    <definedName name="Managers_Var">#N/A</definedName>
    <definedName name="MAR93UNITS" localSheetId="3">#REF!</definedName>
    <definedName name="MAR93UNITS" localSheetId="12">#REF!</definedName>
    <definedName name="MAR93UNITS">#REF!</definedName>
    <definedName name="MAY93UNITS" localSheetId="3">#REF!</definedName>
    <definedName name="MAY93UNITS" localSheetId="12">#REF!</definedName>
    <definedName name="MAY93UNITS">#REF!</definedName>
    <definedName name="MAYUNITS" localSheetId="3">#REF!</definedName>
    <definedName name="MAYUNITS" localSheetId="12">#REF!</definedName>
    <definedName name="MAYUNITS">#REF!</definedName>
    <definedName name="MDD_Elim_Accr_Mkt_Disc">'[12]13-030 Market Discount Deferral'!$D$17</definedName>
    <definedName name="ME_Adjustment">'[12]07-020 Meals and Entertainment'!$F$25</definedName>
    <definedName name="Menu_Date">[30]Variables!$D$17</definedName>
    <definedName name="metsu" localSheetId="3">#REF!</definedName>
    <definedName name="metsu" localSheetId="12">#REF!</definedName>
    <definedName name="metsu">#REF!</definedName>
    <definedName name="MGMTFEE">'[19]Operating Highlights'!$R$50</definedName>
    <definedName name="midyear" localSheetId="3">[16]General!#REF!</definedName>
    <definedName name="midyear" localSheetId="12">[16]General!#REF!</definedName>
    <definedName name="midyear">[16]General!#REF!</definedName>
    <definedName name="MOCGross" localSheetId="3">'[19]Operating Highlights'!#REF!</definedName>
    <definedName name="MOCGross" localSheetId="12">'[20]Operating Highlights'!$R$57</definedName>
    <definedName name="MOCGross">'[21]Operating Highlights'!$R$57</definedName>
    <definedName name="MOCNet" localSheetId="3">'[19]Operating Highlights'!#REF!</definedName>
    <definedName name="MOCNet" localSheetId="12">'[20]Operating Highlights'!$R$58</definedName>
    <definedName name="MOCNet">'[21]Operating Highlights'!$R$58</definedName>
    <definedName name="MOCNetNet" localSheetId="3">'[19]Operating Highlights'!#REF!</definedName>
    <definedName name="MOCNetNet" localSheetId="12">'[20]Operating Highlights'!$R$59</definedName>
    <definedName name="MOCNetNet">'[21]Operating Highlights'!$R$59</definedName>
    <definedName name="MOCR" localSheetId="3">'[19]Operating Highlights'!$R$57</definedName>
    <definedName name="MOCR" localSheetId="12">'[20]Operating Highlights'!$R$61</definedName>
    <definedName name="MOCR">'[21]Operating Highlights'!$R$61</definedName>
    <definedName name="Module1.To_main_menu" localSheetId="3">#N/A</definedName>
    <definedName name="Module1.To_main_menu" localSheetId="12">'Unrealized Incentive'!Module1.To_main_menu</definedName>
    <definedName name="Module1.To_main_menu">#N/A</definedName>
    <definedName name="Module1.To_printing_menu" localSheetId="3">#N/A</definedName>
    <definedName name="Module1.To_printing_menu" localSheetId="12">'Unrealized Incentive'!Module1.To_printing_menu</definedName>
    <definedName name="Module1.To_printing_menu">#N/A</definedName>
    <definedName name="Mones">'[23]Summary M-1'!$A$13:$ED$134</definedName>
    <definedName name="Multiple" localSheetId="3">#REF!</definedName>
    <definedName name="Multiple" localSheetId="12">#REF!</definedName>
    <definedName name="Multiple">#REF!</definedName>
    <definedName name="MyApplication">[31]Rates!$B$43</definedName>
    <definedName name="MyName" localSheetId="3">IF(TheName = "","",TheName)</definedName>
    <definedName name="MyName" localSheetId="12">IF([0]!TheName = "","",[0]!TheName)</definedName>
    <definedName name="MyName">IF(TheName = "","",TheName)</definedName>
    <definedName name="MyTaxYear" localSheetId="3">IF(TaxYearEnd="","",TaxYearEnd)</definedName>
    <definedName name="MyTaxYear" localSheetId="12">IF([0]!TaxYearEnd="","",[0]!TaxYearEnd)</definedName>
    <definedName name="MyTaxYear">IF(TaxYearEnd="","",TaxYearEnd)</definedName>
    <definedName name="NAV">[32]NAV!$A$5:$D$370</definedName>
    <definedName name="NAVDate">'[17]Data Input Month'!$F$4</definedName>
    <definedName name="NAVDatePrevious">'[17]Data Input Month'!$F$5</definedName>
    <definedName name="NAVGrossIncent" localSheetId="3">'[19]Operating Highlights'!$R$25</definedName>
    <definedName name="NAVGrossIncent" localSheetId="12">'[20]Operating Highlights'!$R$25</definedName>
    <definedName name="NAVGrossIncent">'[21]Operating Highlights'!$R$25</definedName>
    <definedName name="NAVNet" localSheetId="3">'[19]Operating Highlights'!$R$26</definedName>
    <definedName name="NAVNet" localSheetId="12">'[20]Operating Highlights'!$R$26</definedName>
    <definedName name="NAVNet">'[21]Operating Highlights'!$R$26</definedName>
    <definedName name="NAVNetNet" localSheetId="3">'[19]Operating Highlights'!$F$110</definedName>
    <definedName name="NAVNetNet" localSheetId="12">'[20]Operating Highlights'!$F$114</definedName>
    <definedName name="NAVNetNet">'[21]Operating Highlights'!$F$114</definedName>
    <definedName name="NAVQP">'[33]Data Input Month'!$F$11</definedName>
    <definedName name="NDIV_CG_Dist">'[12]13-080 Non-DRD Dividends'!$E$26</definedName>
    <definedName name="NDIV_Foreign_Stock">'[12]13-080 Non-DRD Dividends'!$D$38</definedName>
    <definedName name="NDIV_Inelig_Div_RIC">'[12]13-080 Non-DRD Dividends'!$G$28</definedName>
    <definedName name="NDIV_Pref_Stock">'[12]13-080 Non-DRD Dividends'!$D$48</definedName>
    <definedName name="NDIV_REIT">'[12]13-080 Non-DRD Dividends'!$D$58</definedName>
    <definedName name="new" localSheetId="3" hidden="1">#REF!</definedName>
    <definedName name="new" localSheetId="12" hidden="1">#REF!</definedName>
    <definedName name="new" hidden="1">#REF!</definedName>
    <definedName name="New_Assets">'[18]GL Links'!$AA$34,'[18]GL Links'!$A$34:$Y$34</definedName>
    <definedName name="New_Expenses">'[18]GL Links'!$A$101:$Y$101,'[18]GL Links'!$AA$101</definedName>
    <definedName name="New_Income">'[18]GL Links'!$AA$82,'[18]GL Links'!$A$82:$Y$82</definedName>
    <definedName name="New_Liabilities">'[18]GL Links'!$A$73:$Y$73,'[18]GL Links'!$AA$73</definedName>
    <definedName name="New_Products_Sales" localSheetId="3">'[9]Standalone Model'!#REF!</definedName>
    <definedName name="New_Products_Sales" localSheetId="12">'[9]Standalone Model'!#REF!</definedName>
    <definedName name="New_Products_Sales">'[9]Standalone Model'!#REF!</definedName>
    <definedName name="New_Realized">'[18]GL Links'!$AA$121,'[18]GL Links'!$A$121:$Y$121</definedName>
    <definedName name="NII_Change">'[12]13-065 Non-admitted Interest'!$D$29</definedName>
    <definedName name="OAFeeOB_Cambridge">'[17]Data Input Year'!$E$47:$E$47</definedName>
    <definedName name="OAFeeOB_DePutron">'[17]Data Input Year'!$E$48:$E$48</definedName>
    <definedName name="OAFeeOB_Dunn">'[17]Data Input Year'!$E$49</definedName>
    <definedName name="OAFeeOB_Jones">'[17]Data Input Year'!$E$45</definedName>
    <definedName name="OAFeeOB_Kane">'[17]Data Input Year'!$E$50</definedName>
    <definedName name="OAFeeOB_OldMutual">'[17]Data Input Year'!$E$51</definedName>
    <definedName name="OAFeeOB_PCMini">'[17]Data Input Year'!$E$46:$E$46</definedName>
    <definedName name="OAFeeOB_Ragazzi">'[17]Data Input Year'!$E$52</definedName>
    <definedName name="OAFeeOB_Roditi">'[17]Data Input Year'!$E$44</definedName>
    <definedName name="OAFeeOB_Saville">'[17]Data Input Year'!$E$53:$E$53</definedName>
    <definedName name="OAFeeOB_Uncleared">'[17]Data Input Year'!$G$83</definedName>
    <definedName name="OAFeeOB_Wetherill">'[17]Data Input Year'!$E$56</definedName>
    <definedName name="OAFeeOB_Whiterock">'[17]Data Input Year'!$E$54:$E$54</definedName>
    <definedName name="OAFeeOB_Whittington">'[17]Data Input Year'!$E$55:$E$55</definedName>
    <definedName name="OAPerfOB_Anderson">'[33]Data Input Year'!$E$62</definedName>
    <definedName name="OAPerfOB_ARB">'[17]Data Input Year'!$E$61</definedName>
    <definedName name="OAPerfOB_Bender">'[33]Data Input Year'!$E$63</definedName>
    <definedName name="OAPerfOB_Berg">'[17]Data Input Year'!$E$64</definedName>
    <definedName name="OAPerfOB_DePutron">'[17]Data Input Year'!$E$65</definedName>
    <definedName name="OAPerfOB_Digicon">'[17]Data Input Year'!$E$66</definedName>
    <definedName name="OAPerfOB_Dunn">'[17]Data Input Year'!$E$67</definedName>
    <definedName name="OAPerfOB_Nexus">'[17]Data Input Year'!$E$68</definedName>
    <definedName name="OAPerfOB_OldMutual">'[17]Data Input Year'!$E$69</definedName>
    <definedName name="OAPerfOB_PCMini">'[17]Data Input Year'!$E$70</definedName>
    <definedName name="OAPerfOB_Platinum">'[17]Data Input Year'!$E$71</definedName>
    <definedName name="OAPerfOB_Ragazzi">'[17]Data Input Year'!$E$72</definedName>
    <definedName name="OAPerfOB_Rice">'[17]Data Input Year'!$E$73</definedName>
    <definedName name="OAPerfOB_Roditi">'[17]Data Input Year'!$E$60</definedName>
    <definedName name="OAPerfOB_Saville">'[17]Data Input Year'!$E$74</definedName>
    <definedName name="OAPerfOB_Sirios">'[17]Data Input Year'!$E$75</definedName>
    <definedName name="OAPerfOB_SteveGilbert">'[17]Data Input Year'!$E$76</definedName>
    <definedName name="OAPerfOB_Whiterock">'[17]Data Input Year'!$E$77</definedName>
    <definedName name="OAPerfOB_Whittington">'[17]Data Input Year'!$E$78</definedName>
    <definedName name="OCMGPBAL">'[26]UNIT VALUE'!$D$41</definedName>
    <definedName name="OCMGPINCENT">'[27]Schedule A'!$I$58</definedName>
    <definedName name="OldHillRealized">'[17]Data Manual Input'!$F$67</definedName>
    <definedName name="OldHillUnrealized">'[17]Data Manual Input'!$F$68</definedName>
    <definedName name="oooo" localSheetId="3">#REF!</definedName>
    <definedName name="oooo" localSheetId="12">#REF!</definedName>
    <definedName name="oooo">#REF!</definedName>
    <definedName name="opey" localSheetId="3">#REF!</definedName>
    <definedName name="opey" localSheetId="12">#REF!</definedName>
    <definedName name="opey">#REF!</definedName>
    <definedName name="OREGON" localSheetId="3">#REF!</definedName>
    <definedName name="OREGON" localSheetId="12">#REF!</definedName>
    <definedName name="OREGON">#REF!</definedName>
    <definedName name="ORNGCOBI" localSheetId="3">#REF!</definedName>
    <definedName name="ORNGCOBI" localSheetId="12">#REF!</definedName>
    <definedName name="ORNGCOBI">#REF!</definedName>
    <definedName name="ORNGCODA" localSheetId="3">#REF!</definedName>
    <definedName name="ORNGCODA" localSheetId="12">#REF!</definedName>
    <definedName name="ORNGCODA">#REF!</definedName>
    <definedName name="ORNGCODL" localSheetId="3">#REF!</definedName>
    <definedName name="ORNGCODL" localSheetId="12">#REF!</definedName>
    <definedName name="ORNGCODL">#REF!</definedName>
    <definedName name="ORNGCOPD" localSheetId="3">#REF!</definedName>
    <definedName name="ORNGCOPD" localSheetId="12">#REF!</definedName>
    <definedName name="ORNGCOPD">#REF!</definedName>
    <definedName name="orngcotbi" localSheetId="3">#REF!</definedName>
    <definedName name="orngcotbi" localSheetId="12">#REF!</definedName>
    <definedName name="orngcotbi">#REF!</definedName>
    <definedName name="ORNGCOTD" localSheetId="3">#REF!</definedName>
    <definedName name="ORNGCOTD" localSheetId="12">#REF!</definedName>
    <definedName name="ORNGCOTD">#REF!</definedName>
    <definedName name="orngcotpd" localSheetId="3">#REF!</definedName>
    <definedName name="orngcotpd" localSheetId="12">#REF!</definedName>
    <definedName name="orngcotpd">#REF!</definedName>
    <definedName name="other1" localSheetId="3">#REF!</definedName>
    <definedName name="other1" localSheetId="12">#REF!</definedName>
    <definedName name="other1">#REF!</definedName>
    <definedName name="other69" localSheetId="3">#REF!</definedName>
    <definedName name="other69" localSheetId="12">#REF!</definedName>
    <definedName name="other69">#REF!</definedName>
    <definedName name="otherother" localSheetId="3">#REF!</definedName>
    <definedName name="otherother" localSheetId="12">#REF!</definedName>
    <definedName name="otherother">#REF!</definedName>
    <definedName name="outh1" localSheetId="3">#REF!</definedName>
    <definedName name="outh1" localSheetId="12">#REF!</definedName>
    <definedName name="outh1">#REF!</definedName>
    <definedName name="outh2" localSheetId="3">#REF!</definedName>
    <definedName name="outh2" localSheetId="12">#REF!</definedName>
    <definedName name="outh2">#REF!</definedName>
    <definedName name="outh3" localSheetId="3">#REF!</definedName>
    <definedName name="outh3" localSheetId="12">#REF!</definedName>
    <definedName name="outh3">#REF!</definedName>
    <definedName name="outh4" localSheetId="3">#REF!</definedName>
    <definedName name="outh4" localSheetId="12">#REF!</definedName>
    <definedName name="outh4">#REF!</definedName>
    <definedName name="outtorecon" localSheetId="3">#REF!</definedName>
    <definedName name="outtorecon" localSheetId="12">#REF!</definedName>
    <definedName name="outtorecon">#REF!</definedName>
    <definedName name="outtounconsol" localSheetId="3">#REF!</definedName>
    <definedName name="outtounconsol" localSheetId="12">#REF!</definedName>
    <definedName name="outtounconsol">#REF!</definedName>
    <definedName name="page1" localSheetId="3">#REF!</definedName>
    <definedName name="page1" localSheetId="12">#REF!</definedName>
    <definedName name="page1">#REF!</definedName>
    <definedName name="PAGE2" localSheetId="3">#REF!</definedName>
    <definedName name="PAGE2" localSheetId="12">#REF!</definedName>
    <definedName name="PAGE2">#REF!</definedName>
    <definedName name="PAGE3" localSheetId="3">#REF!</definedName>
    <definedName name="PAGE3" localSheetId="12">#REF!</definedName>
    <definedName name="PAGE3">#REF!</definedName>
    <definedName name="part4" localSheetId="3">#REF!</definedName>
    <definedName name="part4" localSheetId="12">#REF!</definedName>
    <definedName name="part4">#REF!</definedName>
    <definedName name="part4i" localSheetId="3">#REF!</definedName>
    <definedName name="part4i" localSheetId="12">#REF!</definedName>
    <definedName name="part4i">#REF!</definedName>
    <definedName name="part4mi" localSheetId="3">#REF!</definedName>
    <definedName name="part4mi" localSheetId="12">#REF!</definedName>
    <definedName name="part4mi">#REF!</definedName>
    <definedName name="part4minc" localSheetId="3">#REF!</definedName>
    <definedName name="part4minc" localSheetId="12">#REF!</definedName>
    <definedName name="part4minc">#REF!</definedName>
    <definedName name="part5" localSheetId="3">#REF!</definedName>
    <definedName name="part5" localSheetId="12">#REF!</definedName>
    <definedName name="part5">#REF!</definedName>
    <definedName name="part5i" localSheetId="3">#REF!</definedName>
    <definedName name="part5i" localSheetId="12">#REF!</definedName>
    <definedName name="part5i">#REF!</definedName>
    <definedName name="part5minc" localSheetId="3">#REF!</definedName>
    <definedName name="part5minc" localSheetId="12">#REF!</definedName>
    <definedName name="part5minc">#REF!</definedName>
    <definedName name="part6" localSheetId="3">#REF!</definedName>
    <definedName name="part6" localSheetId="12">#REF!</definedName>
    <definedName name="part6">#REF!</definedName>
    <definedName name="part6i" localSheetId="3">#REF!</definedName>
    <definedName name="part6i" localSheetId="12">#REF!</definedName>
    <definedName name="part6i">#REF!</definedName>
    <definedName name="part6mi" localSheetId="3">#REF!</definedName>
    <definedName name="part6mi" localSheetId="12">#REF!</definedName>
    <definedName name="part6mi">#REF!</definedName>
    <definedName name="part6minc" localSheetId="3">#REF!</definedName>
    <definedName name="part6minc" localSheetId="12">#REF!</definedName>
    <definedName name="part6minc">#REF!</definedName>
    <definedName name="partmi" localSheetId="3">#REF!</definedName>
    <definedName name="partmi" localSheetId="12">#REF!</definedName>
    <definedName name="partmi">#REF!</definedName>
    <definedName name="PEN_Adjustment">'[12]07-050 Penalties'!$F$23</definedName>
    <definedName name="PL_Lob_Adjustment">'[12]07-060 Political and Lobbying'!$F$39</definedName>
    <definedName name="PL_POL_Adjustment">'[12]07-060 Political and Lobbying'!$F$24</definedName>
    <definedName name="Placement_Fee">'[9]Standalone Model'!$O$37</definedName>
    <definedName name="ppinc" localSheetId="3">#REF!</definedName>
    <definedName name="ppinc" localSheetId="12">#REF!</definedName>
    <definedName name="ppinc">#REF!</definedName>
    <definedName name="ppsif1" localSheetId="3">#REF!</definedName>
    <definedName name="ppsif1" localSheetId="12">#REF!</definedName>
    <definedName name="ppsif1">#REF!</definedName>
    <definedName name="ppsif3" localSheetId="3">#REF!</definedName>
    <definedName name="ppsif3" localSheetId="12">#REF!</definedName>
    <definedName name="ppsif3">#REF!</definedName>
    <definedName name="ppsp1" localSheetId="3">#REF!</definedName>
    <definedName name="ppsp1" localSheetId="12">#REF!</definedName>
    <definedName name="ppsp1">#REF!</definedName>
    <definedName name="ppsp8" localSheetId="3">#REF!</definedName>
    <definedName name="ppsp8" localSheetId="12">#REF!</definedName>
    <definedName name="ppsp8">#REF!</definedName>
    <definedName name="Previous_Period" localSheetId="3">#REF!</definedName>
    <definedName name="Previous_Period" localSheetId="12">#REF!</definedName>
    <definedName name="Previous_Period">#REF!</definedName>
    <definedName name="print_1" localSheetId="3">#REF!</definedName>
    <definedName name="print_1" localSheetId="12">#REF!</definedName>
    <definedName name="print_1">#REF!</definedName>
    <definedName name="Print_All" localSheetId="3">#N/A</definedName>
    <definedName name="Print_All" localSheetId="12">'Unrealized Incentive'!Print_All</definedName>
    <definedName name="Print_All">#N/A</definedName>
    <definedName name="Print_All_Sheets" localSheetId="3">#N/A</definedName>
    <definedName name="Print_All_Sheets" localSheetId="12">'Unrealized Incentive'!Print_All_Sheets</definedName>
    <definedName name="Print_All_Sheets">#N/A</definedName>
    <definedName name="_xlnm.Print_Area" localSheetId="0">'Incentive Summary'!$A$1:$D$41</definedName>
    <definedName name="_xlnm.Print_Area" localSheetId="1">'Realizations by Issuer'!$A$1:$E$41</definedName>
    <definedName name="_xlnm.Print_Area" localSheetId="3">'Realized (by Print Group)'!$A$1:$I$62</definedName>
    <definedName name="_xlnm.Print_Area" localSheetId="12">'Unrealized Incentive'!$B$2:$H$147</definedName>
    <definedName name="_xlnm.Print_Area">#REF!</definedName>
    <definedName name="Print_Area_MI" localSheetId="3">#REF!</definedName>
    <definedName name="Print_Area_MI" localSheetId="12">#REF!</definedName>
    <definedName name="Print_Area_MI">#REF!</definedName>
    <definedName name="Print_Selected_Sheets" localSheetId="3">#N/A</definedName>
    <definedName name="Print_Selected_Sheets" localSheetId="12">'Unrealized Incentive'!Print_Selected_Sheets</definedName>
    <definedName name="Print_Selected_Sheets">#N/A</definedName>
    <definedName name="Print_Selection" localSheetId="3">#N/A</definedName>
    <definedName name="Print_Selection" localSheetId="12">'Unrealized Incentive'!Print_Selection</definedName>
    <definedName name="Print_Selection">#N/A</definedName>
    <definedName name="_xlnm.Print_Titles" localSheetId="4">'Realized Incentive'!$A:$J,'Realized Incentive'!$16:$19</definedName>
    <definedName name="_xlnm.Print_Titles" localSheetId="12">'Unrealized Incentive'!$2:$10</definedName>
    <definedName name="PRINT1" localSheetId="3">#REF!</definedName>
    <definedName name="PRINT1" localSheetId="12">#REF!</definedName>
    <definedName name="PRINT1">#REF!</definedName>
    <definedName name="PRINT2" localSheetId="3">#REF!</definedName>
    <definedName name="PRINT2" localSheetId="12">#REF!</definedName>
    <definedName name="PRINT2">#REF!</definedName>
    <definedName name="PRINT3" localSheetId="3">#REF!</definedName>
    <definedName name="PRINT3" localSheetId="12">#REF!</definedName>
    <definedName name="PRINT3">#REF!</definedName>
    <definedName name="Printing_menu" localSheetId="3">#N/A</definedName>
    <definedName name="Printing_menu" localSheetId="12">'Unrealized Incentive'!Printing_menu</definedName>
    <definedName name="Printing_menu">#N/A</definedName>
    <definedName name="Printing_Selection" localSheetId="3">#N/A</definedName>
    <definedName name="Printing_Selection" localSheetId="12">'Unrealized Incentive'!Printing_Selection</definedName>
    <definedName name="Printing_Selection">#N/A</definedName>
    <definedName name="Private" localSheetId="3">#REF!</definedName>
    <definedName name="Private" localSheetId="12">#REF!</definedName>
    <definedName name="Private">#REF!</definedName>
    <definedName name="PRO_Adjustment">'[12]13-050 Proration'!$D$22</definedName>
    <definedName name="proj">[16]General!$F$8</definedName>
    <definedName name="prop1su" localSheetId="3">#REF!</definedName>
    <definedName name="prop1su" localSheetId="12">#REF!</definedName>
    <definedName name="prop1su">#REF!</definedName>
    <definedName name="prop2su" localSheetId="3">#REF!</definedName>
    <definedName name="prop2su" localSheetId="12">#REF!</definedName>
    <definedName name="prop2su">#REF!</definedName>
    <definedName name="prop4" localSheetId="3">#REF!</definedName>
    <definedName name="prop4" localSheetId="12">#REF!</definedName>
    <definedName name="prop4">#REF!</definedName>
    <definedName name="prop4i" localSheetId="3">#REF!</definedName>
    <definedName name="prop4i" localSheetId="12">#REF!</definedName>
    <definedName name="prop4i">#REF!</definedName>
    <definedName name="prop4inc" localSheetId="3">#REF!</definedName>
    <definedName name="prop4inc" localSheetId="12">#REF!</definedName>
    <definedName name="prop4inc">#REF!</definedName>
    <definedName name="prop4mi" localSheetId="3">#REF!</definedName>
    <definedName name="prop4mi" localSheetId="12">#REF!</definedName>
    <definedName name="prop4mi">#REF!</definedName>
    <definedName name="prop4minc" localSheetId="3">#REF!</definedName>
    <definedName name="prop4minc" localSheetId="12">#REF!</definedName>
    <definedName name="prop4minc">#REF!</definedName>
    <definedName name="prop5" localSheetId="3">#REF!</definedName>
    <definedName name="prop5" localSheetId="12">#REF!</definedName>
    <definedName name="prop5">#REF!</definedName>
    <definedName name="prop5i" localSheetId="3">#REF!</definedName>
    <definedName name="prop5i" localSheetId="12">#REF!</definedName>
    <definedName name="prop5i">#REF!</definedName>
    <definedName name="prop5inc" localSheetId="3">#REF!</definedName>
    <definedName name="prop5inc" localSheetId="12">#REF!</definedName>
    <definedName name="prop5inc">#REF!</definedName>
    <definedName name="prop5mi" localSheetId="3">#REF!</definedName>
    <definedName name="prop5mi" localSheetId="12">#REF!</definedName>
    <definedName name="prop5mi">#REF!</definedName>
    <definedName name="prop5minc" localSheetId="3">#REF!</definedName>
    <definedName name="prop5minc" localSheetId="12">#REF!</definedName>
    <definedName name="prop5minc">#REF!</definedName>
    <definedName name="props15acq" localSheetId="3">#REF!</definedName>
    <definedName name="props15acq" localSheetId="12">#REF!</definedName>
    <definedName name="props15acq">#REF!</definedName>
    <definedName name="props3su" localSheetId="3">#REF!</definedName>
    <definedName name="props3su" localSheetId="12">#REF!</definedName>
    <definedName name="props3su">#REF!</definedName>
    <definedName name="props69" localSheetId="3">#REF!</definedName>
    <definedName name="props69" localSheetId="12">#REF!</definedName>
    <definedName name="props69">#REF!</definedName>
    <definedName name="propsstepup" localSheetId="3">#REF!</definedName>
    <definedName name="propsstepup" localSheetId="12">#REF!</definedName>
    <definedName name="propsstepup">#REF!</definedName>
    <definedName name="PSACONN" localSheetId="3">#REF!</definedName>
    <definedName name="PSACONN" localSheetId="12">#REF!</definedName>
    <definedName name="PSACONN">#REF!</definedName>
    <definedName name="psaf55" localSheetId="3">#REF!</definedName>
    <definedName name="psaf55" localSheetId="12">#REF!</definedName>
    <definedName name="psaf55">#REF!</definedName>
    <definedName name="psaf56" localSheetId="3">#REF!</definedName>
    <definedName name="psaf56" localSheetId="12">#REF!</definedName>
    <definedName name="psaf56">#REF!</definedName>
    <definedName name="psaf69" localSheetId="3">'[34]20100'!#REF!</definedName>
    <definedName name="psaf69" localSheetId="12">'[34]20100'!#REF!</definedName>
    <definedName name="psaf69">'[34]20100'!#REF!</definedName>
    <definedName name="psaf88" localSheetId="3">#REF!</definedName>
    <definedName name="psaf88" localSheetId="12">#REF!</definedName>
    <definedName name="psaf88">#REF!</definedName>
    <definedName name="PSAFELIM12" localSheetId="3">#REF!</definedName>
    <definedName name="PSAFELIM12" localSheetId="12">#REF!</definedName>
    <definedName name="PSAFELIM12">#REF!</definedName>
    <definedName name="psafinc34" localSheetId="3">#REF!</definedName>
    <definedName name="psafinc34" localSheetId="12">#REF!</definedName>
    <definedName name="psafinc34">#REF!</definedName>
    <definedName name="psafinv" localSheetId="3">#REF!</definedName>
    <definedName name="psafinv" localSheetId="12">#REF!</definedName>
    <definedName name="psafinv">#REF!</definedName>
    <definedName name="PSAFnote" localSheetId="3">#REF!</definedName>
    <definedName name="PSAFnote" localSheetId="12">#REF!</definedName>
    <definedName name="PSAFnote">#REF!</definedName>
    <definedName name="psafy" localSheetId="3">#REF!</definedName>
    <definedName name="psafy" localSheetId="12">#REF!</definedName>
    <definedName name="psafy">#REF!</definedName>
    <definedName name="PSAICONN" localSheetId="3">#REF!</definedName>
    <definedName name="PSAICONN" localSheetId="12">#REF!</definedName>
    <definedName name="PSAICONN">#REF!</definedName>
    <definedName name="psainvlpt" localSheetId="3">#REF!</definedName>
    <definedName name="psainvlpt" localSheetId="12">#REF!</definedName>
    <definedName name="psainvlpt">#REF!</definedName>
    <definedName name="psainvtex" localSheetId="3">#REF!</definedName>
    <definedName name="psainvtex" localSheetId="12">#REF!</definedName>
    <definedName name="psainvtex">#REF!</definedName>
    <definedName name="psapsif1" localSheetId="3">#REF!</definedName>
    <definedName name="psapsif1" localSheetId="12">#REF!</definedName>
    <definedName name="psapsif1">#REF!</definedName>
    <definedName name="psapsp1" localSheetId="3">#REF!</definedName>
    <definedName name="psapsp1" localSheetId="12">#REF!</definedName>
    <definedName name="psapsp1">#REF!</definedName>
    <definedName name="psapsp8" localSheetId="3">#REF!</definedName>
    <definedName name="psapsp8" localSheetId="12">#REF!</definedName>
    <definedName name="psapsp8">#REF!</definedName>
    <definedName name="psbb" localSheetId="3">#REF!</definedName>
    <definedName name="psbb" localSheetId="12">#REF!</definedName>
    <definedName name="psbb">#REF!</definedName>
    <definedName name="psbgw" localSheetId="3">#REF!</definedName>
    <definedName name="psbgw" localSheetId="12">#REF!</definedName>
    <definedName name="psbgw">#REF!</definedName>
    <definedName name="psbgwi" localSheetId="3">#REF!</definedName>
    <definedName name="psbgwi" localSheetId="12">#REF!</definedName>
    <definedName name="psbgwi">#REF!</definedName>
    <definedName name="psbinc34" localSheetId="3">#REF!</definedName>
    <definedName name="psbinc34" localSheetId="12">#REF!</definedName>
    <definedName name="psbinc34">#REF!</definedName>
    <definedName name="psbmana" localSheetId="3">#REF!</definedName>
    <definedName name="psbmana" localSheetId="12">#REF!</definedName>
    <definedName name="psbmana">#REF!</definedName>
    <definedName name="psbmanainc" localSheetId="3">#REF!</definedName>
    <definedName name="psbmanainc" localSheetId="12">#REF!</definedName>
    <definedName name="psbmanainc">#REF!</definedName>
    <definedName name="PSBrecldep" localSheetId="3">#REF!</definedName>
    <definedName name="PSBrecldep" localSheetId="12">#REF!</definedName>
    <definedName name="PSBrecldep">#REF!</definedName>
    <definedName name="psdoo" localSheetId="3">#REF!</definedName>
    <definedName name="psdoo" localSheetId="12">#REF!</definedName>
    <definedName name="psdoo">#REF!</definedName>
    <definedName name="psgptinpstex" localSheetId="3">#REF!</definedName>
    <definedName name="psgptinpstex" localSheetId="12">#REF!</definedName>
    <definedName name="psgptinpstex">#REF!</definedName>
    <definedName name="psiaopinv" localSheetId="3">#REF!</definedName>
    <definedName name="psiaopinv" localSheetId="12">#REF!</definedName>
    <definedName name="psiaopinv">#REF!</definedName>
    <definedName name="psiaoplp" localSheetId="3">#REF!</definedName>
    <definedName name="psiaoplp" localSheetId="12">#REF!</definedName>
    <definedName name="psiaoplp">#REF!</definedName>
    <definedName name="psiapsif1" localSheetId="3">#REF!</definedName>
    <definedName name="psiapsif1" localSheetId="12">#REF!</definedName>
    <definedName name="psiapsif1">#REF!</definedName>
    <definedName name="psicbi" localSheetId="3">#REF!</definedName>
    <definedName name="psicbi" localSheetId="12">#REF!</definedName>
    <definedName name="psicbi">#REF!</definedName>
    <definedName name="psicdl" localSheetId="3">#REF!</definedName>
    <definedName name="psicdl" localSheetId="12">#REF!</definedName>
    <definedName name="psicdl">#REF!</definedName>
    <definedName name="psiconn2" localSheetId="3">#REF!</definedName>
    <definedName name="psiconn2" localSheetId="12">#REF!</definedName>
    <definedName name="psiconn2">#REF!</definedName>
    <definedName name="psicpd" localSheetId="3">#REF!</definedName>
    <definedName name="psicpd" localSheetId="12">#REF!</definedName>
    <definedName name="psicpd">#REF!</definedName>
    <definedName name="psictbi" localSheetId="3">#REF!</definedName>
    <definedName name="psictbi" localSheetId="12">#REF!</definedName>
    <definedName name="psictbi">#REF!</definedName>
    <definedName name="psictd" localSheetId="3">#REF!</definedName>
    <definedName name="psictd" localSheetId="12">#REF!</definedName>
    <definedName name="psictd">#REF!</definedName>
    <definedName name="psictda" localSheetId="3">#REF!</definedName>
    <definedName name="psictda" localSheetId="12">#REF!</definedName>
    <definedName name="psictda">#REF!</definedName>
    <definedName name="psictpd" localSheetId="3">#REF!</definedName>
    <definedName name="psictpd" localSheetId="12">#REF!</definedName>
    <definedName name="psictpd">#REF!</definedName>
    <definedName name="psidoo2" localSheetId="3">#REF!</definedName>
    <definedName name="psidoo2" localSheetId="12">#REF!</definedName>
    <definedName name="psidoo2">#REF!</definedName>
    <definedName name="psidoo3" localSheetId="3">#REF!</definedName>
    <definedName name="psidoo3" localSheetId="12">#REF!</definedName>
    <definedName name="psidoo3">#REF!</definedName>
    <definedName name="psif111" localSheetId="3">#REF!</definedName>
    <definedName name="psif111" localSheetId="12">#REF!</definedName>
    <definedName name="psif111">#REF!</definedName>
    <definedName name="PSIF2" localSheetId="3">#REF!</definedName>
    <definedName name="PSIF2" localSheetId="12">#REF!</definedName>
    <definedName name="PSIF2">#REF!</definedName>
    <definedName name="psif2i" localSheetId="3">#REF!</definedName>
    <definedName name="psif2i" localSheetId="12">#REF!</definedName>
    <definedName name="psif2i">#REF!</definedName>
    <definedName name="psif2ii" localSheetId="3">#REF!</definedName>
    <definedName name="psif2ii" localSheetId="12">#REF!</definedName>
    <definedName name="psif2ii">#REF!</definedName>
    <definedName name="psif2iiinc" localSheetId="3">#REF!</definedName>
    <definedName name="psif2iiinc" localSheetId="12">#REF!</definedName>
    <definedName name="psif2iiinc">#REF!</definedName>
    <definedName name="psif2inc" localSheetId="3">#REF!</definedName>
    <definedName name="psif2inc" localSheetId="12">#REF!</definedName>
    <definedName name="psif2inc">#REF!</definedName>
    <definedName name="psif2mi" localSheetId="3">#REF!</definedName>
    <definedName name="psif2mi" localSheetId="12">#REF!</definedName>
    <definedName name="psif2mi">#REF!</definedName>
    <definedName name="psif2minc" localSheetId="3">#REF!</definedName>
    <definedName name="psif2minc" localSheetId="12">#REF!</definedName>
    <definedName name="psif2minc">#REF!</definedName>
    <definedName name="psif3elim4" localSheetId="3">#REF!</definedName>
    <definedName name="psif3elim4" localSheetId="12">#REF!</definedName>
    <definedName name="psif3elim4">#REF!</definedName>
    <definedName name="psif3incelim" localSheetId="3">#REF!</definedName>
    <definedName name="psif3incelim" localSheetId="12">#REF!</definedName>
    <definedName name="psif3incelim">#REF!</definedName>
    <definedName name="psif4" localSheetId="3">#REF!</definedName>
    <definedName name="psif4" localSheetId="12">#REF!</definedName>
    <definedName name="psif4">#REF!</definedName>
    <definedName name="psif4356" localSheetId="3">#REF!</definedName>
    <definedName name="psif4356" localSheetId="12">#REF!</definedName>
    <definedName name="psif4356">#REF!</definedName>
    <definedName name="psif4elim" localSheetId="3">#REF!</definedName>
    <definedName name="psif4elim" localSheetId="12">#REF!</definedName>
    <definedName name="psif4elim">#REF!</definedName>
    <definedName name="psif4i" localSheetId="3">#REF!</definedName>
    <definedName name="psif4i" localSheetId="12">#REF!</definedName>
    <definedName name="psif4i">#REF!</definedName>
    <definedName name="psif4incelim" localSheetId="3">#REF!</definedName>
    <definedName name="psif4incelim" localSheetId="12">#REF!</definedName>
    <definedName name="psif4incelim">#REF!</definedName>
    <definedName name="psifcoinvinc" localSheetId="3">#REF!</definedName>
    <definedName name="psifcoinvinc" localSheetId="12">#REF!</definedName>
    <definedName name="psifcoinvinc">#REF!</definedName>
    <definedName name="psiineuro" localSheetId="3">#REF!</definedName>
    <definedName name="psiineuro" localSheetId="12">#REF!</definedName>
    <definedName name="psiineuro">#REF!</definedName>
    <definedName name="psiinpsgpt" localSheetId="3">#REF!</definedName>
    <definedName name="psiinpsgpt" localSheetId="12">#REF!</definedName>
    <definedName name="psiinpsgpt">#REF!</definedName>
    <definedName name="PSIINPSTEXAS" localSheetId="3">#REF!</definedName>
    <definedName name="PSIINPSTEXAS" localSheetId="12">#REF!</definedName>
    <definedName name="PSIINPSTEXAS">#REF!</definedName>
    <definedName name="psiinvinpud" localSheetId="3">#REF!</definedName>
    <definedName name="psiinvinpud" localSheetId="12">#REF!</definedName>
    <definedName name="psiinvinpud">#REF!</definedName>
    <definedName name="psipsif3" localSheetId="3">#REF!</definedName>
    <definedName name="psipsif3" localSheetId="12">#REF!</definedName>
    <definedName name="psipsif3">#REF!</definedName>
    <definedName name="psipsill" localSheetId="3">#REF!</definedName>
    <definedName name="psipsill" localSheetId="12">#REF!</definedName>
    <definedName name="psipsill">#REF!</definedName>
    <definedName name="psipspenn" localSheetId="3">#REF!</definedName>
    <definedName name="psipspenn" localSheetId="12">#REF!</definedName>
    <definedName name="psipspenn">#REF!</definedName>
    <definedName name="PSISEIARL" localSheetId="3">#REF!</definedName>
    <definedName name="PSISEIARL" localSheetId="12">#REF!</definedName>
    <definedName name="PSISEIARL">#REF!</definedName>
    <definedName name="psislp" localSheetId="3">#REF!</definedName>
    <definedName name="psislp" localSheetId="12">#REF!</definedName>
    <definedName name="psislp">#REF!</definedName>
    <definedName name="psoinfranch" localSheetId="3">#REF!</definedName>
    <definedName name="psoinfranch" localSheetId="12">#REF!</definedName>
    <definedName name="psoinfranch">#REF!</definedName>
    <definedName name="psoinpud" localSheetId="3">#REF!</definedName>
    <definedName name="psoinpud" localSheetId="12">#REF!</definedName>
    <definedName name="psoinpud">#REF!</definedName>
    <definedName name="PSP_9" localSheetId="3">#REF!</definedName>
    <definedName name="PSP_9" localSheetId="12">#REF!</definedName>
    <definedName name="PSP_9">#REF!</definedName>
    <definedName name="psp1jvam" localSheetId="3">#REF!</definedName>
    <definedName name="psp1jvam" localSheetId="12">#REF!</definedName>
    <definedName name="psp1jvam">#REF!</definedName>
    <definedName name="psp2gwr" localSheetId="3">#REF!</definedName>
    <definedName name="psp2gwr" localSheetId="12">#REF!</definedName>
    <definedName name="psp2gwr">#REF!</definedName>
    <definedName name="psp3gwr" localSheetId="3">#REF!</definedName>
    <definedName name="psp3gwr" localSheetId="12">#REF!</definedName>
    <definedName name="psp3gwr">#REF!</definedName>
    <definedName name="psp8jvam" localSheetId="3">#REF!</definedName>
    <definedName name="psp8jvam" localSheetId="12">#REF!</definedName>
    <definedName name="psp8jvam">#REF!</definedName>
    <definedName name="pspartinc69" localSheetId="3">#REF!</definedName>
    <definedName name="pspartinc69" localSheetId="12">#REF!</definedName>
    <definedName name="pspartinc69">#REF!</definedName>
    <definedName name="pspennsac" localSheetId="3">#REF!</definedName>
    <definedName name="pspennsac" localSheetId="12">#REF!</definedName>
    <definedName name="pspennsac">#REF!</definedName>
    <definedName name="pspjvinc" localSheetId="3">#REF!</definedName>
    <definedName name="pspjvinc" localSheetId="12">#REF!</definedName>
    <definedName name="pspjvinc">#REF!</definedName>
    <definedName name="pspjvinv" localSheetId="3">#REF!</definedName>
    <definedName name="pspjvinv" localSheetId="12">#REF!</definedName>
    <definedName name="pspjvinv">#REF!</definedName>
    <definedName name="pspjvregu" localSheetId="3">#REF!</definedName>
    <definedName name="pspjvregu" localSheetId="12">#REF!</definedName>
    <definedName name="pspjvregu">#REF!</definedName>
    <definedName name="psplpcysttepup" localSheetId="3">#REF!</definedName>
    <definedName name="psplpcysttepup" localSheetId="12">#REF!</definedName>
    <definedName name="psplpcysttepup">#REF!</definedName>
    <definedName name="psplpregu" localSheetId="3">#REF!</definedName>
    <definedName name="psplpregu" localSheetId="12">#REF!</definedName>
    <definedName name="psplpregu">#REF!</definedName>
    <definedName name="pspmiacqout2" localSheetId="3">#REF!</definedName>
    <definedName name="pspmiacqout2" localSheetId="12">#REF!</definedName>
    <definedName name="pspmiacqout2">#REF!</definedName>
    <definedName name="pstengpt" localSheetId="3">#REF!</definedName>
    <definedName name="pstengpt" localSheetId="12">#REF!</definedName>
    <definedName name="pstengpt">#REF!</definedName>
    <definedName name="pstennelim" localSheetId="3">#REF!</definedName>
    <definedName name="pstennelim" localSheetId="12">#REF!</definedName>
    <definedName name="pstennelim">#REF!</definedName>
    <definedName name="pstennsac" localSheetId="3">#REF!</definedName>
    <definedName name="pstennsac" localSheetId="12">#REF!</definedName>
    <definedName name="pstennsac">#REF!</definedName>
    <definedName name="pstentex" localSheetId="3">#REF!</definedName>
    <definedName name="pstentex" localSheetId="12">#REF!</definedName>
    <definedName name="pstentex">#REF!</definedName>
    <definedName name="pstexin" localSheetId="3">#REF!</definedName>
    <definedName name="pstexin" localSheetId="12">#REF!</definedName>
    <definedName name="pstexin">#REF!</definedName>
    <definedName name="pstexpsif3" localSheetId="3">#REF!</definedName>
    <definedName name="pstexpsif3" localSheetId="12">#REF!</definedName>
    <definedName name="pstexpsif3">#REF!</definedName>
    <definedName name="pstexpsp1" localSheetId="3">#REF!</definedName>
    <definedName name="pstexpsp1" localSheetId="12">#REF!</definedName>
    <definedName name="pstexpsp1">#REF!</definedName>
    <definedName name="pstexpsp8" localSheetId="3">#REF!</definedName>
    <definedName name="pstexpsp8" localSheetId="12">#REF!</definedName>
    <definedName name="pstexpsp8">#REF!</definedName>
    <definedName name="pstexsac" localSheetId="3">#REF!</definedName>
    <definedName name="pstexsac" localSheetId="12">#REF!</definedName>
    <definedName name="pstexsac">#REF!</definedName>
    <definedName name="pstort" localSheetId="3">#REF!</definedName>
    <definedName name="pstort" localSheetId="12">#REF!</definedName>
    <definedName name="pstort">#REF!</definedName>
    <definedName name="PT_Int_Inc">'[12]03-020 Pass-through Entities'!$D$34</definedName>
    <definedName name="PT_Ord_Div">'[12]03-020 Pass-through Entities'!$D$35</definedName>
    <definedName name="PT_Passthrough">'[12]03-020 Pass-through Entities'!$D$162</definedName>
    <definedName name="PUB_FileID" hidden="1">"L10003649.xls"</definedName>
    <definedName name="PUB_UserID" hidden="1">"MAYERX"</definedName>
    <definedName name="Public" localSheetId="3">#REF!</definedName>
    <definedName name="Public" localSheetId="12">#REF!</definedName>
    <definedName name="Public">#REF!</definedName>
    <definedName name="pudincbi" localSheetId="3">#REF!</definedName>
    <definedName name="pudincbi" localSheetId="12">#REF!</definedName>
    <definedName name="pudincbi">#REF!</definedName>
    <definedName name="PUDINCDA" localSheetId="3">#REF!</definedName>
    <definedName name="PUDINCDA" localSheetId="12">#REF!</definedName>
    <definedName name="PUDINCDA">#REF!</definedName>
    <definedName name="PUDINCDL" localSheetId="3">#REF!</definedName>
    <definedName name="PUDINCDL" localSheetId="12">#REF!</definedName>
    <definedName name="PUDINCDL">#REF!</definedName>
    <definedName name="pudincpd" localSheetId="3">#REF!</definedName>
    <definedName name="pudincpd" localSheetId="12">#REF!</definedName>
    <definedName name="pudincpd">#REF!</definedName>
    <definedName name="pudinctbi" localSheetId="3">#REF!</definedName>
    <definedName name="pudinctbi" localSheetId="12">#REF!</definedName>
    <definedName name="pudinctbi">#REF!</definedName>
    <definedName name="pudinctd" localSheetId="3">#REF!</definedName>
    <definedName name="pudinctd" localSheetId="12">#REF!</definedName>
    <definedName name="pudinctd">#REF!</definedName>
    <definedName name="pudincti" localSheetId="3">#REF!</definedName>
    <definedName name="pudincti" localSheetId="12">#REF!</definedName>
    <definedName name="pudincti">#REF!</definedName>
    <definedName name="pudinctpd" localSheetId="3">#REF!</definedName>
    <definedName name="pudinctpd" localSheetId="12">#REF!</definedName>
    <definedName name="pudinctpd">#REF!</definedName>
    <definedName name="pudlpbi" localSheetId="3">#REF!</definedName>
    <definedName name="pudlpbi" localSheetId="12">#REF!</definedName>
    <definedName name="pudlpbi">#REF!</definedName>
    <definedName name="pudlpda" localSheetId="3">#REF!</definedName>
    <definedName name="pudlpda" localSheetId="12">#REF!</definedName>
    <definedName name="pudlpda">#REF!</definedName>
    <definedName name="pudlpdl" localSheetId="3">#REF!</definedName>
    <definedName name="pudlpdl" localSheetId="12">#REF!</definedName>
    <definedName name="pudlpdl">#REF!</definedName>
    <definedName name="pudlppd" localSheetId="3">#REF!</definedName>
    <definedName name="pudlppd" localSheetId="12">#REF!</definedName>
    <definedName name="pudlppd">#REF!</definedName>
    <definedName name="pudlptbi" localSheetId="3">#REF!</definedName>
    <definedName name="pudlptbi" localSheetId="12">#REF!</definedName>
    <definedName name="pudlptbi">#REF!</definedName>
    <definedName name="pudlptd" localSheetId="3">#REF!</definedName>
    <definedName name="pudlptd" localSheetId="12">#REF!</definedName>
    <definedName name="pudlptd">#REF!</definedName>
    <definedName name="pudlptpd" localSheetId="3">#REF!</definedName>
    <definedName name="pudlptpd" localSheetId="12">#REF!</definedName>
    <definedName name="pudlptpd">#REF!</definedName>
    <definedName name="Purchase_Multiple">'[9]Standalone Model'!$O$30</definedName>
    <definedName name="Purchase_Price">'[9]Standalone Model'!$O$29</definedName>
    <definedName name="q1q2q3q4equity" localSheetId="3">#REF!</definedName>
    <definedName name="q1q2q3q4equity" localSheetId="12">#REF!</definedName>
    <definedName name="q1q2q3q4equity">#REF!</definedName>
    <definedName name="QFConsP_LPrevious">'[33]Data Input Month'!$F$127</definedName>
    <definedName name="QFDistributionJune98">'[33]Data Input Year'!$G$23</definedName>
    <definedName name="QFDistributionMarch98">'[33]Data Input Year'!$G$22</definedName>
    <definedName name="QFFactorAB">'[33]Data Input Month'!$D$56</definedName>
    <definedName name="QFNAPTPriorYear">'[17]Data Input Year'!$G$18</definedName>
    <definedName name="QFNAPTPriorYearPayment">'[33]Data Input Year'!$G$19</definedName>
    <definedName name="QFOBClassCCurrent" localSheetId="3">'[17]Data Input Month'!#REF!</definedName>
    <definedName name="QFOBClassCCurrent" localSheetId="12">'[17]Data Input Month'!#REF!</definedName>
    <definedName name="QFOBClassCCurrent">'[17]Data Input Month'!#REF!</definedName>
    <definedName name="QFOBClassCPrevious">'[17]Data Input Month'!$F$121</definedName>
    <definedName name="QFOBDeferredAdvisoryPrevious">'[17]Data Input Month'!$F$122</definedName>
    <definedName name="QFOBDeferredConsultingPrevious">'[17]Data Input Month'!$F$123</definedName>
    <definedName name="QFOBDeferredCurrent" localSheetId="3">'[17]Data Input Month'!#REF!</definedName>
    <definedName name="QFOBDeferredCurrent" localSheetId="12">'[17]Data Input Month'!#REF!</definedName>
    <definedName name="QFOBDeferredCurrent">'[17]Data Input Month'!#REF!</definedName>
    <definedName name="QFOBNAVShareA97">'[33]Data Input Year'!$G$8</definedName>
    <definedName name="QFOBNAVShareA98">'[17]Data Input Year'!$G$9</definedName>
    <definedName name="QFOBNAVShareA99">'[17]Data Input Year'!$G$10</definedName>
    <definedName name="QFOBNetAssets98">'[33]Data Input Year'!$G$12</definedName>
    <definedName name="QFOBNetAssets99">'[17]Data Input Year'!$G$13</definedName>
    <definedName name="QFOBNetAssetsCurrent" localSheetId="3">'[17]Data Input Month'!#REF!</definedName>
    <definedName name="QFOBNetAssetsCurrent" localSheetId="12">'[17]Data Input Month'!#REF!</definedName>
    <definedName name="QFOBNetAssetsCurrent">'[17]Data Input Month'!#REF!</definedName>
    <definedName name="QFOBNetAssetsPrevious">'[17]Data Input Month'!$F$120</definedName>
    <definedName name="QFOBP_LPartnersPrevious">'[17]Data Input Month'!$F$125</definedName>
    <definedName name="QFOBPerformanceCurrent" localSheetId="3">'[17]Data Input Month'!#REF!</definedName>
    <definedName name="QFOBPerformanceCurrent" localSheetId="12">'[17]Data Input Month'!#REF!</definedName>
    <definedName name="QFOBPerformanceCurrent">'[17]Data Input Month'!#REF!</definedName>
    <definedName name="QFOBPerformancePrevious">'[17]Data Input Month'!$F$124</definedName>
    <definedName name="QFOBPremium98">'[33]Data Input Year'!$G$15</definedName>
    <definedName name="QFOBPremium99">'[17]Data Input Year'!$G$16</definedName>
    <definedName name="QFQPAConsP_LPrevious">'[33]Data Input Month'!$F$128</definedName>
    <definedName name="QFRedPending">'[17]Data Input Month'!$F$95</definedName>
    <definedName name="QFSharesA">'[33]Data Input Month'!$F$50</definedName>
    <definedName name="QFSharesAB">'[33]Data Input Month'!$F$55</definedName>
    <definedName name="QFSharesB">'[33]Data Input Month'!$F$51</definedName>
    <definedName name="QFSharesC">'[33]Data Input Month'!$F$52</definedName>
    <definedName name="QFSubPending">'[17]Data Input Month'!$F$93</definedName>
    <definedName name="QIPb" localSheetId="3">#REF!</definedName>
    <definedName name="QIPb" localSheetId="12">#REF!</definedName>
    <definedName name="QIPb">#REF!</definedName>
    <definedName name="QIPC" localSheetId="3">#REF!</definedName>
    <definedName name="QIPC" localSheetId="12">#REF!</definedName>
    <definedName name="QIPC">#REF!</definedName>
    <definedName name="QIPd" localSheetId="3">#REF!</definedName>
    <definedName name="QIPd" localSheetId="12">#REF!</definedName>
    <definedName name="QIPd">#REF!</definedName>
    <definedName name="QIPe" localSheetId="3">#REF!</definedName>
    <definedName name="QIPe" localSheetId="12">#REF!</definedName>
    <definedName name="QIPe">#REF!</definedName>
    <definedName name="QIPf" localSheetId="3">#REF!</definedName>
    <definedName name="QIPf" localSheetId="12">#REF!</definedName>
    <definedName name="QIPf">#REF!</definedName>
    <definedName name="QIPg" localSheetId="3">#REF!</definedName>
    <definedName name="QIPg" localSheetId="12">#REF!</definedName>
    <definedName name="QIPg">#REF!</definedName>
    <definedName name="QPAccrNATax">'[17]Data Input Month'!$F$112</definedName>
    <definedName name="QPANAVShare">'[33]Data Input Month'!$F$74</definedName>
    <definedName name="QPAPL">'[33]Data Input Month'!$F$89</definedName>
    <definedName name="QPARedPending">'[17]Data Input Month'!$F$72</definedName>
    <definedName name="QPASubPending">'[33]Data Input Month'!$F$71</definedName>
    <definedName name="QPAValueCurrent">'[33]Data Input Month'!$F$82</definedName>
    <definedName name="QPConvDeb">'[33]Data Input Month'!$F$12</definedName>
    <definedName name="QPCumFee">'[17]Data Input Month'!$F$101</definedName>
    <definedName name="QPCumNATax">'[17]Data Input Month'!$F$102</definedName>
    <definedName name="QPCumPL">'[17]Data Input Month'!$F$100</definedName>
    <definedName name="QPCumPremium">'[17]Data Input Month'!$F$103</definedName>
    <definedName name="QPFOFBlueborderCost">'[17]Data Input Month'!$F$39</definedName>
    <definedName name="QPFOFBlueborderMV">'[17]Data Input Month'!$F$40</definedName>
    <definedName name="QPFOFESKMV" localSheetId="3">'[17]Data Input Month'!#REF!</definedName>
    <definedName name="QPFOFESKMV" localSheetId="12">'[17]Data Input Month'!#REF!</definedName>
    <definedName name="QPFOFESKMV">'[17]Data Input Month'!#REF!</definedName>
    <definedName name="QPFOFESLCost" localSheetId="3">'[17]Data Input Month'!#REF!</definedName>
    <definedName name="QPFOFESLCost" localSheetId="12">'[17]Data Input Month'!#REF!</definedName>
    <definedName name="QPFOFESLCost">'[17]Data Input Month'!#REF!</definedName>
    <definedName name="QPFOFEurekaCost">'[17]Data Input Month'!$F$42</definedName>
    <definedName name="QPFOFEurekaMV">'[17]Data Input Month'!$F$43</definedName>
    <definedName name="QPFOFPentaCost">'[17]Data Input Month'!$F$44</definedName>
    <definedName name="QPFOFPentaMV">'[17]Data Input Month'!$F$45</definedName>
    <definedName name="QPFOFUtilivestReturnCap">'[33]Data Input Month'!$F$41</definedName>
    <definedName name="QPInvQF">'[33]Data Input Month'!$F$97</definedName>
    <definedName name="QPNAV">'[33]Data Input Month'!$F$11</definedName>
    <definedName name="QPNAVLDCB">'[17]Data Input Month'!$F$24</definedName>
    <definedName name="QPNAVLDCBPrevious">'[17]Data Input Month'!$F$23</definedName>
    <definedName name="QPNAVPerc">'[33]Data Input Month'!$F$25</definedName>
    <definedName name="QPNetAssetsLDCB">'[33]Data Input Month'!$F$32</definedName>
    <definedName name="QPNetAssetsLDCBPrevious">'[17]Data Input Month'!$F$33</definedName>
    <definedName name="QPOBInvQF">'[17]Data Input Year'!$G$5</definedName>
    <definedName name="QPOBNAVShare">'[17]Data Input Year'!$G$4</definedName>
    <definedName name="QPOBSharesFundAB">'[17]Data Input Year'!$G$30</definedName>
    <definedName name="QPOBSharesFundC">'[33]Data Input Year'!$G$31</definedName>
    <definedName name="QPOBSharesNonFund">'[33]Data Input Year'!$G$33</definedName>
    <definedName name="QPOBSharesNonQualified">'[33]Data Input Year'!$G$35</definedName>
    <definedName name="QPOBSharesQPA">'[17]Data Input Year'!$G$32</definedName>
    <definedName name="QPOBSharesQualified">'[33]Data Input Year'!$G$34</definedName>
    <definedName name="QPOutsideBasic">'[17]Data Input Month'!$F$116:$F$116</definedName>
    <definedName name="QPOutsidePerformance">'[17]Data Input Month'!$F$117</definedName>
    <definedName name="QPPremiumCurrent">'[33]Data Input Month'!$F$109</definedName>
    <definedName name="QPRedemptions">'[17]Data Input Month'!$F$36</definedName>
    <definedName name="QPRFunding">'[17]Data Input Month'!$F$69</definedName>
    <definedName name="QPRFundingHistorical">'[17]Data Input Month'!$F$68</definedName>
    <definedName name="QPRNAV">'[17]Data Input Month'!$F$63</definedName>
    <definedName name="QPRPL">'[33]Data Input Month'!$F$66</definedName>
    <definedName name="QPRPLytd">'[17]Data Input Month'!$F$64</definedName>
    <definedName name="QPSharesFundAB">'[17]Data Input Month'!$F$16</definedName>
    <definedName name="QPSharesFundC">'[17]Data Input Month'!$F$17</definedName>
    <definedName name="QPSharesLDCB">'[33]Data Input Month'!$F$28</definedName>
    <definedName name="QPSharesLDCBPrevious">'[17]Data Input Month'!$F$29</definedName>
    <definedName name="QPSharesNonFund">'[17]Data Input Month'!$F$19</definedName>
    <definedName name="QPSharesNonQualified">'[17]Data Input Month'!$F$21</definedName>
    <definedName name="QPSharesQPA">'[17]Data Input Month'!$F$18</definedName>
    <definedName name="QPSharesQualified">'[17]Data Input Month'!$F$20</definedName>
    <definedName name="QPSubscriptions">'[17]Data Input Month'!$F$35</definedName>
    <definedName name="QryRowStr_End_1.5">#N/A</definedName>
    <definedName name="QryRowStr_Start_1.5">#N/A</definedName>
    <definedName name="QryRowStrCount">2</definedName>
    <definedName name="quasart" localSheetId="3">#REF!</definedName>
    <definedName name="quasart" localSheetId="12">#REF!</definedName>
    <definedName name="quasart">#REF!</definedName>
    <definedName name="quasimodo" localSheetId="3">#REF!</definedName>
    <definedName name="quasimodo" localSheetId="12">#REF!</definedName>
    <definedName name="quasimodo">#REF!</definedName>
    <definedName name="RECONCILIATION" localSheetId="3">#REF!</definedName>
    <definedName name="RECONCILIATION" localSheetId="12">#REF!</definedName>
    <definedName name="RECONCILIATION">#REF!</definedName>
    <definedName name="_xlnm.Recorder" localSheetId="3">#REF!</definedName>
    <definedName name="_xlnm.Recorder" localSheetId="12">#REF!</definedName>
    <definedName name="_xlnm.Recorder">#REF!</definedName>
    <definedName name="Red_01" localSheetId="3">#REF!</definedName>
    <definedName name="Red_01" localSheetId="12">#REF!</definedName>
    <definedName name="Red_01">#REF!</definedName>
    <definedName name="Red_02" localSheetId="3">#REF!</definedName>
    <definedName name="Red_02" localSheetId="12">#REF!</definedName>
    <definedName name="Red_02">#REF!</definedName>
    <definedName name="Red_03" localSheetId="3">#REF!</definedName>
    <definedName name="Red_03" localSheetId="12">#REF!</definedName>
    <definedName name="Red_03">#REF!</definedName>
    <definedName name="Red_04" localSheetId="3">#REF!</definedName>
    <definedName name="Red_04" localSheetId="12">#REF!</definedName>
    <definedName name="Red_04">#REF!</definedName>
    <definedName name="Red_05" localSheetId="3">#REF!</definedName>
    <definedName name="Red_05" localSheetId="12">#REF!</definedName>
    <definedName name="Red_05">#REF!</definedName>
    <definedName name="Red_06" localSheetId="3">#REF!</definedName>
    <definedName name="Red_06" localSheetId="12">#REF!</definedName>
    <definedName name="Red_06">#REF!</definedName>
    <definedName name="Red_07" localSheetId="3">#REF!</definedName>
    <definedName name="Red_07" localSheetId="12">#REF!</definedName>
    <definedName name="Red_07">#REF!</definedName>
    <definedName name="Red_08" localSheetId="3">#REF!</definedName>
    <definedName name="Red_08" localSheetId="12">#REF!</definedName>
    <definedName name="Red_08">#REF!</definedName>
    <definedName name="Red_09" localSheetId="3">#REF!</definedName>
    <definedName name="Red_09" localSheetId="12">#REF!</definedName>
    <definedName name="Red_09">#REF!</definedName>
    <definedName name="redo" localSheetId="3" hidden="1">{#N/A,#N/A,FALSE,"ACQ_GRAPHS";#N/A,#N/A,FALSE,"T_1 GRAPHS";#N/A,#N/A,FALSE,"T_2 GRAPHS";#N/A,#N/A,FALSE,"COMB_GRAPHS"}</definedName>
    <definedName name="redo" localSheetId="12" hidden="1">{#N/A,#N/A,FALSE,"ACQ_GRAPHS";#N/A,#N/A,FALSE,"T_1 GRAPHS";#N/A,#N/A,FALSE,"T_2 GRAPHS";#N/A,#N/A,FALSE,"COMB_GRAPHS"}</definedName>
    <definedName name="redo" hidden="1">{#N/A,#N/A,FALSE,"ACQ_GRAPHS";#N/A,#N/A,FALSE,"T_1 GRAPHS";#N/A,#N/A,FALSE,"T_2 GRAPHS";#N/A,#N/A,FALSE,"COMB_GRAPHS"}</definedName>
    <definedName name="redo1" localSheetId="3" hidden="1">{#N/A,#N/A,FALSE,"ACQ_GRAPHS";#N/A,#N/A,FALSE,"T_1 GRAPHS";#N/A,#N/A,FALSE,"T_2 GRAPHS";#N/A,#N/A,FALSE,"COMB_GRAPHS"}</definedName>
    <definedName name="redo1" localSheetId="12" hidden="1">{#N/A,#N/A,FALSE,"ACQ_GRAPHS";#N/A,#N/A,FALSE,"T_1 GRAPHS";#N/A,#N/A,FALSE,"T_2 GRAPHS";#N/A,#N/A,FALSE,"COMB_GRAPHS"}</definedName>
    <definedName name="redo1" hidden="1">{#N/A,#N/A,FALSE,"ACQ_GRAPHS";#N/A,#N/A,FALSE,"T_1 GRAPHS";#N/A,#N/A,FALSE,"T_2 GRAPHS";#N/A,#N/A,FALSE,"COMB_GRAPHS"}</definedName>
    <definedName name="RES_DoubtfulRes">'[12]04-030 Reserves-Asset Adjustmnt'!$G$27</definedName>
    <definedName name="ROLLFORWARD" localSheetId="3">'[11]gl660-dec01'!#REF!</definedName>
    <definedName name="ROLLFORWARD" localSheetId="12">'[11]gl660-dec01'!#REF!</definedName>
    <definedName name="ROLLFORWARD">'[11]gl660-dec01'!#REF!</definedName>
    <definedName name="rollup" localSheetId="3">'[8]11800 dwnld'!#REF!</definedName>
    <definedName name="rollup" localSheetId="12">'[8]11800 dwnld'!#REF!</definedName>
    <definedName name="rollup">'[8]11800 dwnld'!#REF!</definedName>
    <definedName name="Romania_On?">'[9]Standalone Model'!$O$49</definedName>
    <definedName name="S219_1_K">#N/A</definedName>
    <definedName name="S219_2_K">#N/A</definedName>
    <definedName name="S230_1_K">#N/A</definedName>
    <definedName name="S230_2_K">#N/A</definedName>
    <definedName name="S248_1_K">#N/A</definedName>
    <definedName name="S248_2_K">#N/A</definedName>
    <definedName name="S267_1_K">#N/A</definedName>
    <definedName name="S267_2_K">#N/A</definedName>
    <definedName name="S290_1_K">#N/A</definedName>
    <definedName name="S290_2_K">#N/A</definedName>
    <definedName name="S305_1_K">#N/A</definedName>
    <definedName name="S305_2_K">#N/A</definedName>
    <definedName name="S310_1_K">#N/A</definedName>
    <definedName name="S310_2_K">#N/A</definedName>
    <definedName name="S313_1_K">#N/A</definedName>
    <definedName name="S313_2_K">#N/A</definedName>
    <definedName name="S328_1_T">#N/A</definedName>
    <definedName name="S328_1_U">#N/A</definedName>
    <definedName name="S328_1_V">#N/A</definedName>
    <definedName name="S328_1_W">#N/A</definedName>
    <definedName name="S328_1_X">#N/A</definedName>
    <definedName name="S328_1_Y">#N/A</definedName>
    <definedName name="S328_2_T">#N/A</definedName>
    <definedName name="S328_2_U">#N/A</definedName>
    <definedName name="S328_2_V">#N/A</definedName>
    <definedName name="S328_2_W">#N/A</definedName>
    <definedName name="S328_2_X">#N/A</definedName>
    <definedName name="S328_2_Y">#N/A</definedName>
    <definedName name="S345_1_T">#N/A</definedName>
    <definedName name="S345_1_U">#N/A</definedName>
    <definedName name="S345_1_V">#N/A</definedName>
    <definedName name="S345_1_W">#N/A</definedName>
    <definedName name="S345_1_X">#N/A</definedName>
    <definedName name="S345_1_Y">#N/A</definedName>
    <definedName name="S345_2_T">#N/A</definedName>
    <definedName name="S345_2_U">#N/A</definedName>
    <definedName name="S345_2_V">#N/A</definedName>
    <definedName name="S345_2_W">#N/A</definedName>
    <definedName name="S345_2_X">#N/A</definedName>
    <definedName name="S345_2_Y">#N/A</definedName>
    <definedName name="S406_1_T">#N/A</definedName>
    <definedName name="S406_1_U">#N/A</definedName>
    <definedName name="S406_1_V">#N/A</definedName>
    <definedName name="S406_1_W">#N/A</definedName>
    <definedName name="S406_1_X">#N/A</definedName>
    <definedName name="S406_1_Y">#N/A</definedName>
    <definedName name="S406_2_T">#N/A</definedName>
    <definedName name="S406_2_U">#N/A</definedName>
    <definedName name="S406_2_V">#N/A</definedName>
    <definedName name="S406_2_W">#N/A</definedName>
    <definedName name="S406_2_X">#N/A</definedName>
    <definedName name="S406_2_Y">#N/A</definedName>
    <definedName name="S406_3_T">#N/A</definedName>
    <definedName name="S406_3_U">#N/A</definedName>
    <definedName name="S406_3_V">#N/A</definedName>
    <definedName name="S406_3_W">#N/A</definedName>
    <definedName name="S406_3_X">#N/A</definedName>
    <definedName name="S406_3_Y">#N/A</definedName>
    <definedName name="S442_1_T">#N/A</definedName>
    <definedName name="S442_1_U">#N/A</definedName>
    <definedName name="S442_1_V">#N/A</definedName>
    <definedName name="S442_1_W">#N/A</definedName>
    <definedName name="S442_1_X">#N/A</definedName>
    <definedName name="S442_1_Y">#N/A</definedName>
    <definedName name="S442_2_T">#N/A</definedName>
    <definedName name="S442_2_U">#N/A</definedName>
    <definedName name="S442_2_V">#N/A</definedName>
    <definedName name="S442_2_W">#N/A</definedName>
    <definedName name="S442_2_X">#N/A</definedName>
    <definedName name="S442_2_Y">#N/A</definedName>
    <definedName name="S505_1_T">#N/A</definedName>
    <definedName name="S505_1_U">#N/A</definedName>
    <definedName name="S505_1_V">#N/A</definedName>
    <definedName name="S505_1_W">#N/A</definedName>
    <definedName name="S505_1_X">#N/A</definedName>
    <definedName name="S505_1_Y">#N/A</definedName>
    <definedName name="S505_2_T">#N/A</definedName>
    <definedName name="S505_2_U">#N/A</definedName>
    <definedName name="S505_2_V">#N/A</definedName>
    <definedName name="S505_2_W">#N/A</definedName>
    <definedName name="S505_2_X">#N/A</definedName>
    <definedName name="S505_2_Y">#N/A</definedName>
    <definedName name="S505_3_T">#N/A</definedName>
    <definedName name="S505_3_U">#N/A</definedName>
    <definedName name="S505_3_V">#N/A</definedName>
    <definedName name="S505_3_W">#N/A</definedName>
    <definedName name="S505_3_X">#N/A</definedName>
    <definedName name="S505_3_Y">#N/A</definedName>
    <definedName name="S516_1_T">#N/A</definedName>
    <definedName name="S516_1_U">#N/A</definedName>
    <definedName name="S516_1_V">#N/A</definedName>
    <definedName name="S516_1_W">#N/A</definedName>
    <definedName name="S516_1_X">#N/A</definedName>
    <definedName name="S516_1_Y">#N/A</definedName>
    <definedName name="S516_2_T">#N/A</definedName>
    <definedName name="S516_2_U">#N/A</definedName>
    <definedName name="S516_2_V">#N/A</definedName>
    <definedName name="S516_2_W">#N/A</definedName>
    <definedName name="S516_2_X">#N/A</definedName>
    <definedName name="S516_2_Y">#N/A</definedName>
    <definedName name="S516_3_T">#N/A</definedName>
    <definedName name="S516_3_U">#N/A</definedName>
    <definedName name="S516_3_V">#N/A</definedName>
    <definedName name="S516_3_W">#N/A</definedName>
    <definedName name="S516_3_X">#N/A</definedName>
    <definedName name="S516_3_Y">#N/A</definedName>
    <definedName name="sacpsi" localSheetId="3">#REF!</definedName>
    <definedName name="sacpsi" localSheetId="12">#REF!</definedName>
    <definedName name="sacpsi">#REF!</definedName>
    <definedName name="sactenn2" localSheetId="3">#REF!</definedName>
    <definedName name="sactenn2" localSheetId="12">#REF!</definedName>
    <definedName name="sactenn2">#REF!</definedName>
    <definedName name="SAPBEXdnldView" hidden="1">"3UR8A6V40D7V8GTKTGIJ34M65"</definedName>
    <definedName name="SAPBEXsysID" hidden="1">"UGP"</definedName>
    <definedName name="SBP_Book_Gain">'[12]03-050 Sale Business Property'!$P$24</definedName>
    <definedName name="SBP_GainLoss">'[12]03-050 Sale Business Property'!$Q$24</definedName>
    <definedName name="SBP_Tax_Gain">'[12]03-050 Sale Business Property'!$O$24</definedName>
    <definedName name="SD_Stat_Res_Prior">'[12]13-130 Salvage Detail'!$C$253</definedName>
    <definedName name="SD_Sum_Stat_Res">'[12]13-130 Salvage Detail'!$C$250</definedName>
    <definedName name="SD_Sum_Tax_Adjust">'[12]13-130 Salvage Detail'!$D$257</definedName>
    <definedName name="SD_Sum_Tax_Res_Current">'[12]13-130 Salvage Detail'!$E$250</definedName>
    <definedName name="SD_Tax_Res_Prior">'[12]13-130 Salvage Detail'!$E$253</definedName>
    <definedName name="seiarlin" localSheetId="3">#REF!</definedName>
    <definedName name="seiarlin" localSheetId="12">#REF!</definedName>
    <definedName name="seiarlin">#REF!</definedName>
    <definedName name="seiarlpsp1" localSheetId="3">#REF!</definedName>
    <definedName name="seiarlpsp1" localSheetId="12">#REF!</definedName>
    <definedName name="seiarlpsp1">#REF!</definedName>
    <definedName name="seiarlpsp8" localSheetId="3">#REF!</definedName>
    <definedName name="seiarlpsp8" localSheetId="12">#REF!</definedName>
    <definedName name="seiarlpsp8">#REF!</definedName>
    <definedName name="SEP93UNITS" localSheetId="3">#REF!</definedName>
    <definedName name="SEP93UNITS" localSheetId="12">#REF!</definedName>
    <definedName name="SEP93UNITS">#REF!</definedName>
    <definedName name="Shit" localSheetId="3">#REF!</definedName>
    <definedName name="Shit" localSheetId="12">#REF!</definedName>
    <definedName name="Shit">#REF!</definedName>
    <definedName name="Simul_Date">'[18]Control Download'!$B$7</definedName>
    <definedName name="solver_adj" localSheetId="12" hidden="1">'Unrealized Incentive'!$C$124</definedName>
    <definedName name="solver_cvg" localSheetId="12" hidden="1">0.0001</definedName>
    <definedName name="solver_drv" localSheetId="12" hidden="1">1</definedName>
    <definedName name="solver_eng" localSheetId="12" hidden="1">1</definedName>
    <definedName name="solver_est" localSheetId="12" hidden="1">1</definedName>
    <definedName name="solver_itr" localSheetId="12" hidden="1">2147483647</definedName>
    <definedName name="solver_lhs1" localSheetId="12" hidden="1">'Unrealized Incentive'!#REF!</definedName>
    <definedName name="solver_mip" localSheetId="12" hidden="1">2147483647</definedName>
    <definedName name="solver_mni" localSheetId="12" hidden="1">30</definedName>
    <definedName name="solver_mrt" localSheetId="12" hidden="1">0.075</definedName>
    <definedName name="solver_msl" localSheetId="12" hidden="1">2</definedName>
    <definedName name="solver_neg" localSheetId="12" hidden="1">1</definedName>
    <definedName name="solver_nod" localSheetId="12" hidden="1">2147483647</definedName>
    <definedName name="solver_num" localSheetId="12" hidden="1">0</definedName>
    <definedName name="solver_nwt" localSheetId="12" hidden="1">1</definedName>
    <definedName name="solver_opt" localSheetId="12" hidden="1">'Unrealized Incentive'!$C$129</definedName>
    <definedName name="solver_pre" localSheetId="12" hidden="1">0.000001</definedName>
    <definedName name="solver_rbv" localSheetId="12" hidden="1">1</definedName>
    <definedName name="solver_rel1" localSheetId="12" hidden="1">1</definedName>
    <definedName name="solver_rhs1" localSheetId="12" hidden="1">0.06</definedName>
    <definedName name="solver_rlx" localSheetId="12" hidden="1">2</definedName>
    <definedName name="solver_rsd" localSheetId="12" hidden="1">0</definedName>
    <definedName name="solver_scl" localSheetId="12" hidden="1">1</definedName>
    <definedName name="solver_sho" localSheetId="12" hidden="1">2</definedName>
    <definedName name="solver_ssz" localSheetId="12" hidden="1">100</definedName>
    <definedName name="solver_tim" localSheetId="12" hidden="1">2147483647</definedName>
    <definedName name="solver_tol" localSheetId="12" hidden="1">0.01</definedName>
    <definedName name="solver_typ" localSheetId="12" hidden="1">3</definedName>
    <definedName name="solver_val" localSheetId="12" hidden="1">0.085</definedName>
    <definedName name="solver_ver" localSheetId="12" hidden="1">3</definedName>
    <definedName name="SORT_RANGE" localSheetId="3">#REF!</definedName>
    <definedName name="SORT_RANGE" localSheetId="12">#REF!</definedName>
    <definedName name="SORT_RANGE">#REF!</definedName>
    <definedName name="Split" localSheetId="3">#REF!</definedName>
    <definedName name="Split" localSheetId="12">#REF!</definedName>
    <definedName name="Split">#REF!</definedName>
    <definedName name="Staff_Class">[35]List!$A$6:$A$13</definedName>
    <definedName name="stelim4" localSheetId="3">#REF!</definedName>
    <definedName name="stelim4" localSheetId="12">#REF!</definedName>
    <definedName name="stelim4">#REF!</definedName>
    <definedName name="stelim5" localSheetId="3">#REF!</definedName>
    <definedName name="stelim5" localSheetId="12">#REF!</definedName>
    <definedName name="stelim5">#REF!</definedName>
    <definedName name="stelim6" localSheetId="3">#REF!</definedName>
    <definedName name="stelim6" localSheetId="12">#REF!</definedName>
    <definedName name="stelim6">#REF!</definedName>
    <definedName name="stinkgp69" localSheetId="3">#REF!</definedName>
    <definedName name="stinkgp69" localSheetId="12">#REF!</definedName>
    <definedName name="stinkgp69">#REF!</definedName>
    <definedName name="stinkgpi69" localSheetId="3">#REF!</definedName>
    <definedName name="stinkgpi69" localSheetId="12">#REF!</definedName>
    <definedName name="stinkgpi69">#REF!</definedName>
    <definedName name="stinklp1" localSheetId="3">#REF!</definedName>
    <definedName name="stinklp1" localSheetId="12">#REF!</definedName>
    <definedName name="stinklp1">#REF!</definedName>
    <definedName name="stintercoinv" localSheetId="3">#REF!</definedName>
    <definedName name="stintercoinv" localSheetId="12">#REF!</definedName>
    <definedName name="stintercoinv">#REF!</definedName>
    <definedName name="strbrninc" localSheetId="3">#REF!</definedName>
    <definedName name="strbrninc" localSheetId="12">#REF!</definedName>
    <definedName name="strbrninc">#REF!</definedName>
    <definedName name="su" localSheetId="3">#REF!</definedName>
    <definedName name="su" localSheetId="12">#REF!</definedName>
    <definedName name="su">#REF!</definedName>
    <definedName name="Sub_01" localSheetId="3">#REF!</definedName>
    <definedName name="Sub_01" localSheetId="12">#REF!</definedName>
    <definedName name="Sub_01">#REF!</definedName>
    <definedName name="Sub_02" localSheetId="3">#REF!</definedName>
    <definedName name="Sub_02" localSheetId="12">#REF!</definedName>
    <definedName name="Sub_02">#REF!</definedName>
    <definedName name="Sub_03" localSheetId="3">#REF!</definedName>
    <definedName name="Sub_03" localSheetId="12">#REF!</definedName>
    <definedName name="Sub_03">#REF!</definedName>
    <definedName name="Sub_04" localSheetId="3">#REF!</definedName>
    <definedName name="Sub_04" localSheetId="12">#REF!</definedName>
    <definedName name="Sub_04">#REF!</definedName>
    <definedName name="Sub_05" localSheetId="3">#REF!</definedName>
    <definedName name="Sub_05" localSheetId="12">#REF!</definedName>
    <definedName name="Sub_05">#REF!</definedName>
    <definedName name="Sub_06" localSheetId="3">#REF!</definedName>
    <definedName name="Sub_06" localSheetId="12">#REF!</definedName>
    <definedName name="Sub_06">#REF!</definedName>
    <definedName name="Sub_07" localSheetId="3">#REF!</definedName>
    <definedName name="Sub_07" localSheetId="12">#REF!</definedName>
    <definedName name="Sub_07">#REF!</definedName>
    <definedName name="Sub_08" localSheetId="3">#REF!</definedName>
    <definedName name="Sub_08" localSheetId="12">#REF!</definedName>
    <definedName name="Sub_08">#REF!</definedName>
    <definedName name="Sub_10" localSheetId="3">#REF!</definedName>
    <definedName name="Sub_10" localSheetId="12">#REF!</definedName>
    <definedName name="Sub_10">#REF!</definedName>
    <definedName name="subtotal">'[36]2003 AA Report'!$H$2086</definedName>
    <definedName name="SUM_D_1">#N/A</definedName>
    <definedName name="SUM_D_POF4__1">#N/A</definedName>
    <definedName name="SUM_D_POF4__ASSETS_1">#N/A</definedName>
    <definedName name="SUM_D_POF4__CAPITAL_1">#N/A</definedName>
    <definedName name="SUM_D_POF4__EXPENSES_1">#N/A</definedName>
    <definedName name="SUM_D_POF4__INCOME_1">#N/A</definedName>
    <definedName name="SUM_D_POF4__LIABILITIES_1">#N/A</definedName>
    <definedName name="SUM_D_POF4__SUSPENSE_1">#N/A</definedName>
    <definedName name="SUM_E_1">#N/A</definedName>
    <definedName name="SUM_E_POF4__1">#N/A</definedName>
    <definedName name="SUM_E_POF4__ASSETS_1">#N/A</definedName>
    <definedName name="SUM_E_POF4__CAPITAL_1">#N/A</definedName>
    <definedName name="SUM_E_POF4__EXPENSES_1">#N/A</definedName>
    <definedName name="SUM_E_POF4__INCOME_1">#N/A</definedName>
    <definedName name="SUM_E_POF4__LIABILITIES_1">#N/A</definedName>
    <definedName name="SUM_E_POF4__SUSPENSE_1">#N/A</definedName>
    <definedName name="SUM_F_1">#N/A</definedName>
    <definedName name="SUM_F_BOOK_1">#N/A</definedName>
    <definedName name="SUM_F_BOOK_NOF__1">#N/A</definedName>
    <definedName name="SUM_F_MEZ2__1">#N/A</definedName>
    <definedName name="SUM_F_PF5MN_1">#N/A</definedName>
    <definedName name="SUM_F_POF4__1">#N/A</definedName>
    <definedName name="SUM_F_POF4__ASSETS_1">#N/A</definedName>
    <definedName name="SUM_F_POF4__CAPITAL_1">#N/A</definedName>
    <definedName name="SUM_F_POF4__EXPENSES_1">#N/A</definedName>
    <definedName name="SUM_F_POF4__INCOME_1">#N/A</definedName>
    <definedName name="SUM_F_POF4__LIABILITIES_1">#N/A</definedName>
    <definedName name="SUM_F_POF4__SUSPENSE_1">#N/A</definedName>
    <definedName name="SUM_F_TAX_1">#N/A</definedName>
    <definedName name="SUM_F_UNITS_1">#N/A</definedName>
    <definedName name="SUM_G_1">#N/A</definedName>
    <definedName name="SUM_G_BOOK_1">#N/A</definedName>
    <definedName name="SUM_G_BOOK_NOF__1">#N/A</definedName>
    <definedName name="SUM_G_MEZ2__1">#N/A</definedName>
    <definedName name="SUM_G_PF5MN_1">#N/A</definedName>
    <definedName name="SUM_G_POF4__1">#N/A</definedName>
    <definedName name="SUM_G_POF4__ASSETS_1">#N/A</definedName>
    <definedName name="SUM_G_POF4__CAPITAL_1">#N/A</definedName>
    <definedName name="SUM_G_POF4__EXPENSES_1">#N/A</definedName>
    <definedName name="SUM_G_POF4__INCOME_1">#N/A</definedName>
    <definedName name="SUM_G_POF4__LIABILITIES_1">#N/A</definedName>
    <definedName name="SUM_G_POF4__SUSPENSE_1">#N/A</definedName>
    <definedName name="SUM_G_TAX_1">#N/A</definedName>
    <definedName name="SUM_G_UNITS_1">#N/A</definedName>
    <definedName name="SUM_H_1">#N/A</definedName>
    <definedName name="SUM_H_BOOK_1">#N/A</definedName>
    <definedName name="SUM_H_BOOK_NOF__1">#N/A</definedName>
    <definedName name="SUM_H_MEZ2__1">#N/A</definedName>
    <definedName name="SUM_H_PF5MN_1">#N/A</definedName>
    <definedName name="SUM_H_POF4__1">#N/A</definedName>
    <definedName name="SUM_H_POF4__ASSETS_1">#N/A</definedName>
    <definedName name="SUM_H_POF4__CAPITAL_1">#N/A</definedName>
    <definedName name="SUM_H_POF4__EXPENSES_1">#N/A</definedName>
    <definedName name="SUM_H_POF4__INCOME_1">#N/A</definedName>
    <definedName name="SUM_H_POF4__LIABILITIES_1">#N/A</definedName>
    <definedName name="SUM_H_POF4__SUSPENSE_1">#N/A</definedName>
    <definedName name="SUM_H_TAX_1">#N/A</definedName>
    <definedName name="SUM_H_UNITS_1">#N/A</definedName>
    <definedName name="SUM_I_1">#N/A</definedName>
    <definedName name="SUM_I_BOOK_1">#N/A</definedName>
    <definedName name="SUM_I_BOOK_NOF__1">#N/A</definedName>
    <definedName name="SUM_I_MEZ2__1">#N/A</definedName>
    <definedName name="SUM_I_PF5MN_1">#N/A</definedName>
    <definedName name="SUM_I_POF4__1">#N/A</definedName>
    <definedName name="SUM_I_POF4__ASSETS_1">#N/A</definedName>
    <definedName name="SUM_I_POF4__CAPITAL_1">#N/A</definedName>
    <definedName name="SUM_I_POF4__EXPENSES_1">#N/A</definedName>
    <definedName name="SUM_I_POF4__INCOME_1">#N/A</definedName>
    <definedName name="SUM_I_POF4__LIABILITIES_1">#N/A</definedName>
    <definedName name="SUM_I_POF4__SUSPENSE_1">#N/A</definedName>
    <definedName name="SUM_I_TAX_1">#N/A</definedName>
    <definedName name="SUM_I_UNITS_1">#N/A</definedName>
    <definedName name="SUM_J_1">#N/A</definedName>
    <definedName name="SUM_J_BOOK_1">#N/A</definedName>
    <definedName name="SUM_J_BOOK_NOF__1">#N/A</definedName>
    <definedName name="SUM_J_MEZ2__1">#N/A</definedName>
    <definedName name="SUM_J_PF5MN_1">#N/A</definedName>
    <definedName name="SUM_J_POF4___468435__1">#N/A</definedName>
    <definedName name="SUM_J_POF4___468441__1">#N/A</definedName>
    <definedName name="SUM_J_POF4___472610__1">#N/A</definedName>
    <definedName name="SUM_J_POF4___472625__1">#N/A</definedName>
    <definedName name="SUM_J_POF4___472638__1">#N/A</definedName>
    <definedName name="SUM_J_POF4___472639__1">#N/A</definedName>
    <definedName name="SUM_J_POF4___474779__1">#N/A</definedName>
    <definedName name="SUM_J_POF4___476876__1">#N/A</definedName>
    <definedName name="SUM_J_POF4___477218__1">#N/A</definedName>
    <definedName name="SUM_J_POF4___477219__1">#N/A</definedName>
    <definedName name="SUM_J_POF4___478838__1">#N/A</definedName>
    <definedName name="SUM_J_POF4___478895__1">#N/A</definedName>
    <definedName name="SUM_J_POF4___478896__1">#N/A</definedName>
    <definedName name="SUM_J_POF4___478899__1">#N/A</definedName>
    <definedName name="SUM_J_POF4___478900__1">#N/A</definedName>
    <definedName name="SUM_J_POF4___482985__1">#N/A</definedName>
    <definedName name="SUM_J_POF4___483055__1">#N/A</definedName>
    <definedName name="SUM_J_POF4___483056__1">#N/A</definedName>
    <definedName name="SUM_J_POF4___483189__1">#N/A</definedName>
    <definedName name="SUM_J_POF4___483272__1">#N/A</definedName>
    <definedName name="SUM_J_POF4___483273__1">#N/A</definedName>
    <definedName name="SUM_J_POF4___483274__1">#N/A</definedName>
    <definedName name="SUM_J_POF4___483275__1">#N/A</definedName>
    <definedName name="SUM_J_POF4___483276__1">#N/A</definedName>
    <definedName name="SUM_J_POF4___489786__1">#N/A</definedName>
    <definedName name="SUM_J_POF4___489787__1">#N/A</definedName>
    <definedName name="SUM_J_POF4___489788__1">#N/A</definedName>
    <definedName name="SUM_J_POF4___489789__1">#N/A</definedName>
    <definedName name="SUM_J_POF4___489790__1">#N/A</definedName>
    <definedName name="SUM_J_POF4___489791__1">#N/A</definedName>
    <definedName name="SUM_J_POF4___489792__1">#N/A</definedName>
    <definedName name="SUM_J_POF4___489793__1">#N/A</definedName>
    <definedName name="SUM_J_POF4___489795__1">#N/A</definedName>
    <definedName name="SUM_J_POF4___489796__1">#N/A</definedName>
    <definedName name="SUM_J_POF4___489797__1">#N/A</definedName>
    <definedName name="SUM_J_POF4___489798__1">#N/A</definedName>
    <definedName name="SUM_J_POF4___489799__1">#N/A</definedName>
    <definedName name="SUM_J_POF4___489800__1">#N/A</definedName>
    <definedName name="SUM_J_POF4___489801__1">#N/A</definedName>
    <definedName name="SUM_J_POF4___489802__1">#N/A</definedName>
    <definedName name="SUM_J_POF4___489805__1">#N/A</definedName>
    <definedName name="SUM_J_POF4___489806__1">#N/A</definedName>
    <definedName name="SUM_J_POF4___489821__1">#N/A</definedName>
    <definedName name="SUM_J_POF4___490445__1">#N/A</definedName>
    <definedName name="SUM_J_POF4___491682__1">#N/A</definedName>
    <definedName name="SUM_J_POF4___491714__1">#N/A</definedName>
    <definedName name="SUM_J_POF4___491715__1">#N/A</definedName>
    <definedName name="SUM_J_POF4___491716__1">#N/A</definedName>
    <definedName name="SUM_J_POF4___491717__1">#N/A</definedName>
    <definedName name="SUM_J_POF4___491718__1">#N/A</definedName>
    <definedName name="SUM_J_POF4___493694__1">#N/A</definedName>
    <definedName name="SUM_J_POF4___494004__1">#N/A</definedName>
    <definedName name="SUM_J_POF4___495671__1">#N/A</definedName>
    <definedName name="SUM_J_POF4___495680__1">#N/A</definedName>
    <definedName name="SUM_J_POF4___495830__1">#N/A</definedName>
    <definedName name="SUM_J_POF4___495849__1">#N/A</definedName>
    <definedName name="SUM_J_POF4___495850__1">#N/A</definedName>
    <definedName name="SUM_J_POF4___495852__1">#N/A</definedName>
    <definedName name="SUM_J_POF4___495871__1">#N/A</definedName>
    <definedName name="SUM_J_POF4___495957__1">#N/A</definedName>
    <definedName name="SUM_J_POF4___496053__1">#N/A</definedName>
    <definedName name="SUM_J_POF4___496055__1">#N/A</definedName>
    <definedName name="SUM_J_POF4___496076__1">#N/A</definedName>
    <definedName name="SUM_J_POF4___496077__1">#N/A</definedName>
    <definedName name="SUM_J_POF4__1">#N/A</definedName>
    <definedName name="SUM_J_POF4__ASSETS_1">#N/A</definedName>
    <definedName name="SUM_J_POF4__CAPITAL_1">#N/A</definedName>
    <definedName name="SUM_J_POF4__EXPENSES_1">#N/A</definedName>
    <definedName name="SUM_J_POF4__INCOME_1">#N/A</definedName>
    <definedName name="SUM_J_POF4__LIABILITIES_1">#N/A</definedName>
    <definedName name="SUM_J_POF4__SUSPENSE_1">#N/A</definedName>
    <definedName name="SUM_J_ROF3__1">#N/A</definedName>
    <definedName name="SUM_J_TAX_1">#N/A</definedName>
    <definedName name="SUM_J_UNITS_1">#N/A</definedName>
    <definedName name="SUM_K__1">#N/A</definedName>
    <definedName name="SUM_K_1">#N/A</definedName>
    <definedName name="SUM_K_BANK_DEBT_1">#N/A</definedName>
    <definedName name="SUM_K_BANK_DEBT_Apparel_1">#N/A</definedName>
    <definedName name="SUM_K_BANK_DEBT_Automotive_1">#N/A</definedName>
    <definedName name="SUM_K_BANK_DEBT_Broadcasting_1">#N/A</definedName>
    <definedName name="SUM_K_BANK_DEBT_Building_Materials_1">#N/A</definedName>
    <definedName name="SUM_K_BANK_DEBT_Cable_1">#N/A</definedName>
    <definedName name="SUM_K_BANK_DEBT_Chemicals_1">#N/A</definedName>
    <definedName name="SUM_K_BANK_DEBT_Data_Processing_1">#N/A</definedName>
    <definedName name="SUM_K_BANK_DEBT_Distribution_1">#N/A</definedName>
    <definedName name="SUM_K_BANK_DEBT_Electric_1">#N/A</definedName>
    <definedName name="SUM_K_BANK_DEBT_Electronics_1">#N/A</definedName>
    <definedName name="SUM_K_BANK_DEBT_Energy_1">#N/A</definedName>
    <definedName name="SUM_K_BANK_DEBT_Food_and_Consumer_Products_1">#N/A</definedName>
    <definedName name="SUM_K_BANK_DEBT_Forest_Products_1">#N/A</definedName>
    <definedName name="SUM_K_BANK_DEBT_Gaming_1">#N/A</definedName>
    <definedName name="SUM_K_BANK_DEBT_Healthcare_1">#N/A</definedName>
    <definedName name="SUM_K_BANK_DEBT_Insurance_1">#N/A</definedName>
    <definedName name="SUM_K_BANK_DEBT_Manufacturing_1">#N/A</definedName>
    <definedName name="SUM_K_BANK_DEBT_Media___Communications_1">#N/A</definedName>
    <definedName name="SUM_K_BANK_DEBT_Media_1">#N/A</definedName>
    <definedName name="SUM_K_BANK_DEBT_Oil_and_Gas_1">#N/A</definedName>
    <definedName name="SUM_K_BANK_DEBT_Packaging_1">#N/A</definedName>
    <definedName name="SUM_K_BANK_DEBT_Packaging_and_Containers_1">#N/A</definedName>
    <definedName name="SUM_K_BANK_DEBT_Publishing_1">#N/A</definedName>
    <definedName name="SUM_K_BANK_DEBT_Real_Estate_1">#N/A</definedName>
    <definedName name="SUM_K_BANK_DEBT_Retail_1">#N/A</definedName>
    <definedName name="SUM_K_BANK_DEBT_Services_1">#N/A</definedName>
    <definedName name="SUM_K_BANK_DEBT_Technology_1">#N/A</definedName>
    <definedName name="SUM_K_Beverages_1">#N/A</definedName>
    <definedName name="SUM_K_BOOK_1">#N/A</definedName>
    <definedName name="SUM_K_BOOK_NOF__1">#N/A</definedName>
    <definedName name="SUM_K_Chemicals_1">#N/A</definedName>
    <definedName name="SUM_K_COMMON_STOCK_1">#N/A</definedName>
    <definedName name="SUM_K_COMMON_STOCK_Cable_1">#N/A</definedName>
    <definedName name="SUM_K_COMMON_STOCK_Elec___Gas___Sanitary_Services_1">#N/A</definedName>
    <definedName name="SUM_K_COMMON_STOCK_Energy_1">#N/A</definedName>
    <definedName name="SUM_K_COMMON_STOCK_Oil_and_Gas_1">#N/A</definedName>
    <definedName name="SUM_K_COMMON_STOCK_Packaging_and_Containers_1">#N/A</definedName>
    <definedName name="SUM_K_COMMON_STOCK_SHORT_1">#N/A</definedName>
    <definedName name="SUM_K_COMMON_STOCK_SHORT_Construction_Services_Products_1">#N/A</definedName>
    <definedName name="SUM_K_COMMON_STOCK_SHORT_Financial_Services_1">#N/A</definedName>
    <definedName name="SUM_K_COMMON_STOCK_SHORT_Home_Furnishings_1">#N/A</definedName>
    <definedName name="SUM_K_COMMON_STOCK_SHORT_Restaurant_and_Food_Services_1">#N/A</definedName>
    <definedName name="SUM_K_COMMON_STOCK_SHORT_Retail_1">#N/A</definedName>
    <definedName name="SUM_K_Consumer_Products_1">#N/A</definedName>
    <definedName name="SUM_K_CONVERTIBLE_BOND_1">#N/A</definedName>
    <definedName name="SUM_K_CONVERTIBLE_BOND_Manufacturing_1">#N/A</definedName>
    <definedName name="SUM_K_CORPORATE_BOND_1">#N/A</definedName>
    <definedName name="SUM_K_CORPORATE_BOND_Broadcasting_1">#N/A</definedName>
    <definedName name="SUM_K_CORPORATE_BOND_Building_Materials_1">#N/A</definedName>
    <definedName name="SUM_K_CORPORATE_BOND_Cable_1">#N/A</definedName>
    <definedName name="SUM_K_CORPORATE_BOND_Chemicals_1">#N/A</definedName>
    <definedName name="SUM_K_CORPORATE_BOND_Data_Processing_1">#N/A</definedName>
    <definedName name="SUM_K_CORPORATE_BOND_Distribution_1">#N/A</definedName>
    <definedName name="SUM_K_CORPORATE_BOND_Electronics_1">#N/A</definedName>
    <definedName name="SUM_K_CORPORATE_BOND_Energy_1">#N/A</definedName>
    <definedName name="SUM_K_CORPORATE_BOND_Entertainment_1">#N/A</definedName>
    <definedName name="SUM_K_CORPORATE_BOND_Financial_Services_1">#N/A</definedName>
    <definedName name="SUM_K_CORPORATE_BOND_Forest_Products_1">#N/A</definedName>
    <definedName name="SUM_K_CORPORATE_BOND_Gaming_1">#N/A</definedName>
    <definedName name="SUM_K_CORPORATE_BOND_Insurance_1">#N/A</definedName>
    <definedName name="SUM_K_CORPORATE_BOND_Manufacturing_1">#N/A</definedName>
    <definedName name="SUM_K_CORPORATE_BOND_Medical_Products_1">#N/A</definedName>
    <definedName name="SUM_K_CORPORATE_BOND_Oil_and_Gas_Services_1">#N/A</definedName>
    <definedName name="SUM_K_CORPORATE_BOND_Packaging_and_Containers_1">#N/A</definedName>
    <definedName name="SUM_K_CORPORATE_BOND_Power_1">#N/A</definedName>
    <definedName name="SUM_K_CORPORATE_BOND_Real_Estate_Investment_Trust_1">#N/A</definedName>
    <definedName name="SUM_K_CORPORATE_BOND_SHORT_1">#N/A</definedName>
    <definedName name="SUM_K_CORPORATE_BOND_SHORT_Retail_1">#N/A</definedName>
    <definedName name="SUM_K_CORPORATE_BOND_Specialty_Finance_1">#N/A</definedName>
    <definedName name="SUM_K_CORPORATE_BOND_Technology_1">#N/A</definedName>
    <definedName name="SUM_K_CORPORATE_BOND_Telecommunications_1">#N/A</definedName>
    <definedName name="SUM_K_Distribution_1">#N/A</definedName>
    <definedName name="SUM_K_Financial_Services_1">#N/A</definedName>
    <definedName name="SUM_K_Food_and_Consumer_Products_1">#N/A</definedName>
    <definedName name="SUM_K_FOREIGN_CASH_HOLDINGS__1">#N/A</definedName>
    <definedName name="SUM_K_FOREIGN_CASH_HOLDINGS_1">#N/A</definedName>
    <definedName name="SUM_K_FORWARD_CONTRACTS__1">#N/A</definedName>
    <definedName name="SUM_K_FORWARD_CONTRACTS_1">#N/A</definedName>
    <definedName name="SUM_K_Gaming_1">#N/A</definedName>
    <definedName name="SUM_K_Healthcare_1">#N/A</definedName>
    <definedName name="SUM_K_Industrial___Construction_Svcs_1">#N/A</definedName>
    <definedName name="SUM_K_Manufacturing_1">#N/A</definedName>
    <definedName name="SUM_K_Media_1">#N/A</definedName>
    <definedName name="SUM_K_MEZ2__1">#N/A</definedName>
    <definedName name="SUM_K_NOTE_1">#N/A</definedName>
    <definedName name="SUM_K_NOTE_Packaging_and_Containers_1">#N/A</definedName>
    <definedName name="SUM_K_Oil_and_Gas_1">#N/A</definedName>
    <definedName name="SUM_K_Packaging_and_Containers_1">#N/A</definedName>
    <definedName name="SUM_K_PF5MN_1">#N/A</definedName>
    <definedName name="SUM_K_POF3__1">#N/A</definedName>
    <definedName name="SUM_K_POF3__AQUACH01__1">#N/A</definedName>
    <definedName name="SUM_K_POF3__BABY01__1">#N/A</definedName>
    <definedName name="SUM_K_POF3__BABY02__1">#N/A</definedName>
    <definedName name="SUM_K_POF3__BABY03__1">#N/A</definedName>
    <definedName name="SUM_K_POF3__CANNERY02__1">#N/A</definedName>
    <definedName name="SUM_K_POF3__CANNERY03__1">#N/A</definedName>
    <definedName name="SUM_K_POF3__CHINACON01__1">#N/A</definedName>
    <definedName name="SUM_K_POF3__CLASSCAB09__1">#N/A</definedName>
    <definedName name="SUM_K_POF3__CLASSCAB10__1">#N/A</definedName>
    <definedName name="SUM_K_POF3__EUROCALL1__1">#N/A</definedName>
    <definedName name="SUM_K_POF3__EUROCALL2__1">#N/A</definedName>
    <definedName name="SUM_K_POF3__EUROPUT10__1">#N/A</definedName>
    <definedName name="SUM_K_POF3__EUROPUT2__1">#N/A</definedName>
    <definedName name="SUM_K_POF3__EUROPUT3__1">#N/A</definedName>
    <definedName name="SUM_K_POF3__EUROPUT4__1">#N/A</definedName>
    <definedName name="SUM_K_POF3__EUROPUT5__1">#N/A</definedName>
    <definedName name="SUM_K_POF3__EUROPUT6__1">#N/A</definedName>
    <definedName name="SUM_K_POF3__EUROPUT7__1">#N/A</definedName>
    <definedName name="SUM_K_POF3__EUROPUT9__1">#N/A</definedName>
    <definedName name="SUM_K_POF3__EURUSDGH9__1">#N/A</definedName>
    <definedName name="SUM_K_POF3__EURUSDOX8__1">#N/A</definedName>
    <definedName name="SUM_K_POF3__EURUSDQK9__1">#N/A</definedName>
    <definedName name="SUM_K_POF3__EURUSDTQ8__1">#N/A</definedName>
    <definedName name="SUM_K_POF3__EXCO5__1">#N/A</definedName>
    <definedName name="SUM_K_POF3__FALCON05__1">#N/A</definedName>
    <definedName name="SUM_K_POF3__FALCON06__1">#N/A</definedName>
    <definedName name="SUM_K_POF3__FLEET01__1">#N/A</definedName>
    <definedName name="SUM_K_POF3__GEHAG_1">#N/A</definedName>
    <definedName name="SUM_K_POF3__GULFWEST01__1">#N/A</definedName>
    <definedName name="SUM_K_POF3__GULFWEST02__1">#N/A</definedName>
    <definedName name="SUM_K_POF3__GULFWEST04__1">#N/A</definedName>
    <definedName name="SUM_K_POF3__HYDROCHEM01__1">#N/A</definedName>
    <definedName name="SUM_K_POF3__HYDROCHEM04__1">#N/A</definedName>
    <definedName name="SUM_K_POF3__INTEREP01__1">#N/A</definedName>
    <definedName name="SUM_K_POF3__INTEREP02__1">#N/A</definedName>
    <definedName name="SUM_K_POF3__INTEREP04__1">#N/A</definedName>
    <definedName name="SUM_K_POF3__LANCASHIRE01__1">#N/A</definedName>
    <definedName name="SUM_K_POF3__LANCASHIRE02__1">#N/A</definedName>
    <definedName name="SUM_K_POF3__LONGHORN04__1">#N/A</definedName>
    <definedName name="SUM_K_POF3__LONGHORN05__1">#N/A</definedName>
    <definedName name="SUM_K_POF3__LONGHORN06__1">#N/A</definedName>
    <definedName name="SUM_K_POF3__LONGHORN07__1">#N/A</definedName>
    <definedName name="SUM_K_POF3__LUV01__1">#N/A</definedName>
    <definedName name="SUM_K_POF3__LUXCO1__1">#N/A</definedName>
    <definedName name="SUM_K_POF3__MASON01__1">#N/A</definedName>
    <definedName name="SUM_K_POF3__NORDENIA01__1">#N/A</definedName>
    <definedName name="SUM_K_POF3__PEGASUS10__1">#N/A</definedName>
    <definedName name="SUM_K_POF3__PEGASUS12__1">#N/A</definedName>
    <definedName name="SUM_K_POF3__PEGASUS13__1">#N/A</definedName>
    <definedName name="SUM_K_POF3__RBSCHINA2__1">#N/A</definedName>
    <definedName name="SUM_K_POF3__RBSCHINACAL1__1">#N/A</definedName>
    <definedName name="SUM_K_POF3__RBSCHINAPUT1__1">#N/A</definedName>
    <definedName name="SUM_K_POF3__ROCKINGHAM01__1">#N/A</definedName>
    <definedName name="SUM_K_POF3__ROCKINGHAM02__1">#N/A</definedName>
    <definedName name="SUM_K_POF3__RONCADIN01__1">#N/A</definedName>
    <definedName name="SUM_K_POF3__SENIOR01__1">#N/A</definedName>
    <definedName name="SUM_K_POF3__SOLO01__1">#N/A</definedName>
    <definedName name="SUM_K_POF3__SPIRIT01__1">#N/A</definedName>
    <definedName name="SUM_K_POF3__SPIRIT04__1">#N/A</definedName>
    <definedName name="SUM_K_POF3__SPIRIT05__1">#N/A</definedName>
    <definedName name="SUM_K_POF3__SPIRIT06__1">#N/A</definedName>
    <definedName name="SUM_K_POF3__TAKKO01__1">#N/A</definedName>
    <definedName name="SUM_K_POF3__TAKKO02__1">#N/A</definedName>
    <definedName name="SUM_K_POF3__TEKNIP01__1">#N/A</definedName>
    <definedName name="SUM_K_POF3__TEKNIP02__1">#N/A</definedName>
    <definedName name="SUM_K_POF4___468435__1">#N/A</definedName>
    <definedName name="SUM_K_POF4___468441__1">#N/A</definedName>
    <definedName name="SUM_K_POF4___472610__1">#N/A</definedName>
    <definedName name="SUM_K_POF4___472625__1">#N/A</definedName>
    <definedName name="SUM_K_POF4___472638__1">#N/A</definedName>
    <definedName name="SUM_K_POF4___472639__1">#N/A</definedName>
    <definedName name="SUM_K_POF4___474779__1">#N/A</definedName>
    <definedName name="SUM_K_POF4___476876__1">#N/A</definedName>
    <definedName name="SUM_K_POF4___477218__1">#N/A</definedName>
    <definedName name="SUM_K_POF4___477219__1">#N/A</definedName>
    <definedName name="SUM_K_POF4___478838__1">#N/A</definedName>
    <definedName name="SUM_K_POF4___478895__1">#N/A</definedName>
    <definedName name="SUM_K_POF4___478896__1">#N/A</definedName>
    <definedName name="SUM_K_POF4___478899__1">#N/A</definedName>
    <definedName name="SUM_K_POF4___478900__1">#N/A</definedName>
    <definedName name="SUM_K_POF4___482985__1">#N/A</definedName>
    <definedName name="SUM_K_POF4___483055__1">#N/A</definedName>
    <definedName name="SUM_K_POF4___483056__1">#N/A</definedName>
    <definedName name="SUM_K_POF4___483189__1">#N/A</definedName>
    <definedName name="SUM_K_POF4___483272__1">#N/A</definedName>
    <definedName name="SUM_K_POF4___483273__1">#N/A</definedName>
    <definedName name="SUM_K_POF4___483274__1">#N/A</definedName>
    <definedName name="SUM_K_POF4___483275__1">#N/A</definedName>
    <definedName name="SUM_K_POF4___483276__1">#N/A</definedName>
    <definedName name="SUM_K_POF4___489786__1">#N/A</definedName>
    <definedName name="SUM_K_POF4___489787__1">#N/A</definedName>
    <definedName name="SUM_K_POF4___489788__1">#N/A</definedName>
    <definedName name="SUM_K_POF4___489789__1">#N/A</definedName>
    <definedName name="SUM_K_POF4___489790__1">#N/A</definedName>
    <definedName name="SUM_K_POF4___489791__1">#N/A</definedName>
    <definedName name="SUM_K_POF4___489792__1">#N/A</definedName>
    <definedName name="SUM_K_POF4___489793__1">#N/A</definedName>
    <definedName name="SUM_K_POF4___489795__1">#N/A</definedName>
    <definedName name="SUM_K_POF4___489796__1">#N/A</definedName>
    <definedName name="SUM_K_POF4___489797__1">#N/A</definedName>
    <definedName name="SUM_K_POF4___489798__1">#N/A</definedName>
    <definedName name="SUM_K_POF4___489799__1">#N/A</definedName>
    <definedName name="SUM_K_POF4___489800__1">#N/A</definedName>
    <definedName name="SUM_K_POF4___489801__1">#N/A</definedName>
    <definedName name="SUM_K_POF4___489802__1">#N/A</definedName>
    <definedName name="SUM_K_POF4___489805__1">#N/A</definedName>
    <definedName name="SUM_K_POF4___489806__1">#N/A</definedName>
    <definedName name="SUM_K_POF4___489821__1">#N/A</definedName>
    <definedName name="SUM_K_POF4___490445__1">#N/A</definedName>
    <definedName name="SUM_K_POF4___491682__1">#N/A</definedName>
    <definedName name="SUM_K_POF4___491714__1">#N/A</definedName>
    <definedName name="SUM_K_POF4___491715__1">#N/A</definedName>
    <definedName name="SUM_K_POF4___491716__1">#N/A</definedName>
    <definedName name="SUM_K_POF4___491717__1">#N/A</definedName>
    <definedName name="SUM_K_POF4___491718__1">#N/A</definedName>
    <definedName name="SUM_K_POF4___493694__1">#N/A</definedName>
    <definedName name="SUM_K_POF4___494004__1">#N/A</definedName>
    <definedName name="SUM_K_POF4___495671__1">#N/A</definedName>
    <definedName name="SUM_K_POF4___495680__1">#N/A</definedName>
    <definedName name="SUM_K_POF4___495830__1">#N/A</definedName>
    <definedName name="SUM_K_POF4___495849__1">#N/A</definedName>
    <definedName name="SUM_K_POF4___495850__1">#N/A</definedName>
    <definedName name="SUM_K_POF4___495852__1">#N/A</definedName>
    <definedName name="SUM_K_POF4___495871__1">#N/A</definedName>
    <definedName name="SUM_K_POF4___495957__1">#N/A</definedName>
    <definedName name="SUM_K_POF4___496053__1">#N/A</definedName>
    <definedName name="SUM_K_POF4___496055__1">#N/A</definedName>
    <definedName name="SUM_K_POF4___496076__1">#N/A</definedName>
    <definedName name="SUM_K_POF4___496077__1">#N/A</definedName>
    <definedName name="SUM_K_POF4__1">#N/A</definedName>
    <definedName name="SUM_K_POF4__ACCELEN001__1">#N/A</definedName>
    <definedName name="SUM_K_POF4__ALLIAN01__1">#N/A</definedName>
    <definedName name="SUM_K_POF4__ASSETS_1">#N/A</definedName>
    <definedName name="SUM_K_POF4__BANKRPT001__1">#N/A</definedName>
    <definedName name="SUM_K_POF4__BERRYPL002__1">#N/A</definedName>
    <definedName name="SUM_K_POF4__CAPITAL_1">#N/A</definedName>
    <definedName name="SUM_K_POF4__CDS_CLE_1__1">#N/A</definedName>
    <definedName name="SUM_K_POF4__CHESAPE002__1">#N/A</definedName>
    <definedName name="SUM_K_POF4__CHESAPE003__1">#N/A</definedName>
    <definedName name="SUM_K_POF4__CLAIRE006__1">#N/A</definedName>
    <definedName name="SUM_K_POF4__CLAIRES001__1">#N/A</definedName>
    <definedName name="SUM_K_POF4__CLAIRES002__1">#N/A</definedName>
    <definedName name="SUM_K_POF4__CLAIRES003__1">#N/A</definedName>
    <definedName name="SUM_K_POF4__CLAIRES004__1">#N/A</definedName>
    <definedName name="SUM_K_POF4__CLAIRES005__1">#N/A</definedName>
    <definedName name="SUM_K_POF4__CONBIPEL01__1">#N/A</definedName>
    <definedName name="SUM_K_POF4__CONBIPEL02__1">#N/A</definedName>
    <definedName name="SUM_K_POF4__CONBIPEL03__1">#N/A</definedName>
    <definedName name="SUM_K_POF4__DAYTON01__1">#N/A</definedName>
    <definedName name="SUM_K_POF4__DEKA01__1">#N/A</definedName>
    <definedName name="SUM_K_POF4__ECK02__1">#N/A</definedName>
    <definedName name="SUM_K_POF4__ECK04__1">#N/A</definedName>
    <definedName name="SUM_K_POF4__ECK06__1">#N/A</definedName>
    <definedName name="SUM_K_POF4__ECK07__1">#N/A</definedName>
    <definedName name="SUM_K_POF4__EUROCALL3__1">#N/A</definedName>
    <definedName name="SUM_K_POF4__EUROCALL4__1">#N/A</definedName>
    <definedName name="SUM_K_POF4__EUROCALL5__1">#N/A</definedName>
    <definedName name="SUM_K_POF4__EUROPUT16__1">#N/A</definedName>
    <definedName name="SUM_K_POF4__EUROPUT17__1">#N/A</definedName>
    <definedName name="SUM_K_POF4__EUROPUT18__1">#N/A</definedName>
    <definedName name="SUM_K_POF4__EURUSDJQ9__1">#N/A</definedName>
    <definedName name="SUM_K_POF4__EURUSDSX8__1">#N/A</definedName>
    <definedName name="SUM_K_POF4__EURUSDVZ0__1">#N/A</definedName>
    <definedName name="SUM_K_POF4__EXCO5__1">#N/A</definedName>
    <definedName name="SUM_K_POF4__EXCO6__1">#N/A</definedName>
    <definedName name="SUM_K_POF4__EXCO7__1">#N/A</definedName>
    <definedName name="SUM_K_POF4__EXPENSES_1">#N/A</definedName>
    <definedName name="SUM_K_POF4__FUSHNG02__1">#N/A</definedName>
    <definedName name="SUM_K_POF4__GAP01__1">#N/A</definedName>
    <definedName name="SUM_K_POF4__GAP02__1">#N/A</definedName>
    <definedName name="SUM_K_POF4__GAP03__1">#N/A</definedName>
    <definedName name="SUM_K_POF4__GAP04__1">#N/A</definedName>
    <definedName name="SUM_K_POF4__GAP05__1">#N/A</definedName>
    <definedName name="SUM_K_POF4__GEN10__1">#N/A</definedName>
    <definedName name="SUM_K_POF4__GEN11__1">#N/A</definedName>
    <definedName name="SUM_K_POF4__GLP01__1">#N/A</definedName>
    <definedName name="SUM_K_POF4__GRAND01__1">#N/A</definedName>
    <definedName name="SUM_K_POF4__GRAND02__1">#N/A</definedName>
    <definedName name="SUM_K_POF4__GRAND03__1">#N/A</definedName>
    <definedName name="SUM_K_POF4__GRAND04__1">#N/A</definedName>
    <definedName name="SUM_K_POF4__GULFWEST01__1">#N/A</definedName>
    <definedName name="SUM_K_POF4__HARAH01__1">#N/A</definedName>
    <definedName name="SUM_K_POF4__INCOME_1">#N/A</definedName>
    <definedName name="SUM_K_POF4__INTEREP06__1">#N/A</definedName>
    <definedName name="SUM_K_POF4__INTEREP07__1">#N/A</definedName>
    <definedName name="SUM_K_POF4__INTEREP08__1">#N/A</definedName>
    <definedName name="SUM_K_POF4__IPCSINC002__1">#N/A</definedName>
    <definedName name="SUM_K_POF4__IPCSYS001__1">#N/A</definedName>
    <definedName name="SUM_K_POF4__LANCASHIRE03__1">#N/A</definedName>
    <definedName name="SUM_K_POF4__LIABILITIES_1">#N/A</definedName>
    <definedName name="SUM_K_POF4__LIBER1__1">#N/A</definedName>
    <definedName name="SUM_K_POF4__MOMENTV004__1">#N/A</definedName>
    <definedName name="SUM_K_POF4__MTS01__1">#N/A</definedName>
    <definedName name="SUM_K_POF4__MTS02__1">#N/A</definedName>
    <definedName name="SUM_K_POF4__NATLBED001__1">#N/A</definedName>
    <definedName name="SUM_K_POF4__NSHORE01__1">#N/A</definedName>
    <definedName name="SUM_K_POF4__PACKDYN001__1">#N/A</definedName>
    <definedName name="SUM_K_POF4__PIERREF001__1">#N/A</definedName>
    <definedName name="SUM_K_POF4__PIERREF002__1">#N/A</definedName>
    <definedName name="SUM_K_POF4__PIERREF003__1">#N/A</definedName>
    <definedName name="SUM_K_POF4__PIERREF004__1">#N/A</definedName>
    <definedName name="SUM_K_POF4__PIKEELECCS_1">#N/A</definedName>
    <definedName name="SUM_K_POF4__RED01__1">#N/A</definedName>
    <definedName name="SUM_K_POF4__RED02__1">#N/A</definedName>
    <definedName name="SUM_K_POF4__RED03__1">#N/A</definedName>
    <definedName name="SUM_K_POF4__RED04__1">#N/A</definedName>
    <definedName name="SUM_K_POF4__REGENTC001__1">#N/A</definedName>
    <definedName name="SUM_K_POF4__SOLO01__1">#N/A</definedName>
    <definedName name="SUM_K_POF4__STATION002__1">#N/A</definedName>
    <definedName name="SUM_K_POF4__STATION003__1">#N/A</definedName>
    <definedName name="SUM_K_POF4__STATION004__1">#N/A</definedName>
    <definedName name="SUM_K_POF4__SURG01__1">#N/A</definedName>
    <definedName name="SUM_K_POF4__SUSPENSE_1">#N/A</definedName>
    <definedName name="SUM_K_POF4__TEKNIP01__1">#N/A</definedName>
    <definedName name="SUM_K_POF4__TEKNIP04__1">#N/A</definedName>
    <definedName name="SUM_K_POF4__TEKNIPCS_1">#N/A</definedName>
    <definedName name="SUM_K_POF4__TEKNIPENV_1">#N/A</definedName>
    <definedName name="SUM_K_POF4__TOPCON01__1">#N/A</definedName>
    <definedName name="SUM_K_POF4__TROPICA001__1">#N/A</definedName>
    <definedName name="SUM_K_POF4__TWDCALL2__1">#N/A</definedName>
    <definedName name="SUM_K_POF4__WESTCOR003__1">#N/A</definedName>
    <definedName name="SUM_K_PREFERRED_STOCK_1">#N/A</definedName>
    <definedName name="SUM_K_PREFERRED_STOCK_Financial_Services_1">#N/A</definedName>
    <definedName name="SUM_K_Real_Estate_1">#N/A</definedName>
    <definedName name="SUM_K_Retail_1">#N/A</definedName>
    <definedName name="SUM_K_ROF3__1">#N/A</definedName>
    <definedName name="SUM_K_Services_1">#N/A</definedName>
    <definedName name="SUM_K_SWAPS_1">#N/A</definedName>
    <definedName name="SUM_K_SWAPS_Broadcasting_1">#N/A</definedName>
    <definedName name="SUM_K_SWAPS_Building_Materials_1">#N/A</definedName>
    <definedName name="SUM_K_SWAPS_Data_Processing_1">#N/A</definedName>
    <definedName name="SUM_K_SWAPS_Distribution_1">#N/A</definedName>
    <definedName name="SUM_K_SWAPS_Electronics_1">#N/A</definedName>
    <definedName name="SUM_K_SWAPS_Financial_Services_1">#N/A</definedName>
    <definedName name="SUM_K_SWAPS_Gaming_1">#N/A</definedName>
    <definedName name="SUM_K_SWAPS_Manufacturing_1">#N/A</definedName>
    <definedName name="SUM_K_SWAPS_Medical_Products_1">#N/A</definedName>
    <definedName name="SUM_K_SWAPS_Other_1">#N/A</definedName>
    <definedName name="SUM_K_SWAPS_Power_1">#N/A</definedName>
    <definedName name="SUM_K_SWAPS_Retail_1">#N/A</definedName>
    <definedName name="SUM_K_SWAPS_Telecommunications_1">#N/A</definedName>
    <definedName name="SUM_K_TAX_1">#N/A</definedName>
    <definedName name="SUM_K_Telecommunications_1">#N/A</definedName>
    <definedName name="SUM_K_UNITS_1">#N/A</definedName>
    <definedName name="SUM_K_VOF1___1">#N/A</definedName>
    <definedName name="SUM_K_VOF1__1">#N/A</definedName>
    <definedName name="SUM_K_VOF1__ABITIBI_CONSOLIDATED_INC__1">#N/A</definedName>
    <definedName name="SUM_K_VOF1__ABX_1">#N/A</definedName>
    <definedName name="SUM_K_VOF1__AFFINIA_GRP_INC_1">#N/A</definedName>
    <definedName name="SUM_K_VOF1__AIG_GICs_1">#N/A</definedName>
    <definedName name="SUM_K_VOF1__Aleris_International_Inc__1">#N/A</definedName>
    <definedName name="SUM_K_VOF1__ALLIANCE_DATA_SYSTEMS_CORP_1">#N/A</definedName>
    <definedName name="SUM_K_VOF1__ALLISON_TRANSMISSION_INC__1">#N/A</definedName>
    <definedName name="SUM_K_VOF1__Alltel_Corp_TL_B_3_L_2_75__1">#N/A</definedName>
    <definedName name="SUM_K_VOF1__AMERICAN_GENERAL_FINANCE_CORP_1">#N/A</definedName>
    <definedName name="SUM_K_VOF1__Apparel_1">#N/A</definedName>
    <definedName name="SUM_K_VOF1__APTARGROUP_INC_1">#N/A</definedName>
    <definedName name="SUM_K_VOF1__ASIF_II_1">#N/A</definedName>
    <definedName name="SUM_K_VOF1__Automotive_1">#N/A</definedName>
    <definedName name="SUM_K_VOF1__AVIS_BUDGET_GROUP_INC_1">#N/A</definedName>
    <definedName name="SUM_K_VOF1__BABCOCK___BROWN_LTD_1">#N/A</definedName>
    <definedName name="SUM_K_VOF1__BANCO_BILBAO_VIZCAYA_ARGENTA_1">#N/A</definedName>
    <definedName name="SUM_K_VOF1__BEMIS_COMPANY_INC_1">#N/A</definedName>
    <definedName name="SUM_K_VOF1__BERRY_PLASTICS_HLDG_CORP_1">#N/A</definedName>
    <definedName name="SUM_K_VOF1__BIOMET_INC_1">#N/A</definedName>
    <definedName name="SUM_K_VOF1__BOYD_GAMING_1">#N/A</definedName>
    <definedName name="SUM_K_VOF1__BRE_PROPERTIES_INC_1">#N/A</definedName>
    <definedName name="SUM_K_VOF1__Broadcasting_1">#N/A</definedName>
    <definedName name="SUM_K_VOF1__BROOKSTONE_CO_1">#N/A</definedName>
    <definedName name="SUM_K_VOF1__BROOKSTONE_CO_12__10_15_12__1">#N/A</definedName>
    <definedName name="SUM_K_VOF1__Building_Materials_1">#N/A</definedName>
    <definedName name="SUM_K_VOF1__BUILDING_MATERIALS_CORP_1">#N/A</definedName>
    <definedName name="SUM_K_VOF1__Cable_1">#N/A</definedName>
    <definedName name="SUM_K_VOF1__CABLEUROPA_SA__ONO__1">#N/A</definedName>
    <definedName name="SUM_K_VOF1__CALPINE_CORP_1">#N/A</definedName>
    <definedName name="SUM_K_VOF1__CARESTREAM_HEALTH_INC__1">#N/A</definedName>
    <definedName name="SUM_K_VOF1__CASH___AUSTRALIAN_DOLLAR_1">#N/A</definedName>
    <definedName name="SUM_K_VOF1__CASH___BRITISH_POUNDS_1">#N/A</definedName>
    <definedName name="SUM_K_VOF1__CASHNF_1">#N/A</definedName>
    <definedName name="SUM_K_VOF1__CATALENT_PHARMA_SOLUTIONS_1">#N/A</definedName>
    <definedName name="SUM_K_VOF1__CDS_CDX_1">#N/A</definedName>
    <definedName name="SUM_K_VOF1__CENGAGE_LEARNING_ACQ_INC__1">#N/A</definedName>
    <definedName name="SUM_K_VOF1__CERIDIAN_CORP_1">#N/A</definedName>
    <definedName name="SUM_K_VOF1__CHARTER_COMM_HLDGS_LLC_1">#N/A</definedName>
    <definedName name="SUM_K_VOF1__Chemicals_1">#N/A</definedName>
    <definedName name="SUM_K_VOF1__CHESAPEAKE_CORP_1">#N/A</definedName>
    <definedName name="SUM_K_VOF1__CHRYSLER_LLC__CARCO__1">#N/A</definedName>
    <definedName name="SUM_K_VOF1__CIT_Group_Inc__1">#N/A</definedName>
    <definedName name="SUM_K_VOF1__CITYCENTER_HOLDINGS_LLC_1">#N/A</definedName>
    <definedName name="SUM_K_VOF1__CLEAR_CHANNEL_COMM_1">#N/A</definedName>
    <definedName name="SUM_K_VOF1__CMBX_1">#N/A</definedName>
    <definedName name="SUM_K_VOF1__COACH_INC__1">#N/A</definedName>
    <definedName name="SUM_K_VOF1__COMCAST_CORP_1">#N/A</definedName>
    <definedName name="SUM_K_VOF1__Construction_Services_Products_1">#N/A</definedName>
    <definedName name="SUM_K_VOF1__CROWN_HOLDINGS_INC_1">#N/A</definedName>
    <definedName name="SUM_K_VOF1__CROWN_HOLDINGS_INC_COMMN_STK_1">#N/A</definedName>
    <definedName name="SUM_K_VOF1__CURRENT_FORWARD_CONTRACTS_1">#N/A</definedName>
    <definedName name="SUM_K_VOF1__CW_MEDIA_HOLDINGS_INC_1">#N/A</definedName>
    <definedName name="SUM_K_VOF1__DARDEN_RESTAURANTS_1">#N/A</definedName>
    <definedName name="SUM_K_VOF1__DARDEN_RESTAURANTS_COMMN_STK_1">#N/A</definedName>
    <definedName name="SUM_K_VOF1__Data_Processing_1">#N/A</definedName>
    <definedName name="SUM_K_VOF1__DEAN_FOODS_CO_1">#N/A</definedName>
    <definedName name="SUM_K_VOF1__DEBT_1">#N/A</definedName>
    <definedName name="SUM_K_VOF1__DEVELOPERS_DIVERSIFIED_REALTY_1">#N/A</definedName>
    <definedName name="SUM_K_VOF1__Distribution_1">#N/A</definedName>
    <definedName name="SUM_K_VOF1__DYNEGY_HOLDINGS_INC_1">#N/A</definedName>
    <definedName name="SUM_K_VOF1__Elec___Gas___Sanitary_Services_1">#N/A</definedName>
    <definedName name="SUM_K_VOF1__Electric_1">#N/A</definedName>
    <definedName name="SUM_K_VOF1__Electronics_1">#N/A</definedName>
    <definedName name="SUM_K_VOF1__Energy_1">#N/A</definedName>
    <definedName name="SUM_K_VOF1__ENERGY_FUTURE_HOLDINGS_1">#N/A</definedName>
    <definedName name="SUM_K_VOF1__Entertainment_1">#N/A</definedName>
    <definedName name="SUM_K_VOF1__ETHAN_ALLEN_1">#N/A</definedName>
    <definedName name="SUM_K_VOF1__ETHAN_ALLEN_COMMON_STK_1">#N/A</definedName>
    <definedName name="SUM_K_VOF1__EURO_CASH_1">#N/A</definedName>
    <definedName name="SUM_K_VOF1__EXCO_OP_SR_TL_L_600_12_18_08__1">#N/A</definedName>
    <definedName name="SUM_K_VOF1__EXCO_OPERATING_SR_TERM_LOAN_1">#N/A</definedName>
    <definedName name="SUM_K_VOF1__EXCO_RESOURCES_INC__1">#N/A</definedName>
    <definedName name="SUM_K_VOF1__FCE_Bank_Plc_1">#N/A</definedName>
    <definedName name="SUM_K_VOF1__FEDERAL_MOGUL_CORPORATION_1">#N/A</definedName>
    <definedName name="SUM_K_VOF1__Financial_Services_1">#N/A</definedName>
    <definedName name="SUM_K_VOF1__FIRST_DATA_CORPORATION_1">#N/A</definedName>
    <definedName name="SUM_K_VOF1__Food_and_Consumer_Products_1">#N/A</definedName>
    <definedName name="SUM_K_VOF1__Ford_Motor_Credit_Company_LLC_1">#N/A</definedName>
    <definedName name="SUM_K_VOF1__Forest_Products_1">#N/A</definedName>
    <definedName name="SUM_K_VOF1__FORTRESS_INVESTMENT_GROUP_LLC_1">#N/A</definedName>
    <definedName name="SUM_K_VOF1__FORWD_1">#N/A</definedName>
    <definedName name="SUM_K_VOF1__FREESCALE_SEMICONDUCTOR_1">#N/A</definedName>
    <definedName name="SUM_K_VOF1__Gaming_1">#N/A</definedName>
    <definedName name="SUM_K_VOF1__General_Motors_Acceptance_Corp_1">#N/A</definedName>
    <definedName name="SUM_K_VOF1__General_Motors_Corp_1">#N/A</definedName>
    <definedName name="SUM_K_VOF1__HARRAHS_OPERATING_CO_INC_1">#N/A</definedName>
    <definedName name="SUM_K_VOF1__HD_SUPPLY_1">#N/A</definedName>
    <definedName name="SUM_K_VOF1__Healthcare_1">#N/A</definedName>
    <definedName name="SUM_K_VOF1__HENNES___MAURITZ_AB_1">#N/A</definedName>
    <definedName name="SUM_K_VOF1__Hertz_Corp__1">#N/A</definedName>
    <definedName name="SUM_K_VOF1__HERTZ_CORPORATION_1">#N/A</definedName>
    <definedName name="SUM_K_VOF1__Home_Furnishings_1">#N/A</definedName>
    <definedName name="SUM_K_VOF1__IMPRESS_HLDG_BV_FRN_9_15_13__1">#N/A</definedName>
    <definedName name="SUM_K_VOF1__Insurance_1">#N/A</definedName>
    <definedName name="SUM_K_VOF1__INTL_LEASE_FINANCE_CORP_1">#N/A</definedName>
    <definedName name="SUM_K_VOF1__ISTA_INTERNATIONAL_1">#N/A</definedName>
    <definedName name="SUM_K_VOF1__ISTAR_FINANCIAL_INC_1">#N/A</definedName>
    <definedName name="SUM_K_VOF1__ITV_PLC_1">#N/A</definedName>
    <definedName name="SUM_K_VOF1__J_CREW_GROUP_INC__1">#N/A</definedName>
    <definedName name="SUM_K_VOF1__JONES_APPAREL_GROUP_INC_1">#N/A</definedName>
    <definedName name="SUM_K_VOF1__KLOECKNER_1">#N/A</definedName>
    <definedName name="SUM_K_VOF1__LAMAR_ADVTSNG_1">#N/A</definedName>
    <definedName name="SUM_K_VOF1__LAS_VEGAS_SANDS_CORP_1">#N/A</definedName>
    <definedName name="SUM_K_VOF1__LCDX__INDEX___TRANCHES__1">#N/A</definedName>
    <definedName name="SUM_K_VOF1__LEGGETT___PLATT__INC_1">#N/A</definedName>
    <definedName name="SUM_K_VOF1__LEGGETT___PLATT__INC_COMMN_STK_1">#N/A</definedName>
    <definedName name="SUM_K_VOF1__LEHMAN_BROS__TREASURY_BV__1">#N/A</definedName>
    <definedName name="SUM_K_VOF1__LEHMAN_BROS_HLDNGS_INC_1">#N/A</definedName>
    <definedName name="SUM_K_VOF1__LEVEL_3_COMMUNICATIONS__INC__1">#N/A</definedName>
    <definedName name="SUM_K_VOF1__LIBERTY_INTERNATIONAL_PLC_1">#N/A</definedName>
    <definedName name="SUM_K_VOF1__LYONDELL_CHEMICAL_1">#N/A</definedName>
    <definedName name="SUM_K_VOF1__MACERICH_CO__THE__1">#N/A</definedName>
    <definedName name="SUM_K_VOF1__MACQUARIE_COMM_1">#N/A</definedName>
    <definedName name="SUM_K_VOF1__MANOR_CARE_INC_1">#N/A</definedName>
    <definedName name="SUM_K_VOF1__Manufacturing_1">#N/A</definedName>
    <definedName name="SUM_K_VOF1__MASCO_CORPORATION_1">#N/A</definedName>
    <definedName name="SUM_K_VOF1__MBIA_INC_1">#N/A</definedName>
    <definedName name="SUM_K_VOF1__Media___Communications_1">#N/A</definedName>
    <definedName name="SUM_K_VOF1__Media_1">#N/A</definedName>
    <definedName name="SUM_K_VOF1__Medical_Products_1">#N/A</definedName>
    <definedName name="SUM_K_VOF1__MGM_MIRAGE_1">#N/A</definedName>
    <definedName name="SUM_K_VOF1__MICHAELS_STORES_INC_1">#N/A</definedName>
    <definedName name="SUM_K_VOF1__Mirant_Corp_1">#N/A</definedName>
    <definedName name="SUM_K_VOF1__MOMENTIVE_1">#N/A</definedName>
    <definedName name="SUM_K_VOF1__NORTEL_NETWORKS_LTD_1">#N/A</definedName>
    <definedName name="SUM_K_VOF1__NRG_ENERGY_INC__1">#N/A</definedName>
    <definedName name="SUM_K_VOF1__NUMERICABLE_SAS_1">#N/A</definedName>
    <definedName name="SUM_K_VOF1__NXP_BV_NXP_FNDG_FRN_1">#N/A</definedName>
    <definedName name="SUM_K_VOF1__Oil_and_Gas_1">#N/A</definedName>
    <definedName name="SUM_K_VOF1__Oil_and_Gas_Services_1">#N/A</definedName>
    <definedName name="SUM_K_VOF1__Other_1">#N/A</definedName>
    <definedName name="SUM_K_VOF1__OWENS_CORNING_COMMON_STK_1">#N/A</definedName>
    <definedName name="SUM_K_VOF1__OWENS_CORNING_INC__1">#N/A</definedName>
    <definedName name="SUM_K_VOF1__Packaging_1">#N/A</definedName>
    <definedName name="SUM_K_VOF1__Packaging_and_Containers_1">#N/A</definedName>
    <definedName name="SUM_K_VOF1__PAYCHEX_INC_1">#N/A</definedName>
    <definedName name="SUM_K_VOF1__PBL_MEDIA_PTY_LTD_1">#N/A</definedName>
    <definedName name="SUM_K_VOF1__PHARMACEUTICAL_TECH__SERVICES_1">#N/A</definedName>
    <definedName name="SUM_K_VOF1__PINNACLE_ENTERTAINMENT_INC_1">#N/A</definedName>
    <definedName name="SUM_K_VOF1__PINNACLE_FOODS_GROUP_1">#N/A</definedName>
    <definedName name="SUM_K_VOF1__Power_1">#N/A</definedName>
    <definedName name="SUM_K_VOF1__PQ_CORP__1">#N/A</definedName>
    <definedName name="SUM_K_VOF1__ProSieben__LAVENA_HOLDING_4_GM_1">#N/A</definedName>
    <definedName name="SUM_K_VOF1__ProSieben_Sat_1_Media_AG_1">#N/A</definedName>
    <definedName name="SUM_K_VOF1__Publishing_1">#N/A</definedName>
    <definedName name="SUM_K_VOF1__Real_Estate_1">#N/A</definedName>
    <definedName name="SUM_K_VOF1__Real_Estate_Investment_Trust_1">#N/A</definedName>
    <definedName name="SUM_K_VOF1__REALOGY_CORP__1">#N/A</definedName>
    <definedName name="SUM_K_VOF1__REGENCY_CENTERS_CORP_1">#N/A</definedName>
    <definedName name="SUM_K_VOF1__RESIDENTIAL_CAP_8_375__6_30_10__1">#N/A</definedName>
    <definedName name="SUM_K_VOF1__RESIDENTIAL_CAPITAL_LLC_1">#N/A</definedName>
    <definedName name="SUM_K_VOF1__Restaurant_and_Food_Services_1">#N/A</definedName>
    <definedName name="SUM_K_VOF1__Retail_1">#N/A</definedName>
    <definedName name="SUM_K_VOF1__RITE_AID_CORPORATION_1">#N/A</definedName>
    <definedName name="SUM_K_VOF1__ROYAL_CARIBBEAN_CRUIS_1">#N/A</definedName>
    <definedName name="SUM_K_VOF1__SABINE_PASS_LNG_1">#N/A</definedName>
    <definedName name="SUM_K_VOF1__SABRE_HOLDINGS_CORP__1">#N/A</definedName>
    <definedName name="SUM_K_VOF1__SENSATA_TECHNOLOGIES_BV_1">#N/A</definedName>
    <definedName name="SUM_K_VOF1__Sequa_Corp_1">#N/A</definedName>
    <definedName name="SUM_K_VOF1__SERVICEMASTER_COMPANY_1">#N/A</definedName>
    <definedName name="SUM_K_VOF1__Services_1">#N/A</definedName>
    <definedName name="SUM_K_VOF1__SINGLE_NAME_CDS_1">#N/A</definedName>
    <definedName name="SUM_K_VOF1__SINGLE_NAME_LCDS_1">#N/A</definedName>
    <definedName name="SUM_K_VOF1__SLM_CORP_1">#N/A</definedName>
    <definedName name="SUM_K_VOF1__SOLUTIA_INC_1">#N/A</definedName>
    <definedName name="SUM_K_VOF1__Specialty_Finance_1">#N/A</definedName>
    <definedName name="SUM_K_VOF1__STARWOOD_HOTELS___RESORTS_1">#N/A</definedName>
    <definedName name="SUM_K_VOF1__STOCK_1">#N/A</definedName>
    <definedName name="SUM_K_VOF1__SUNGARD_DATA_SYSTEMS__INC_1">#N/A</definedName>
    <definedName name="SUM_K_VOF1__Swedish_Krona_1">#N/A</definedName>
    <definedName name="SUM_K_VOF1__SYNOVUS_FINANCIAL_CORP_1">#N/A</definedName>
    <definedName name="SUM_K_VOF1__Technology_1">#N/A</definedName>
    <definedName name="SUM_K_VOF1__TEKNI_PLEX_INC_1">#N/A</definedName>
    <definedName name="SUM_K_VOF1__Telecommunications_1">#N/A</definedName>
    <definedName name="SUM_K_VOF1__TIME_WARNER_CABLE_1">#N/A</definedName>
    <definedName name="SUM_K_VOF1__TRIBUNE_CO_1">#N/A</definedName>
    <definedName name="SUM_K_VOF1__TRUMP_ENTRTNMNT_8_5__6_1_15__1">#N/A</definedName>
    <definedName name="SUM_K_VOF1__TRUMP_ENTRTNMNT_RESORTS_INC__1">#N/A</definedName>
    <definedName name="SUM_K_VOF1__TXU_TCEH_ENERGY_CO___LLC_1">#N/A</definedName>
    <definedName name="SUM_K_VOF1__U_S__FOOD_SERVICE_1">#N/A</definedName>
    <definedName name="SUM_K_VOF1__U_S__Food_Term_TRS_1">#N/A</definedName>
    <definedName name="SUM_K_VOF1__U_S__FOOD_TOTAL_RETURN_SWAP_1">#N/A</definedName>
    <definedName name="SUM_K_VOF1__UNIVISION_COMMUNICATIONS__INC__1">#N/A</definedName>
    <definedName name="SUM_K_VOF1__UPC_BROADBAND_HOLDING_1">#N/A</definedName>
    <definedName name="SUM_K_VOF1__URBAN_OUTFITTERS_COMMON_STK_1">#N/A</definedName>
    <definedName name="SUM_K_VOF1__URBAN_OUTFITTERS_INC__1">#N/A</definedName>
    <definedName name="SUM_K_VOF1__USG_CORPORATION_1">#N/A</definedName>
    <definedName name="SUM_K_VOF1__VIRGIN_MEDIA_INC__1">#N/A</definedName>
    <definedName name="SUM_K_VOF1__VIVARTE_S_A__1">#N/A</definedName>
    <definedName name="SUM_K_VOF1__Vivarte_Sr_TLB_1">#N/A</definedName>
    <definedName name="SUM_K_VOF1__WACHOVIA_CORP_1">#N/A</definedName>
    <definedName name="SUM_K_VOF1__WARNER_MUSIC_GROUP_ACQUISITION_1">#N/A</definedName>
    <definedName name="SUM_K_VOF1__WESTLAKE_CHEMICAL_CORP_1">#N/A</definedName>
    <definedName name="SUM_K_VOF1__WM_COVERED_BOND_PROGRAM_1">#N/A</definedName>
    <definedName name="SUM_K_VOF1__WMG_ACQUISITION_1">#N/A</definedName>
    <definedName name="SUM_K_VOF1__WYNN_LAS_VEGAS_1">#N/A</definedName>
    <definedName name="SUM_K_VOF1__XTO_ENERGY_INC_1">#N/A</definedName>
    <definedName name="SUM_K_VOF1__YOUNG_BROADCAST_1">#N/A</definedName>
    <definedName name="SUM_K_VOF1__ZALE_CORP_1">#N/A</definedName>
    <definedName name="SUM_L_1">#N/A</definedName>
    <definedName name="SUM_L_BOOK_1">#N/A</definedName>
    <definedName name="SUM_L_BOOK_NOF__1">#N/A</definedName>
    <definedName name="SUM_L_MEZ2__1">#N/A</definedName>
    <definedName name="SUM_L_PF5MN_1">#N/A</definedName>
    <definedName name="SUM_L_POF4__1">#N/A</definedName>
    <definedName name="SUM_L_POF4__ASSETS_1">#N/A</definedName>
    <definedName name="SUM_L_POF4__CAPITAL_1">#N/A</definedName>
    <definedName name="SUM_L_POF4__EXPENSES_1">#N/A</definedName>
    <definedName name="SUM_L_POF4__INCOME_1">#N/A</definedName>
    <definedName name="SUM_L_POF4__LIABILITIES_1">#N/A</definedName>
    <definedName name="SUM_L_POF4__SUSPENSE_1">#N/A</definedName>
    <definedName name="SUM_L_ROF3__1">#N/A</definedName>
    <definedName name="SUM_L_TAX_1">#N/A</definedName>
    <definedName name="SUM_L_UNITS_1">#N/A</definedName>
    <definedName name="SUM_M_1">#N/A</definedName>
    <definedName name="SUM_M_BOOK_1">#N/A</definedName>
    <definedName name="SUM_M_BOOK_NOF__1">#N/A</definedName>
    <definedName name="SUM_M_MEZ2__1">#N/A</definedName>
    <definedName name="SUM_M_PF5MN_1">#N/A</definedName>
    <definedName name="SUM_M_POF4___3300_INCOME_ALLOCATIONS_1">#N/A</definedName>
    <definedName name="SUM_M_POF4__1">#N/A</definedName>
    <definedName name="SUM_M_POF4__ASSETS_1">#N/A</definedName>
    <definedName name="SUM_M_POF4__CAPITAL_1">#N/A</definedName>
    <definedName name="SUM_M_POF4__EXPENSES_1">#N/A</definedName>
    <definedName name="SUM_M_POF4__INCOME_1">#N/A</definedName>
    <definedName name="SUM_M_POF4__LIABILITIES_1">#N/A</definedName>
    <definedName name="SUM_M_POF4__SUSPENSE_1">#N/A</definedName>
    <definedName name="SUM_M_ROF3__1">#N/A</definedName>
    <definedName name="SUM_M_TAX_1">#N/A</definedName>
    <definedName name="SUM_M_UNITS_1">#N/A</definedName>
    <definedName name="SUM_N_1">#N/A</definedName>
    <definedName name="SUM_N_BOOK_1">#N/A</definedName>
    <definedName name="SUM_N_BOOK_NOF__1">#N/A</definedName>
    <definedName name="SUM_N_MEZ2__1">#N/A</definedName>
    <definedName name="SUM_N_PF5MN_1">#N/A</definedName>
    <definedName name="SUM_N_POF4___3300_INCOME_ALLOCATIONS_1">#N/A</definedName>
    <definedName name="SUM_N_POF4__1">#N/A</definedName>
    <definedName name="SUM_N_POF4__ASSETS_1">#N/A</definedName>
    <definedName name="SUM_N_POF4__CAPITAL_1">#N/A</definedName>
    <definedName name="SUM_N_POF4__EXPENSES_1">#N/A</definedName>
    <definedName name="SUM_N_POF4__INCOME_1">#N/A</definedName>
    <definedName name="SUM_N_POF4__LIABILITIES_1">#N/A</definedName>
    <definedName name="SUM_N_POF4__SUSPENSE_1">#N/A</definedName>
    <definedName name="SUM_N_ROF3__1">#N/A</definedName>
    <definedName name="SUM_N_TAX_1">#N/A</definedName>
    <definedName name="SUM_N_UNITS_1">#N/A</definedName>
    <definedName name="SUM_O_1">#N/A</definedName>
    <definedName name="SUM_O_BOOK_1">#N/A</definedName>
    <definedName name="SUM_O_BOOK_NOF__1">#N/A</definedName>
    <definedName name="SUM_O_MEZ2__1">#N/A</definedName>
    <definedName name="SUM_O_PF5MN_1">#N/A</definedName>
    <definedName name="SUM_O_POF4__1">#N/A</definedName>
    <definedName name="SUM_O_POF4__ASSETS_1">#N/A</definedName>
    <definedName name="SUM_O_POF4__CAPITAL_1">#N/A</definedName>
    <definedName name="SUM_O_POF4__EXPENSES_1">#N/A</definedName>
    <definedName name="SUM_O_POF4__INCOME_1">#N/A</definedName>
    <definedName name="SUM_O_POF4__LIABILITIES_1">#N/A</definedName>
    <definedName name="SUM_O_POF4__SUSPENSE_1">#N/A</definedName>
    <definedName name="SUM_O_ROF3__1">#N/A</definedName>
    <definedName name="SUM_O_TAX_1">#N/A</definedName>
    <definedName name="SUM_O_UNITS_1">#N/A</definedName>
    <definedName name="SUM_P__1">#N/A</definedName>
    <definedName name="SUM_P_1">#N/A</definedName>
    <definedName name="SUM_P_BANK_DEBT_1">#N/A</definedName>
    <definedName name="SUM_P_BANK_DEBT_Apparel_1">#N/A</definedName>
    <definedName name="SUM_P_BANK_DEBT_Automotive_1">#N/A</definedName>
    <definedName name="SUM_P_BANK_DEBT_Broadcasting_1">#N/A</definedName>
    <definedName name="SUM_P_BANK_DEBT_Building_Materials_1">#N/A</definedName>
    <definedName name="SUM_P_BANK_DEBT_Cable_1">#N/A</definedName>
    <definedName name="SUM_P_BANK_DEBT_Chemicals_1">#N/A</definedName>
    <definedName name="SUM_P_BANK_DEBT_Data_Processing_1">#N/A</definedName>
    <definedName name="SUM_P_BANK_DEBT_Distribution_1">#N/A</definedName>
    <definedName name="SUM_P_BANK_DEBT_Electric_1">#N/A</definedName>
    <definedName name="SUM_P_BANK_DEBT_Electronics_1">#N/A</definedName>
    <definedName name="SUM_P_BANK_DEBT_Energy_1">#N/A</definedName>
    <definedName name="SUM_P_BANK_DEBT_Food_and_Consumer_Products_1">#N/A</definedName>
    <definedName name="SUM_P_BANK_DEBT_Forest_Products_1">#N/A</definedName>
    <definedName name="SUM_P_BANK_DEBT_Gaming_1">#N/A</definedName>
    <definedName name="SUM_P_BANK_DEBT_Healthcare_1">#N/A</definedName>
    <definedName name="SUM_P_BANK_DEBT_Insurance_1">#N/A</definedName>
    <definedName name="SUM_P_BANK_DEBT_Manufacturing_1">#N/A</definedName>
    <definedName name="SUM_P_BANK_DEBT_Media___Communications_1">#N/A</definedName>
    <definedName name="SUM_P_BANK_DEBT_Media_1">#N/A</definedName>
    <definedName name="SUM_P_BANK_DEBT_Oil_and_Gas_1">#N/A</definedName>
    <definedName name="SUM_P_BANK_DEBT_Packaging_1">#N/A</definedName>
    <definedName name="SUM_P_BANK_DEBT_Packaging_and_Containers_1">#N/A</definedName>
    <definedName name="SUM_P_BANK_DEBT_Publishing_1">#N/A</definedName>
    <definedName name="SUM_P_BANK_DEBT_Real_Estate_1">#N/A</definedName>
    <definedName name="SUM_P_BANK_DEBT_Retail_1">#N/A</definedName>
    <definedName name="SUM_P_BANK_DEBT_Services_1">#N/A</definedName>
    <definedName name="SUM_P_BANK_DEBT_Technology_1">#N/A</definedName>
    <definedName name="SUM_P_Beverages_1">#N/A</definedName>
    <definedName name="SUM_P_BOOK_1">#N/A</definedName>
    <definedName name="SUM_P_BOOK_NOF__1">#N/A</definedName>
    <definedName name="SUM_P_Chemicals_1">#N/A</definedName>
    <definedName name="SUM_P_COMMON_STOCK_1">#N/A</definedName>
    <definedName name="SUM_P_COMMON_STOCK_Cable_1">#N/A</definedName>
    <definedName name="SUM_P_COMMON_STOCK_Elec___Gas___Sanitary_Services_1">#N/A</definedName>
    <definedName name="SUM_P_COMMON_STOCK_Energy_1">#N/A</definedName>
    <definedName name="SUM_P_COMMON_STOCK_Oil_and_Gas_1">#N/A</definedName>
    <definedName name="SUM_P_COMMON_STOCK_Packaging_and_Containers_1">#N/A</definedName>
    <definedName name="SUM_P_COMMON_STOCK_SHORT_1">#N/A</definedName>
    <definedName name="SUM_P_COMMON_STOCK_SHORT_Construction_Services_Products_1">#N/A</definedName>
    <definedName name="SUM_P_COMMON_STOCK_SHORT_Financial_Services_1">#N/A</definedName>
    <definedName name="SUM_P_COMMON_STOCK_SHORT_Home_Furnishings_1">#N/A</definedName>
    <definedName name="SUM_P_COMMON_STOCK_SHORT_Restaurant_and_Food_Services_1">#N/A</definedName>
    <definedName name="SUM_P_COMMON_STOCK_SHORT_Retail_1">#N/A</definedName>
    <definedName name="SUM_P_Consumer_Products_1">#N/A</definedName>
    <definedName name="SUM_P_CONVERTIBLE_BOND_1">#N/A</definedName>
    <definedName name="SUM_P_CONVERTIBLE_BOND_Manufacturing_1">#N/A</definedName>
    <definedName name="SUM_P_CORPORATE_BOND_1">#N/A</definedName>
    <definedName name="SUM_P_CORPORATE_BOND_Broadcasting_1">#N/A</definedName>
    <definedName name="SUM_P_CORPORATE_BOND_Building_Materials_1">#N/A</definedName>
    <definedName name="SUM_P_CORPORATE_BOND_Cable_1">#N/A</definedName>
    <definedName name="SUM_P_CORPORATE_BOND_Chemicals_1">#N/A</definedName>
    <definedName name="SUM_P_CORPORATE_BOND_Data_Processing_1">#N/A</definedName>
    <definedName name="SUM_P_CORPORATE_BOND_Distribution_1">#N/A</definedName>
    <definedName name="SUM_P_CORPORATE_BOND_Electronics_1">#N/A</definedName>
    <definedName name="SUM_P_CORPORATE_BOND_Energy_1">#N/A</definedName>
    <definedName name="SUM_P_CORPORATE_BOND_Entertainment_1">#N/A</definedName>
    <definedName name="SUM_P_CORPORATE_BOND_Financial_Services_1">#N/A</definedName>
    <definedName name="SUM_P_CORPORATE_BOND_Forest_Products_1">#N/A</definedName>
    <definedName name="SUM_P_CORPORATE_BOND_Gaming_1">#N/A</definedName>
    <definedName name="SUM_P_CORPORATE_BOND_Insurance_1">#N/A</definedName>
    <definedName name="SUM_P_CORPORATE_BOND_Manufacturing_1">#N/A</definedName>
    <definedName name="SUM_P_CORPORATE_BOND_Medical_Products_1">#N/A</definedName>
    <definedName name="SUM_P_CORPORATE_BOND_Oil_and_Gas_Services_1">#N/A</definedName>
    <definedName name="SUM_P_CORPORATE_BOND_Packaging_and_Containers_1">#N/A</definedName>
    <definedName name="SUM_P_CORPORATE_BOND_Power_1">#N/A</definedName>
    <definedName name="SUM_P_CORPORATE_BOND_Real_Estate_Investment_Trust_1">#N/A</definedName>
    <definedName name="SUM_P_CORPORATE_BOND_SHORT_1">#N/A</definedName>
    <definedName name="SUM_P_CORPORATE_BOND_SHORT_Retail_1">#N/A</definedName>
    <definedName name="SUM_P_CORPORATE_BOND_Specialty_Finance_1">#N/A</definedName>
    <definedName name="SUM_P_CORPORATE_BOND_Technology_1">#N/A</definedName>
    <definedName name="SUM_P_CORPORATE_BOND_Telecommunications_1">#N/A</definedName>
    <definedName name="SUM_P_Distribution_1">#N/A</definedName>
    <definedName name="SUM_P_Financial_Services_1">#N/A</definedName>
    <definedName name="SUM_P_Food_and_Consumer_Products_1">#N/A</definedName>
    <definedName name="SUM_P_FOREIGN_CASH_HOLDINGS__1">#N/A</definedName>
    <definedName name="SUM_P_FOREIGN_CASH_HOLDINGS_1">#N/A</definedName>
    <definedName name="SUM_P_FORWARD_CONTRACTS__1">#N/A</definedName>
    <definedName name="SUM_P_FORWARD_CONTRACTS_1">#N/A</definedName>
    <definedName name="SUM_P_Gaming_1">#N/A</definedName>
    <definedName name="SUM_P_Healthcare_1">#N/A</definedName>
    <definedName name="SUM_P_Industrial___Construction_Svcs_1">#N/A</definedName>
    <definedName name="SUM_P_Manufacturing_1">#N/A</definedName>
    <definedName name="SUM_P_Media_1">#N/A</definedName>
    <definedName name="SUM_P_MEZ2__1">#N/A</definedName>
    <definedName name="SUM_P_NOTE_1">#N/A</definedName>
    <definedName name="SUM_P_NOTE_Packaging_and_Containers_1">#N/A</definedName>
    <definedName name="SUM_P_Oil_and_Gas_1">#N/A</definedName>
    <definedName name="SUM_P_Packaging_and_Containers_1">#N/A</definedName>
    <definedName name="SUM_P_PF5MN_1">#N/A</definedName>
    <definedName name="SUM_P_POF4__1">#N/A</definedName>
    <definedName name="SUM_P_PREFERRED_STOCK_1">#N/A</definedName>
    <definedName name="SUM_P_PREFERRED_STOCK_Financial_Services_1">#N/A</definedName>
    <definedName name="SUM_P_Real_Estate_1">#N/A</definedName>
    <definedName name="SUM_P_Retail_1">#N/A</definedName>
    <definedName name="SUM_P_ROF3__1">#N/A</definedName>
    <definedName name="SUM_P_Services_1">#N/A</definedName>
    <definedName name="SUM_P_SWAPS_1">#N/A</definedName>
    <definedName name="SUM_P_SWAPS_Broadcasting_1">#N/A</definedName>
    <definedName name="SUM_P_SWAPS_Building_Materials_1">#N/A</definedName>
    <definedName name="SUM_P_SWAPS_Data_Processing_1">#N/A</definedName>
    <definedName name="SUM_P_SWAPS_Distribution_1">#N/A</definedName>
    <definedName name="SUM_P_SWAPS_Electronics_1">#N/A</definedName>
    <definedName name="SUM_P_SWAPS_Financial_Services_1">#N/A</definedName>
    <definedName name="SUM_P_SWAPS_Gaming_1">#N/A</definedName>
    <definedName name="SUM_P_SWAPS_Manufacturing_1">#N/A</definedName>
    <definedName name="SUM_P_SWAPS_Medical_Products_1">#N/A</definedName>
    <definedName name="SUM_P_SWAPS_Other_1">#N/A</definedName>
    <definedName name="SUM_P_SWAPS_Power_1">#N/A</definedName>
    <definedName name="SUM_P_SWAPS_Retail_1">#N/A</definedName>
    <definedName name="SUM_P_SWAPS_Telecommunications_1">#N/A</definedName>
    <definedName name="SUM_P_TAX_1">#N/A</definedName>
    <definedName name="SUM_P_Telecommunications_1">#N/A</definedName>
    <definedName name="SUM_P_UNITS_1">#N/A</definedName>
    <definedName name="SUM_P_VOF1___1">#N/A</definedName>
    <definedName name="SUM_P_VOF1__1">#N/A</definedName>
    <definedName name="SUM_P_VOF1__ABITIBI_CONSOLIDATED_INC__1">#N/A</definedName>
    <definedName name="SUM_P_VOF1__ABX_1">#N/A</definedName>
    <definedName name="SUM_P_VOF1__AFFINIA_GRP_INC_1">#N/A</definedName>
    <definedName name="SUM_P_VOF1__AIG_GICs_1">#N/A</definedName>
    <definedName name="SUM_P_VOF1__Aleris_International_Inc__1">#N/A</definedName>
    <definedName name="SUM_P_VOF1__ALLIANCE_DATA_SYSTEMS_CORP_1">#N/A</definedName>
    <definedName name="SUM_P_VOF1__ALLISON_TRANSMISSION_INC__1">#N/A</definedName>
    <definedName name="SUM_P_VOF1__Alltel_Corp_TL_B_3_L_2_75__1">#N/A</definedName>
    <definedName name="SUM_P_VOF1__AMERICAN_GENERAL_FINANCE_CORP_1">#N/A</definedName>
    <definedName name="SUM_P_VOF1__Apparel_1">#N/A</definedName>
    <definedName name="SUM_P_VOF1__APTARGROUP_INC_1">#N/A</definedName>
    <definedName name="SUM_P_VOF1__ASIF_II_1">#N/A</definedName>
    <definedName name="SUM_P_VOF1__Automotive_1">#N/A</definedName>
    <definedName name="SUM_P_VOF1__AVIS_BUDGET_GROUP_INC_1">#N/A</definedName>
    <definedName name="SUM_P_VOF1__BABCOCK___BROWN_LTD_1">#N/A</definedName>
    <definedName name="SUM_P_VOF1__BANCO_BILBAO_VIZCAYA_ARGENTA_1">#N/A</definedName>
    <definedName name="SUM_P_VOF1__BEMIS_COMPANY_INC_1">#N/A</definedName>
    <definedName name="SUM_P_VOF1__BERRY_PLASTICS_HLDG_CORP_1">#N/A</definedName>
    <definedName name="SUM_P_VOF1__BIOMET_INC_1">#N/A</definedName>
    <definedName name="SUM_P_VOF1__BOYD_GAMING_1">#N/A</definedName>
    <definedName name="SUM_P_VOF1__BRE_PROPERTIES_INC_1">#N/A</definedName>
    <definedName name="SUM_P_VOF1__Broadcasting_1">#N/A</definedName>
    <definedName name="SUM_P_VOF1__BROOKSTONE_CO_1">#N/A</definedName>
    <definedName name="SUM_P_VOF1__BROOKSTONE_CO_12__10_15_12__1">#N/A</definedName>
    <definedName name="SUM_P_VOF1__Building_Materials_1">#N/A</definedName>
    <definedName name="SUM_P_VOF1__BUILDING_MATERIALS_CORP_1">#N/A</definedName>
    <definedName name="SUM_P_VOF1__Cable_1">#N/A</definedName>
    <definedName name="SUM_P_VOF1__CABLEUROPA_SA__ONO__1">#N/A</definedName>
    <definedName name="SUM_P_VOF1__CALPINE_CORP_1">#N/A</definedName>
    <definedName name="SUM_P_VOF1__CARESTREAM_HEALTH_INC__1">#N/A</definedName>
    <definedName name="SUM_P_VOF1__CASH___AUSTRALIAN_DOLLAR_1">#N/A</definedName>
    <definedName name="SUM_P_VOF1__CASH___BRITISH_POUNDS_1">#N/A</definedName>
    <definedName name="SUM_P_VOF1__CASHNF_1">#N/A</definedName>
    <definedName name="SUM_P_VOF1__CATALENT_PHARMA_SOLUTIONS_1">#N/A</definedName>
    <definedName name="SUM_P_VOF1__CDS_CDX_1">#N/A</definedName>
    <definedName name="SUM_P_VOF1__CENGAGE_LEARNING_ACQ_INC__1">#N/A</definedName>
    <definedName name="SUM_P_VOF1__CERIDIAN_CORP_1">#N/A</definedName>
    <definedName name="SUM_P_VOF1__CHARTER_COMM_HLDGS_LLC_1">#N/A</definedName>
    <definedName name="SUM_P_VOF1__Chemicals_1">#N/A</definedName>
    <definedName name="SUM_P_VOF1__CHESAPEAKE_CORP_1">#N/A</definedName>
    <definedName name="SUM_P_VOF1__CHRYSLER_LLC__CARCO__1">#N/A</definedName>
    <definedName name="SUM_P_VOF1__CIT_Group_Inc__1">#N/A</definedName>
    <definedName name="SUM_P_VOF1__CITYCENTER_HOLDINGS_LLC_1">#N/A</definedName>
    <definedName name="SUM_P_VOF1__CLEAR_CHANNEL_COMM_1">#N/A</definedName>
    <definedName name="SUM_P_VOF1__CMBX_1">#N/A</definedName>
    <definedName name="SUM_P_VOF1__COACH_INC__1">#N/A</definedName>
    <definedName name="SUM_P_VOF1__COMCAST_CORP_1">#N/A</definedName>
    <definedName name="SUM_P_VOF1__Construction_Services_Products_1">#N/A</definedName>
    <definedName name="SUM_P_VOF1__CROWN_HOLDINGS_INC_1">#N/A</definedName>
    <definedName name="SUM_P_VOF1__CROWN_HOLDINGS_INC_COMMN_STK_1">#N/A</definedName>
    <definedName name="SUM_P_VOF1__CURRENT_FORWARD_CONTRACTS_1">#N/A</definedName>
    <definedName name="SUM_P_VOF1__CW_MEDIA_HOLDINGS_INC_1">#N/A</definedName>
    <definedName name="SUM_P_VOF1__DARDEN_RESTAURANTS_1">#N/A</definedName>
    <definedName name="SUM_P_VOF1__DARDEN_RESTAURANTS_COMMN_STK_1">#N/A</definedName>
    <definedName name="SUM_P_VOF1__Data_Processing_1">#N/A</definedName>
    <definedName name="SUM_P_VOF1__DEAN_FOODS_CO_1">#N/A</definedName>
    <definedName name="SUM_P_VOF1__DEBT_1">#N/A</definedName>
    <definedName name="SUM_P_VOF1__DEVELOPERS_DIVERSIFIED_REALTY_1">#N/A</definedName>
    <definedName name="SUM_P_VOF1__Distribution_1">#N/A</definedName>
    <definedName name="SUM_P_VOF1__DYNEGY_HOLDINGS_INC_1">#N/A</definedName>
    <definedName name="SUM_P_VOF1__Elec___Gas___Sanitary_Services_1">#N/A</definedName>
    <definedName name="SUM_P_VOF1__Electric_1">#N/A</definedName>
    <definedName name="SUM_P_VOF1__Electronics_1">#N/A</definedName>
    <definedName name="SUM_P_VOF1__Energy_1">#N/A</definedName>
    <definedName name="SUM_P_VOF1__ENERGY_FUTURE_HOLDINGS_1">#N/A</definedName>
    <definedName name="SUM_P_VOF1__Entertainment_1">#N/A</definedName>
    <definedName name="SUM_P_VOF1__ETHAN_ALLEN_1">#N/A</definedName>
    <definedName name="SUM_P_VOF1__ETHAN_ALLEN_COMMON_STK_1">#N/A</definedName>
    <definedName name="SUM_P_VOF1__EURO_CASH_1">#N/A</definedName>
    <definedName name="SUM_P_VOF1__EXCO_OP_SR_TL_L_600_12_18_08__1">#N/A</definedName>
    <definedName name="SUM_P_VOF1__EXCO_OPERATING_SR_TERM_LOAN_1">#N/A</definedName>
    <definedName name="SUM_P_VOF1__EXCO_RESOURCES_INC__1">#N/A</definedName>
    <definedName name="SUM_P_VOF1__FCE_Bank_Plc_1">#N/A</definedName>
    <definedName name="SUM_P_VOF1__FEDERAL_MOGUL_CORPORATION_1">#N/A</definedName>
    <definedName name="SUM_P_VOF1__Financial_Services_1">#N/A</definedName>
    <definedName name="SUM_P_VOF1__FIRST_DATA_CORPORATION_1">#N/A</definedName>
    <definedName name="SUM_P_VOF1__Food_and_Consumer_Products_1">#N/A</definedName>
    <definedName name="SUM_P_VOF1__Ford_Motor_Credit_Company_LLC_1">#N/A</definedName>
    <definedName name="SUM_P_VOF1__Forest_Products_1">#N/A</definedName>
    <definedName name="SUM_P_VOF1__FORTRESS_INVESTMENT_GROUP_LLC_1">#N/A</definedName>
    <definedName name="SUM_P_VOF1__FORWD_1">#N/A</definedName>
    <definedName name="SUM_P_VOF1__FREESCALE_SEMICONDUCTOR_1">#N/A</definedName>
    <definedName name="SUM_P_VOF1__Gaming_1">#N/A</definedName>
    <definedName name="SUM_P_VOF1__General_Motors_Acceptance_Corp_1">#N/A</definedName>
    <definedName name="SUM_P_VOF1__General_Motors_Corp_1">#N/A</definedName>
    <definedName name="SUM_P_VOF1__HARRAHS_OPERATING_CO_INC_1">#N/A</definedName>
    <definedName name="SUM_P_VOF1__HD_SUPPLY_1">#N/A</definedName>
    <definedName name="SUM_P_VOF1__Healthcare_1">#N/A</definedName>
    <definedName name="SUM_P_VOF1__HENNES___MAURITZ_AB_1">#N/A</definedName>
    <definedName name="SUM_P_VOF1__Hertz_Corp__1">#N/A</definedName>
    <definedName name="SUM_P_VOF1__HERTZ_CORPORATION_1">#N/A</definedName>
    <definedName name="SUM_P_VOF1__Home_Furnishings_1">#N/A</definedName>
    <definedName name="SUM_P_VOF1__IMPRESS_HLDG_BV_FRN_9_15_13__1">#N/A</definedName>
    <definedName name="SUM_P_VOF1__Insurance_1">#N/A</definedName>
    <definedName name="SUM_P_VOF1__INTL_LEASE_FINANCE_CORP_1">#N/A</definedName>
    <definedName name="SUM_P_VOF1__ISTA_INTERNATIONAL_1">#N/A</definedName>
    <definedName name="SUM_P_VOF1__ISTAR_FINANCIAL_INC_1">#N/A</definedName>
    <definedName name="SUM_P_VOF1__ITV_PLC_1">#N/A</definedName>
    <definedName name="SUM_P_VOF1__J_CREW_GROUP_INC__1">#N/A</definedName>
    <definedName name="SUM_P_VOF1__JONES_APPAREL_GROUP_INC_1">#N/A</definedName>
    <definedName name="SUM_P_VOF1__KLOECKNER_1">#N/A</definedName>
    <definedName name="SUM_P_VOF1__LAMAR_ADVTSNG_1">#N/A</definedName>
    <definedName name="SUM_P_VOF1__LAS_VEGAS_SANDS_CORP_1">#N/A</definedName>
    <definedName name="SUM_P_VOF1__LCDX__INDEX___TRANCHES__1">#N/A</definedName>
    <definedName name="SUM_P_VOF1__LEGGETT___PLATT__INC_1">#N/A</definedName>
    <definedName name="SUM_P_VOF1__LEGGETT___PLATT__INC_COMMN_STK_1">#N/A</definedName>
    <definedName name="SUM_P_VOF1__LEHMAN_BROS__TREASURY_BV__1">#N/A</definedName>
    <definedName name="SUM_P_VOF1__LEHMAN_BROS_HLDNGS_INC_1">#N/A</definedName>
    <definedName name="SUM_P_VOF1__LEVEL_3_COMMUNICATIONS__INC__1">#N/A</definedName>
    <definedName name="SUM_P_VOF1__LIBERTY_INTERNATIONAL_PLC_1">#N/A</definedName>
    <definedName name="SUM_P_VOF1__LYONDELL_CHEMICAL_1">#N/A</definedName>
    <definedName name="SUM_P_VOF1__MACERICH_CO__THE__1">#N/A</definedName>
    <definedName name="SUM_P_VOF1__MACQUARIE_COMM_1">#N/A</definedName>
    <definedName name="SUM_P_VOF1__MANOR_CARE_INC_1">#N/A</definedName>
    <definedName name="SUM_P_VOF1__Manufacturing_1">#N/A</definedName>
    <definedName name="SUM_P_VOF1__MASCO_CORPORATION_1">#N/A</definedName>
    <definedName name="SUM_P_VOF1__MBIA_INC_1">#N/A</definedName>
    <definedName name="SUM_P_VOF1__Media___Communications_1">#N/A</definedName>
    <definedName name="SUM_P_VOF1__Media_1">#N/A</definedName>
    <definedName name="SUM_P_VOF1__Medical_Products_1">#N/A</definedName>
    <definedName name="SUM_P_VOF1__MGM_MIRAGE_1">#N/A</definedName>
    <definedName name="SUM_P_VOF1__MICHAELS_STORES_INC_1">#N/A</definedName>
    <definedName name="SUM_P_VOF1__Mirant_Corp_1">#N/A</definedName>
    <definedName name="SUM_P_VOF1__MOMENTIVE_1">#N/A</definedName>
    <definedName name="SUM_P_VOF1__NORTEL_NETWORKS_LTD_1">#N/A</definedName>
    <definedName name="SUM_P_VOF1__NRG_ENERGY_INC__1">#N/A</definedName>
    <definedName name="SUM_P_VOF1__NUMERICABLE_SAS_1">#N/A</definedName>
    <definedName name="SUM_P_VOF1__NXP_BV_NXP_FNDG_FRN_1">#N/A</definedName>
    <definedName name="SUM_P_VOF1__Oil_and_Gas_1">#N/A</definedName>
    <definedName name="SUM_P_VOF1__Oil_and_Gas_Services_1">#N/A</definedName>
    <definedName name="SUM_P_VOF1__Other_1">#N/A</definedName>
    <definedName name="SUM_P_VOF1__OWENS_CORNING_COMMON_STK_1">#N/A</definedName>
    <definedName name="SUM_P_VOF1__OWENS_CORNING_INC__1">#N/A</definedName>
    <definedName name="SUM_P_VOF1__Packaging_1">#N/A</definedName>
    <definedName name="SUM_P_VOF1__Packaging_and_Containers_1">#N/A</definedName>
    <definedName name="SUM_P_VOF1__PAYCHEX_INC_1">#N/A</definedName>
    <definedName name="SUM_P_VOF1__PBL_MEDIA_PTY_LTD_1">#N/A</definedName>
    <definedName name="SUM_P_VOF1__PHARMACEUTICAL_TECH__SERVICES_1">#N/A</definedName>
    <definedName name="SUM_P_VOF1__PINNACLE_ENTERTAINMENT_INC_1">#N/A</definedName>
    <definedName name="SUM_P_VOF1__PINNACLE_FOODS_GROUP_1">#N/A</definedName>
    <definedName name="SUM_P_VOF1__Power_1">#N/A</definedName>
    <definedName name="SUM_P_VOF1__PQ_CORP__1">#N/A</definedName>
    <definedName name="SUM_P_VOF1__ProSieben__LAVENA_HOLDING_4_GM_1">#N/A</definedName>
    <definedName name="SUM_P_VOF1__ProSieben_Sat_1_Media_AG_1">#N/A</definedName>
    <definedName name="SUM_P_VOF1__Publishing_1">#N/A</definedName>
    <definedName name="SUM_P_VOF1__Real_Estate_1">#N/A</definedName>
    <definedName name="SUM_P_VOF1__Real_Estate_Investment_Trust_1">#N/A</definedName>
    <definedName name="SUM_P_VOF1__REALOGY_CORP__1">#N/A</definedName>
    <definedName name="SUM_P_VOF1__REGENCY_CENTERS_CORP_1">#N/A</definedName>
    <definedName name="SUM_P_VOF1__RESIDENTIAL_CAP_8_375__6_30_10__1">#N/A</definedName>
    <definedName name="SUM_P_VOF1__RESIDENTIAL_CAPITAL_LLC_1">#N/A</definedName>
    <definedName name="SUM_P_VOF1__Restaurant_and_Food_Services_1">#N/A</definedName>
    <definedName name="SUM_P_VOF1__Retail_1">#N/A</definedName>
    <definedName name="SUM_P_VOF1__RITE_AID_CORPORATION_1">#N/A</definedName>
    <definedName name="SUM_P_VOF1__ROYAL_CARIBBEAN_CRUIS_1">#N/A</definedName>
    <definedName name="SUM_P_VOF1__SABINE_PASS_LNG_1">#N/A</definedName>
    <definedName name="SUM_P_VOF1__SABRE_HOLDINGS_CORP__1">#N/A</definedName>
    <definedName name="SUM_P_VOF1__SENSATA_TECHNOLOGIES_BV_1">#N/A</definedName>
    <definedName name="SUM_P_VOF1__Sequa_Corp_1">#N/A</definedName>
    <definedName name="SUM_P_VOF1__SERVICEMASTER_COMPANY_1">#N/A</definedName>
    <definedName name="SUM_P_VOF1__Services_1">#N/A</definedName>
    <definedName name="SUM_P_VOF1__SINGLE_NAME_CDS_1">#N/A</definedName>
    <definedName name="SUM_P_VOF1__SINGLE_NAME_LCDS_1">#N/A</definedName>
    <definedName name="SUM_P_VOF1__SLM_CORP_1">#N/A</definedName>
    <definedName name="SUM_P_VOF1__SOLUTIA_INC_1">#N/A</definedName>
    <definedName name="SUM_P_VOF1__Specialty_Finance_1">#N/A</definedName>
    <definedName name="SUM_P_VOF1__STARWOOD_HOTELS___RESORTS_1">#N/A</definedName>
    <definedName name="SUM_P_VOF1__STOCK_1">#N/A</definedName>
    <definedName name="SUM_P_VOF1__SUNGARD_DATA_SYSTEMS__INC_1">#N/A</definedName>
    <definedName name="SUM_P_VOF1__Swedish_Krona_1">#N/A</definedName>
    <definedName name="SUM_P_VOF1__SYNOVUS_FINANCIAL_CORP_1">#N/A</definedName>
    <definedName name="SUM_P_VOF1__Technology_1">#N/A</definedName>
    <definedName name="SUM_P_VOF1__TEKNI_PLEX_INC_1">#N/A</definedName>
    <definedName name="SUM_P_VOF1__Telecommunications_1">#N/A</definedName>
    <definedName name="SUM_P_VOF1__TIME_WARNER_CABLE_1">#N/A</definedName>
    <definedName name="SUM_P_VOF1__TRIBUNE_CO_1">#N/A</definedName>
    <definedName name="SUM_P_VOF1__TRUMP_ENTRTNMNT_8_5__6_1_15__1">#N/A</definedName>
    <definedName name="SUM_P_VOF1__TRUMP_ENTRTNMNT_RESORTS_INC__1">#N/A</definedName>
    <definedName name="SUM_P_VOF1__TXU_TCEH_ENERGY_CO___LLC_1">#N/A</definedName>
    <definedName name="SUM_P_VOF1__U_S__FOOD_SERVICE_1">#N/A</definedName>
    <definedName name="SUM_P_VOF1__U_S__Food_Term_TRS_1">#N/A</definedName>
    <definedName name="SUM_P_VOF1__U_S__FOOD_TOTAL_RETURN_SWAP_1">#N/A</definedName>
    <definedName name="SUM_P_VOF1__UNIVISION_COMMUNICATIONS__INC__1">#N/A</definedName>
    <definedName name="SUM_P_VOF1__UPC_BROADBAND_HOLDING_1">#N/A</definedName>
    <definedName name="SUM_P_VOF1__URBAN_OUTFITTERS_COMMON_STK_1">#N/A</definedName>
    <definedName name="SUM_P_VOF1__URBAN_OUTFITTERS_INC__1">#N/A</definedName>
    <definedName name="SUM_P_VOF1__USG_CORPORATION_1">#N/A</definedName>
    <definedName name="SUM_P_VOF1__VIRGIN_MEDIA_INC__1">#N/A</definedName>
    <definedName name="SUM_P_VOF1__VIVARTE_S_A__1">#N/A</definedName>
    <definedName name="SUM_P_VOF1__Vivarte_Sr_TLB_1">#N/A</definedName>
    <definedName name="SUM_P_VOF1__WACHOVIA_CORP_1">#N/A</definedName>
    <definedName name="SUM_P_VOF1__WARNER_MUSIC_GROUP_ACQUISITION_1">#N/A</definedName>
    <definedName name="SUM_P_VOF1__WESTLAKE_CHEMICAL_CORP_1">#N/A</definedName>
    <definedName name="SUM_P_VOF1__WM_COVERED_BOND_PROGRAM_1">#N/A</definedName>
    <definedName name="SUM_P_VOF1__WMG_ACQUISITION_1">#N/A</definedName>
    <definedName name="SUM_P_VOF1__WYNN_LAS_VEGAS_1">#N/A</definedName>
    <definedName name="SUM_P_VOF1__XTO_ENERGY_INC_1">#N/A</definedName>
    <definedName name="SUM_P_VOF1__YOUNG_BROADCAST_1">#N/A</definedName>
    <definedName name="SUM_P_VOF1__ZALE_CORP_1">#N/A</definedName>
    <definedName name="SUM_Q__1">#N/A</definedName>
    <definedName name="SUM_Q_1">#N/A</definedName>
    <definedName name="SUM_Q_BANK_DEBT_1">#N/A</definedName>
    <definedName name="SUM_Q_BANK_DEBT_Apparel_1">#N/A</definedName>
    <definedName name="SUM_Q_BANK_DEBT_Automotive_1">#N/A</definedName>
    <definedName name="SUM_Q_BANK_DEBT_Broadcasting_1">#N/A</definedName>
    <definedName name="SUM_Q_BANK_DEBT_Building_Materials_1">#N/A</definedName>
    <definedName name="SUM_Q_BANK_DEBT_Cable_1">#N/A</definedName>
    <definedName name="SUM_Q_BANK_DEBT_Chemicals_1">#N/A</definedName>
    <definedName name="SUM_Q_BANK_DEBT_Data_Processing_1">#N/A</definedName>
    <definedName name="SUM_Q_BANK_DEBT_Distribution_1">#N/A</definedName>
    <definedName name="SUM_Q_BANK_DEBT_Electric_1">#N/A</definedName>
    <definedName name="SUM_Q_BANK_DEBT_Electronics_1">#N/A</definedName>
    <definedName name="SUM_Q_BANK_DEBT_Energy_1">#N/A</definedName>
    <definedName name="SUM_Q_BANK_DEBT_Food_and_Consumer_Products_1">#N/A</definedName>
    <definedName name="SUM_Q_BANK_DEBT_Forest_Products_1">#N/A</definedName>
    <definedName name="SUM_Q_BANK_DEBT_Gaming_1">#N/A</definedName>
    <definedName name="SUM_Q_BANK_DEBT_Healthcare_1">#N/A</definedName>
    <definedName name="SUM_Q_BANK_DEBT_Insurance_1">#N/A</definedName>
    <definedName name="SUM_Q_BANK_DEBT_Manufacturing_1">#N/A</definedName>
    <definedName name="SUM_Q_BANK_DEBT_Media___Communications_1">#N/A</definedName>
    <definedName name="SUM_Q_BANK_DEBT_Media_1">#N/A</definedName>
    <definedName name="SUM_Q_BANK_DEBT_Oil_and_Gas_1">#N/A</definedName>
    <definedName name="SUM_Q_BANK_DEBT_Packaging_1">#N/A</definedName>
    <definedName name="SUM_Q_BANK_DEBT_Packaging_and_Containers_1">#N/A</definedName>
    <definedName name="SUM_Q_BANK_DEBT_Publishing_1">#N/A</definedName>
    <definedName name="SUM_Q_BANK_DEBT_Real_Estate_1">#N/A</definedName>
    <definedName name="SUM_Q_BANK_DEBT_Retail_1">#N/A</definedName>
    <definedName name="SUM_Q_BANK_DEBT_Services_1">#N/A</definedName>
    <definedName name="SUM_Q_BANK_DEBT_Technology_1">#N/A</definedName>
    <definedName name="SUM_Q_Beverages_1">#N/A</definedName>
    <definedName name="SUM_Q_BOOK_1">#N/A</definedName>
    <definedName name="SUM_Q_BOOK_NOF__1">#N/A</definedName>
    <definedName name="SUM_Q_Chemicals_1">#N/A</definedName>
    <definedName name="SUM_Q_COMMON_STOCK_1">#N/A</definedName>
    <definedName name="SUM_Q_COMMON_STOCK_Cable_1">#N/A</definedName>
    <definedName name="SUM_Q_COMMON_STOCK_Elec___Gas___Sanitary_Services_1">#N/A</definedName>
    <definedName name="SUM_Q_COMMON_STOCK_Energy_1">#N/A</definedName>
    <definedName name="SUM_Q_COMMON_STOCK_Oil_and_Gas_1">#N/A</definedName>
    <definedName name="SUM_Q_COMMON_STOCK_Packaging_and_Containers_1">#N/A</definedName>
    <definedName name="SUM_Q_COMMON_STOCK_SHORT_1">#N/A</definedName>
    <definedName name="SUM_Q_COMMON_STOCK_SHORT_Construction_Services_Products_1">#N/A</definedName>
    <definedName name="SUM_Q_COMMON_STOCK_SHORT_Financial_Services_1">#N/A</definedName>
    <definedName name="SUM_Q_COMMON_STOCK_SHORT_Home_Furnishings_1">#N/A</definedName>
    <definedName name="SUM_Q_COMMON_STOCK_SHORT_Restaurant_and_Food_Services_1">#N/A</definedName>
    <definedName name="SUM_Q_COMMON_STOCK_SHORT_Retail_1">#N/A</definedName>
    <definedName name="SUM_Q_Consumer_Products_1">#N/A</definedName>
    <definedName name="SUM_Q_CONVERTIBLE_BOND_1">#N/A</definedName>
    <definedName name="SUM_Q_CONVERTIBLE_BOND_Manufacturing_1">#N/A</definedName>
    <definedName name="SUM_Q_CORPORATE_BOND_1">#N/A</definedName>
    <definedName name="SUM_Q_CORPORATE_BOND_Broadcasting_1">#N/A</definedName>
    <definedName name="SUM_Q_CORPORATE_BOND_Building_Materials_1">#N/A</definedName>
    <definedName name="SUM_Q_CORPORATE_BOND_Cable_1">#N/A</definedName>
    <definedName name="SUM_Q_CORPORATE_BOND_Chemicals_1">#N/A</definedName>
    <definedName name="SUM_Q_CORPORATE_BOND_Data_Processing_1">#N/A</definedName>
    <definedName name="SUM_Q_CORPORATE_BOND_Distribution_1">#N/A</definedName>
    <definedName name="SUM_Q_CORPORATE_BOND_Electronics_1">#N/A</definedName>
    <definedName name="SUM_Q_CORPORATE_BOND_Energy_1">#N/A</definedName>
    <definedName name="SUM_Q_CORPORATE_BOND_Entertainment_1">#N/A</definedName>
    <definedName name="SUM_Q_CORPORATE_BOND_Financial_Services_1">#N/A</definedName>
    <definedName name="SUM_Q_CORPORATE_BOND_Forest_Products_1">#N/A</definedName>
    <definedName name="SUM_Q_CORPORATE_BOND_Gaming_1">#N/A</definedName>
    <definedName name="SUM_Q_CORPORATE_BOND_Insurance_1">#N/A</definedName>
    <definedName name="SUM_Q_CORPORATE_BOND_Manufacturing_1">#N/A</definedName>
    <definedName name="SUM_Q_CORPORATE_BOND_Medical_Products_1">#N/A</definedName>
    <definedName name="SUM_Q_CORPORATE_BOND_Oil_and_Gas_Services_1">#N/A</definedName>
    <definedName name="SUM_Q_CORPORATE_BOND_Packaging_and_Containers_1">#N/A</definedName>
    <definedName name="SUM_Q_CORPORATE_BOND_Power_1">#N/A</definedName>
    <definedName name="SUM_Q_CORPORATE_BOND_Real_Estate_Investment_Trust_1">#N/A</definedName>
    <definedName name="SUM_Q_CORPORATE_BOND_SHORT_1">#N/A</definedName>
    <definedName name="SUM_Q_CORPORATE_BOND_SHORT_Retail_1">#N/A</definedName>
    <definedName name="SUM_Q_CORPORATE_BOND_Specialty_Finance_1">#N/A</definedName>
    <definedName name="SUM_Q_CORPORATE_BOND_Technology_1">#N/A</definedName>
    <definedName name="SUM_Q_CORPORATE_BOND_Telecommunications_1">#N/A</definedName>
    <definedName name="SUM_Q_Distribution_1">#N/A</definedName>
    <definedName name="SUM_Q_Financial_Services_1">#N/A</definedName>
    <definedName name="SUM_Q_Food_and_Consumer_Products_1">#N/A</definedName>
    <definedName name="SUM_Q_FOREIGN_CASH_HOLDINGS__1">#N/A</definedName>
    <definedName name="SUM_Q_FOREIGN_CASH_HOLDINGS_1">#N/A</definedName>
    <definedName name="SUM_Q_FORWARD_CONTRACTS__1">#N/A</definedName>
    <definedName name="SUM_Q_FORWARD_CONTRACTS_1">#N/A</definedName>
    <definedName name="SUM_Q_Gaming_1">#N/A</definedName>
    <definedName name="SUM_Q_Healthcare_1">#N/A</definedName>
    <definedName name="SUM_Q_Industrial___Construction_Svcs_1">#N/A</definedName>
    <definedName name="SUM_Q_Manufacturing_1">#N/A</definedName>
    <definedName name="SUM_Q_Media_1">#N/A</definedName>
    <definedName name="SUM_Q_MEZ2__1">#N/A</definedName>
    <definedName name="SUM_Q_NOTE_1">#N/A</definedName>
    <definedName name="SUM_Q_NOTE_Packaging_and_Containers_1">#N/A</definedName>
    <definedName name="SUM_Q_Oil_and_Gas_1">#N/A</definedName>
    <definedName name="SUM_Q_Packaging_and_Containers_1">#N/A</definedName>
    <definedName name="SUM_Q_PF5MN_1">#N/A</definedName>
    <definedName name="SUM_Q_POF4__1">#N/A</definedName>
    <definedName name="SUM_Q_PREFERRED_STOCK_1">#N/A</definedName>
    <definedName name="SUM_Q_PREFERRED_STOCK_Financial_Services_1">#N/A</definedName>
    <definedName name="SUM_Q_Real_Estate_1">#N/A</definedName>
    <definedName name="SUM_Q_Retail_1">#N/A</definedName>
    <definedName name="SUM_Q_ROF3__1">#N/A</definedName>
    <definedName name="SUM_Q_Services_1">#N/A</definedName>
    <definedName name="SUM_Q_SWAPS_1">#N/A</definedName>
    <definedName name="SUM_Q_SWAPS_Broadcasting_1">#N/A</definedName>
    <definedName name="SUM_Q_SWAPS_Building_Materials_1">#N/A</definedName>
    <definedName name="SUM_Q_SWAPS_Data_Processing_1">#N/A</definedName>
    <definedName name="SUM_Q_SWAPS_Distribution_1">#N/A</definedName>
    <definedName name="SUM_Q_SWAPS_Electronics_1">#N/A</definedName>
    <definedName name="SUM_Q_SWAPS_Financial_Services_1">#N/A</definedName>
    <definedName name="SUM_Q_SWAPS_Gaming_1">#N/A</definedName>
    <definedName name="SUM_Q_SWAPS_Manufacturing_1">#N/A</definedName>
    <definedName name="SUM_Q_SWAPS_Medical_Products_1">#N/A</definedName>
    <definedName name="SUM_Q_SWAPS_Other_1">#N/A</definedName>
    <definedName name="SUM_Q_SWAPS_Power_1">#N/A</definedName>
    <definedName name="SUM_Q_SWAPS_Retail_1">#N/A</definedName>
    <definedName name="SUM_Q_SWAPS_Telecommunications_1">#N/A</definedName>
    <definedName name="SUM_Q_TAX_1">#N/A</definedName>
    <definedName name="SUM_Q_Telecommunications_1">#N/A</definedName>
    <definedName name="SUM_Q_UNITS_1">#N/A</definedName>
    <definedName name="SUM_Q_VOF1___1">#N/A</definedName>
    <definedName name="SUM_Q_VOF1__1">#N/A</definedName>
    <definedName name="SUM_Q_VOF1__ABITIBI_CONSOLIDATED_INC__1">#N/A</definedName>
    <definedName name="SUM_Q_VOF1__ABX_1">#N/A</definedName>
    <definedName name="SUM_Q_VOF1__AFFINIA_GRP_INC_1">#N/A</definedName>
    <definedName name="SUM_Q_VOF1__AIG_GICs_1">#N/A</definedName>
    <definedName name="SUM_Q_VOF1__Aleris_International_Inc__1">#N/A</definedName>
    <definedName name="SUM_Q_VOF1__ALLIANCE_DATA_SYSTEMS_CORP_1">#N/A</definedName>
    <definedName name="SUM_Q_VOF1__ALLISON_TRANSMISSION_INC__1">#N/A</definedName>
    <definedName name="SUM_Q_VOF1__Alltel_Corp_TL_B_3_L_2_75__1">#N/A</definedName>
    <definedName name="SUM_Q_VOF1__AMERICAN_GENERAL_FINANCE_CORP_1">#N/A</definedName>
    <definedName name="SUM_Q_VOF1__Apparel_1">#N/A</definedName>
    <definedName name="SUM_Q_VOF1__APTARGROUP_INC_1">#N/A</definedName>
    <definedName name="SUM_Q_VOF1__ASIF_II_1">#N/A</definedName>
    <definedName name="SUM_Q_VOF1__Automotive_1">#N/A</definedName>
    <definedName name="SUM_Q_VOF1__AVIS_BUDGET_GROUP_INC_1">#N/A</definedName>
    <definedName name="SUM_Q_VOF1__BABCOCK___BROWN_LTD_1">#N/A</definedName>
    <definedName name="SUM_Q_VOF1__BANCO_BILBAO_VIZCAYA_ARGENTA_1">#N/A</definedName>
    <definedName name="SUM_Q_VOF1__BEMIS_COMPANY_INC_1">#N/A</definedName>
    <definedName name="SUM_Q_VOF1__BERRY_PLASTICS_HLDG_CORP_1">#N/A</definedName>
    <definedName name="SUM_Q_VOF1__BIOMET_INC_1">#N/A</definedName>
    <definedName name="SUM_Q_VOF1__BOYD_GAMING_1">#N/A</definedName>
    <definedName name="SUM_Q_VOF1__BRE_PROPERTIES_INC_1">#N/A</definedName>
    <definedName name="SUM_Q_VOF1__Broadcasting_1">#N/A</definedName>
    <definedName name="SUM_Q_VOF1__BROOKSTONE_CO_1">#N/A</definedName>
    <definedName name="SUM_Q_VOF1__BROOKSTONE_CO_12__10_15_12__1">#N/A</definedName>
    <definedName name="SUM_Q_VOF1__Building_Materials_1">#N/A</definedName>
    <definedName name="SUM_Q_VOF1__BUILDING_MATERIALS_CORP_1">#N/A</definedName>
    <definedName name="SUM_Q_VOF1__Cable_1">#N/A</definedName>
    <definedName name="SUM_Q_VOF1__CABLEUROPA_SA__ONO__1">#N/A</definedName>
    <definedName name="SUM_Q_VOF1__CALPINE_CORP_1">#N/A</definedName>
    <definedName name="SUM_Q_VOF1__CARESTREAM_HEALTH_INC__1">#N/A</definedName>
    <definedName name="SUM_Q_VOF1__CASH___AUSTRALIAN_DOLLAR_1">#N/A</definedName>
    <definedName name="SUM_Q_VOF1__CASH___BRITISH_POUNDS_1">#N/A</definedName>
    <definedName name="SUM_Q_VOF1__CASHNF_1">#N/A</definedName>
    <definedName name="SUM_Q_VOF1__CATALENT_PHARMA_SOLUTIONS_1">#N/A</definedName>
    <definedName name="SUM_Q_VOF1__CDS_CDX_1">#N/A</definedName>
    <definedName name="SUM_Q_VOF1__CENGAGE_LEARNING_ACQ_INC__1">#N/A</definedName>
    <definedName name="SUM_Q_VOF1__CERIDIAN_CORP_1">#N/A</definedName>
    <definedName name="SUM_Q_VOF1__CHARTER_COMM_HLDGS_LLC_1">#N/A</definedName>
    <definedName name="SUM_Q_VOF1__Chemicals_1">#N/A</definedName>
    <definedName name="SUM_Q_VOF1__CHESAPEAKE_CORP_1">#N/A</definedName>
    <definedName name="SUM_Q_VOF1__CHRYSLER_LLC__CARCO__1">#N/A</definedName>
    <definedName name="SUM_Q_VOF1__CIT_Group_Inc__1">#N/A</definedName>
    <definedName name="SUM_Q_VOF1__CITYCENTER_HOLDINGS_LLC_1">#N/A</definedName>
    <definedName name="SUM_Q_VOF1__CLEAR_CHANNEL_COMM_1">#N/A</definedName>
    <definedName name="SUM_Q_VOF1__CMBX_1">#N/A</definedName>
    <definedName name="SUM_Q_VOF1__COACH_INC__1">#N/A</definedName>
    <definedName name="SUM_Q_VOF1__COMCAST_CORP_1">#N/A</definedName>
    <definedName name="SUM_Q_VOF1__Construction_Services_Products_1">#N/A</definedName>
    <definedName name="SUM_Q_VOF1__CROWN_HOLDINGS_INC_1">#N/A</definedName>
    <definedName name="SUM_Q_VOF1__CROWN_HOLDINGS_INC_COMMN_STK_1">#N/A</definedName>
    <definedName name="SUM_Q_VOF1__CURRENT_FORWARD_CONTRACTS_1">#N/A</definedName>
    <definedName name="SUM_Q_VOF1__CW_MEDIA_HOLDINGS_INC_1">#N/A</definedName>
    <definedName name="SUM_Q_VOF1__DARDEN_RESTAURANTS_1">#N/A</definedName>
    <definedName name="SUM_Q_VOF1__DARDEN_RESTAURANTS_COMMN_STK_1">#N/A</definedName>
    <definedName name="SUM_Q_VOF1__Data_Processing_1">#N/A</definedName>
    <definedName name="SUM_Q_VOF1__DEAN_FOODS_CO_1">#N/A</definedName>
    <definedName name="SUM_Q_VOF1__DEBT_1">#N/A</definedName>
    <definedName name="SUM_Q_VOF1__DEVELOPERS_DIVERSIFIED_REALTY_1">#N/A</definedName>
    <definedName name="SUM_Q_VOF1__Distribution_1">#N/A</definedName>
    <definedName name="SUM_Q_VOF1__DYNEGY_HOLDINGS_INC_1">#N/A</definedName>
    <definedName name="SUM_Q_VOF1__Elec___Gas___Sanitary_Services_1">#N/A</definedName>
    <definedName name="SUM_Q_VOF1__Electric_1">#N/A</definedName>
    <definedName name="SUM_Q_VOF1__Electronics_1">#N/A</definedName>
    <definedName name="SUM_Q_VOF1__Energy_1">#N/A</definedName>
    <definedName name="SUM_Q_VOF1__ENERGY_FUTURE_HOLDINGS_1">#N/A</definedName>
    <definedName name="SUM_Q_VOF1__Entertainment_1">#N/A</definedName>
    <definedName name="SUM_Q_VOF1__ETHAN_ALLEN_1">#N/A</definedName>
    <definedName name="SUM_Q_VOF1__ETHAN_ALLEN_COMMON_STK_1">#N/A</definedName>
    <definedName name="SUM_Q_VOF1__EURO_CASH_1">#N/A</definedName>
    <definedName name="SUM_Q_VOF1__EXCO_OP_SR_TL_L_600_12_18_08__1">#N/A</definedName>
    <definedName name="SUM_Q_VOF1__EXCO_OPERATING_SR_TERM_LOAN_1">#N/A</definedName>
    <definedName name="SUM_Q_VOF1__EXCO_RESOURCES_INC__1">#N/A</definedName>
    <definedName name="SUM_Q_VOF1__FCE_Bank_Plc_1">#N/A</definedName>
    <definedName name="SUM_Q_VOF1__FEDERAL_MOGUL_CORPORATION_1">#N/A</definedName>
    <definedName name="SUM_Q_VOF1__Financial_Services_1">#N/A</definedName>
    <definedName name="SUM_Q_VOF1__FIRST_DATA_CORPORATION_1">#N/A</definedName>
    <definedName name="SUM_Q_VOF1__Food_and_Consumer_Products_1">#N/A</definedName>
    <definedName name="SUM_Q_VOF1__Ford_Motor_Credit_Company_LLC_1">#N/A</definedName>
    <definedName name="SUM_Q_VOF1__Forest_Products_1">#N/A</definedName>
    <definedName name="SUM_Q_VOF1__FORTRESS_INVESTMENT_GROUP_LLC_1">#N/A</definedName>
    <definedName name="SUM_Q_VOF1__FORWD_1">#N/A</definedName>
    <definedName name="SUM_Q_VOF1__FREESCALE_SEMICONDUCTOR_1">#N/A</definedName>
    <definedName name="SUM_Q_VOF1__Gaming_1">#N/A</definedName>
    <definedName name="SUM_Q_VOF1__General_Motors_Acceptance_Corp_1">#N/A</definedName>
    <definedName name="SUM_Q_VOF1__General_Motors_Corp_1">#N/A</definedName>
    <definedName name="SUM_Q_VOF1__HARRAHS_OPERATING_CO_INC_1">#N/A</definedName>
    <definedName name="SUM_Q_VOF1__HD_SUPPLY_1">#N/A</definedName>
    <definedName name="SUM_Q_VOF1__Healthcare_1">#N/A</definedName>
    <definedName name="SUM_Q_VOF1__HENNES___MAURITZ_AB_1">#N/A</definedName>
    <definedName name="SUM_Q_VOF1__Hertz_Corp__1">#N/A</definedName>
    <definedName name="SUM_Q_VOF1__HERTZ_CORPORATION_1">#N/A</definedName>
    <definedName name="SUM_Q_VOF1__Home_Furnishings_1">#N/A</definedName>
    <definedName name="SUM_Q_VOF1__IMPRESS_HLDG_BV_FRN_9_15_13__1">#N/A</definedName>
    <definedName name="SUM_Q_VOF1__Insurance_1">#N/A</definedName>
    <definedName name="SUM_Q_VOF1__INTL_LEASE_FINANCE_CORP_1">#N/A</definedName>
    <definedName name="SUM_Q_VOF1__ISTA_INTERNATIONAL_1">#N/A</definedName>
    <definedName name="SUM_Q_VOF1__ISTAR_FINANCIAL_INC_1">#N/A</definedName>
    <definedName name="SUM_Q_VOF1__ITV_PLC_1">#N/A</definedName>
    <definedName name="SUM_Q_VOF1__J_CREW_GROUP_INC__1">#N/A</definedName>
    <definedName name="SUM_Q_VOF1__JONES_APPAREL_GROUP_INC_1">#N/A</definedName>
    <definedName name="SUM_Q_VOF1__KLOECKNER_1">#N/A</definedName>
    <definedName name="SUM_Q_VOF1__LAMAR_ADVTSNG_1">#N/A</definedName>
    <definedName name="SUM_Q_VOF1__LAS_VEGAS_SANDS_CORP_1">#N/A</definedName>
    <definedName name="SUM_Q_VOF1__LCDX__INDEX___TRANCHES__1">#N/A</definedName>
    <definedName name="SUM_Q_VOF1__LEGGETT___PLATT__INC_1">#N/A</definedName>
    <definedName name="SUM_Q_VOF1__LEGGETT___PLATT__INC_COMMN_STK_1">#N/A</definedName>
    <definedName name="SUM_Q_VOF1__LEHMAN_BROS__TREASURY_BV__1">#N/A</definedName>
    <definedName name="SUM_Q_VOF1__LEHMAN_BROS_HLDNGS_INC_1">#N/A</definedName>
    <definedName name="SUM_Q_VOF1__LEVEL_3_COMMUNICATIONS__INC__1">#N/A</definedName>
    <definedName name="SUM_Q_VOF1__LIBERTY_INTERNATIONAL_PLC_1">#N/A</definedName>
    <definedName name="SUM_Q_VOF1__LYONDELL_CHEMICAL_1">#N/A</definedName>
    <definedName name="SUM_Q_VOF1__MACERICH_CO__THE__1">#N/A</definedName>
    <definedName name="SUM_Q_VOF1__MACQUARIE_COMM_1">#N/A</definedName>
    <definedName name="SUM_Q_VOF1__MANOR_CARE_INC_1">#N/A</definedName>
    <definedName name="SUM_Q_VOF1__Manufacturing_1">#N/A</definedName>
    <definedName name="SUM_Q_VOF1__MASCO_CORPORATION_1">#N/A</definedName>
    <definedName name="SUM_Q_VOF1__MBIA_INC_1">#N/A</definedName>
    <definedName name="SUM_Q_VOF1__Media___Communications_1">#N/A</definedName>
    <definedName name="SUM_Q_VOF1__Media_1">#N/A</definedName>
    <definedName name="SUM_Q_VOF1__Medical_Products_1">#N/A</definedName>
    <definedName name="SUM_Q_VOF1__MGM_MIRAGE_1">#N/A</definedName>
    <definedName name="SUM_Q_VOF1__MICHAELS_STORES_INC_1">#N/A</definedName>
    <definedName name="SUM_Q_VOF1__Mirant_Corp_1">#N/A</definedName>
    <definedName name="SUM_Q_VOF1__MOMENTIVE_1">#N/A</definedName>
    <definedName name="SUM_Q_VOF1__NORTEL_NETWORKS_LTD_1">#N/A</definedName>
    <definedName name="SUM_Q_VOF1__NRG_ENERGY_INC__1">#N/A</definedName>
    <definedName name="SUM_Q_VOF1__NUMERICABLE_SAS_1">#N/A</definedName>
    <definedName name="SUM_Q_VOF1__NXP_BV_NXP_FNDG_FRN_1">#N/A</definedName>
    <definedName name="SUM_Q_VOF1__Oil_and_Gas_1">#N/A</definedName>
    <definedName name="SUM_Q_VOF1__Oil_and_Gas_Services_1">#N/A</definedName>
    <definedName name="SUM_Q_VOF1__Other_1">#N/A</definedName>
    <definedName name="SUM_Q_VOF1__OWENS_CORNING_COMMON_STK_1">#N/A</definedName>
    <definedName name="SUM_Q_VOF1__OWENS_CORNING_INC__1">#N/A</definedName>
    <definedName name="SUM_Q_VOF1__Packaging_1">#N/A</definedName>
    <definedName name="SUM_Q_VOF1__Packaging_and_Containers_1">#N/A</definedName>
    <definedName name="SUM_Q_VOF1__PAYCHEX_INC_1">#N/A</definedName>
    <definedName name="SUM_Q_VOF1__PBL_MEDIA_PTY_LTD_1">#N/A</definedName>
    <definedName name="SUM_Q_VOF1__PHARMACEUTICAL_TECH__SERVICES_1">#N/A</definedName>
    <definedName name="SUM_Q_VOF1__PINNACLE_ENTERTAINMENT_INC_1">#N/A</definedName>
    <definedName name="SUM_Q_VOF1__PINNACLE_FOODS_GROUP_1">#N/A</definedName>
    <definedName name="SUM_Q_VOF1__Power_1">#N/A</definedName>
    <definedName name="SUM_Q_VOF1__PQ_CORP__1">#N/A</definedName>
    <definedName name="SUM_Q_VOF1__ProSieben__LAVENA_HOLDING_4_GM_1">#N/A</definedName>
    <definedName name="SUM_Q_VOF1__ProSieben_Sat_1_Media_AG_1">#N/A</definedName>
    <definedName name="SUM_Q_VOF1__Publishing_1">#N/A</definedName>
    <definedName name="SUM_Q_VOF1__Real_Estate_1">#N/A</definedName>
    <definedName name="SUM_Q_VOF1__Real_Estate_Investment_Trust_1">#N/A</definedName>
    <definedName name="SUM_Q_VOF1__REALOGY_CORP__1">#N/A</definedName>
    <definedName name="SUM_Q_VOF1__REGENCY_CENTERS_CORP_1">#N/A</definedName>
    <definedName name="SUM_Q_VOF1__RESIDENTIAL_CAP_8_375__6_30_10__1">#N/A</definedName>
    <definedName name="SUM_Q_VOF1__RESIDENTIAL_CAPITAL_LLC_1">#N/A</definedName>
    <definedName name="SUM_Q_VOF1__Restaurant_and_Food_Services_1">#N/A</definedName>
    <definedName name="SUM_Q_VOF1__Retail_1">#N/A</definedName>
    <definedName name="SUM_Q_VOF1__RITE_AID_CORPORATION_1">#N/A</definedName>
    <definedName name="SUM_Q_VOF1__ROYAL_CARIBBEAN_CRUIS_1">#N/A</definedName>
    <definedName name="SUM_Q_VOF1__SABINE_PASS_LNG_1">#N/A</definedName>
    <definedName name="SUM_Q_VOF1__SABRE_HOLDINGS_CORP__1">#N/A</definedName>
    <definedName name="SUM_Q_VOF1__SENSATA_TECHNOLOGIES_BV_1">#N/A</definedName>
    <definedName name="SUM_Q_VOF1__Sequa_Corp_1">#N/A</definedName>
    <definedName name="SUM_Q_VOF1__SERVICEMASTER_COMPANY_1">#N/A</definedName>
    <definedName name="SUM_Q_VOF1__Services_1">#N/A</definedName>
    <definedName name="SUM_Q_VOF1__SINGLE_NAME_CDS_1">#N/A</definedName>
    <definedName name="SUM_Q_VOF1__SINGLE_NAME_LCDS_1">#N/A</definedName>
    <definedName name="SUM_Q_VOF1__SLM_CORP_1">#N/A</definedName>
    <definedName name="SUM_Q_VOF1__SOLUTIA_INC_1">#N/A</definedName>
    <definedName name="SUM_Q_VOF1__Specialty_Finance_1">#N/A</definedName>
    <definedName name="SUM_Q_VOF1__STARWOOD_HOTELS___RESORTS_1">#N/A</definedName>
    <definedName name="SUM_Q_VOF1__STOCK_1">#N/A</definedName>
    <definedName name="SUM_Q_VOF1__SUNGARD_DATA_SYSTEMS__INC_1">#N/A</definedName>
    <definedName name="SUM_Q_VOF1__Swedish_Krona_1">#N/A</definedName>
    <definedName name="SUM_Q_VOF1__SYNOVUS_FINANCIAL_CORP_1">#N/A</definedName>
    <definedName name="SUM_Q_VOF1__Technology_1">#N/A</definedName>
    <definedName name="SUM_Q_VOF1__TEKNI_PLEX_INC_1">#N/A</definedName>
    <definedName name="SUM_Q_VOF1__Telecommunications_1">#N/A</definedName>
    <definedName name="SUM_Q_VOF1__TIME_WARNER_CABLE_1">#N/A</definedName>
    <definedName name="SUM_Q_VOF1__TRIBUNE_CO_1">#N/A</definedName>
    <definedName name="SUM_Q_VOF1__TRUMP_ENTRTNMNT_8_5__6_1_15__1">#N/A</definedName>
    <definedName name="SUM_Q_VOF1__TRUMP_ENTRTNMNT_RESORTS_INC__1">#N/A</definedName>
    <definedName name="SUM_Q_VOF1__TXU_TCEH_ENERGY_CO___LLC_1">#N/A</definedName>
    <definedName name="SUM_Q_VOF1__U_S__FOOD_SERVICE_1">#N/A</definedName>
    <definedName name="SUM_Q_VOF1__U_S__Food_Term_TRS_1">#N/A</definedName>
    <definedName name="SUM_Q_VOF1__U_S__FOOD_TOTAL_RETURN_SWAP_1">#N/A</definedName>
    <definedName name="SUM_Q_VOF1__UNIVISION_COMMUNICATIONS__INC__1">#N/A</definedName>
    <definedName name="SUM_Q_VOF1__UPC_BROADBAND_HOLDING_1">#N/A</definedName>
    <definedName name="SUM_Q_VOF1__URBAN_OUTFITTERS_COMMON_STK_1">#N/A</definedName>
    <definedName name="SUM_Q_VOF1__URBAN_OUTFITTERS_INC__1">#N/A</definedName>
    <definedName name="SUM_Q_VOF1__USG_CORPORATION_1">#N/A</definedName>
    <definedName name="SUM_Q_VOF1__VIRGIN_MEDIA_INC__1">#N/A</definedName>
    <definedName name="SUM_Q_VOF1__VIVARTE_S_A__1">#N/A</definedName>
    <definedName name="SUM_Q_VOF1__Vivarte_Sr_TLB_1">#N/A</definedName>
    <definedName name="SUM_Q_VOF1__WACHOVIA_CORP_1">#N/A</definedName>
    <definedName name="SUM_Q_VOF1__WARNER_MUSIC_GROUP_ACQUISITION_1">#N/A</definedName>
    <definedName name="SUM_Q_VOF1__WESTLAKE_CHEMICAL_CORP_1">#N/A</definedName>
    <definedName name="SUM_Q_VOF1__WM_COVERED_BOND_PROGRAM_1">#N/A</definedName>
    <definedName name="SUM_Q_VOF1__WMG_ACQUISITION_1">#N/A</definedName>
    <definedName name="SUM_Q_VOF1__WYNN_LAS_VEGAS_1">#N/A</definedName>
    <definedName name="SUM_Q_VOF1__XTO_ENERGY_INC_1">#N/A</definedName>
    <definedName name="SUM_Q_VOF1__YOUNG_BROADCAST_1">#N/A</definedName>
    <definedName name="SUM_Q_VOF1__ZALE_CORP_1">#N/A</definedName>
    <definedName name="SUM_R__1">#N/A</definedName>
    <definedName name="SUM_R_1">#N/A</definedName>
    <definedName name="SUM_R_BANK_DEBT_1">#N/A</definedName>
    <definedName name="SUM_R_BANK_DEBT_Apparel_1">#N/A</definedName>
    <definedName name="SUM_R_BANK_DEBT_Automotive_1">#N/A</definedName>
    <definedName name="SUM_R_BANK_DEBT_Broadcasting_1">#N/A</definedName>
    <definedName name="SUM_R_BANK_DEBT_Building_Materials_1">#N/A</definedName>
    <definedName name="SUM_R_BANK_DEBT_Cable_1">#N/A</definedName>
    <definedName name="SUM_R_BANK_DEBT_Chemicals_1">#N/A</definedName>
    <definedName name="SUM_R_BANK_DEBT_Data_Processing_1">#N/A</definedName>
    <definedName name="SUM_R_BANK_DEBT_Distribution_1">#N/A</definedName>
    <definedName name="SUM_R_BANK_DEBT_Electric_1">#N/A</definedName>
    <definedName name="SUM_R_BANK_DEBT_Electronics_1">#N/A</definedName>
    <definedName name="SUM_R_BANK_DEBT_Energy_1">#N/A</definedName>
    <definedName name="SUM_R_BANK_DEBT_Food_and_Consumer_Products_1">#N/A</definedName>
    <definedName name="SUM_R_BANK_DEBT_Forest_Products_1">#N/A</definedName>
    <definedName name="SUM_R_BANK_DEBT_Gaming_1">#N/A</definedName>
    <definedName name="SUM_R_BANK_DEBT_Healthcare_1">#N/A</definedName>
    <definedName name="SUM_R_BANK_DEBT_Insurance_1">#N/A</definedName>
    <definedName name="SUM_R_BANK_DEBT_Manufacturing_1">#N/A</definedName>
    <definedName name="SUM_R_BANK_DEBT_Media___Communications_1">#N/A</definedName>
    <definedName name="SUM_R_BANK_DEBT_Media_1">#N/A</definedName>
    <definedName name="SUM_R_BANK_DEBT_Oil_and_Gas_1">#N/A</definedName>
    <definedName name="SUM_R_BANK_DEBT_Packaging_1">#N/A</definedName>
    <definedName name="SUM_R_BANK_DEBT_Packaging_and_Containers_1">#N/A</definedName>
    <definedName name="SUM_R_BANK_DEBT_Publishing_1">#N/A</definedName>
    <definedName name="SUM_R_BANK_DEBT_Real_Estate_1">#N/A</definedName>
    <definedName name="SUM_R_BANK_DEBT_Retail_1">#N/A</definedName>
    <definedName name="SUM_R_BANK_DEBT_Services_1">#N/A</definedName>
    <definedName name="SUM_R_BANK_DEBT_Technology_1">#N/A</definedName>
    <definedName name="SUM_R_Beverages_1">#N/A</definedName>
    <definedName name="SUM_R_BOOK_1">#N/A</definedName>
    <definedName name="SUM_R_BOOK_NOF__1">#N/A</definedName>
    <definedName name="SUM_R_Chemicals_1">#N/A</definedName>
    <definedName name="SUM_R_COMMON_STOCK_1">#N/A</definedName>
    <definedName name="SUM_R_COMMON_STOCK_Cable_1">#N/A</definedName>
    <definedName name="SUM_R_COMMON_STOCK_Elec___Gas___Sanitary_Services_1">#N/A</definedName>
    <definedName name="SUM_R_COMMON_STOCK_Energy_1">#N/A</definedName>
    <definedName name="SUM_R_COMMON_STOCK_Oil_and_Gas_1">#N/A</definedName>
    <definedName name="SUM_R_COMMON_STOCK_Packaging_and_Containers_1">#N/A</definedName>
    <definedName name="SUM_R_COMMON_STOCK_SHORT_1">#N/A</definedName>
    <definedName name="SUM_R_COMMON_STOCK_SHORT_Construction_Services_Products_1">#N/A</definedName>
    <definedName name="SUM_R_COMMON_STOCK_SHORT_Financial_Services_1">#N/A</definedName>
    <definedName name="SUM_R_COMMON_STOCK_SHORT_Home_Furnishings_1">#N/A</definedName>
    <definedName name="SUM_R_COMMON_STOCK_SHORT_Restaurant_and_Food_Services_1">#N/A</definedName>
    <definedName name="SUM_R_COMMON_STOCK_SHORT_Retail_1">#N/A</definedName>
    <definedName name="SUM_R_Consumer_Products_1">#N/A</definedName>
    <definedName name="SUM_R_CONVERTIBLE_BOND_1">#N/A</definedName>
    <definedName name="SUM_R_CONVERTIBLE_BOND_Manufacturing_1">#N/A</definedName>
    <definedName name="SUM_R_CORPORATE_BOND_1">#N/A</definedName>
    <definedName name="SUM_R_CORPORATE_BOND_Broadcasting_1">#N/A</definedName>
    <definedName name="SUM_R_CORPORATE_BOND_Building_Materials_1">#N/A</definedName>
    <definedName name="SUM_R_CORPORATE_BOND_Cable_1">#N/A</definedName>
    <definedName name="SUM_R_CORPORATE_BOND_Chemicals_1">#N/A</definedName>
    <definedName name="SUM_R_CORPORATE_BOND_Data_Processing_1">#N/A</definedName>
    <definedName name="SUM_R_CORPORATE_BOND_Distribution_1">#N/A</definedName>
    <definedName name="SUM_R_CORPORATE_BOND_Electronics_1">#N/A</definedName>
    <definedName name="SUM_R_CORPORATE_BOND_Energy_1">#N/A</definedName>
    <definedName name="SUM_R_CORPORATE_BOND_Entertainment_1">#N/A</definedName>
    <definedName name="SUM_R_CORPORATE_BOND_Financial_Services_1">#N/A</definedName>
    <definedName name="SUM_R_CORPORATE_BOND_Forest_Products_1">#N/A</definedName>
    <definedName name="SUM_R_CORPORATE_BOND_Gaming_1">#N/A</definedName>
    <definedName name="SUM_R_CORPORATE_BOND_Insurance_1">#N/A</definedName>
    <definedName name="SUM_R_CORPORATE_BOND_Manufacturing_1">#N/A</definedName>
    <definedName name="SUM_R_CORPORATE_BOND_Medical_Products_1">#N/A</definedName>
    <definedName name="SUM_R_CORPORATE_BOND_Oil_and_Gas_Services_1">#N/A</definedName>
    <definedName name="SUM_R_CORPORATE_BOND_Packaging_and_Containers_1">#N/A</definedName>
    <definedName name="SUM_R_CORPORATE_BOND_Power_1">#N/A</definedName>
    <definedName name="SUM_R_CORPORATE_BOND_Real_Estate_Investment_Trust_1">#N/A</definedName>
    <definedName name="SUM_R_CORPORATE_BOND_SHORT_1">#N/A</definedName>
    <definedName name="SUM_R_CORPORATE_BOND_SHORT_Retail_1">#N/A</definedName>
    <definedName name="SUM_R_CORPORATE_BOND_Specialty_Finance_1">#N/A</definedName>
    <definedName name="SUM_R_CORPORATE_BOND_Technology_1">#N/A</definedName>
    <definedName name="SUM_R_CORPORATE_BOND_Telecommunications_1">#N/A</definedName>
    <definedName name="SUM_R_Distribution_1">#N/A</definedName>
    <definedName name="SUM_R_Financial_Services_1">#N/A</definedName>
    <definedName name="SUM_R_Food_and_Consumer_Products_1">#N/A</definedName>
    <definedName name="SUM_R_FOREIGN_CASH_HOLDINGS__1">#N/A</definedName>
    <definedName name="SUM_R_FOREIGN_CASH_HOLDINGS_1">#N/A</definedName>
    <definedName name="SUM_R_FORWARD_CONTRACTS__1">#N/A</definedName>
    <definedName name="SUM_R_FORWARD_CONTRACTS_1">#N/A</definedName>
    <definedName name="SUM_R_Gaming_1">#N/A</definedName>
    <definedName name="SUM_R_Healthcare_1">#N/A</definedName>
    <definedName name="SUM_R_Industrial___Construction_Svcs_1">#N/A</definedName>
    <definedName name="SUM_R_Manufacturing_1">#N/A</definedName>
    <definedName name="SUM_R_Media_1">#N/A</definedName>
    <definedName name="SUM_R_MEZ2__1">#N/A</definedName>
    <definedName name="SUM_R_NOTE_1">#N/A</definedName>
    <definedName name="SUM_R_NOTE_Packaging_and_Containers_1">#N/A</definedName>
    <definedName name="SUM_R_Oil_and_Gas_1">#N/A</definedName>
    <definedName name="SUM_R_Packaging_and_Containers_1">#N/A</definedName>
    <definedName name="SUM_R_PF5MN_1">#N/A</definedName>
    <definedName name="SUM_R_POF4__1">#N/A</definedName>
    <definedName name="SUM_R_PREFERRED_STOCK_1">#N/A</definedName>
    <definedName name="SUM_R_PREFERRED_STOCK_Financial_Services_1">#N/A</definedName>
    <definedName name="SUM_R_Real_Estate_1">#N/A</definedName>
    <definedName name="SUM_R_Retail_1">#N/A</definedName>
    <definedName name="SUM_R_Services_1">#N/A</definedName>
    <definedName name="SUM_R_SWAPS_1">#N/A</definedName>
    <definedName name="SUM_R_SWAPS_Broadcasting_1">#N/A</definedName>
    <definedName name="SUM_R_SWAPS_Building_Materials_1">#N/A</definedName>
    <definedName name="SUM_R_SWAPS_Data_Processing_1">#N/A</definedName>
    <definedName name="SUM_R_SWAPS_Distribution_1">#N/A</definedName>
    <definedName name="SUM_R_SWAPS_Electronics_1">#N/A</definedName>
    <definedName name="SUM_R_SWAPS_Financial_Services_1">#N/A</definedName>
    <definedName name="SUM_R_SWAPS_Gaming_1">#N/A</definedName>
    <definedName name="SUM_R_SWAPS_Manufacturing_1">#N/A</definedName>
    <definedName name="SUM_R_SWAPS_Medical_Products_1">#N/A</definedName>
    <definedName name="SUM_R_SWAPS_Other_1">#N/A</definedName>
    <definedName name="SUM_R_SWAPS_Power_1">#N/A</definedName>
    <definedName name="SUM_R_SWAPS_Retail_1">#N/A</definedName>
    <definedName name="SUM_R_SWAPS_Telecommunications_1">#N/A</definedName>
    <definedName name="SUM_R_TAX_1">#N/A</definedName>
    <definedName name="SUM_R_Telecommunications_1">#N/A</definedName>
    <definedName name="SUM_R_UNITS_1">#N/A</definedName>
    <definedName name="SUM_R_VOF1___1">#N/A</definedName>
    <definedName name="SUM_R_VOF1__1">#N/A</definedName>
    <definedName name="SUM_R_VOF1__ABITIBI_CONSOLIDATED_INC__1">#N/A</definedName>
    <definedName name="SUM_R_VOF1__ABX_1">#N/A</definedName>
    <definedName name="SUM_R_VOF1__AFFINIA_GRP_INC_1">#N/A</definedName>
    <definedName name="SUM_R_VOF1__AIG_GICs_1">#N/A</definedName>
    <definedName name="SUM_R_VOF1__Aleris_International_Inc__1">#N/A</definedName>
    <definedName name="SUM_R_VOF1__ALLIANCE_DATA_SYSTEMS_CORP_1">#N/A</definedName>
    <definedName name="SUM_R_VOF1__ALLISON_TRANSMISSION_INC__1">#N/A</definedName>
    <definedName name="SUM_R_VOF1__Alltel_Corp_TL_B_3_L_2_75__1">#N/A</definedName>
    <definedName name="SUM_R_VOF1__AMERICAN_GENERAL_FINANCE_CORP_1">#N/A</definedName>
    <definedName name="SUM_R_VOF1__Apparel_1">#N/A</definedName>
    <definedName name="SUM_R_VOF1__APTARGROUP_INC_1">#N/A</definedName>
    <definedName name="SUM_R_VOF1__ASIF_II_1">#N/A</definedName>
    <definedName name="SUM_R_VOF1__Automotive_1">#N/A</definedName>
    <definedName name="SUM_R_VOF1__AVIS_BUDGET_GROUP_INC_1">#N/A</definedName>
    <definedName name="SUM_R_VOF1__BABCOCK___BROWN_LTD_1">#N/A</definedName>
    <definedName name="SUM_R_VOF1__BANCO_BILBAO_VIZCAYA_ARGENTA_1">#N/A</definedName>
    <definedName name="SUM_R_VOF1__BEMIS_COMPANY_INC_1">#N/A</definedName>
    <definedName name="SUM_R_VOF1__BERRY_PLASTICS_HLDG_CORP_1">#N/A</definedName>
    <definedName name="SUM_R_VOF1__BIOMET_INC_1">#N/A</definedName>
    <definedName name="SUM_R_VOF1__BOYD_GAMING_1">#N/A</definedName>
    <definedName name="SUM_R_VOF1__BRE_PROPERTIES_INC_1">#N/A</definedName>
    <definedName name="SUM_R_VOF1__Broadcasting_1">#N/A</definedName>
    <definedName name="SUM_R_VOF1__BROOKSTONE_CO_1">#N/A</definedName>
    <definedName name="SUM_R_VOF1__BROOKSTONE_CO_12__10_15_12__1">#N/A</definedName>
    <definedName name="SUM_R_VOF1__Building_Materials_1">#N/A</definedName>
    <definedName name="SUM_R_VOF1__BUILDING_MATERIALS_CORP_1">#N/A</definedName>
    <definedName name="SUM_R_VOF1__Cable_1">#N/A</definedName>
    <definedName name="SUM_R_VOF1__CABLEUROPA_SA__ONO__1">#N/A</definedName>
    <definedName name="SUM_R_VOF1__CALPINE_CORP_1">#N/A</definedName>
    <definedName name="SUM_R_VOF1__CARESTREAM_HEALTH_INC__1">#N/A</definedName>
    <definedName name="SUM_R_VOF1__CASH___AUSTRALIAN_DOLLAR_1">#N/A</definedName>
    <definedName name="SUM_R_VOF1__CASH___BRITISH_POUNDS_1">#N/A</definedName>
    <definedName name="SUM_R_VOF1__CASHNF_1">#N/A</definedName>
    <definedName name="SUM_R_VOF1__CATALENT_PHARMA_SOLUTIONS_1">#N/A</definedName>
    <definedName name="SUM_R_VOF1__CDS_CDX_1">#N/A</definedName>
    <definedName name="SUM_R_VOF1__CENGAGE_LEARNING_ACQ_INC__1">#N/A</definedName>
    <definedName name="SUM_R_VOF1__CERIDIAN_CORP_1">#N/A</definedName>
    <definedName name="SUM_R_VOF1__CHARTER_COMM_HLDGS_LLC_1">#N/A</definedName>
    <definedName name="SUM_R_VOF1__Chemicals_1">#N/A</definedName>
    <definedName name="SUM_R_VOF1__CHESAPEAKE_CORP_1">#N/A</definedName>
    <definedName name="SUM_R_VOF1__CHRYSLER_LLC__CARCO__1">#N/A</definedName>
    <definedName name="SUM_R_VOF1__CIT_Group_Inc__1">#N/A</definedName>
    <definedName name="SUM_R_VOF1__CITYCENTER_HOLDINGS_LLC_1">#N/A</definedName>
    <definedName name="SUM_R_VOF1__CLEAR_CHANNEL_COMM_1">#N/A</definedName>
    <definedName name="SUM_R_VOF1__CMBX_1">#N/A</definedName>
    <definedName name="SUM_R_VOF1__COACH_INC__1">#N/A</definedName>
    <definedName name="SUM_R_VOF1__COMCAST_CORP_1">#N/A</definedName>
    <definedName name="SUM_R_VOF1__Construction_Services_Products_1">#N/A</definedName>
    <definedName name="SUM_R_VOF1__CROWN_HOLDINGS_INC_1">#N/A</definedName>
    <definedName name="SUM_R_VOF1__CROWN_HOLDINGS_INC_COMMN_STK_1">#N/A</definedName>
    <definedName name="SUM_R_VOF1__CURRENT_FORWARD_CONTRACTS_1">#N/A</definedName>
    <definedName name="SUM_R_VOF1__CW_MEDIA_HOLDINGS_INC_1">#N/A</definedName>
    <definedName name="SUM_R_VOF1__DARDEN_RESTAURANTS_1">#N/A</definedName>
    <definedName name="SUM_R_VOF1__DARDEN_RESTAURANTS_COMMN_STK_1">#N/A</definedName>
    <definedName name="SUM_R_VOF1__Data_Processing_1">#N/A</definedName>
    <definedName name="SUM_R_VOF1__DEAN_FOODS_CO_1">#N/A</definedName>
    <definedName name="SUM_R_VOF1__DEBT_1">#N/A</definedName>
    <definedName name="SUM_R_VOF1__DEVELOPERS_DIVERSIFIED_REALTY_1">#N/A</definedName>
    <definedName name="SUM_R_VOF1__Distribution_1">#N/A</definedName>
    <definedName name="SUM_R_VOF1__DYNEGY_HOLDINGS_INC_1">#N/A</definedName>
    <definedName name="SUM_R_VOF1__Elec___Gas___Sanitary_Services_1">#N/A</definedName>
    <definedName name="SUM_R_VOF1__Electric_1">#N/A</definedName>
    <definedName name="SUM_R_VOF1__Electronics_1">#N/A</definedName>
    <definedName name="SUM_R_VOF1__Energy_1">#N/A</definedName>
    <definedName name="SUM_R_VOF1__ENERGY_FUTURE_HOLDINGS_1">#N/A</definedName>
    <definedName name="SUM_R_VOF1__Entertainment_1">#N/A</definedName>
    <definedName name="SUM_R_VOF1__ETHAN_ALLEN_1">#N/A</definedName>
    <definedName name="SUM_R_VOF1__ETHAN_ALLEN_COMMON_STK_1">#N/A</definedName>
    <definedName name="SUM_R_VOF1__EURO_CASH_1">#N/A</definedName>
    <definedName name="SUM_R_VOF1__EXCO_OP_SR_TL_L_600_12_18_08__1">#N/A</definedName>
    <definedName name="SUM_R_VOF1__EXCO_OPERATING_SR_TERM_LOAN_1">#N/A</definedName>
    <definedName name="SUM_R_VOF1__EXCO_RESOURCES_INC__1">#N/A</definedName>
    <definedName name="SUM_R_VOF1__FCE_Bank_Plc_1">#N/A</definedName>
    <definedName name="SUM_R_VOF1__FEDERAL_MOGUL_CORPORATION_1">#N/A</definedName>
    <definedName name="SUM_R_VOF1__Financial_Services_1">#N/A</definedName>
    <definedName name="SUM_R_VOF1__FIRST_DATA_CORPORATION_1">#N/A</definedName>
    <definedName name="SUM_R_VOF1__Food_and_Consumer_Products_1">#N/A</definedName>
    <definedName name="SUM_R_VOF1__Ford_Motor_Credit_Company_LLC_1">#N/A</definedName>
    <definedName name="SUM_R_VOF1__Forest_Products_1">#N/A</definedName>
    <definedName name="SUM_R_VOF1__FORTRESS_INVESTMENT_GROUP_LLC_1">#N/A</definedName>
    <definedName name="SUM_R_VOF1__FORWD_1">#N/A</definedName>
    <definedName name="SUM_R_VOF1__FREESCALE_SEMICONDUCTOR_1">#N/A</definedName>
    <definedName name="SUM_R_VOF1__Gaming_1">#N/A</definedName>
    <definedName name="SUM_R_VOF1__General_Motors_Acceptance_Corp_1">#N/A</definedName>
    <definedName name="SUM_R_VOF1__General_Motors_Corp_1">#N/A</definedName>
    <definedName name="SUM_R_VOF1__HARRAHS_OPERATING_CO_INC_1">#N/A</definedName>
    <definedName name="SUM_R_VOF1__HD_SUPPLY_1">#N/A</definedName>
    <definedName name="SUM_R_VOF1__Healthcare_1">#N/A</definedName>
    <definedName name="SUM_R_VOF1__HENNES___MAURITZ_AB_1">#N/A</definedName>
    <definedName name="SUM_R_VOF1__Hertz_Corp__1">#N/A</definedName>
    <definedName name="SUM_R_VOF1__HERTZ_CORPORATION_1">#N/A</definedName>
    <definedName name="SUM_R_VOF1__Home_Furnishings_1">#N/A</definedName>
    <definedName name="SUM_R_VOF1__IMPRESS_HLDG_BV_FRN_9_15_13__1">#N/A</definedName>
    <definedName name="SUM_R_VOF1__Insurance_1">#N/A</definedName>
    <definedName name="SUM_R_VOF1__INTL_LEASE_FINANCE_CORP_1">#N/A</definedName>
    <definedName name="SUM_R_VOF1__ISTA_INTERNATIONAL_1">#N/A</definedName>
    <definedName name="SUM_R_VOF1__ISTAR_FINANCIAL_INC_1">#N/A</definedName>
    <definedName name="SUM_R_VOF1__ITV_PLC_1">#N/A</definedName>
    <definedName name="SUM_R_VOF1__J_CREW_GROUP_INC__1">#N/A</definedName>
    <definedName name="SUM_R_VOF1__JONES_APPAREL_GROUP_INC_1">#N/A</definedName>
    <definedName name="SUM_R_VOF1__KLOECKNER_1">#N/A</definedName>
    <definedName name="SUM_R_VOF1__LAMAR_ADVTSNG_1">#N/A</definedName>
    <definedName name="SUM_R_VOF1__LAS_VEGAS_SANDS_CORP_1">#N/A</definedName>
    <definedName name="SUM_R_VOF1__LCDX__INDEX___TRANCHES__1">#N/A</definedName>
    <definedName name="SUM_R_VOF1__LEGGETT___PLATT__INC_1">#N/A</definedName>
    <definedName name="SUM_R_VOF1__LEGGETT___PLATT__INC_COMMN_STK_1">#N/A</definedName>
    <definedName name="SUM_R_VOF1__LEHMAN_BROS__TREASURY_BV__1">#N/A</definedName>
    <definedName name="SUM_R_VOF1__LEHMAN_BROS_HLDNGS_INC_1">#N/A</definedName>
    <definedName name="SUM_R_VOF1__LEVEL_3_COMMUNICATIONS__INC__1">#N/A</definedName>
    <definedName name="SUM_R_VOF1__LIBERTY_INTERNATIONAL_PLC_1">#N/A</definedName>
    <definedName name="SUM_R_VOF1__LYONDELL_CHEMICAL_1">#N/A</definedName>
    <definedName name="SUM_R_VOF1__MACERICH_CO__THE__1">#N/A</definedName>
    <definedName name="SUM_R_VOF1__MACQUARIE_COMM_1">#N/A</definedName>
    <definedName name="SUM_R_VOF1__MANOR_CARE_INC_1">#N/A</definedName>
    <definedName name="SUM_R_VOF1__Manufacturing_1">#N/A</definedName>
    <definedName name="SUM_R_VOF1__MASCO_CORPORATION_1">#N/A</definedName>
    <definedName name="SUM_R_VOF1__MBIA_INC_1">#N/A</definedName>
    <definedName name="SUM_R_VOF1__Media___Communications_1">#N/A</definedName>
    <definedName name="SUM_R_VOF1__Media_1">#N/A</definedName>
    <definedName name="SUM_R_VOF1__Medical_Products_1">#N/A</definedName>
    <definedName name="SUM_R_VOF1__MGM_MIRAGE_1">#N/A</definedName>
    <definedName name="SUM_R_VOF1__MICHAELS_STORES_INC_1">#N/A</definedName>
    <definedName name="SUM_R_VOF1__Mirant_Corp_1">#N/A</definedName>
    <definedName name="SUM_R_VOF1__MOMENTIVE_1">#N/A</definedName>
    <definedName name="SUM_R_VOF1__NORTEL_NETWORKS_LTD_1">#N/A</definedName>
    <definedName name="SUM_R_VOF1__NRG_ENERGY_INC__1">#N/A</definedName>
    <definedName name="SUM_R_VOF1__NUMERICABLE_SAS_1">#N/A</definedName>
    <definedName name="SUM_R_VOF1__NXP_BV_NXP_FNDG_FRN_1">#N/A</definedName>
    <definedName name="SUM_R_VOF1__Oil_and_Gas_1">#N/A</definedName>
    <definedName name="SUM_R_VOF1__Oil_and_Gas_Services_1">#N/A</definedName>
    <definedName name="SUM_R_VOF1__Other_1">#N/A</definedName>
    <definedName name="SUM_R_VOF1__OWENS_CORNING_COMMON_STK_1">#N/A</definedName>
    <definedName name="SUM_R_VOF1__OWENS_CORNING_INC__1">#N/A</definedName>
    <definedName name="SUM_R_VOF1__Packaging_1">#N/A</definedName>
    <definedName name="SUM_R_VOF1__Packaging_and_Containers_1">#N/A</definedName>
    <definedName name="SUM_R_VOF1__PAYCHEX_INC_1">#N/A</definedName>
    <definedName name="SUM_R_VOF1__PBL_MEDIA_PTY_LTD_1">#N/A</definedName>
    <definedName name="SUM_R_VOF1__PHARMACEUTICAL_TECH__SERVICES_1">#N/A</definedName>
    <definedName name="SUM_R_VOF1__PINNACLE_ENTERTAINMENT_INC_1">#N/A</definedName>
    <definedName name="SUM_R_VOF1__PINNACLE_FOODS_GROUP_1">#N/A</definedName>
    <definedName name="SUM_R_VOF1__Power_1">#N/A</definedName>
    <definedName name="SUM_R_VOF1__PQ_CORP__1">#N/A</definedName>
    <definedName name="SUM_R_VOF1__ProSieben__LAVENA_HOLDING_4_GM_1">#N/A</definedName>
    <definedName name="SUM_R_VOF1__ProSieben_Sat_1_Media_AG_1">#N/A</definedName>
    <definedName name="SUM_R_VOF1__Publishing_1">#N/A</definedName>
    <definedName name="SUM_R_VOF1__Real_Estate_1">#N/A</definedName>
    <definedName name="SUM_R_VOF1__Real_Estate_Investment_Trust_1">#N/A</definedName>
    <definedName name="SUM_R_VOF1__REALOGY_CORP__1">#N/A</definedName>
    <definedName name="SUM_R_VOF1__REGENCY_CENTERS_CORP_1">#N/A</definedName>
    <definedName name="SUM_R_VOF1__RESIDENTIAL_CAP_8_375__6_30_10__1">#N/A</definedName>
    <definedName name="SUM_R_VOF1__RESIDENTIAL_CAPITAL_LLC_1">#N/A</definedName>
    <definedName name="SUM_R_VOF1__Restaurant_and_Food_Services_1">#N/A</definedName>
    <definedName name="SUM_R_VOF1__Retail_1">#N/A</definedName>
    <definedName name="SUM_R_VOF1__RITE_AID_CORPORATION_1">#N/A</definedName>
    <definedName name="SUM_R_VOF1__ROYAL_CARIBBEAN_CRUIS_1">#N/A</definedName>
    <definedName name="SUM_R_VOF1__SABINE_PASS_LNG_1">#N/A</definedName>
    <definedName name="SUM_R_VOF1__SABRE_HOLDINGS_CORP__1">#N/A</definedName>
    <definedName name="SUM_R_VOF1__SENSATA_TECHNOLOGIES_BV_1">#N/A</definedName>
    <definedName name="SUM_R_VOF1__Sequa_Corp_1">#N/A</definedName>
    <definedName name="SUM_R_VOF1__SERVICEMASTER_COMPANY_1">#N/A</definedName>
    <definedName name="SUM_R_VOF1__Services_1">#N/A</definedName>
    <definedName name="SUM_R_VOF1__SINGLE_NAME_CDS_1">#N/A</definedName>
    <definedName name="SUM_R_VOF1__SINGLE_NAME_LCDS_1">#N/A</definedName>
    <definedName name="SUM_R_VOF1__SLM_CORP_1">#N/A</definedName>
    <definedName name="SUM_R_VOF1__SOLUTIA_INC_1">#N/A</definedName>
    <definedName name="SUM_R_VOF1__Specialty_Finance_1">#N/A</definedName>
    <definedName name="SUM_R_VOF1__STARWOOD_HOTELS___RESORTS_1">#N/A</definedName>
    <definedName name="SUM_R_VOF1__STOCK_1">#N/A</definedName>
    <definedName name="SUM_R_VOF1__SUNGARD_DATA_SYSTEMS__INC_1">#N/A</definedName>
    <definedName name="SUM_R_VOF1__Swedish_Krona_1">#N/A</definedName>
    <definedName name="SUM_R_VOF1__SYNOVUS_FINANCIAL_CORP_1">#N/A</definedName>
    <definedName name="SUM_R_VOF1__Technology_1">#N/A</definedName>
    <definedName name="SUM_R_VOF1__TEKNI_PLEX_INC_1">#N/A</definedName>
    <definedName name="SUM_R_VOF1__Telecommunications_1">#N/A</definedName>
    <definedName name="SUM_R_VOF1__TIME_WARNER_CABLE_1">#N/A</definedName>
    <definedName name="SUM_R_VOF1__TRIBUNE_CO_1">#N/A</definedName>
    <definedName name="SUM_R_VOF1__TRUMP_ENTRTNMNT_8_5__6_1_15__1">#N/A</definedName>
    <definedName name="SUM_R_VOF1__TRUMP_ENTRTNMNT_RESORTS_INC__1">#N/A</definedName>
    <definedName name="SUM_R_VOF1__TXU_TCEH_ENERGY_CO___LLC_1">#N/A</definedName>
    <definedName name="SUM_R_VOF1__U_S__FOOD_SERVICE_1">#N/A</definedName>
    <definedName name="SUM_R_VOF1__U_S__Food_Term_TRS_1">#N/A</definedName>
    <definedName name="SUM_R_VOF1__U_S__FOOD_TOTAL_RETURN_SWAP_1">#N/A</definedName>
    <definedName name="SUM_R_VOF1__UNIVISION_COMMUNICATIONS__INC__1">#N/A</definedName>
    <definedName name="SUM_R_VOF1__UPC_BROADBAND_HOLDING_1">#N/A</definedName>
    <definedName name="SUM_R_VOF1__URBAN_OUTFITTERS_COMMON_STK_1">#N/A</definedName>
    <definedName name="SUM_R_VOF1__URBAN_OUTFITTERS_INC__1">#N/A</definedName>
    <definedName name="SUM_R_VOF1__USG_CORPORATION_1">#N/A</definedName>
    <definedName name="SUM_R_VOF1__VIRGIN_MEDIA_INC__1">#N/A</definedName>
    <definedName name="SUM_R_VOF1__VIVARTE_S_A__1">#N/A</definedName>
    <definedName name="SUM_R_VOF1__Vivarte_Sr_TLB_1">#N/A</definedName>
    <definedName name="SUM_R_VOF1__WACHOVIA_CORP_1">#N/A</definedName>
    <definedName name="SUM_R_VOF1__WARNER_MUSIC_GROUP_ACQUISITION_1">#N/A</definedName>
    <definedName name="SUM_R_VOF1__WESTLAKE_CHEMICAL_CORP_1">#N/A</definedName>
    <definedName name="SUM_R_VOF1__WM_COVERED_BOND_PROGRAM_1">#N/A</definedName>
    <definedName name="SUM_R_VOF1__WMG_ACQUISITION_1">#N/A</definedName>
    <definedName name="SUM_R_VOF1__WYNN_LAS_VEGAS_1">#N/A</definedName>
    <definedName name="SUM_R_VOF1__XTO_ENERGY_INC_1">#N/A</definedName>
    <definedName name="SUM_R_VOF1__YOUNG_BROADCAST_1">#N/A</definedName>
    <definedName name="SUM_R_VOF1__ZALE_CORP_1">#N/A</definedName>
    <definedName name="SUM_S_1">#N/A</definedName>
    <definedName name="SUM_S_BOOK_1">#N/A</definedName>
    <definedName name="SUM_S_BOOK_NOF__1">#N/A</definedName>
    <definedName name="SUM_S_MEZ2__1">#N/A</definedName>
    <definedName name="SUM_S_PF5MN_1">#N/A</definedName>
    <definedName name="SUM_S_POF4__1">#N/A</definedName>
    <definedName name="SUM_S_TAX_1">#N/A</definedName>
    <definedName name="SUM_S_UNITS_1">#N/A</definedName>
    <definedName name="SUM_T__1">#N/A</definedName>
    <definedName name="SUM_T_1">#N/A</definedName>
    <definedName name="SUM_T_BANK_DEBT_1">#N/A</definedName>
    <definedName name="SUM_T_BANK_DEBT_Apparel_1">#N/A</definedName>
    <definedName name="SUM_T_BANK_DEBT_Automotive_1">#N/A</definedName>
    <definedName name="SUM_T_BANK_DEBT_Broadcasting_1">#N/A</definedName>
    <definedName name="SUM_T_BANK_DEBT_Building_Materials_1">#N/A</definedName>
    <definedName name="SUM_T_BANK_DEBT_Cable_1">#N/A</definedName>
    <definedName name="SUM_T_BANK_DEBT_Chemicals_1">#N/A</definedName>
    <definedName name="SUM_T_BANK_DEBT_Data_Processing_1">#N/A</definedName>
    <definedName name="SUM_T_BANK_DEBT_Distribution_1">#N/A</definedName>
    <definedName name="SUM_T_BANK_DEBT_Electric_1">#N/A</definedName>
    <definedName name="SUM_T_BANK_DEBT_Electronics_1">#N/A</definedName>
    <definedName name="SUM_T_BANK_DEBT_Energy_1">#N/A</definedName>
    <definedName name="SUM_T_BANK_DEBT_Food_and_Consumer_Products_1">#N/A</definedName>
    <definedName name="SUM_T_BANK_DEBT_Forest_Products_1">#N/A</definedName>
    <definedName name="SUM_T_BANK_DEBT_Gaming_1">#N/A</definedName>
    <definedName name="SUM_T_BANK_DEBT_Healthcare_1">#N/A</definedName>
    <definedName name="SUM_T_BANK_DEBT_Insurance_1">#N/A</definedName>
    <definedName name="SUM_T_BANK_DEBT_Manufacturing_1">#N/A</definedName>
    <definedName name="SUM_T_BANK_DEBT_Media___Communications_1">#N/A</definedName>
    <definedName name="SUM_T_BANK_DEBT_Media_1">#N/A</definedName>
    <definedName name="SUM_T_BANK_DEBT_Oil_and_Gas_1">#N/A</definedName>
    <definedName name="SUM_T_BANK_DEBT_Packaging_1">#N/A</definedName>
    <definedName name="SUM_T_BANK_DEBT_Packaging_and_Containers_1">#N/A</definedName>
    <definedName name="SUM_T_BANK_DEBT_Publishing_1">#N/A</definedName>
    <definedName name="SUM_T_BANK_DEBT_Real_Estate_1">#N/A</definedName>
    <definedName name="SUM_T_BANK_DEBT_Retail_1">#N/A</definedName>
    <definedName name="SUM_T_BANK_DEBT_Services_1">#N/A</definedName>
    <definedName name="SUM_T_BANK_DEBT_Technology_1">#N/A</definedName>
    <definedName name="SUM_T_Beverages_1">#N/A</definedName>
    <definedName name="SUM_T_BOOK_1">#N/A</definedName>
    <definedName name="SUM_T_BOOK_NOF__1">#N/A</definedName>
    <definedName name="SUM_T_Chemicals_1">#N/A</definedName>
    <definedName name="SUM_T_COMMON_STOCK_1">#N/A</definedName>
    <definedName name="SUM_T_COMMON_STOCK_Cable_1">#N/A</definedName>
    <definedName name="SUM_T_COMMON_STOCK_Elec___Gas___Sanitary_Services_1">#N/A</definedName>
    <definedName name="SUM_T_COMMON_STOCK_Energy_1">#N/A</definedName>
    <definedName name="SUM_T_COMMON_STOCK_Oil_and_Gas_1">#N/A</definedName>
    <definedName name="SUM_T_COMMON_STOCK_Packaging_and_Containers_1">#N/A</definedName>
    <definedName name="SUM_T_COMMON_STOCK_SHORT_1">#N/A</definedName>
    <definedName name="SUM_T_COMMON_STOCK_SHORT_Construction_Services_Products_1">#N/A</definedName>
    <definedName name="SUM_T_COMMON_STOCK_SHORT_Financial_Services_1">#N/A</definedName>
    <definedName name="SUM_T_COMMON_STOCK_SHORT_Home_Furnishings_1">#N/A</definedName>
    <definedName name="SUM_T_COMMON_STOCK_SHORT_Restaurant_and_Food_Services_1">#N/A</definedName>
    <definedName name="SUM_T_COMMON_STOCK_SHORT_Retail_1">#N/A</definedName>
    <definedName name="SUM_T_Consumer_Products_1">#N/A</definedName>
    <definedName name="SUM_T_CONVERTIBLE_BOND_1">#N/A</definedName>
    <definedName name="SUM_T_CONVERTIBLE_BOND_Manufacturing_1">#N/A</definedName>
    <definedName name="SUM_T_CORPORATE_BOND_1">#N/A</definedName>
    <definedName name="SUM_T_CORPORATE_BOND_Broadcasting_1">#N/A</definedName>
    <definedName name="SUM_T_CORPORATE_BOND_Building_Materials_1">#N/A</definedName>
    <definedName name="SUM_T_CORPORATE_BOND_Cable_1">#N/A</definedName>
    <definedName name="SUM_T_CORPORATE_BOND_Chemicals_1">#N/A</definedName>
    <definedName name="SUM_T_CORPORATE_BOND_Data_Processing_1">#N/A</definedName>
    <definedName name="SUM_T_CORPORATE_BOND_Distribution_1">#N/A</definedName>
    <definedName name="SUM_T_CORPORATE_BOND_Electronics_1">#N/A</definedName>
    <definedName name="SUM_T_CORPORATE_BOND_Energy_1">#N/A</definedName>
    <definedName name="SUM_T_CORPORATE_BOND_Entertainment_1">#N/A</definedName>
    <definedName name="SUM_T_CORPORATE_BOND_Financial_Services_1">#N/A</definedName>
    <definedName name="SUM_T_CORPORATE_BOND_Forest_Products_1">#N/A</definedName>
    <definedName name="SUM_T_CORPORATE_BOND_Gaming_1">#N/A</definedName>
    <definedName name="SUM_T_CORPORATE_BOND_Insurance_1">#N/A</definedName>
    <definedName name="SUM_T_CORPORATE_BOND_Manufacturing_1">#N/A</definedName>
    <definedName name="SUM_T_CORPORATE_BOND_Medical_Products_1">#N/A</definedName>
    <definedName name="SUM_T_CORPORATE_BOND_Oil_and_Gas_Services_1">#N/A</definedName>
    <definedName name="SUM_T_CORPORATE_BOND_Packaging_and_Containers_1">#N/A</definedName>
    <definedName name="SUM_T_CORPORATE_BOND_Power_1">#N/A</definedName>
    <definedName name="SUM_T_CORPORATE_BOND_Real_Estate_Investment_Trust_1">#N/A</definedName>
    <definedName name="SUM_T_CORPORATE_BOND_SHORT_1">#N/A</definedName>
    <definedName name="SUM_T_CORPORATE_BOND_SHORT_Retail_1">#N/A</definedName>
    <definedName name="SUM_T_CORPORATE_BOND_Specialty_Finance_1">#N/A</definedName>
    <definedName name="SUM_T_CORPORATE_BOND_Technology_1">#N/A</definedName>
    <definedName name="SUM_T_CORPORATE_BOND_Telecommunications_1">#N/A</definedName>
    <definedName name="SUM_T_Distribution_1">#N/A</definedName>
    <definedName name="SUM_T_Financial_Services_1">#N/A</definedName>
    <definedName name="SUM_T_Food_and_Consumer_Products_1">#N/A</definedName>
    <definedName name="SUM_T_FOREIGN_CASH_HOLDINGS__1">#N/A</definedName>
    <definedName name="SUM_T_FOREIGN_CASH_HOLDINGS_1">#N/A</definedName>
    <definedName name="SUM_T_FORWARD_CONTRACTS__1">#N/A</definedName>
    <definedName name="SUM_T_FORWARD_CONTRACTS_1">#N/A</definedName>
    <definedName name="SUM_T_Gaming_1">#N/A</definedName>
    <definedName name="SUM_T_Healthcare_1">#N/A</definedName>
    <definedName name="SUM_T_Industrial___Construction_Svcs_1">#N/A</definedName>
    <definedName name="SUM_T_Manufacturing_1">#N/A</definedName>
    <definedName name="SUM_T_Media_1">#N/A</definedName>
    <definedName name="SUM_T_MEZ2__1">#N/A</definedName>
    <definedName name="SUM_T_NOTE_1">#N/A</definedName>
    <definedName name="SUM_T_NOTE_Packaging_and_Containers_1">#N/A</definedName>
    <definedName name="SUM_T_Oil_and_Gas_1">#N/A</definedName>
    <definedName name="SUM_T_Packaging_and_Containers_1">#N/A</definedName>
    <definedName name="SUM_T_PF5MN_1">#N/A</definedName>
    <definedName name="SUM_T_PREFERRED_STOCK_1">#N/A</definedName>
    <definedName name="SUM_T_PREFERRED_STOCK_Financial_Services_1">#N/A</definedName>
    <definedName name="SUM_T_Real_Estate_1">#N/A</definedName>
    <definedName name="SUM_T_Retail_1">#N/A</definedName>
    <definedName name="SUM_T_Services_1">#N/A</definedName>
    <definedName name="SUM_T_SWAPS_1">#N/A</definedName>
    <definedName name="SUM_T_SWAPS_Broadcasting_1">#N/A</definedName>
    <definedName name="SUM_T_SWAPS_Building_Materials_1">#N/A</definedName>
    <definedName name="SUM_T_SWAPS_Data_Processing_1">#N/A</definedName>
    <definedName name="SUM_T_SWAPS_Distribution_1">#N/A</definedName>
    <definedName name="SUM_T_SWAPS_Electronics_1">#N/A</definedName>
    <definedName name="SUM_T_SWAPS_Financial_Services_1">#N/A</definedName>
    <definedName name="SUM_T_SWAPS_Gaming_1">#N/A</definedName>
    <definedName name="SUM_T_SWAPS_Manufacturing_1">#N/A</definedName>
    <definedName name="SUM_T_SWAPS_Medical_Products_1">#N/A</definedName>
    <definedName name="SUM_T_SWAPS_Other_1">#N/A</definedName>
    <definedName name="SUM_T_SWAPS_Power_1">#N/A</definedName>
    <definedName name="SUM_T_SWAPS_Retail_1">#N/A</definedName>
    <definedName name="SUM_T_SWAPS_Telecommunications_1">#N/A</definedName>
    <definedName name="SUM_T_TAX_1">#N/A</definedName>
    <definedName name="SUM_T_Telecommunications_1">#N/A</definedName>
    <definedName name="SUM_T_UNITS_1">#N/A</definedName>
    <definedName name="SUM_T_VOF1___1">#N/A</definedName>
    <definedName name="SUM_T_VOF1__1">#N/A</definedName>
    <definedName name="SUM_T_VOF1__ABITIBI_CONSOLIDATED_INC__1">#N/A</definedName>
    <definedName name="SUM_T_VOF1__ABX_1">#N/A</definedName>
    <definedName name="SUM_T_VOF1__AFFINIA_GRP_INC_1">#N/A</definedName>
    <definedName name="SUM_T_VOF1__AIG_GICs_1">#N/A</definedName>
    <definedName name="SUM_T_VOF1__Aleris_International_Inc__1">#N/A</definedName>
    <definedName name="SUM_T_VOF1__ALLIANCE_DATA_SYSTEMS_CORP_1">#N/A</definedName>
    <definedName name="SUM_T_VOF1__ALLISON_TRANSMISSION_INC__1">#N/A</definedName>
    <definedName name="SUM_T_VOF1__Alltel_Corp_TL_B_3_L_2_75__1">#N/A</definedName>
    <definedName name="SUM_T_VOF1__AMERICAN_GENERAL_FINANCE_CORP_1">#N/A</definedName>
    <definedName name="SUM_T_VOF1__Apparel_1">#N/A</definedName>
    <definedName name="SUM_T_VOF1__APTARGROUP_INC_1">#N/A</definedName>
    <definedName name="SUM_T_VOF1__ASIF_II_1">#N/A</definedName>
    <definedName name="SUM_T_VOF1__Automotive_1">#N/A</definedName>
    <definedName name="SUM_T_VOF1__AVIS_BUDGET_GROUP_INC_1">#N/A</definedName>
    <definedName name="SUM_T_VOF1__BABCOCK___BROWN_LTD_1">#N/A</definedName>
    <definedName name="SUM_T_VOF1__BANCO_BILBAO_VIZCAYA_ARGENTA_1">#N/A</definedName>
    <definedName name="SUM_T_VOF1__BEMIS_COMPANY_INC_1">#N/A</definedName>
    <definedName name="SUM_T_VOF1__BERRY_PLASTICS_HLDG_CORP_1">#N/A</definedName>
    <definedName name="SUM_T_VOF1__BIOMET_INC_1">#N/A</definedName>
    <definedName name="SUM_T_VOF1__BOYD_GAMING_1">#N/A</definedName>
    <definedName name="SUM_T_VOF1__BRE_PROPERTIES_INC_1">#N/A</definedName>
    <definedName name="SUM_T_VOF1__Broadcasting_1">#N/A</definedName>
    <definedName name="SUM_T_VOF1__BROOKSTONE_CO_1">#N/A</definedName>
    <definedName name="SUM_T_VOF1__BROOKSTONE_CO_12__10_15_12__1">#N/A</definedName>
    <definedName name="SUM_T_VOF1__Building_Materials_1">#N/A</definedName>
    <definedName name="SUM_T_VOF1__BUILDING_MATERIALS_CORP_1">#N/A</definedName>
    <definedName name="SUM_T_VOF1__Cable_1">#N/A</definedName>
    <definedName name="SUM_T_VOF1__CABLEUROPA_SA__ONO__1">#N/A</definedName>
    <definedName name="SUM_T_VOF1__CALPINE_CORP_1">#N/A</definedName>
    <definedName name="SUM_T_VOF1__CARESTREAM_HEALTH_INC__1">#N/A</definedName>
    <definedName name="SUM_T_VOF1__CASH___AUSTRALIAN_DOLLAR_1">#N/A</definedName>
    <definedName name="SUM_T_VOF1__CASH___BRITISH_POUNDS_1">#N/A</definedName>
    <definedName name="SUM_T_VOF1__CASHNF_1">#N/A</definedName>
    <definedName name="SUM_T_VOF1__CATALENT_PHARMA_SOLUTIONS_1">#N/A</definedName>
    <definedName name="SUM_T_VOF1__CDS_CDX_1">#N/A</definedName>
    <definedName name="SUM_T_VOF1__CENGAGE_LEARNING_ACQ_INC__1">#N/A</definedName>
    <definedName name="SUM_T_VOF1__CERIDIAN_CORP_1">#N/A</definedName>
    <definedName name="SUM_T_VOF1__CHARTER_COMM_HLDGS_LLC_1">#N/A</definedName>
    <definedName name="SUM_T_VOF1__Chemicals_1">#N/A</definedName>
    <definedName name="SUM_T_VOF1__CHESAPEAKE_CORP_1">#N/A</definedName>
    <definedName name="SUM_T_VOF1__CHRYSLER_LLC__CARCO__1">#N/A</definedName>
    <definedName name="SUM_T_VOF1__CIT_Group_Inc__1">#N/A</definedName>
    <definedName name="SUM_T_VOF1__CITYCENTER_HOLDINGS_LLC_1">#N/A</definedName>
    <definedName name="SUM_T_VOF1__CLEAR_CHANNEL_COMM_1">#N/A</definedName>
    <definedName name="SUM_T_VOF1__CMBX_1">#N/A</definedName>
    <definedName name="SUM_T_VOF1__COACH_INC__1">#N/A</definedName>
    <definedName name="SUM_T_VOF1__COMCAST_CORP_1">#N/A</definedName>
    <definedName name="SUM_T_VOF1__Construction_Services_Products_1">#N/A</definedName>
    <definedName name="SUM_T_VOF1__CROWN_HOLDINGS_INC_1">#N/A</definedName>
    <definedName name="SUM_T_VOF1__CROWN_HOLDINGS_INC_COMMN_STK_1">#N/A</definedName>
    <definedName name="SUM_T_VOF1__CURRENT_FORWARD_CONTRACTS_1">#N/A</definedName>
    <definedName name="SUM_T_VOF1__CW_MEDIA_HOLDINGS_INC_1">#N/A</definedName>
    <definedName name="SUM_T_VOF1__DARDEN_RESTAURANTS_1">#N/A</definedName>
    <definedName name="SUM_T_VOF1__DARDEN_RESTAURANTS_COMMN_STK_1">#N/A</definedName>
    <definedName name="SUM_T_VOF1__Data_Processing_1">#N/A</definedName>
    <definedName name="SUM_T_VOF1__DEAN_FOODS_CO_1">#N/A</definedName>
    <definedName name="SUM_T_VOF1__DEBT_1">#N/A</definedName>
    <definedName name="SUM_T_VOF1__DEVELOPERS_DIVERSIFIED_REALTY_1">#N/A</definedName>
    <definedName name="SUM_T_VOF1__Distribution_1">#N/A</definedName>
    <definedName name="SUM_T_VOF1__DYNEGY_HOLDINGS_INC_1">#N/A</definedName>
    <definedName name="SUM_T_VOF1__Elec___Gas___Sanitary_Services_1">#N/A</definedName>
    <definedName name="SUM_T_VOF1__Electric_1">#N/A</definedName>
    <definedName name="SUM_T_VOF1__Electronics_1">#N/A</definedName>
    <definedName name="SUM_T_VOF1__Energy_1">#N/A</definedName>
    <definedName name="SUM_T_VOF1__ENERGY_FUTURE_HOLDINGS_1">#N/A</definedName>
    <definedName name="SUM_T_VOF1__Entertainment_1">#N/A</definedName>
    <definedName name="SUM_T_VOF1__ETHAN_ALLEN_1">#N/A</definedName>
    <definedName name="SUM_T_VOF1__ETHAN_ALLEN_COMMON_STK_1">#N/A</definedName>
    <definedName name="SUM_T_VOF1__EURO_CASH_1">#N/A</definedName>
    <definedName name="SUM_T_VOF1__EXCO_OP_SR_TL_L_600_12_18_08__1">#N/A</definedName>
    <definedName name="SUM_T_VOF1__EXCO_OPERATING_SR_TERM_LOAN_1">#N/A</definedName>
    <definedName name="SUM_T_VOF1__EXCO_RESOURCES_INC__1">#N/A</definedName>
    <definedName name="SUM_T_VOF1__FCE_Bank_Plc_1">#N/A</definedName>
    <definedName name="SUM_T_VOF1__FEDERAL_MOGUL_CORPORATION_1">#N/A</definedName>
    <definedName name="SUM_T_VOF1__Financial_Services_1">#N/A</definedName>
    <definedName name="SUM_T_VOF1__FIRST_DATA_CORPORATION_1">#N/A</definedName>
    <definedName name="SUM_T_VOF1__Food_and_Consumer_Products_1">#N/A</definedName>
    <definedName name="SUM_T_VOF1__Ford_Motor_Credit_Company_LLC_1">#N/A</definedName>
    <definedName name="SUM_T_VOF1__Forest_Products_1">#N/A</definedName>
    <definedName name="SUM_T_VOF1__FORTRESS_INVESTMENT_GROUP_LLC_1">#N/A</definedName>
    <definedName name="SUM_T_VOF1__FORWD_1">#N/A</definedName>
    <definedName name="SUM_T_VOF1__FREESCALE_SEMICONDUCTOR_1">#N/A</definedName>
    <definedName name="SUM_T_VOF1__Gaming_1">#N/A</definedName>
    <definedName name="SUM_T_VOF1__General_Motors_Acceptance_Corp_1">#N/A</definedName>
    <definedName name="SUM_T_VOF1__General_Motors_Corp_1">#N/A</definedName>
    <definedName name="SUM_T_VOF1__HARRAHS_OPERATING_CO_INC_1">#N/A</definedName>
    <definedName name="SUM_T_VOF1__HD_SUPPLY_1">#N/A</definedName>
    <definedName name="SUM_T_VOF1__Healthcare_1">#N/A</definedName>
    <definedName name="SUM_T_VOF1__HENNES___MAURITZ_AB_1">#N/A</definedName>
    <definedName name="SUM_T_VOF1__Hertz_Corp__1">#N/A</definedName>
    <definedName name="SUM_T_VOF1__HERTZ_CORPORATION_1">#N/A</definedName>
    <definedName name="SUM_T_VOF1__Home_Furnishings_1">#N/A</definedName>
    <definedName name="SUM_T_VOF1__IMPRESS_HLDG_BV_FRN_9_15_13__1">#N/A</definedName>
    <definedName name="SUM_T_VOF1__Insurance_1">#N/A</definedName>
    <definedName name="SUM_T_VOF1__INTL_LEASE_FINANCE_CORP_1">#N/A</definedName>
    <definedName name="SUM_T_VOF1__ISTA_INTERNATIONAL_1">#N/A</definedName>
    <definedName name="SUM_T_VOF1__ISTAR_FINANCIAL_INC_1">#N/A</definedName>
    <definedName name="SUM_T_VOF1__ITV_PLC_1">#N/A</definedName>
    <definedName name="SUM_T_VOF1__J_CREW_GROUP_INC__1">#N/A</definedName>
    <definedName name="SUM_T_VOF1__JONES_APPAREL_GROUP_INC_1">#N/A</definedName>
    <definedName name="SUM_T_VOF1__KLOECKNER_1">#N/A</definedName>
    <definedName name="SUM_T_VOF1__LAMAR_ADVTSNG_1">#N/A</definedName>
    <definedName name="SUM_T_VOF1__LAS_VEGAS_SANDS_CORP_1">#N/A</definedName>
    <definedName name="SUM_T_VOF1__LCDX__INDEX___TRANCHES__1">#N/A</definedName>
    <definedName name="SUM_T_VOF1__LEGGETT___PLATT__INC_1">#N/A</definedName>
    <definedName name="SUM_T_VOF1__LEGGETT___PLATT__INC_COMMN_STK_1">#N/A</definedName>
    <definedName name="SUM_T_VOF1__LEHMAN_BROS__TREASURY_BV__1">#N/A</definedName>
    <definedName name="SUM_T_VOF1__LEHMAN_BROS_HLDNGS_INC_1">#N/A</definedName>
    <definedName name="SUM_T_VOF1__LEVEL_3_COMMUNICATIONS__INC__1">#N/A</definedName>
    <definedName name="SUM_T_VOF1__LIBERTY_INTERNATIONAL_PLC_1">#N/A</definedName>
    <definedName name="SUM_T_VOF1__LYONDELL_CHEMICAL_1">#N/A</definedName>
    <definedName name="SUM_T_VOF1__MACERICH_CO__THE__1">#N/A</definedName>
    <definedName name="SUM_T_VOF1__MACQUARIE_COMM_1">#N/A</definedName>
    <definedName name="SUM_T_VOF1__MANOR_CARE_INC_1">#N/A</definedName>
    <definedName name="SUM_T_VOF1__Manufacturing_1">#N/A</definedName>
    <definedName name="SUM_T_VOF1__MASCO_CORPORATION_1">#N/A</definedName>
    <definedName name="SUM_T_VOF1__MBIA_INC_1">#N/A</definedName>
    <definedName name="SUM_T_VOF1__Media___Communications_1">#N/A</definedName>
    <definedName name="SUM_T_VOF1__Media_1">#N/A</definedName>
    <definedName name="SUM_T_VOF1__Medical_Products_1">#N/A</definedName>
    <definedName name="SUM_T_VOF1__MGM_MIRAGE_1">#N/A</definedName>
    <definedName name="SUM_T_VOF1__MICHAELS_STORES_INC_1">#N/A</definedName>
    <definedName name="SUM_T_VOF1__Mirant_Corp_1">#N/A</definedName>
    <definedName name="SUM_T_VOF1__MOMENTIVE_1">#N/A</definedName>
    <definedName name="SUM_T_VOF1__NORTEL_NETWORKS_LTD_1">#N/A</definedName>
    <definedName name="SUM_T_VOF1__NRG_ENERGY_INC__1">#N/A</definedName>
    <definedName name="SUM_T_VOF1__NUMERICABLE_SAS_1">#N/A</definedName>
    <definedName name="SUM_T_VOF1__NXP_BV_NXP_FNDG_FRN_1">#N/A</definedName>
    <definedName name="SUM_T_VOF1__Oil_and_Gas_1">#N/A</definedName>
    <definedName name="SUM_T_VOF1__Oil_and_Gas_Services_1">#N/A</definedName>
    <definedName name="SUM_T_VOF1__Other_1">#N/A</definedName>
    <definedName name="SUM_T_VOF1__OWENS_CORNING_COMMON_STK_1">#N/A</definedName>
    <definedName name="SUM_T_VOF1__OWENS_CORNING_INC__1">#N/A</definedName>
    <definedName name="SUM_T_VOF1__Packaging_1">#N/A</definedName>
    <definedName name="SUM_T_VOF1__Packaging_and_Containers_1">#N/A</definedName>
    <definedName name="SUM_T_VOF1__PAYCHEX_INC_1">#N/A</definedName>
    <definedName name="SUM_T_VOF1__PBL_MEDIA_PTY_LTD_1">#N/A</definedName>
    <definedName name="SUM_T_VOF1__PHARMACEUTICAL_TECH__SERVICES_1">#N/A</definedName>
    <definedName name="SUM_T_VOF1__PINNACLE_ENTERTAINMENT_INC_1">#N/A</definedName>
    <definedName name="SUM_T_VOF1__PINNACLE_FOODS_GROUP_1">#N/A</definedName>
    <definedName name="SUM_T_VOF1__Power_1">#N/A</definedName>
    <definedName name="SUM_T_VOF1__PQ_CORP__1">#N/A</definedName>
    <definedName name="SUM_T_VOF1__ProSieben__LAVENA_HOLDING_4_GM_1">#N/A</definedName>
    <definedName name="SUM_T_VOF1__ProSieben_Sat_1_Media_AG_1">#N/A</definedName>
    <definedName name="SUM_T_VOF1__Publishing_1">#N/A</definedName>
    <definedName name="SUM_T_VOF1__Real_Estate_1">#N/A</definedName>
    <definedName name="SUM_T_VOF1__Real_Estate_Investment_Trust_1">#N/A</definedName>
    <definedName name="SUM_T_VOF1__REALOGY_CORP__1">#N/A</definedName>
    <definedName name="SUM_T_VOF1__REGENCY_CENTERS_CORP_1">#N/A</definedName>
    <definedName name="SUM_T_VOF1__RESIDENTIAL_CAP_8_375__6_30_10__1">#N/A</definedName>
    <definedName name="SUM_T_VOF1__RESIDENTIAL_CAPITAL_LLC_1">#N/A</definedName>
    <definedName name="SUM_T_VOF1__Restaurant_and_Food_Services_1">#N/A</definedName>
    <definedName name="SUM_T_VOF1__Retail_1">#N/A</definedName>
    <definedName name="SUM_T_VOF1__RITE_AID_CORPORATION_1">#N/A</definedName>
    <definedName name="SUM_T_VOF1__ROYAL_CARIBBEAN_CRUIS_1">#N/A</definedName>
    <definedName name="SUM_T_VOF1__SABINE_PASS_LNG_1">#N/A</definedName>
    <definedName name="SUM_T_VOF1__SABRE_HOLDINGS_CORP__1">#N/A</definedName>
    <definedName name="SUM_T_VOF1__SENSATA_TECHNOLOGIES_BV_1">#N/A</definedName>
    <definedName name="SUM_T_VOF1__Sequa_Corp_1">#N/A</definedName>
    <definedName name="SUM_T_VOF1__SERVICEMASTER_COMPANY_1">#N/A</definedName>
    <definedName name="SUM_T_VOF1__Services_1">#N/A</definedName>
    <definedName name="SUM_T_VOF1__SINGLE_NAME_CDS_1">#N/A</definedName>
    <definedName name="SUM_T_VOF1__SINGLE_NAME_LCDS_1">#N/A</definedName>
    <definedName name="SUM_T_VOF1__SLM_CORP_1">#N/A</definedName>
    <definedName name="SUM_T_VOF1__SOLUTIA_INC_1">#N/A</definedName>
    <definedName name="SUM_T_VOF1__Specialty_Finance_1">#N/A</definedName>
    <definedName name="SUM_T_VOF1__STARWOOD_HOTELS___RESORTS_1">#N/A</definedName>
    <definedName name="SUM_T_VOF1__STOCK_1">#N/A</definedName>
    <definedName name="SUM_T_VOF1__SUNGARD_DATA_SYSTEMS__INC_1">#N/A</definedName>
    <definedName name="SUM_T_VOF1__Swedish_Krona_1">#N/A</definedName>
    <definedName name="SUM_T_VOF1__SYNOVUS_FINANCIAL_CORP_1">#N/A</definedName>
    <definedName name="SUM_T_VOF1__Technology_1">#N/A</definedName>
    <definedName name="SUM_T_VOF1__TEKNI_PLEX_INC_1">#N/A</definedName>
    <definedName name="SUM_T_VOF1__Telecommunications_1">#N/A</definedName>
    <definedName name="SUM_T_VOF1__TIME_WARNER_CABLE_1">#N/A</definedName>
    <definedName name="SUM_T_VOF1__TRIBUNE_CO_1">#N/A</definedName>
    <definedName name="SUM_T_VOF1__TRUMP_ENTRTNMNT_8_5__6_1_15__1">#N/A</definedName>
    <definedName name="SUM_T_VOF1__TRUMP_ENTRTNMNT_RESORTS_INC__1">#N/A</definedName>
    <definedName name="SUM_T_VOF1__TXU_TCEH_ENERGY_CO___LLC_1">#N/A</definedName>
    <definedName name="SUM_T_VOF1__U_S__FOOD_SERVICE_1">#N/A</definedName>
    <definedName name="SUM_T_VOF1__U_S__Food_Term_TRS_1">#N/A</definedName>
    <definedName name="SUM_T_VOF1__U_S__FOOD_TOTAL_RETURN_SWAP_1">#N/A</definedName>
    <definedName name="SUM_T_VOF1__UNIVISION_COMMUNICATIONS__INC__1">#N/A</definedName>
    <definedName name="SUM_T_VOF1__UPC_BROADBAND_HOLDING_1">#N/A</definedName>
    <definedName name="SUM_T_VOF1__URBAN_OUTFITTERS_COMMON_STK_1">#N/A</definedName>
    <definedName name="SUM_T_VOF1__URBAN_OUTFITTERS_INC__1">#N/A</definedName>
    <definedName name="SUM_T_VOF1__USG_CORPORATION_1">#N/A</definedName>
    <definedName name="SUM_T_VOF1__VIRGIN_MEDIA_INC__1">#N/A</definedName>
    <definedName name="SUM_T_VOF1__VIVARTE_S_A__1">#N/A</definedName>
    <definedName name="SUM_T_VOF1__Vivarte_Sr_TLB_1">#N/A</definedName>
    <definedName name="SUM_T_VOF1__WACHOVIA_CORP_1">#N/A</definedName>
    <definedName name="SUM_T_VOF1__WARNER_MUSIC_GROUP_ACQUISITION_1">#N/A</definedName>
    <definedName name="SUM_T_VOF1__WESTLAKE_CHEMICAL_CORP_1">#N/A</definedName>
    <definedName name="SUM_T_VOF1__WM_COVERED_BOND_PROGRAM_1">#N/A</definedName>
    <definedName name="SUM_T_VOF1__WMG_ACQUISITION_1">#N/A</definedName>
    <definedName name="SUM_T_VOF1__WYNN_LAS_VEGAS_1">#N/A</definedName>
    <definedName name="SUM_T_VOF1__XTO_ENERGY_INC_1">#N/A</definedName>
    <definedName name="SUM_T_VOF1__YOUNG_BROADCAST_1">#N/A</definedName>
    <definedName name="SUM_T_VOF1__ZALE_CORP_1">#N/A</definedName>
    <definedName name="SUM_U__1">#N/A</definedName>
    <definedName name="SUM_U_1">#N/A</definedName>
    <definedName name="SUM_U_BANK_DEBT_1">#N/A</definedName>
    <definedName name="SUM_U_BANK_DEBT_Apparel_1">#N/A</definedName>
    <definedName name="SUM_U_BANK_DEBT_Automotive_1">#N/A</definedName>
    <definedName name="SUM_U_BANK_DEBT_Broadcasting_1">#N/A</definedName>
    <definedName name="SUM_U_BANK_DEBT_Building_Materials_1">#N/A</definedName>
    <definedName name="SUM_U_BANK_DEBT_Cable_1">#N/A</definedName>
    <definedName name="SUM_U_BANK_DEBT_Chemicals_1">#N/A</definedName>
    <definedName name="SUM_U_BANK_DEBT_Data_Processing_1">#N/A</definedName>
    <definedName name="SUM_U_BANK_DEBT_Distribution_1">#N/A</definedName>
    <definedName name="SUM_U_BANK_DEBT_Electric_1">#N/A</definedName>
    <definedName name="SUM_U_BANK_DEBT_Electronics_1">#N/A</definedName>
    <definedName name="SUM_U_BANK_DEBT_Energy_1">#N/A</definedName>
    <definedName name="SUM_U_BANK_DEBT_Food_and_Consumer_Products_1">#N/A</definedName>
    <definedName name="SUM_U_BANK_DEBT_Forest_Products_1">#N/A</definedName>
    <definedName name="SUM_U_BANK_DEBT_Gaming_1">#N/A</definedName>
    <definedName name="SUM_U_BANK_DEBT_Healthcare_1">#N/A</definedName>
    <definedName name="SUM_U_BANK_DEBT_Insurance_1">#N/A</definedName>
    <definedName name="SUM_U_BANK_DEBT_Manufacturing_1">#N/A</definedName>
    <definedName name="SUM_U_BANK_DEBT_Media___Communications_1">#N/A</definedName>
    <definedName name="SUM_U_BANK_DEBT_Media_1">#N/A</definedName>
    <definedName name="SUM_U_BANK_DEBT_Oil_and_Gas_1">#N/A</definedName>
    <definedName name="SUM_U_BANK_DEBT_Packaging_1">#N/A</definedName>
    <definedName name="SUM_U_BANK_DEBT_Packaging_and_Containers_1">#N/A</definedName>
    <definedName name="SUM_U_BANK_DEBT_Publishing_1">#N/A</definedName>
    <definedName name="SUM_U_BANK_DEBT_Real_Estate_1">#N/A</definedName>
    <definedName name="SUM_U_BANK_DEBT_Retail_1">#N/A</definedName>
    <definedName name="SUM_U_BANK_DEBT_Services_1">#N/A</definedName>
    <definedName name="SUM_U_BANK_DEBT_Technology_1">#N/A</definedName>
    <definedName name="SUM_U_Beverages_1">#N/A</definedName>
    <definedName name="SUM_U_BOOK_1">#N/A</definedName>
    <definedName name="SUM_U_BOOK_NOF__1">#N/A</definedName>
    <definedName name="SUM_U_Chemicals_1">#N/A</definedName>
    <definedName name="SUM_U_COMMON_STOCK_1">#N/A</definedName>
    <definedName name="SUM_U_COMMON_STOCK_Cable_1">#N/A</definedName>
    <definedName name="SUM_U_COMMON_STOCK_Elec___Gas___Sanitary_Services_1">#N/A</definedName>
    <definedName name="SUM_U_COMMON_STOCK_Energy_1">#N/A</definedName>
    <definedName name="SUM_U_COMMON_STOCK_Oil_and_Gas_1">#N/A</definedName>
    <definedName name="SUM_U_COMMON_STOCK_Packaging_and_Containers_1">#N/A</definedName>
    <definedName name="SUM_U_COMMON_STOCK_SHORT_1">#N/A</definedName>
    <definedName name="SUM_U_COMMON_STOCK_SHORT_Construction_Services_Products_1">#N/A</definedName>
    <definedName name="SUM_U_COMMON_STOCK_SHORT_Financial_Services_1">#N/A</definedName>
    <definedName name="SUM_U_COMMON_STOCK_SHORT_Home_Furnishings_1">#N/A</definedName>
    <definedName name="SUM_U_COMMON_STOCK_SHORT_Restaurant_and_Food_Services_1">#N/A</definedName>
    <definedName name="SUM_U_COMMON_STOCK_SHORT_Retail_1">#N/A</definedName>
    <definedName name="SUM_U_Consumer_Products_1">#N/A</definedName>
    <definedName name="SUM_U_CONVERTIBLE_BOND_1">#N/A</definedName>
    <definedName name="SUM_U_CONVERTIBLE_BOND_Manufacturing_1">#N/A</definedName>
    <definedName name="SUM_U_CORPORATE_BOND_1">#N/A</definedName>
    <definedName name="SUM_U_CORPORATE_BOND_Broadcasting_1">#N/A</definedName>
    <definedName name="SUM_U_CORPORATE_BOND_Building_Materials_1">#N/A</definedName>
    <definedName name="SUM_U_CORPORATE_BOND_Cable_1">#N/A</definedName>
    <definedName name="SUM_U_CORPORATE_BOND_Chemicals_1">#N/A</definedName>
    <definedName name="SUM_U_CORPORATE_BOND_Data_Processing_1">#N/A</definedName>
    <definedName name="SUM_U_CORPORATE_BOND_Distribution_1">#N/A</definedName>
    <definedName name="SUM_U_CORPORATE_BOND_Electronics_1">#N/A</definedName>
    <definedName name="SUM_U_CORPORATE_BOND_Energy_1">#N/A</definedName>
    <definedName name="SUM_U_CORPORATE_BOND_Entertainment_1">#N/A</definedName>
    <definedName name="SUM_U_CORPORATE_BOND_Financial_Services_1">#N/A</definedName>
    <definedName name="SUM_U_CORPORATE_BOND_Forest_Products_1">#N/A</definedName>
    <definedName name="SUM_U_CORPORATE_BOND_Gaming_1">#N/A</definedName>
    <definedName name="SUM_U_CORPORATE_BOND_Insurance_1">#N/A</definedName>
    <definedName name="SUM_U_CORPORATE_BOND_Manufacturing_1">#N/A</definedName>
    <definedName name="SUM_U_CORPORATE_BOND_Medical_Products_1">#N/A</definedName>
    <definedName name="SUM_U_CORPORATE_BOND_Oil_and_Gas_Services_1">#N/A</definedName>
    <definedName name="SUM_U_CORPORATE_BOND_Packaging_and_Containers_1">#N/A</definedName>
    <definedName name="SUM_U_CORPORATE_BOND_Power_1">#N/A</definedName>
    <definedName name="SUM_U_CORPORATE_BOND_Real_Estate_Investment_Trust_1">#N/A</definedName>
    <definedName name="SUM_U_CORPORATE_BOND_SHORT_1">#N/A</definedName>
    <definedName name="SUM_U_CORPORATE_BOND_SHORT_Retail_1">#N/A</definedName>
    <definedName name="SUM_U_CORPORATE_BOND_Specialty_Finance_1">#N/A</definedName>
    <definedName name="SUM_U_CORPORATE_BOND_Technology_1">#N/A</definedName>
    <definedName name="SUM_U_CORPORATE_BOND_Telecommunications_1">#N/A</definedName>
    <definedName name="SUM_U_Distribution_1">#N/A</definedName>
    <definedName name="SUM_U_Financial_Services_1">#N/A</definedName>
    <definedName name="SUM_U_Food_and_Consumer_Products_1">#N/A</definedName>
    <definedName name="SUM_U_FOREIGN_CASH_HOLDINGS__1">#N/A</definedName>
    <definedName name="SUM_U_FOREIGN_CASH_HOLDINGS_1">#N/A</definedName>
    <definedName name="SUM_U_FORWARD_CONTRACTS__1">#N/A</definedName>
    <definedName name="SUM_U_FORWARD_CONTRACTS_1">#N/A</definedName>
    <definedName name="SUM_U_Gaming_1">#N/A</definedName>
    <definedName name="SUM_U_Healthcare_1">#N/A</definedName>
    <definedName name="SUM_U_Industrial___Construction_Svcs_1">#N/A</definedName>
    <definedName name="SUM_U_Manufacturing_1">#N/A</definedName>
    <definedName name="SUM_U_Media_1">#N/A</definedName>
    <definedName name="SUM_U_MEZ2__1">#N/A</definedName>
    <definedName name="SUM_U_NOTE_1">#N/A</definedName>
    <definedName name="SUM_U_NOTE_Packaging_and_Containers_1">#N/A</definedName>
    <definedName name="SUM_U_Oil_and_Gas_1">#N/A</definedName>
    <definedName name="SUM_U_Packaging_and_Containers_1">#N/A</definedName>
    <definedName name="SUM_U_PF5MN_1">#N/A</definedName>
    <definedName name="SUM_U_POF4__1">#N/A</definedName>
    <definedName name="SUM_U_PREFERRED_STOCK_1">#N/A</definedName>
    <definedName name="SUM_U_PREFERRED_STOCK_Financial_Services_1">#N/A</definedName>
    <definedName name="SUM_U_Real_Estate_1">#N/A</definedName>
    <definedName name="SUM_U_Retail_1">#N/A</definedName>
    <definedName name="SUM_U_Services_1">#N/A</definedName>
    <definedName name="SUM_U_SWAPS_1">#N/A</definedName>
    <definedName name="SUM_U_SWAPS_Broadcasting_1">#N/A</definedName>
    <definedName name="SUM_U_SWAPS_Building_Materials_1">#N/A</definedName>
    <definedName name="SUM_U_SWAPS_Data_Processing_1">#N/A</definedName>
    <definedName name="SUM_U_SWAPS_Distribution_1">#N/A</definedName>
    <definedName name="SUM_U_SWAPS_Electronics_1">#N/A</definedName>
    <definedName name="SUM_U_SWAPS_Financial_Services_1">#N/A</definedName>
    <definedName name="SUM_U_SWAPS_Gaming_1">#N/A</definedName>
    <definedName name="SUM_U_SWAPS_Manufacturing_1">#N/A</definedName>
    <definedName name="SUM_U_SWAPS_Medical_Products_1">#N/A</definedName>
    <definedName name="SUM_U_SWAPS_Other_1">#N/A</definedName>
    <definedName name="SUM_U_SWAPS_Power_1">#N/A</definedName>
    <definedName name="SUM_U_SWAPS_Retail_1">#N/A</definedName>
    <definedName name="SUM_U_SWAPS_Telecommunications_1">#N/A</definedName>
    <definedName name="SUM_U_TAX_1">#N/A</definedName>
    <definedName name="SUM_U_Telecommunications_1">#N/A</definedName>
    <definedName name="SUM_U_UNITS_1">#N/A</definedName>
    <definedName name="SUM_U_VOF1___1">#N/A</definedName>
    <definedName name="SUM_U_VOF1__1">#N/A</definedName>
    <definedName name="SUM_U_VOF1__ABITIBI_CONSOLIDATED_INC__1">#N/A</definedName>
    <definedName name="SUM_U_VOF1__ABX_1">#N/A</definedName>
    <definedName name="SUM_U_VOF1__AFFINIA_GRP_INC_1">#N/A</definedName>
    <definedName name="SUM_U_VOF1__AIG_GICs_1">#N/A</definedName>
    <definedName name="SUM_U_VOF1__Aleris_International_Inc__1">#N/A</definedName>
    <definedName name="SUM_U_VOF1__ALLIANCE_DATA_SYSTEMS_CORP_1">#N/A</definedName>
    <definedName name="SUM_U_VOF1__ALLISON_TRANSMISSION_INC__1">#N/A</definedName>
    <definedName name="SUM_U_VOF1__Alltel_Corp_TL_B_3_L_2_75__1">#N/A</definedName>
    <definedName name="SUM_U_VOF1__AMERICAN_GENERAL_FINANCE_CORP_1">#N/A</definedName>
    <definedName name="SUM_U_VOF1__Apparel_1">#N/A</definedName>
    <definedName name="SUM_U_VOF1__APTARGROUP_INC_1">#N/A</definedName>
    <definedName name="SUM_U_VOF1__ASIF_II_1">#N/A</definedName>
    <definedName name="SUM_U_VOF1__Automotive_1">#N/A</definedName>
    <definedName name="SUM_U_VOF1__AVIS_BUDGET_GROUP_INC_1">#N/A</definedName>
    <definedName name="SUM_U_VOF1__BABCOCK___BROWN_LTD_1">#N/A</definedName>
    <definedName name="SUM_U_VOF1__BANCO_BILBAO_VIZCAYA_ARGENTA_1">#N/A</definedName>
    <definedName name="SUM_U_VOF1__BEMIS_COMPANY_INC_1">#N/A</definedName>
    <definedName name="SUM_U_VOF1__BERRY_PLASTICS_HLDG_CORP_1">#N/A</definedName>
    <definedName name="SUM_U_VOF1__BIOMET_INC_1">#N/A</definedName>
    <definedName name="SUM_U_VOF1__BOYD_GAMING_1">#N/A</definedName>
    <definedName name="SUM_U_VOF1__BRE_PROPERTIES_INC_1">#N/A</definedName>
    <definedName name="SUM_U_VOF1__Broadcasting_1">#N/A</definedName>
    <definedName name="SUM_U_VOF1__BROOKSTONE_CO_1">#N/A</definedName>
    <definedName name="SUM_U_VOF1__BROOKSTONE_CO_12__10_15_12__1">#N/A</definedName>
    <definedName name="SUM_U_VOF1__Building_Materials_1">#N/A</definedName>
    <definedName name="SUM_U_VOF1__BUILDING_MATERIALS_CORP_1">#N/A</definedName>
    <definedName name="SUM_U_VOF1__Cable_1">#N/A</definedName>
    <definedName name="SUM_U_VOF1__CABLEUROPA_SA__ONO__1">#N/A</definedName>
    <definedName name="SUM_U_VOF1__CALPINE_CORP_1">#N/A</definedName>
    <definedName name="SUM_U_VOF1__CARESTREAM_HEALTH_INC__1">#N/A</definedName>
    <definedName name="SUM_U_VOF1__CASH___AUSTRALIAN_DOLLAR_1">#N/A</definedName>
    <definedName name="SUM_U_VOF1__CASH___BRITISH_POUNDS_1">#N/A</definedName>
    <definedName name="SUM_U_VOF1__CASHNF_1">#N/A</definedName>
    <definedName name="SUM_U_VOF1__CATALENT_PHARMA_SOLUTIONS_1">#N/A</definedName>
    <definedName name="SUM_U_VOF1__CDS_CDX_1">#N/A</definedName>
    <definedName name="SUM_U_VOF1__CENGAGE_LEARNING_ACQ_INC__1">#N/A</definedName>
    <definedName name="SUM_U_VOF1__CERIDIAN_CORP_1">#N/A</definedName>
    <definedName name="SUM_U_VOF1__CHARTER_COMM_HLDGS_LLC_1">#N/A</definedName>
    <definedName name="SUM_U_VOF1__Chemicals_1">#N/A</definedName>
    <definedName name="SUM_U_VOF1__CHESAPEAKE_CORP_1">#N/A</definedName>
    <definedName name="SUM_U_VOF1__CHRYSLER_LLC__CARCO__1">#N/A</definedName>
    <definedName name="SUM_U_VOF1__CIT_Group_Inc__1">#N/A</definedName>
    <definedName name="SUM_U_VOF1__CITYCENTER_HOLDINGS_LLC_1">#N/A</definedName>
    <definedName name="SUM_U_VOF1__CLEAR_CHANNEL_COMM_1">#N/A</definedName>
    <definedName name="SUM_U_VOF1__CMBX_1">#N/A</definedName>
    <definedName name="SUM_U_VOF1__COACH_INC__1">#N/A</definedName>
    <definedName name="SUM_U_VOF1__COMCAST_CORP_1">#N/A</definedName>
    <definedName name="SUM_U_VOF1__Construction_Services_Products_1">#N/A</definedName>
    <definedName name="SUM_U_VOF1__CROWN_HOLDINGS_INC_1">#N/A</definedName>
    <definedName name="SUM_U_VOF1__CROWN_HOLDINGS_INC_COMMN_STK_1">#N/A</definedName>
    <definedName name="SUM_U_VOF1__CURRENT_FORWARD_CONTRACTS_1">#N/A</definedName>
    <definedName name="SUM_U_VOF1__CW_MEDIA_HOLDINGS_INC_1">#N/A</definedName>
    <definedName name="SUM_U_VOF1__DARDEN_RESTAURANTS_1">#N/A</definedName>
    <definedName name="SUM_U_VOF1__DARDEN_RESTAURANTS_COMMN_STK_1">#N/A</definedName>
    <definedName name="SUM_U_VOF1__Data_Processing_1">#N/A</definedName>
    <definedName name="SUM_U_VOF1__DEAN_FOODS_CO_1">#N/A</definedName>
    <definedName name="SUM_U_VOF1__DEBT_1">#N/A</definedName>
    <definedName name="SUM_U_VOF1__DEVELOPERS_DIVERSIFIED_REALTY_1">#N/A</definedName>
    <definedName name="SUM_U_VOF1__Distribution_1">#N/A</definedName>
    <definedName name="SUM_U_VOF1__DYNEGY_HOLDINGS_INC_1">#N/A</definedName>
    <definedName name="SUM_U_VOF1__Elec___Gas___Sanitary_Services_1">#N/A</definedName>
    <definedName name="SUM_U_VOF1__Electric_1">#N/A</definedName>
    <definedName name="SUM_U_VOF1__Electronics_1">#N/A</definedName>
    <definedName name="SUM_U_VOF1__Energy_1">#N/A</definedName>
    <definedName name="SUM_U_VOF1__ENERGY_FUTURE_HOLDINGS_1">#N/A</definedName>
    <definedName name="SUM_U_VOF1__Entertainment_1">#N/A</definedName>
    <definedName name="SUM_U_VOF1__ETHAN_ALLEN_1">#N/A</definedName>
    <definedName name="SUM_U_VOF1__ETHAN_ALLEN_COMMON_STK_1">#N/A</definedName>
    <definedName name="SUM_U_VOF1__EURO_CASH_1">#N/A</definedName>
    <definedName name="SUM_U_VOF1__EXCO_OP_SR_TL_L_600_12_18_08__1">#N/A</definedName>
    <definedName name="SUM_U_VOF1__EXCO_OPERATING_SR_TERM_LOAN_1">#N/A</definedName>
    <definedName name="SUM_U_VOF1__EXCO_RESOURCES_INC__1">#N/A</definedName>
    <definedName name="SUM_U_VOF1__FCE_Bank_Plc_1">#N/A</definedName>
    <definedName name="SUM_U_VOF1__FEDERAL_MOGUL_CORPORATION_1">#N/A</definedName>
    <definedName name="SUM_U_VOF1__Financial_Services_1">#N/A</definedName>
    <definedName name="SUM_U_VOF1__FIRST_DATA_CORPORATION_1">#N/A</definedName>
    <definedName name="SUM_U_VOF1__Food_and_Consumer_Products_1">#N/A</definedName>
    <definedName name="SUM_U_VOF1__Ford_Motor_Credit_Company_LLC_1">#N/A</definedName>
    <definedName name="SUM_U_VOF1__Forest_Products_1">#N/A</definedName>
    <definedName name="SUM_U_VOF1__FORTRESS_INVESTMENT_GROUP_LLC_1">#N/A</definedName>
    <definedName name="SUM_U_VOF1__FORWD_1">#N/A</definedName>
    <definedName name="SUM_U_VOF1__FREESCALE_SEMICONDUCTOR_1">#N/A</definedName>
    <definedName name="SUM_U_VOF1__Gaming_1">#N/A</definedName>
    <definedName name="SUM_U_VOF1__General_Motors_Acceptance_Corp_1">#N/A</definedName>
    <definedName name="SUM_U_VOF1__General_Motors_Corp_1">#N/A</definedName>
    <definedName name="SUM_U_VOF1__HARRAHS_OPERATING_CO_INC_1">#N/A</definedName>
    <definedName name="SUM_U_VOF1__HD_SUPPLY_1">#N/A</definedName>
    <definedName name="SUM_U_VOF1__Healthcare_1">#N/A</definedName>
    <definedName name="SUM_U_VOF1__HENNES___MAURITZ_AB_1">#N/A</definedName>
    <definedName name="SUM_U_VOF1__Hertz_Corp__1">#N/A</definedName>
    <definedName name="SUM_U_VOF1__HERTZ_CORPORATION_1">#N/A</definedName>
    <definedName name="SUM_U_VOF1__Home_Furnishings_1">#N/A</definedName>
    <definedName name="SUM_U_VOF1__IMPRESS_HLDG_BV_FRN_9_15_13__1">#N/A</definedName>
    <definedName name="SUM_U_VOF1__Insurance_1">#N/A</definedName>
    <definedName name="SUM_U_VOF1__INTL_LEASE_FINANCE_CORP_1">#N/A</definedName>
    <definedName name="SUM_U_VOF1__ISTA_INTERNATIONAL_1">#N/A</definedName>
    <definedName name="SUM_U_VOF1__ISTAR_FINANCIAL_INC_1">#N/A</definedName>
    <definedName name="SUM_U_VOF1__ITV_PLC_1">#N/A</definedName>
    <definedName name="SUM_U_VOF1__J_CREW_GROUP_INC__1">#N/A</definedName>
    <definedName name="SUM_U_VOF1__JONES_APPAREL_GROUP_INC_1">#N/A</definedName>
    <definedName name="SUM_U_VOF1__KLOECKNER_1">#N/A</definedName>
    <definedName name="SUM_U_VOF1__LAMAR_ADVTSNG_1">#N/A</definedName>
    <definedName name="SUM_U_VOF1__LAS_VEGAS_SANDS_CORP_1">#N/A</definedName>
    <definedName name="SUM_U_VOF1__LCDX__INDEX___TRANCHES__1">#N/A</definedName>
    <definedName name="SUM_U_VOF1__LEGGETT___PLATT__INC_1">#N/A</definedName>
    <definedName name="SUM_U_VOF1__LEGGETT___PLATT__INC_COMMN_STK_1">#N/A</definedName>
    <definedName name="SUM_U_VOF1__LEHMAN_BROS__TREASURY_BV__1">#N/A</definedName>
    <definedName name="SUM_U_VOF1__LEHMAN_BROS_HLDNGS_INC_1">#N/A</definedName>
    <definedName name="SUM_U_VOF1__LEVEL_3_COMMUNICATIONS__INC__1">#N/A</definedName>
    <definedName name="SUM_U_VOF1__LIBERTY_INTERNATIONAL_PLC_1">#N/A</definedName>
    <definedName name="SUM_U_VOF1__LYONDELL_CHEMICAL_1">#N/A</definedName>
    <definedName name="SUM_U_VOF1__MACERICH_CO__THE__1">#N/A</definedName>
    <definedName name="SUM_U_VOF1__MACQUARIE_COMM_1">#N/A</definedName>
    <definedName name="SUM_U_VOF1__MANOR_CARE_INC_1">#N/A</definedName>
    <definedName name="SUM_U_VOF1__Manufacturing_1">#N/A</definedName>
    <definedName name="SUM_U_VOF1__MASCO_CORPORATION_1">#N/A</definedName>
    <definedName name="SUM_U_VOF1__MBIA_INC_1">#N/A</definedName>
    <definedName name="SUM_U_VOF1__Media___Communications_1">#N/A</definedName>
    <definedName name="SUM_U_VOF1__Media_1">#N/A</definedName>
    <definedName name="SUM_U_VOF1__Medical_Products_1">#N/A</definedName>
    <definedName name="SUM_U_VOF1__MGM_MIRAGE_1">#N/A</definedName>
    <definedName name="SUM_U_VOF1__MICHAELS_STORES_INC_1">#N/A</definedName>
    <definedName name="SUM_U_VOF1__Mirant_Corp_1">#N/A</definedName>
    <definedName name="SUM_U_VOF1__MOMENTIVE_1">#N/A</definedName>
    <definedName name="SUM_U_VOF1__NORTEL_NETWORKS_LTD_1">#N/A</definedName>
    <definedName name="SUM_U_VOF1__NRG_ENERGY_INC__1">#N/A</definedName>
    <definedName name="SUM_U_VOF1__NUMERICABLE_SAS_1">#N/A</definedName>
    <definedName name="SUM_U_VOF1__NXP_BV_NXP_FNDG_FRN_1">#N/A</definedName>
    <definedName name="SUM_U_VOF1__Oil_and_Gas_1">#N/A</definedName>
    <definedName name="SUM_U_VOF1__Oil_and_Gas_Services_1">#N/A</definedName>
    <definedName name="SUM_U_VOF1__Other_1">#N/A</definedName>
    <definedName name="SUM_U_VOF1__OWENS_CORNING_COMMON_STK_1">#N/A</definedName>
    <definedName name="SUM_U_VOF1__OWENS_CORNING_INC__1">#N/A</definedName>
    <definedName name="SUM_U_VOF1__Packaging_1">#N/A</definedName>
    <definedName name="SUM_U_VOF1__Packaging_and_Containers_1">#N/A</definedName>
    <definedName name="SUM_U_VOF1__PAYCHEX_INC_1">#N/A</definedName>
    <definedName name="SUM_U_VOF1__PBL_MEDIA_PTY_LTD_1">#N/A</definedName>
    <definedName name="SUM_U_VOF1__PHARMACEUTICAL_TECH__SERVICES_1">#N/A</definedName>
    <definedName name="SUM_U_VOF1__PINNACLE_ENTERTAINMENT_INC_1">#N/A</definedName>
    <definedName name="SUM_U_VOF1__PINNACLE_FOODS_GROUP_1">#N/A</definedName>
    <definedName name="SUM_U_VOF1__Power_1">#N/A</definedName>
    <definedName name="SUM_U_VOF1__PQ_CORP__1">#N/A</definedName>
    <definedName name="SUM_U_VOF1__ProSieben__LAVENA_HOLDING_4_GM_1">#N/A</definedName>
    <definedName name="SUM_U_VOF1__ProSieben_Sat_1_Media_AG_1">#N/A</definedName>
    <definedName name="SUM_U_VOF1__Publishing_1">#N/A</definedName>
    <definedName name="SUM_U_VOF1__Real_Estate_1">#N/A</definedName>
    <definedName name="SUM_U_VOF1__Real_Estate_Investment_Trust_1">#N/A</definedName>
    <definedName name="SUM_U_VOF1__REALOGY_CORP__1">#N/A</definedName>
    <definedName name="SUM_U_VOF1__REGENCY_CENTERS_CORP_1">#N/A</definedName>
    <definedName name="SUM_U_VOF1__RESIDENTIAL_CAP_8_375__6_30_10__1">#N/A</definedName>
    <definedName name="SUM_U_VOF1__RESIDENTIAL_CAPITAL_LLC_1">#N/A</definedName>
    <definedName name="SUM_U_VOF1__Restaurant_and_Food_Services_1">#N/A</definedName>
    <definedName name="SUM_U_VOF1__Retail_1">#N/A</definedName>
    <definedName name="SUM_U_VOF1__RITE_AID_CORPORATION_1">#N/A</definedName>
    <definedName name="SUM_U_VOF1__ROYAL_CARIBBEAN_CRUIS_1">#N/A</definedName>
    <definedName name="SUM_U_VOF1__SABINE_PASS_LNG_1">#N/A</definedName>
    <definedName name="SUM_U_VOF1__SABRE_HOLDINGS_CORP__1">#N/A</definedName>
    <definedName name="SUM_U_VOF1__SENSATA_TECHNOLOGIES_BV_1">#N/A</definedName>
    <definedName name="SUM_U_VOF1__Sequa_Corp_1">#N/A</definedName>
    <definedName name="SUM_U_VOF1__SERVICEMASTER_COMPANY_1">#N/A</definedName>
    <definedName name="SUM_U_VOF1__Services_1">#N/A</definedName>
    <definedName name="SUM_U_VOF1__SINGLE_NAME_CDS_1">#N/A</definedName>
    <definedName name="SUM_U_VOF1__SINGLE_NAME_LCDS_1">#N/A</definedName>
    <definedName name="SUM_U_VOF1__SLM_CORP_1">#N/A</definedName>
    <definedName name="SUM_U_VOF1__SOLUTIA_INC_1">#N/A</definedName>
    <definedName name="SUM_U_VOF1__Specialty_Finance_1">#N/A</definedName>
    <definedName name="SUM_U_VOF1__STARWOOD_HOTELS___RESORTS_1">#N/A</definedName>
    <definedName name="SUM_U_VOF1__STOCK_1">#N/A</definedName>
    <definedName name="SUM_U_VOF1__SUNGARD_DATA_SYSTEMS__INC_1">#N/A</definedName>
    <definedName name="SUM_U_VOF1__Swedish_Krona_1">#N/A</definedName>
    <definedName name="SUM_U_VOF1__SYNOVUS_FINANCIAL_CORP_1">#N/A</definedName>
    <definedName name="SUM_U_VOF1__Technology_1">#N/A</definedName>
    <definedName name="SUM_U_VOF1__TEKNI_PLEX_INC_1">#N/A</definedName>
    <definedName name="SUM_U_VOF1__Telecommunications_1">#N/A</definedName>
    <definedName name="SUM_U_VOF1__TIME_WARNER_CABLE_1">#N/A</definedName>
    <definedName name="SUM_U_VOF1__TRIBUNE_CO_1">#N/A</definedName>
    <definedName name="SUM_U_VOF1__TRUMP_ENTRTNMNT_8_5__6_1_15__1">#N/A</definedName>
    <definedName name="SUM_U_VOF1__TRUMP_ENTRTNMNT_RESORTS_INC__1">#N/A</definedName>
    <definedName name="SUM_U_VOF1__TXU_TCEH_ENERGY_CO___LLC_1">#N/A</definedName>
    <definedName name="SUM_U_VOF1__U_S__FOOD_SERVICE_1">#N/A</definedName>
    <definedName name="SUM_U_VOF1__U_S__Food_Term_TRS_1">#N/A</definedName>
    <definedName name="SUM_U_VOF1__U_S__FOOD_TOTAL_RETURN_SWAP_1">#N/A</definedName>
    <definedName name="SUM_U_VOF1__UNIVISION_COMMUNICATIONS__INC__1">#N/A</definedName>
    <definedName name="SUM_U_VOF1__UPC_BROADBAND_HOLDING_1">#N/A</definedName>
    <definedName name="SUM_U_VOF1__URBAN_OUTFITTERS_COMMON_STK_1">#N/A</definedName>
    <definedName name="SUM_U_VOF1__URBAN_OUTFITTERS_INC__1">#N/A</definedName>
    <definedName name="SUM_U_VOF1__USG_CORPORATION_1">#N/A</definedName>
    <definedName name="SUM_U_VOF1__VIRGIN_MEDIA_INC__1">#N/A</definedName>
    <definedName name="SUM_U_VOF1__VIVARTE_S_A__1">#N/A</definedName>
    <definedName name="SUM_U_VOF1__Vivarte_Sr_TLB_1">#N/A</definedName>
    <definedName name="SUM_U_VOF1__WACHOVIA_CORP_1">#N/A</definedName>
    <definedName name="SUM_U_VOF1__WARNER_MUSIC_GROUP_ACQUISITION_1">#N/A</definedName>
    <definedName name="SUM_U_VOF1__WESTLAKE_CHEMICAL_CORP_1">#N/A</definedName>
    <definedName name="SUM_U_VOF1__WM_COVERED_BOND_PROGRAM_1">#N/A</definedName>
    <definedName name="SUM_U_VOF1__WMG_ACQUISITION_1">#N/A</definedName>
    <definedName name="SUM_U_VOF1__WYNN_LAS_VEGAS_1">#N/A</definedName>
    <definedName name="SUM_U_VOF1__XTO_ENERGY_INC_1">#N/A</definedName>
    <definedName name="SUM_U_VOF1__YOUNG_BROADCAST_1">#N/A</definedName>
    <definedName name="SUM_U_VOF1__ZALE_CORP_1">#N/A</definedName>
    <definedName name="SUM_V__1">#N/A</definedName>
    <definedName name="SUM_V_1">#N/A</definedName>
    <definedName name="SUM_V_BANK_DEBT_1">#N/A</definedName>
    <definedName name="SUM_V_BANK_DEBT_Apparel_1">#N/A</definedName>
    <definedName name="SUM_V_BANK_DEBT_Automotive_1">#N/A</definedName>
    <definedName name="SUM_V_BANK_DEBT_Broadcasting_1">#N/A</definedName>
    <definedName name="SUM_V_BANK_DEBT_Building_Materials_1">#N/A</definedName>
    <definedName name="SUM_V_BANK_DEBT_Cable_1">#N/A</definedName>
    <definedName name="SUM_V_BANK_DEBT_Chemicals_1">#N/A</definedName>
    <definedName name="SUM_V_BANK_DEBT_Data_Processing_1">#N/A</definedName>
    <definedName name="SUM_V_BANK_DEBT_Distribution_1">#N/A</definedName>
    <definedName name="SUM_V_BANK_DEBT_Electric_1">#N/A</definedName>
    <definedName name="SUM_V_BANK_DEBT_Electronics_1">#N/A</definedName>
    <definedName name="SUM_V_BANK_DEBT_Energy_1">#N/A</definedName>
    <definedName name="SUM_V_BANK_DEBT_Food_and_Consumer_Products_1">#N/A</definedName>
    <definedName name="SUM_V_BANK_DEBT_Forest_Products_1">#N/A</definedName>
    <definedName name="SUM_V_BANK_DEBT_Gaming_1">#N/A</definedName>
    <definedName name="SUM_V_BANK_DEBT_Healthcare_1">#N/A</definedName>
    <definedName name="SUM_V_BANK_DEBT_Insurance_1">#N/A</definedName>
    <definedName name="SUM_V_BANK_DEBT_Manufacturing_1">#N/A</definedName>
    <definedName name="SUM_V_BANK_DEBT_Media___Communications_1">#N/A</definedName>
    <definedName name="SUM_V_BANK_DEBT_Media_1">#N/A</definedName>
    <definedName name="SUM_V_BANK_DEBT_Oil_and_Gas_1">#N/A</definedName>
    <definedName name="SUM_V_BANK_DEBT_Packaging_1">#N/A</definedName>
    <definedName name="SUM_V_BANK_DEBT_Packaging_and_Containers_1">#N/A</definedName>
    <definedName name="SUM_V_BANK_DEBT_Publishing_1">#N/A</definedName>
    <definedName name="SUM_V_BANK_DEBT_Real_Estate_1">#N/A</definedName>
    <definedName name="SUM_V_BANK_DEBT_Retail_1">#N/A</definedName>
    <definedName name="SUM_V_BANK_DEBT_Services_1">#N/A</definedName>
    <definedName name="SUM_V_BANK_DEBT_Technology_1">#N/A</definedName>
    <definedName name="SUM_V_Beverages_1">#N/A</definedName>
    <definedName name="SUM_V_Chemicals_1">#N/A</definedName>
    <definedName name="SUM_V_COMMON_STOCK_1">#N/A</definedName>
    <definedName name="SUM_V_COMMON_STOCK_Cable_1">#N/A</definedName>
    <definedName name="SUM_V_COMMON_STOCK_Elec___Gas___Sanitary_Services_1">#N/A</definedName>
    <definedName name="SUM_V_COMMON_STOCK_Energy_1">#N/A</definedName>
    <definedName name="SUM_V_COMMON_STOCK_Oil_and_Gas_1">#N/A</definedName>
    <definedName name="SUM_V_COMMON_STOCK_Packaging_and_Containers_1">#N/A</definedName>
    <definedName name="SUM_V_COMMON_STOCK_SHORT_1">#N/A</definedName>
    <definedName name="SUM_V_COMMON_STOCK_SHORT_Construction_Services_Products_1">#N/A</definedName>
    <definedName name="SUM_V_COMMON_STOCK_SHORT_Financial_Services_1">#N/A</definedName>
    <definedName name="SUM_V_COMMON_STOCK_SHORT_Home_Furnishings_1">#N/A</definedName>
    <definedName name="SUM_V_COMMON_STOCK_SHORT_Restaurant_and_Food_Services_1">#N/A</definedName>
    <definedName name="SUM_V_COMMON_STOCK_SHORT_Retail_1">#N/A</definedName>
    <definedName name="SUM_V_Consumer_Products_1">#N/A</definedName>
    <definedName name="SUM_V_CONVERTIBLE_BOND_1">#N/A</definedName>
    <definedName name="SUM_V_CONVERTIBLE_BOND_Manufacturing_1">#N/A</definedName>
    <definedName name="SUM_V_CORPORATE_BOND_1">#N/A</definedName>
    <definedName name="SUM_V_CORPORATE_BOND_Broadcasting_1">#N/A</definedName>
    <definedName name="SUM_V_CORPORATE_BOND_Building_Materials_1">#N/A</definedName>
    <definedName name="SUM_V_CORPORATE_BOND_Cable_1">#N/A</definedName>
    <definedName name="SUM_V_CORPORATE_BOND_Chemicals_1">#N/A</definedName>
    <definedName name="SUM_V_CORPORATE_BOND_Data_Processing_1">#N/A</definedName>
    <definedName name="SUM_V_CORPORATE_BOND_Distribution_1">#N/A</definedName>
    <definedName name="SUM_V_CORPORATE_BOND_Electronics_1">#N/A</definedName>
    <definedName name="SUM_V_CORPORATE_BOND_Energy_1">#N/A</definedName>
    <definedName name="SUM_V_CORPORATE_BOND_Entertainment_1">#N/A</definedName>
    <definedName name="SUM_V_CORPORATE_BOND_Financial_Services_1">#N/A</definedName>
    <definedName name="SUM_V_CORPORATE_BOND_Forest_Products_1">#N/A</definedName>
    <definedName name="SUM_V_CORPORATE_BOND_Gaming_1">#N/A</definedName>
    <definedName name="SUM_V_CORPORATE_BOND_Insurance_1">#N/A</definedName>
    <definedName name="SUM_V_CORPORATE_BOND_Manufacturing_1">#N/A</definedName>
    <definedName name="SUM_V_CORPORATE_BOND_Medical_Products_1">#N/A</definedName>
    <definedName name="SUM_V_CORPORATE_BOND_Oil_and_Gas_Services_1">#N/A</definedName>
    <definedName name="SUM_V_CORPORATE_BOND_Packaging_and_Containers_1">#N/A</definedName>
    <definedName name="SUM_V_CORPORATE_BOND_Power_1">#N/A</definedName>
    <definedName name="SUM_V_CORPORATE_BOND_Real_Estate_Investment_Trust_1">#N/A</definedName>
    <definedName name="SUM_V_CORPORATE_BOND_SHORT_1">#N/A</definedName>
    <definedName name="SUM_V_CORPORATE_BOND_SHORT_Retail_1">#N/A</definedName>
    <definedName name="SUM_V_CORPORATE_BOND_Specialty_Finance_1">#N/A</definedName>
    <definedName name="SUM_V_CORPORATE_BOND_Technology_1">#N/A</definedName>
    <definedName name="SUM_V_CORPORATE_BOND_Telecommunications_1">#N/A</definedName>
    <definedName name="SUM_V_Distribution_1">#N/A</definedName>
    <definedName name="SUM_V_Financial_Services_1">#N/A</definedName>
    <definedName name="SUM_V_Food_and_Consumer_Products_1">#N/A</definedName>
    <definedName name="SUM_V_FOREIGN_CASH_HOLDINGS__1">#N/A</definedName>
    <definedName name="SUM_V_FOREIGN_CASH_HOLDINGS_1">#N/A</definedName>
    <definedName name="SUM_V_FORWARD_CONTRACTS__1">#N/A</definedName>
    <definedName name="SUM_V_FORWARD_CONTRACTS_1">#N/A</definedName>
    <definedName name="SUM_V_Gaming_1">#N/A</definedName>
    <definedName name="SUM_V_Healthcare_1">#N/A</definedName>
    <definedName name="SUM_V_Industrial___Construction_Svcs_1">#N/A</definedName>
    <definedName name="SUM_V_Manufacturing_1">#N/A</definedName>
    <definedName name="SUM_V_Media_1">#N/A</definedName>
    <definedName name="SUM_V_NOTE_1">#N/A</definedName>
    <definedName name="SUM_V_NOTE_Packaging_and_Containers_1">#N/A</definedName>
    <definedName name="SUM_V_Oil_and_Gas_1">#N/A</definedName>
    <definedName name="SUM_V_Packaging_and_Containers_1">#N/A</definedName>
    <definedName name="SUM_V_PREFERRED_STOCK_1">#N/A</definedName>
    <definedName name="SUM_V_PREFERRED_STOCK_Financial_Services_1">#N/A</definedName>
    <definedName name="SUM_V_Real_Estate_1">#N/A</definedName>
    <definedName name="SUM_V_Retail_1">#N/A</definedName>
    <definedName name="SUM_V_Services_1">#N/A</definedName>
    <definedName name="SUM_V_SWAPS_1">#N/A</definedName>
    <definedName name="SUM_V_SWAPS_Broadcasting_1">#N/A</definedName>
    <definedName name="SUM_V_SWAPS_Building_Materials_1">#N/A</definedName>
    <definedName name="SUM_V_SWAPS_Data_Processing_1">#N/A</definedName>
    <definedName name="SUM_V_SWAPS_Distribution_1">#N/A</definedName>
    <definedName name="SUM_V_SWAPS_Electronics_1">#N/A</definedName>
    <definedName name="SUM_V_SWAPS_Financial_Services_1">#N/A</definedName>
    <definedName name="SUM_V_SWAPS_Gaming_1">#N/A</definedName>
    <definedName name="SUM_V_SWAPS_Manufacturing_1">#N/A</definedName>
    <definedName name="SUM_V_SWAPS_Medical_Products_1">#N/A</definedName>
    <definedName name="SUM_V_SWAPS_Other_1">#N/A</definedName>
    <definedName name="SUM_V_SWAPS_Power_1">#N/A</definedName>
    <definedName name="SUM_V_SWAPS_Retail_1">#N/A</definedName>
    <definedName name="SUM_V_SWAPS_Telecommunications_1">#N/A</definedName>
    <definedName name="SUM_V_Telecommunications_1">#N/A</definedName>
    <definedName name="SUM_V_VOF1___1">#N/A</definedName>
    <definedName name="SUM_V_VOF1__1">#N/A</definedName>
    <definedName name="SUM_V_VOF1__ABITIBI_CONSOLIDATED_INC__1">#N/A</definedName>
    <definedName name="SUM_V_VOF1__ABX_1">#N/A</definedName>
    <definedName name="SUM_V_VOF1__AFFINIA_GRP_INC_1">#N/A</definedName>
    <definedName name="SUM_V_VOF1__AIG_GICs_1">#N/A</definedName>
    <definedName name="SUM_V_VOF1__Aleris_International_Inc__1">#N/A</definedName>
    <definedName name="SUM_V_VOF1__ALLIANCE_DATA_SYSTEMS_CORP_1">#N/A</definedName>
    <definedName name="SUM_V_VOF1__ALLISON_TRANSMISSION_INC__1">#N/A</definedName>
    <definedName name="SUM_V_VOF1__Alltel_Corp_TL_B_3_L_2_75__1">#N/A</definedName>
    <definedName name="SUM_V_VOF1__AMERICAN_GENERAL_FINANCE_CORP_1">#N/A</definedName>
    <definedName name="SUM_V_VOF1__Apparel_1">#N/A</definedName>
    <definedName name="SUM_V_VOF1__APTARGROUP_INC_1">#N/A</definedName>
    <definedName name="SUM_V_VOF1__ASIF_II_1">#N/A</definedName>
    <definedName name="SUM_V_VOF1__Automotive_1">#N/A</definedName>
    <definedName name="SUM_V_VOF1__AVIS_BUDGET_GROUP_INC_1">#N/A</definedName>
    <definedName name="SUM_V_VOF1__BABCOCK___BROWN_LTD_1">#N/A</definedName>
    <definedName name="SUM_V_VOF1__BANCO_BILBAO_VIZCAYA_ARGENTA_1">#N/A</definedName>
    <definedName name="SUM_V_VOF1__BEMIS_COMPANY_INC_1">#N/A</definedName>
    <definedName name="SUM_V_VOF1__BERRY_PLASTICS_HLDG_CORP_1">#N/A</definedName>
    <definedName name="SUM_V_VOF1__BIOMET_INC_1">#N/A</definedName>
    <definedName name="SUM_V_VOF1__BOYD_GAMING_1">#N/A</definedName>
    <definedName name="SUM_V_VOF1__BRE_PROPERTIES_INC_1">#N/A</definedName>
    <definedName name="SUM_V_VOF1__Broadcasting_1">#N/A</definedName>
    <definedName name="SUM_V_VOF1__BROOKSTONE_CO_1">#N/A</definedName>
    <definedName name="SUM_V_VOF1__BROOKSTONE_CO_12__10_15_12__1">#N/A</definedName>
    <definedName name="SUM_V_VOF1__Building_Materials_1">#N/A</definedName>
    <definedName name="SUM_V_VOF1__BUILDING_MATERIALS_CORP_1">#N/A</definedName>
    <definedName name="SUM_V_VOF1__Cable_1">#N/A</definedName>
    <definedName name="SUM_V_VOF1__CABLEUROPA_SA__ONO__1">#N/A</definedName>
    <definedName name="SUM_V_VOF1__CALPINE_CORP_1">#N/A</definedName>
    <definedName name="SUM_V_VOF1__CARESTREAM_HEALTH_INC__1">#N/A</definedName>
    <definedName name="SUM_V_VOF1__CASH___AUSTRALIAN_DOLLAR_1">#N/A</definedName>
    <definedName name="SUM_V_VOF1__CASH___BRITISH_POUNDS_1">#N/A</definedName>
    <definedName name="SUM_V_VOF1__CASHNF_1">#N/A</definedName>
    <definedName name="SUM_V_VOF1__CATALENT_PHARMA_SOLUTIONS_1">#N/A</definedName>
    <definedName name="SUM_V_VOF1__CDS_CDX_1">#N/A</definedName>
    <definedName name="SUM_V_VOF1__CENGAGE_LEARNING_ACQ_INC__1">#N/A</definedName>
    <definedName name="SUM_V_VOF1__CERIDIAN_CORP_1">#N/A</definedName>
    <definedName name="SUM_V_VOF1__CHARTER_COMM_HLDGS_LLC_1">#N/A</definedName>
    <definedName name="SUM_V_VOF1__Chemicals_1">#N/A</definedName>
    <definedName name="SUM_V_VOF1__CHESAPEAKE_CORP_1">#N/A</definedName>
    <definedName name="SUM_V_VOF1__CHRYSLER_LLC__CARCO__1">#N/A</definedName>
    <definedName name="SUM_V_VOF1__CIT_Group_Inc__1">#N/A</definedName>
    <definedName name="SUM_V_VOF1__CITYCENTER_HOLDINGS_LLC_1">#N/A</definedName>
    <definedName name="SUM_V_VOF1__CLEAR_CHANNEL_COMM_1">#N/A</definedName>
    <definedName name="SUM_V_VOF1__CMBX_1">#N/A</definedName>
    <definedName name="SUM_V_VOF1__COACH_INC__1">#N/A</definedName>
    <definedName name="SUM_V_VOF1__COMCAST_CORP_1">#N/A</definedName>
    <definedName name="SUM_V_VOF1__Construction_Services_Products_1">#N/A</definedName>
    <definedName name="SUM_V_VOF1__CROWN_HOLDINGS_INC_1">#N/A</definedName>
    <definedName name="SUM_V_VOF1__CROWN_HOLDINGS_INC_COMMN_STK_1">#N/A</definedName>
    <definedName name="SUM_V_VOF1__CURRENT_FORWARD_CONTRACTS_1">#N/A</definedName>
    <definedName name="SUM_V_VOF1__CW_MEDIA_HOLDINGS_INC_1">#N/A</definedName>
    <definedName name="SUM_V_VOF1__DARDEN_RESTAURANTS_1">#N/A</definedName>
    <definedName name="SUM_V_VOF1__DARDEN_RESTAURANTS_COMMN_STK_1">#N/A</definedName>
    <definedName name="SUM_V_VOF1__Data_Processing_1">#N/A</definedName>
    <definedName name="SUM_V_VOF1__DEAN_FOODS_CO_1">#N/A</definedName>
    <definedName name="SUM_V_VOF1__DEBT_1">#N/A</definedName>
    <definedName name="SUM_V_VOF1__DEVELOPERS_DIVERSIFIED_REALTY_1">#N/A</definedName>
    <definedName name="SUM_V_VOF1__Distribution_1">#N/A</definedName>
    <definedName name="SUM_V_VOF1__DYNEGY_HOLDINGS_INC_1">#N/A</definedName>
    <definedName name="SUM_V_VOF1__Elec___Gas___Sanitary_Services_1">#N/A</definedName>
    <definedName name="SUM_V_VOF1__Electric_1">#N/A</definedName>
    <definedName name="SUM_V_VOF1__Electronics_1">#N/A</definedName>
    <definedName name="SUM_V_VOF1__Energy_1">#N/A</definedName>
    <definedName name="SUM_V_VOF1__ENERGY_FUTURE_HOLDINGS_1">#N/A</definedName>
    <definedName name="SUM_V_VOF1__Entertainment_1">#N/A</definedName>
    <definedName name="SUM_V_VOF1__ETHAN_ALLEN_1">#N/A</definedName>
    <definedName name="SUM_V_VOF1__ETHAN_ALLEN_COMMON_STK_1">#N/A</definedName>
    <definedName name="SUM_V_VOF1__EURO_CASH_1">#N/A</definedName>
    <definedName name="SUM_V_VOF1__EXCO_OP_SR_TL_L_600_12_18_08__1">#N/A</definedName>
    <definedName name="SUM_V_VOF1__EXCO_OPERATING_SR_TERM_LOAN_1">#N/A</definedName>
    <definedName name="SUM_V_VOF1__EXCO_RESOURCES_INC__1">#N/A</definedName>
    <definedName name="SUM_V_VOF1__FCE_Bank_Plc_1">#N/A</definedName>
    <definedName name="SUM_V_VOF1__FEDERAL_MOGUL_CORPORATION_1">#N/A</definedName>
    <definedName name="SUM_V_VOF1__Financial_Services_1">#N/A</definedName>
    <definedName name="SUM_V_VOF1__FIRST_DATA_CORPORATION_1">#N/A</definedName>
    <definedName name="SUM_V_VOF1__Food_and_Consumer_Products_1">#N/A</definedName>
    <definedName name="SUM_V_VOF1__Ford_Motor_Credit_Company_LLC_1">#N/A</definedName>
    <definedName name="SUM_V_VOF1__Forest_Products_1">#N/A</definedName>
    <definedName name="SUM_V_VOF1__FORTRESS_INVESTMENT_GROUP_LLC_1">#N/A</definedName>
    <definedName name="SUM_V_VOF1__FORWD_1">#N/A</definedName>
    <definedName name="SUM_V_VOF1__FREESCALE_SEMICONDUCTOR_1">#N/A</definedName>
    <definedName name="SUM_V_VOF1__Gaming_1">#N/A</definedName>
    <definedName name="SUM_V_VOF1__General_Motors_Acceptance_Corp_1">#N/A</definedName>
    <definedName name="SUM_V_VOF1__General_Motors_Corp_1">#N/A</definedName>
    <definedName name="SUM_V_VOF1__HARRAHS_OPERATING_CO_INC_1">#N/A</definedName>
    <definedName name="SUM_V_VOF1__HD_SUPPLY_1">#N/A</definedName>
    <definedName name="SUM_V_VOF1__Healthcare_1">#N/A</definedName>
    <definedName name="SUM_V_VOF1__HENNES___MAURITZ_AB_1">#N/A</definedName>
    <definedName name="SUM_V_VOF1__Hertz_Corp__1">#N/A</definedName>
    <definedName name="SUM_V_VOF1__HERTZ_CORPORATION_1">#N/A</definedName>
    <definedName name="SUM_V_VOF1__Home_Furnishings_1">#N/A</definedName>
    <definedName name="SUM_V_VOF1__IMPRESS_HLDG_BV_FRN_9_15_13__1">#N/A</definedName>
    <definedName name="SUM_V_VOF1__Insurance_1">#N/A</definedName>
    <definedName name="SUM_V_VOF1__INTL_LEASE_FINANCE_CORP_1">#N/A</definedName>
    <definedName name="SUM_V_VOF1__ISTA_INTERNATIONAL_1">#N/A</definedName>
    <definedName name="SUM_V_VOF1__ISTAR_FINANCIAL_INC_1">#N/A</definedName>
    <definedName name="SUM_V_VOF1__ITV_PLC_1">#N/A</definedName>
    <definedName name="SUM_V_VOF1__J_CREW_GROUP_INC__1">#N/A</definedName>
    <definedName name="SUM_V_VOF1__JONES_APPAREL_GROUP_INC_1">#N/A</definedName>
    <definedName name="SUM_V_VOF1__KLOECKNER_1">#N/A</definedName>
    <definedName name="SUM_V_VOF1__LAMAR_ADVTSNG_1">#N/A</definedName>
    <definedName name="SUM_V_VOF1__LAS_VEGAS_SANDS_CORP_1">#N/A</definedName>
    <definedName name="SUM_V_VOF1__LCDX__INDEX___TRANCHES__1">#N/A</definedName>
    <definedName name="SUM_V_VOF1__LEGGETT___PLATT__INC_1">#N/A</definedName>
    <definedName name="SUM_V_VOF1__LEGGETT___PLATT__INC_COMMN_STK_1">#N/A</definedName>
    <definedName name="SUM_V_VOF1__LEHMAN_BROS__TREASURY_BV__1">#N/A</definedName>
    <definedName name="SUM_V_VOF1__LEHMAN_BROS_HLDNGS_INC_1">#N/A</definedName>
    <definedName name="SUM_V_VOF1__LEVEL_3_COMMUNICATIONS__INC__1">#N/A</definedName>
    <definedName name="SUM_V_VOF1__LIBERTY_INTERNATIONAL_PLC_1">#N/A</definedName>
    <definedName name="SUM_V_VOF1__LYONDELL_CHEMICAL_1">#N/A</definedName>
    <definedName name="SUM_V_VOF1__MACERICH_CO__THE__1">#N/A</definedName>
    <definedName name="SUM_V_VOF1__MACQUARIE_COMM_1">#N/A</definedName>
    <definedName name="SUM_V_VOF1__MANOR_CARE_INC_1">#N/A</definedName>
    <definedName name="SUM_V_VOF1__Manufacturing_1">#N/A</definedName>
    <definedName name="SUM_V_VOF1__MASCO_CORPORATION_1">#N/A</definedName>
    <definedName name="SUM_V_VOF1__MBIA_INC_1">#N/A</definedName>
    <definedName name="SUM_V_VOF1__Media___Communications_1">#N/A</definedName>
    <definedName name="SUM_V_VOF1__Media_1">#N/A</definedName>
    <definedName name="SUM_V_VOF1__Medical_Products_1">#N/A</definedName>
    <definedName name="SUM_V_VOF1__MGM_MIRAGE_1">#N/A</definedName>
    <definedName name="SUM_V_VOF1__MICHAELS_STORES_INC_1">#N/A</definedName>
    <definedName name="SUM_V_VOF1__Mirant_Corp_1">#N/A</definedName>
    <definedName name="SUM_V_VOF1__MOMENTIVE_1">#N/A</definedName>
    <definedName name="SUM_V_VOF1__NORTEL_NETWORKS_LTD_1">#N/A</definedName>
    <definedName name="SUM_V_VOF1__NRG_ENERGY_INC__1">#N/A</definedName>
    <definedName name="SUM_V_VOF1__NUMERICABLE_SAS_1">#N/A</definedName>
    <definedName name="SUM_V_VOF1__NXP_BV_NXP_FNDG_FRN_1">#N/A</definedName>
    <definedName name="SUM_V_VOF1__Oil_and_Gas_1">#N/A</definedName>
    <definedName name="SUM_V_VOF1__Oil_and_Gas_Services_1">#N/A</definedName>
    <definedName name="SUM_V_VOF1__Other_1">#N/A</definedName>
    <definedName name="SUM_V_VOF1__OWENS_CORNING_COMMON_STK_1">#N/A</definedName>
    <definedName name="SUM_V_VOF1__OWENS_CORNING_INC__1">#N/A</definedName>
    <definedName name="SUM_V_VOF1__Packaging_1">#N/A</definedName>
    <definedName name="SUM_V_VOF1__Packaging_and_Containers_1">#N/A</definedName>
    <definedName name="SUM_V_VOF1__PAYCHEX_INC_1">#N/A</definedName>
    <definedName name="SUM_V_VOF1__PBL_MEDIA_PTY_LTD_1">#N/A</definedName>
    <definedName name="SUM_V_VOF1__PHARMACEUTICAL_TECH__SERVICES_1">#N/A</definedName>
    <definedName name="SUM_V_VOF1__PINNACLE_ENTERTAINMENT_INC_1">#N/A</definedName>
    <definedName name="SUM_V_VOF1__PINNACLE_FOODS_GROUP_1">#N/A</definedName>
    <definedName name="SUM_V_VOF1__Power_1">#N/A</definedName>
    <definedName name="SUM_V_VOF1__PQ_CORP__1">#N/A</definedName>
    <definedName name="SUM_V_VOF1__ProSieben__LAVENA_HOLDING_4_GM_1">#N/A</definedName>
    <definedName name="SUM_V_VOF1__ProSieben_Sat_1_Media_AG_1">#N/A</definedName>
    <definedName name="SUM_V_VOF1__Publishing_1">#N/A</definedName>
    <definedName name="SUM_V_VOF1__Real_Estate_1">#N/A</definedName>
    <definedName name="SUM_V_VOF1__Real_Estate_Investment_Trust_1">#N/A</definedName>
    <definedName name="SUM_V_VOF1__REALOGY_CORP__1">#N/A</definedName>
    <definedName name="SUM_V_VOF1__REGENCY_CENTERS_CORP_1">#N/A</definedName>
    <definedName name="SUM_V_VOF1__RESIDENTIAL_CAP_8_375__6_30_10__1">#N/A</definedName>
    <definedName name="SUM_V_VOF1__RESIDENTIAL_CAPITAL_LLC_1">#N/A</definedName>
    <definedName name="SUM_V_VOF1__Restaurant_and_Food_Services_1">#N/A</definedName>
    <definedName name="SUM_V_VOF1__Retail_1">#N/A</definedName>
    <definedName name="SUM_V_VOF1__RITE_AID_CORPORATION_1">#N/A</definedName>
    <definedName name="SUM_V_VOF1__ROYAL_CARIBBEAN_CRUIS_1">#N/A</definedName>
    <definedName name="SUM_V_VOF1__SABINE_PASS_LNG_1">#N/A</definedName>
    <definedName name="SUM_V_VOF1__SABRE_HOLDINGS_CORP__1">#N/A</definedName>
    <definedName name="SUM_V_VOF1__SENSATA_TECHNOLOGIES_BV_1">#N/A</definedName>
    <definedName name="SUM_V_VOF1__Sequa_Corp_1">#N/A</definedName>
    <definedName name="SUM_V_VOF1__SERVICEMASTER_COMPANY_1">#N/A</definedName>
    <definedName name="SUM_V_VOF1__Services_1">#N/A</definedName>
    <definedName name="SUM_V_VOF1__SINGLE_NAME_CDS_1">#N/A</definedName>
    <definedName name="SUM_V_VOF1__SINGLE_NAME_LCDS_1">#N/A</definedName>
    <definedName name="SUM_V_VOF1__SLM_CORP_1">#N/A</definedName>
    <definedName name="SUM_V_VOF1__SOLUTIA_INC_1">#N/A</definedName>
    <definedName name="SUM_V_VOF1__Specialty_Finance_1">#N/A</definedName>
    <definedName name="SUM_V_VOF1__STARWOOD_HOTELS___RESORTS_1">#N/A</definedName>
    <definedName name="SUM_V_VOF1__STOCK_1">#N/A</definedName>
    <definedName name="SUM_V_VOF1__SUNGARD_DATA_SYSTEMS__INC_1">#N/A</definedName>
    <definedName name="SUM_V_VOF1__Swedish_Krona_1">#N/A</definedName>
    <definedName name="SUM_V_VOF1__SYNOVUS_FINANCIAL_CORP_1">#N/A</definedName>
    <definedName name="SUM_V_VOF1__Technology_1">#N/A</definedName>
    <definedName name="SUM_V_VOF1__TEKNI_PLEX_INC_1">#N/A</definedName>
    <definedName name="SUM_V_VOF1__Telecommunications_1">#N/A</definedName>
    <definedName name="SUM_V_VOF1__TIME_WARNER_CABLE_1">#N/A</definedName>
    <definedName name="SUM_V_VOF1__TRIBUNE_CO_1">#N/A</definedName>
    <definedName name="SUM_V_VOF1__TRUMP_ENTRTNMNT_8_5__6_1_15__1">#N/A</definedName>
    <definedName name="SUM_V_VOF1__TRUMP_ENTRTNMNT_RESORTS_INC__1">#N/A</definedName>
    <definedName name="SUM_V_VOF1__TXU_TCEH_ENERGY_CO___LLC_1">#N/A</definedName>
    <definedName name="SUM_V_VOF1__U_S__FOOD_SERVICE_1">#N/A</definedName>
    <definedName name="SUM_V_VOF1__U_S__Food_Term_TRS_1">#N/A</definedName>
    <definedName name="SUM_V_VOF1__U_S__FOOD_TOTAL_RETURN_SWAP_1">#N/A</definedName>
    <definedName name="SUM_V_VOF1__UNIVISION_COMMUNICATIONS__INC__1">#N/A</definedName>
    <definedName name="SUM_V_VOF1__UPC_BROADBAND_HOLDING_1">#N/A</definedName>
    <definedName name="SUM_V_VOF1__URBAN_OUTFITTERS_COMMON_STK_1">#N/A</definedName>
    <definedName name="SUM_V_VOF1__URBAN_OUTFITTERS_INC__1">#N/A</definedName>
    <definedName name="SUM_V_VOF1__USG_CORPORATION_1">#N/A</definedName>
    <definedName name="SUM_V_VOF1__VIRGIN_MEDIA_INC__1">#N/A</definedName>
    <definedName name="SUM_V_VOF1__VIVARTE_S_A__1">#N/A</definedName>
    <definedName name="SUM_V_VOF1__Vivarte_Sr_TLB_1">#N/A</definedName>
    <definedName name="SUM_V_VOF1__WACHOVIA_CORP_1">#N/A</definedName>
    <definedName name="SUM_V_VOF1__WARNER_MUSIC_GROUP_ACQUISITION_1">#N/A</definedName>
    <definedName name="SUM_V_VOF1__WESTLAKE_CHEMICAL_CORP_1">#N/A</definedName>
    <definedName name="SUM_V_VOF1__WM_COVERED_BOND_PROGRAM_1">#N/A</definedName>
    <definedName name="SUM_V_VOF1__WMG_ACQUISITION_1">#N/A</definedName>
    <definedName name="SUM_V_VOF1__WYNN_LAS_VEGAS_1">#N/A</definedName>
    <definedName name="SUM_V_VOF1__XTO_ENERGY_INC_1">#N/A</definedName>
    <definedName name="SUM_V_VOF1__YOUNG_BROADCAST_1">#N/A</definedName>
    <definedName name="SUM_V_VOF1__ZALE_CORP_1">#N/A</definedName>
    <definedName name="SUM_W__1">#N/A</definedName>
    <definedName name="SUM_W_1">#N/A</definedName>
    <definedName name="SUM_W_BANK_DEBT_1">#N/A</definedName>
    <definedName name="SUM_W_BANK_DEBT_Apparel_1">#N/A</definedName>
    <definedName name="SUM_W_BANK_DEBT_Automotive_1">#N/A</definedName>
    <definedName name="SUM_W_BANK_DEBT_Broadcasting_1">#N/A</definedName>
    <definedName name="SUM_W_BANK_DEBT_Building_Materials_1">#N/A</definedName>
    <definedName name="SUM_W_BANK_DEBT_Cable_1">#N/A</definedName>
    <definedName name="SUM_W_BANK_DEBT_Chemicals_1">#N/A</definedName>
    <definedName name="SUM_W_BANK_DEBT_Data_Processing_1">#N/A</definedName>
    <definedName name="SUM_W_BANK_DEBT_Distribution_1">#N/A</definedName>
    <definedName name="SUM_W_BANK_DEBT_Electric_1">#N/A</definedName>
    <definedName name="SUM_W_BANK_DEBT_Electronics_1">#N/A</definedName>
    <definedName name="SUM_W_BANK_DEBT_Energy_1">#N/A</definedName>
    <definedName name="SUM_W_BANK_DEBT_Food_and_Consumer_Products_1">#N/A</definedName>
    <definedName name="SUM_W_BANK_DEBT_Forest_Products_1">#N/A</definedName>
    <definedName name="SUM_W_BANK_DEBT_Gaming_1">#N/A</definedName>
    <definedName name="SUM_W_BANK_DEBT_Healthcare_1">#N/A</definedName>
    <definedName name="SUM_W_BANK_DEBT_Insurance_1">#N/A</definedName>
    <definedName name="SUM_W_BANK_DEBT_Manufacturing_1">#N/A</definedName>
    <definedName name="SUM_W_BANK_DEBT_Media___Communications_1">#N/A</definedName>
    <definedName name="SUM_W_BANK_DEBT_Media_1">#N/A</definedName>
    <definedName name="SUM_W_BANK_DEBT_Oil_and_Gas_1">#N/A</definedName>
    <definedName name="SUM_W_BANK_DEBT_Packaging_1">#N/A</definedName>
    <definedName name="SUM_W_BANK_DEBT_Packaging_and_Containers_1">#N/A</definedName>
    <definedName name="SUM_W_BANK_DEBT_Publishing_1">#N/A</definedName>
    <definedName name="SUM_W_BANK_DEBT_Real_Estate_1">#N/A</definedName>
    <definedName name="SUM_W_BANK_DEBT_Retail_1">#N/A</definedName>
    <definedName name="SUM_W_BANK_DEBT_Services_1">#N/A</definedName>
    <definedName name="SUM_W_BANK_DEBT_Technology_1">#N/A</definedName>
    <definedName name="SUM_W_Beverages_1">#N/A</definedName>
    <definedName name="SUM_W_Chemicals_1">#N/A</definedName>
    <definedName name="SUM_W_COMMON_STOCK_1">#N/A</definedName>
    <definedName name="SUM_W_COMMON_STOCK_Cable_1">#N/A</definedName>
    <definedName name="SUM_W_COMMON_STOCK_Elec___Gas___Sanitary_Services_1">#N/A</definedName>
    <definedName name="SUM_W_COMMON_STOCK_Energy_1">#N/A</definedName>
    <definedName name="SUM_W_COMMON_STOCK_Oil_and_Gas_1">#N/A</definedName>
    <definedName name="SUM_W_COMMON_STOCK_Packaging_and_Containers_1">#N/A</definedName>
    <definedName name="SUM_W_COMMON_STOCK_SHORT_1">#N/A</definedName>
    <definedName name="SUM_W_COMMON_STOCK_SHORT_Construction_Services_Products_1">#N/A</definedName>
    <definedName name="SUM_W_COMMON_STOCK_SHORT_Financial_Services_1">#N/A</definedName>
    <definedName name="SUM_W_COMMON_STOCK_SHORT_Home_Furnishings_1">#N/A</definedName>
    <definedName name="SUM_W_COMMON_STOCK_SHORT_Restaurant_and_Food_Services_1">#N/A</definedName>
    <definedName name="SUM_W_COMMON_STOCK_SHORT_Retail_1">#N/A</definedName>
    <definedName name="SUM_W_Consumer_Products_1">#N/A</definedName>
    <definedName name="SUM_W_CONVERTIBLE_BOND_1">#N/A</definedName>
    <definedName name="SUM_W_CONVERTIBLE_BOND_Manufacturing_1">#N/A</definedName>
    <definedName name="SUM_W_CORPORATE_BOND_1">#N/A</definedName>
    <definedName name="SUM_W_CORPORATE_BOND_Broadcasting_1">#N/A</definedName>
    <definedName name="SUM_W_CORPORATE_BOND_Building_Materials_1">#N/A</definedName>
    <definedName name="SUM_W_CORPORATE_BOND_Cable_1">#N/A</definedName>
    <definedName name="SUM_W_CORPORATE_BOND_Chemicals_1">#N/A</definedName>
    <definedName name="SUM_W_CORPORATE_BOND_Data_Processing_1">#N/A</definedName>
    <definedName name="SUM_W_CORPORATE_BOND_Distribution_1">#N/A</definedName>
    <definedName name="SUM_W_CORPORATE_BOND_Electronics_1">#N/A</definedName>
    <definedName name="SUM_W_CORPORATE_BOND_Energy_1">#N/A</definedName>
    <definedName name="SUM_W_CORPORATE_BOND_Entertainment_1">#N/A</definedName>
    <definedName name="SUM_W_CORPORATE_BOND_Financial_Services_1">#N/A</definedName>
    <definedName name="SUM_W_CORPORATE_BOND_Forest_Products_1">#N/A</definedName>
    <definedName name="SUM_W_CORPORATE_BOND_Gaming_1">#N/A</definedName>
    <definedName name="SUM_W_CORPORATE_BOND_Insurance_1">#N/A</definedName>
    <definedName name="SUM_W_CORPORATE_BOND_Manufacturing_1">#N/A</definedName>
    <definedName name="SUM_W_CORPORATE_BOND_Medical_Products_1">#N/A</definedName>
    <definedName name="SUM_W_CORPORATE_BOND_Oil_and_Gas_Services_1">#N/A</definedName>
    <definedName name="SUM_W_CORPORATE_BOND_Packaging_and_Containers_1">#N/A</definedName>
    <definedName name="SUM_W_CORPORATE_BOND_Power_1">#N/A</definedName>
    <definedName name="SUM_W_CORPORATE_BOND_Real_Estate_Investment_Trust_1">#N/A</definedName>
    <definedName name="SUM_W_CORPORATE_BOND_SHORT_1">#N/A</definedName>
    <definedName name="SUM_W_CORPORATE_BOND_SHORT_Retail_1">#N/A</definedName>
    <definedName name="SUM_W_CORPORATE_BOND_Specialty_Finance_1">#N/A</definedName>
    <definedName name="SUM_W_CORPORATE_BOND_Technology_1">#N/A</definedName>
    <definedName name="SUM_W_CORPORATE_BOND_Telecommunications_1">#N/A</definedName>
    <definedName name="SUM_W_Distribution_1">#N/A</definedName>
    <definedName name="SUM_W_Financial_Services_1">#N/A</definedName>
    <definedName name="SUM_W_Food_and_Consumer_Products_1">#N/A</definedName>
    <definedName name="SUM_W_FOREIGN_CASH_HOLDINGS__1">#N/A</definedName>
    <definedName name="SUM_W_FOREIGN_CASH_HOLDINGS_1">#N/A</definedName>
    <definedName name="SUM_W_FORWARD_CONTRACTS__1">#N/A</definedName>
    <definedName name="SUM_W_FORWARD_CONTRACTS_1">#N/A</definedName>
    <definedName name="SUM_W_Gaming_1">#N/A</definedName>
    <definedName name="SUM_W_Healthcare_1">#N/A</definedName>
    <definedName name="SUM_W_Industrial___Construction_Svcs_1">#N/A</definedName>
    <definedName name="SUM_W_Manufacturing_1">#N/A</definedName>
    <definedName name="SUM_W_Media_1">#N/A</definedName>
    <definedName name="SUM_W_NOTE_1">#N/A</definedName>
    <definedName name="SUM_W_NOTE_Packaging_and_Containers_1">#N/A</definedName>
    <definedName name="SUM_W_Oil_and_Gas_1">#N/A</definedName>
    <definedName name="SUM_W_Packaging_and_Containers_1">#N/A</definedName>
    <definedName name="SUM_W_PREFERRED_STOCK_1">#N/A</definedName>
    <definedName name="SUM_W_PREFERRED_STOCK_Financial_Services_1">#N/A</definedName>
    <definedName name="SUM_W_Real_Estate_1">#N/A</definedName>
    <definedName name="SUM_W_Retail_1">#N/A</definedName>
    <definedName name="SUM_W_Services_1">#N/A</definedName>
    <definedName name="SUM_W_SWAPS_1">#N/A</definedName>
    <definedName name="SUM_W_SWAPS_Broadcasting_1">#N/A</definedName>
    <definedName name="SUM_W_SWAPS_Building_Materials_1">#N/A</definedName>
    <definedName name="SUM_W_SWAPS_Data_Processing_1">#N/A</definedName>
    <definedName name="SUM_W_SWAPS_Distribution_1">#N/A</definedName>
    <definedName name="SUM_W_SWAPS_Electronics_1">#N/A</definedName>
    <definedName name="SUM_W_SWAPS_Financial_Services_1">#N/A</definedName>
    <definedName name="SUM_W_SWAPS_Gaming_1">#N/A</definedName>
    <definedName name="SUM_W_SWAPS_Manufacturing_1">#N/A</definedName>
    <definedName name="SUM_W_SWAPS_Medical_Products_1">#N/A</definedName>
    <definedName name="SUM_W_SWAPS_Other_1">#N/A</definedName>
    <definedName name="SUM_W_SWAPS_Power_1">#N/A</definedName>
    <definedName name="SUM_W_SWAPS_Retail_1">#N/A</definedName>
    <definedName name="SUM_W_SWAPS_Telecommunications_1">#N/A</definedName>
    <definedName name="SUM_W_Telecommunications_1">#N/A</definedName>
    <definedName name="SUM_W_VOF1___1">#N/A</definedName>
    <definedName name="SUM_W_VOF1__1">#N/A</definedName>
    <definedName name="SUM_W_VOF1__ABITIBI_CONSOLIDATED_INC__1">#N/A</definedName>
    <definedName name="SUM_W_VOF1__ABX_1">#N/A</definedName>
    <definedName name="SUM_W_VOF1__AFFINIA_GRP_INC_1">#N/A</definedName>
    <definedName name="SUM_W_VOF1__AIG_GICs_1">#N/A</definedName>
    <definedName name="SUM_W_VOF1__Aleris_International_Inc__1">#N/A</definedName>
    <definedName name="SUM_W_VOF1__ALLIANCE_DATA_SYSTEMS_CORP_1">#N/A</definedName>
    <definedName name="SUM_W_VOF1__ALLISON_TRANSMISSION_INC__1">#N/A</definedName>
    <definedName name="SUM_W_VOF1__Alltel_Corp_TL_B_3_L_2_75__1">#N/A</definedName>
    <definedName name="SUM_W_VOF1__AMERICAN_GENERAL_FINANCE_CORP_1">#N/A</definedName>
    <definedName name="SUM_W_VOF1__Apparel_1">#N/A</definedName>
    <definedName name="SUM_W_VOF1__APTARGROUP_INC_1">#N/A</definedName>
    <definedName name="SUM_W_VOF1__ASIF_II_1">#N/A</definedName>
    <definedName name="SUM_W_VOF1__Automotive_1">#N/A</definedName>
    <definedName name="SUM_W_VOF1__AVIS_BUDGET_GROUP_INC_1">#N/A</definedName>
    <definedName name="SUM_W_VOF1__BABCOCK___BROWN_LTD_1">#N/A</definedName>
    <definedName name="SUM_W_VOF1__BANCO_BILBAO_VIZCAYA_ARGENTA_1">#N/A</definedName>
    <definedName name="SUM_W_VOF1__BEMIS_COMPANY_INC_1">#N/A</definedName>
    <definedName name="SUM_W_VOF1__BERRY_PLASTICS_HLDG_CORP_1">#N/A</definedName>
    <definedName name="SUM_W_VOF1__BIOMET_INC_1">#N/A</definedName>
    <definedName name="SUM_W_VOF1__BOYD_GAMING_1">#N/A</definedName>
    <definedName name="SUM_W_VOF1__BRE_PROPERTIES_INC_1">#N/A</definedName>
    <definedName name="SUM_W_VOF1__Broadcasting_1">#N/A</definedName>
    <definedName name="SUM_W_VOF1__BROOKSTONE_CO_1">#N/A</definedName>
    <definedName name="SUM_W_VOF1__BROOKSTONE_CO_12__10_15_12__1">#N/A</definedName>
    <definedName name="SUM_W_VOF1__Building_Materials_1">#N/A</definedName>
    <definedName name="SUM_W_VOF1__BUILDING_MATERIALS_CORP_1">#N/A</definedName>
    <definedName name="SUM_W_VOF1__Cable_1">#N/A</definedName>
    <definedName name="SUM_W_VOF1__CABLEUROPA_SA__ONO__1">#N/A</definedName>
    <definedName name="SUM_W_VOF1__CALPINE_CORP_1">#N/A</definedName>
    <definedName name="SUM_W_VOF1__CARESTREAM_HEALTH_INC__1">#N/A</definedName>
    <definedName name="SUM_W_VOF1__CASH___AUSTRALIAN_DOLLAR_1">#N/A</definedName>
    <definedName name="SUM_W_VOF1__CASH___BRITISH_POUNDS_1">#N/A</definedName>
    <definedName name="SUM_W_VOF1__CASHNF_1">#N/A</definedName>
    <definedName name="SUM_W_VOF1__CATALENT_PHARMA_SOLUTIONS_1">#N/A</definedName>
    <definedName name="SUM_W_VOF1__CDS_CDX_1">#N/A</definedName>
    <definedName name="SUM_W_VOF1__CENGAGE_LEARNING_ACQ_INC__1">#N/A</definedName>
    <definedName name="SUM_W_VOF1__CERIDIAN_CORP_1">#N/A</definedName>
    <definedName name="SUM_W_VOF1__CHARTER_COMM_HLDGS_LLC_1">#N/A</definedName>
    <definedName name="SUM_W_VOF1__Chemicals_1">#N/A</definedName>
    <definedName name="SUM_W_VOF1__CHESAPEAKE_CORP_1">#N/A</definedName>
    <definedName name="SUM_W_VOF1__CHRYSLER_LLC__CARCO__1">#N/A</definedName>
    <definedName name="SUM_W_VOF1__CIT_Group_Inc__1">#N/A</definedName>
    <definedName name="SUM_W_VOF1__CITYCENTER_HOLDINGS_LLC_1">#N/A</definedName>
    <definedName name="SUM_W_VOF1__CLEAR_CHANNEL_COMM_1">#N/A</definedName>
    <definedName name="SUM_W_VOF1__CMBX_1">#N/A</definedName>
    <definedName name="SUM_W_VOF1__COACH_INC__1">#N/A</definedName>
    <definedName name="SUM_W_VOF1__COMCAST_CORP_1">#N/A</definedName>
    <definedName name="SUM_W_VOF1__Construction_Services_Products_1">#N/A</definedName>
    <definedName name="SUM_W_VOF1__CROWN_HOLDINGS_INC_1">#N/A</definedName>
    <definedName name="SUM_W_VOF1__CROWN_HOLDINGS_INC_COMMN_STK_1">#N/A</definedName>
    <definedName name="SUM_W_VOF1__CURRENT_FORWARD_CONTRACTS_1">#N/A</definedName>
    <definedName name="SUM_W_VOF1__CW_MEDIA_HOLDINGS_INC_1">#N/A</definedName>
    <definedName name="SUM_W_VOF1__DARDEN_RESTAURANTS_1">#N/A</definedName>
    <definedName name="SUM_W_VOF1__DARDEN_RESTAURANTS_COMMN_STK_1">#N/A</definedName>
    <definedName name="SUM_W_VOF1__Data_Processing_1">#N/A</definedName>
    <definedName name="SUM_W_VOF1__DEAN_FOODS_CO_1">#N/A</definedName>
    <definedName name="SUM_W_VOF1__DEBT_1">#N/A</definedName>
    <definedName name="SUM_W_VOF1__DEVELOPERS_DIVERSIFIED_REALTY_1">#N/A</definedName>
    <definedName name="SUM_W_VOF1__Distribution_1">#N/A</definedName>
    <definedName name="SUM_W_VOF1__DYNEGY_HOLDINGS_INC_1">#N/A</definedName>
    <definedName name="SUM_W_VOF1__Elec___Gas___Sanitary_Services_1">#N/A</definedName>
    <definedName name="SUM_W_VOF1__Electric_1">#N/A</definedName>
    <definedName name="SUM_W_VOF1__Electronics_1">#N/A</definedName>
    <definedName name="SUM_W_VOF1__Energy_1">#N/A</definedName>
    <definedName name="SUM_W_VOF1__ENERGY_FUTURE_HOLDINGS_1">#N/A</definedName>
    <definedName name="SUM_W_VOF1__Entertainment_1">#N/A</definedName>
    <definedName name="SUM_W_VOF1__ETHAN_ALLEN_1">#N/A</definedName>
    <definedName name="SUM_W_VOF1__ETHAN_ALLEN_COMMON_STK_1">#N/A</definedName>
    <definedName name="SUM_W_VOF1__EURO_CASH_1">#N/A</definedName>
    <definedName name="SUM_W_VOF1__EXCO_OP_SR_TL_L_600_12_18_08__1">#N/A</definedName>
    <definedName name="SUM_W_VOF1__EXCO_OPERATING_SR_TERM_LOAN_1">#N/A</definedName>
    <definedName name="SUM_W_VOF1__EXCO_RESOURCES_INC__1">#N/A</definedName>
    <definedName name="SUM_W_VOF1__FCE_Bank_Plc_1">#N/A</definedName>
    <definedName name="SUM_W_VOF1__FEDERAL_MOGUL_CORPORATION_1">#N/A</definedName>
    <definedName name="SUM_W_VOF1__Financial_Services_1">#N/A</definedName>
    <definedName name="SUM_W_VOF1__FIRST_DATA_CORPORATION_1">#N/A</definedName>
    <definedName name="SUM_W_VOF1__Food_and_Consumer_Products_1">#N/A</definedName>
    <definedName name="SUM_W_VOF1__Ford_Motor_Credit_Company_LLC_1">#N/A</definedName>
    <definedName name="SUM_W_VOF1__Forest_Products_1">#N/A</definedName>
    <definedName name="SUM_W_VOF1__FORTRESS_INVESTMENT_GROUP_LLC_1">#N/A</definedName>
    <definedName name="SUM_W_VOF1__FORWD_1">#N/A</definedName>
    <definedName name="SUM_W_VOF1__FREESCALE_SEMICONDUCTOR_1">#N/A</definedName>
    <definedName name="SUM_W_VOF1__Gaming_1">#N/A</definedName>
    <definedName name="SUM_W_VOF1__General_Motors_Acceptance_Corp_1">#N/A</definedName>
    <definedName name="SUM_W_VOF1__General_Motors_Corp_1">#N/A</definedName>
    <definedName name="SUM_W_VOF1__HARRAHS_OPERATING_CO_INC_1">#N/A</definedName>
    <definedName name="SUM_W_VOF1__HD_SUPPLY_1">#N/A</definedName>
    <definedName name="SUM_W_VOF1__Healthcare_1">#N/A</definedName>
    <definedName name="SUM_W_VOF1__HENNES___MAURITZ_AB_1">#N/A</definedName>
    <definedName name="SUM_W_VOF1__Hertz_Corp__1">#N/A</definedName>
    <definedName name="SUM_W_VOF1__HERTZ_CORPORATION_1">#N/A</definedName>
    <definedName name="SUM_W_VOF1__Home_Furnishings_1">#N/A</definedName>
    <definedName name="SUM_W_VOF1__IMPRESS_HLDG_BV_FRN_9_15_13__1">#N/A</definedName>
    <definedName name="SUM_W_VOF1__Insurance_1">#N/A</definedName>
    <definedName name="SUM_W_VOF1__INTL_LEASE_FINANCE_CORP_1">#N/A</definedName>
    <definedName name="SUM_W_VOF1__ISTA_INTERNATIONAL_1">#N/A</definedName>
    <definedName name="SUM_W_VOF1__ISTAR_FINANCIAL_INC_1">#N/A</definedName>
    <definedName name="SUM_W_VOF1__ITV_PLC_1">#N/A</definedName>
    <definedName name="SUM_W_VOF1__J_CREW_GROUP_INC__1">#N/A</definedName>
    <definedName name="SUM_W_VOF1__JONES_APPAREL_GROUP_INC_1">#N/A</definedName>
    <definedName name="SUM_W_VOF1__KLOECKNER_1">#N/A</definedName>
    <definedName name="SUM_W_VOF1__LAMAR_ADVTSNG_1">#N/A</definedName>
    <definedName name="SUM_W_VOF1__LAS_VEGAS_SANDS_CORP_1">#N/A</definedName>
    <definedName name="SUM_W_VOF1__LCDX__INDEX___TRANCHES__1">#N/A</definedName>
    <definedName name="SUM_W_VOF1__LEGGETT___PLATT__INC_1">#N/A</definedName>
    <definedName name="SUM_W_VOF1__LEGGETT___PLATT__INC_COMMN_STK_1">#N/A</definedName>
    <definedName name="SUM_W_VOF1__LEHMAN_BROS__TREASURY_BV__1">#N/A</definedName>
    <definedName name="SUM_W_VOF1__LEHMAN_BROS_HLDNGS_INC_1">#N/A</definedName>
    <definedName name="SUM_W_VOF1__LEVEL_3_COMMUNICATIONS__INC__1">#N/A</definedName>
    <definedName name="SUM_W_VOF1__LIBERTY_INTERNATIONAL_PLC_1">#N/A</definedName>
    <definedName name="SUM_W_VOF1__LYONDELL_CHEMICAL_1">#N/A</definedName>
    <definedName name="SUM_W_VOF1__MACERICH_CO__THE__1">#N/A</definedName>
    <definedName name="SUM_W_VOF1__MACQUARIE_COMM_1">#N/A</definedName>
    <definedName name="SUM_W_VOF1__MANOR_CARE_INC_1">#N/A</definedName>
    <definedName name="SUM_W_VOF1__Manufacturing_1">#N/A</definedName>
    <definedName name="SUM_W_VOF1__MASCO_CORPORATION_1">#N/A</definedName>
    <definedName name="SUM_W_VOF1__MBIA_INC_1">#N/A</definedName>
    <definedName name="SUM_W_VOF1__Media___Communications_1">#N/A</definedName>
    <definedName name="SUM_W_VOF1__Media_1">#N/A</definedName>
    <definedName name="SUM_W_VOF1__Medical_Products_1">#N/A</definedName>
    <definedName name="SUM_W_VOF1__MGM_MIRAGE_1">#N/A</definedName>
    <definedName name="SUM_W_VOF1__MICHAELS_STORES_INC_1">#N/A</definedName>
    <definedName name="SUM_W_VOF1__Mirant_Corp_1">#N/A</definedName>
    <definedName name="SUM_W_VOF1__MOMENTIVE_1">#N/A</definedName>
    <definedName name="SUM_W_VOF1__NORTEL_NETWORKS_LTD_1">#N/A</definedName>
    <definedName name="SUM_W_VOF1__NRG_ENERGY_INC__1">#N/A</definedName>
    <definedName name="SUM_W_VOF1__NUMERICABLE_SAS_1">#N/A</definedName>
    <definedName name="SUM_W_VOF1__NXP_BV_NXP_FNDG_FRN_1">#N/A</definedName>
    <definedName name="SUM_W_VOF1__Oil_and_Gas_1">#N/A</definedName>
    <definedName name="SUM_W_VOF1__Oil_and_Gas_Services_1">#N/A</definedName>
    <definedName name="SUM_W_VOF1__Other_1">#N/A</definedName>
    <definedName name="SUM_W_VOF1__OWENS_CORNING_COMMON_STK_1">#N/A</definedName>
    <definedName name="SUM_W_VOF1__OWENS_CORNING_INC__1">#N/A</definedName>
    <definedName name="SUM_W_VOF1__Packaging_1">#N/A</definedName>
    <definedName name="SUM_W_VOF1__Packaging_and_Containers_1">#N/A</definedName>
    <definedName name="SUM_W_VOF1__PAYCHEX_INC_1">#N/A</definedName>
    <definedName name="SUM_W_VOF1__PBL_MEDIA_PTY_LTD_1">#N/A</definedName>
    <definedName name="SUM_W_VOF1__PHARMACEUTICAL_TECH__SERVICES_1">#N/A</definedName>
    <definedName name="SUM_W_VOF1__PINNACLE_ENTERTAINMENT_INC_1">#N/A</definedName>
    <definedName name="SUM_W_VOF1__PINNACLE_FOODS_GROUP_1">#N/A</definedName>
    <definedName name="SUM_W_VOF1__Power_1">#N/A</definedName>
    <definedName name="SUM_W_VOF1__PQ_CORP__1">#N/A</definedName>
    <definedName name="SUM_W_VOF1__ProSieben__LAVENA_HOLDING_4_GM_1">#N/A</definedName>
    <definedName name="SUM_W_VOF1__ProSieben_Sat_1_Media_AG_1">#N/A</definedName>
    <definedName name="SUM_W_VOF1__Publishing_1">#N/A</definedName>
    <definedName name="SUM_W_VOF1__Real_Estate_1">#N/A</definedName>
    <definedName name="SUM_W_VOF1__Real_Estate_Investment_Trust_1">#N/A</definedName>
    <definedName name="SUM_W_VOF1__REALOGY_CORP__1">#N/A</definedName>
    <definedName name="SUM_W_VOF1__REGENCY_CENTERS_CORP_1">#N/A</definedName>
    <definedName name="SUM_W_VOF1__RESIDENTIAL_CAP_8_375__6_30_10__1">#N/A</definedName>
    <definedName name="SUM_W_VOF1__RESIDENTIAL_CAPITAL_LLC_1">#N/A</definedName>
    <definedName name="SUM_W_VOF1__Restaurant_and_Food_Services_1">#N/A</definedName>
    <definedName name="SUM_W_VOF1__Retail_1">#N/A</definedName>
    <definedName name="SUM_W_VOF1__RITE_AID_CORPORATION_1">#N/A</definedName>
    <definedName name="SUM_W_VOF1__ROYAL_CARIBBEAN_CRUIS_1">#N/A</definedName>
    <definedName name="SUM_W_VOF1__SABINE_PASS_LNG_1">#N/A</definedName>
    <definedName name="SUM_W_VOF1__SABRE_HOLDINGS_CORP__1">#N/A</definedName>
    <definedName name="SUM_W_VOF1__SENSATA_TECHNOLOGIES_BV_1">#N/A</definedName>
    <definedName name="SUM_W_VOF1__Sequa_Corp_1">#N/A</definedName>
    <definedName name="SUM_W_VOF1__SERVICEMASTER_COMPANY_1">#N/A</definedName>
    <definedName name="SUM_W_VOF1__Services_1">#N/A</definedName>
    <definedName name="SUM_W_VOF1__SINGLE_NAME_CDS_1">#N/A</definedName>
    <definedName name="SUM_W_VOF1__SINGLE_NAME_LCDS_1">#N/A</definedName>
    <definedName name="SUM_W_VOF1__SLM_CORP_1">#N/A</definedName>
    <definedName name="SUM_W_VOF1__SOLUTIA_INC_1">#N/A</definedName>
    <definedName name="SUM_W_VOF1__Specialty_Finance_1">#N/A</definedName>
    <definedName name="SUM_W_VOF1__STARWOOD_HOTELS___RESORTS_1">#N/A</definedName>
    <definedName name="SUM_W_VOF1__STOCK_1">#N/A</definedName>
    <definedName name="SUM_W_VOF1__SUNGARD_DATA_SYSTEMS__INC_1">#N/A</definedName>
    <definedName name="SUM_W_VOF1__Swedish_Krona_1">#N/A</definedName>
    <definedName name="SUM_W_VOF1__SYNOVUS_FINANCIAL_CORP_1">#N/A</definedName>
    <definedName name="SUM_W_VOF1__Technology_1">#N/A</definedName>
    <definedName name="SUM_W_VOF1__TEKNI_PLEX_INC_1">#N/A</definedName>
    <definedName name="SUM_W_VOF1__Telecommunications_1">#N/A</definedName>
    <definedName name="SUM_W_VOF1__TIME_WARNER_CABLE_1">#N/A</definedName>
    <definedName name="SUM_W_VOF1__TRIBUNE_CO_1">#N/A</definedName>
    <definedName name="SUM_W_VOF1__TRUMP_ENTRTNMNT_8_5__6_1_15__1">#N/A</definedName>
    <definedName name="SUM_W_VOF1__TRUMP_ENTRTNMNT_RESORTS_INC__1">#N/A</definedName>
    <definedName name="SUM_W_VOF1__TXU_TCEH_ENERGY_CO___LLC_1">#N/A</definedName>
    <definedName name="SUM_W_VOF1__U_S__FOOD_SERVICE_1">#N/A</definedName>
    <definedName name="SUM_W_VOF1__U_S__Food_Term_TRS_1">#N/A</definedName>
    <definedName name="SUM_W_VOF1__U_S__FOOD_TOTAL_RETURN_SWAP_1">#N/A</definedName>
    <definedName name="SUM_W_VOF1__UNIVISION_COMMUNICATIONS__INC__1">#N/A</definedName>
    <definedName name="SUM_W_VOF1__UPC_BROADBAND_HOLDING_1">#N/A</definedName>
    <definedName name="SUM_W_VOF1__URBAN_OUTFITTERS_COMMON_STK_1">#N/A</definedName>
    <definedName name="SUM_W_VOF1__URBAN_OUTFITTERS_INC__1">#N/A</definedName>
    <definedName name="SUM_W_VOF1__USG_CORPORATION_1">#N/A</definedName>
    <definedName name="SUM_W_VOF1__VIRGIN_MEDIA_INC__1">#N/A</definedName>
    <definedName name="SUM_W_VOF1__VIVARTE_S_A__1">#N/A</definedName>
    <definedName name="SUM_W_VOF1__Vivarte_Sr_TLB_1">#N/A</definedName>
    <definedName name="SUM_W_VOF1__WACHOVIA_CORP_1">#N/A</definedName>
    <definedName name="SUM_W_VOF1__WARNER_MUSIC_GROUP_ACQUISITION_1">#N/A</definedName>
    <definedName name="SUM_W_VOF1__WESTLAKE_CHEMICAL_CORP_1">#N/A</definedName>
    <definedName name="SUM_W_VOF1__WM_COVERED_BOND_PROGRAM_1">#N/A</definedName>
    <definedName name="SUM_W_VOF1__WMG_ACQUISITION_1">#N/A</definedName>
    <definedName name="SUM_W_VOF1__WYNN_LAS_VEGAS_1">#N/A</definedName>
    <definedName name="SUM_W_VOF1__XTO_ENERGY_INC_1">#N/A</definedName>
    <definedName name="SUM_W_VOF1__YOUNG_BROADCAST_1">#N/A</definedName>
    <definedName name="SUM_W_VOF1__ZALE_CORP_1">#N/A</definedName>
    <definedName name="SUM_X__1">#N/A</definedName>
    <definedName name="SUM_X_1">#N/A</definedName>
    <definedName name="SUM_X_BANK_DEBT_1">#N/A</definedName>
    <definedName name="SUM_X_BANK_DEBT_Apparel_1">#N/A</definedName>
    <definedName name="SUM_X_BANK_DEBT_Automotive_1">#N/A</definedName>
    <definedName name="SUM_X_BANK_DEBT_Broadcasting_1">#N/A</definedName>
    <definedName name="SUM_X_BANK_DEBT_Building_Materials_1">#N/A</definedName>
    <definedName name="SUM_X_BANK_DEBT_Cable_1">#N/A</definedName>
    <definedName name="SUM_X_BANK_DEBT_Chemicals_1">#N/A</definedName>
    <definedName name="SUM_X_BANK_DEBT_Data_Processing_1">#N/A</definedName>
    <definedName name="SUM_X_BANK_DEBT_Distribution_1">#N/A</definedName>
    <definedName name="SUM_X_BANK_DEBT_Electric_1">#N/A</definedName>
    <definedName name="SUM_X_BANK_DEBT_Electronics_1">#N/A</definedName>
    <definedName name="SUM_X_BANK_DEBT_Energy_1">#N/A</definedName>
    <definedName name="SUM_X_BANK_DEBT_Food_and_Consumer_Products_1">#N/A</definedName>
    <definedName name="SUM_X_BANK_DEBT_Forest_Products_1">#N/A</definedName>
    <definedName name="SUM_X_BANK_DEBT_Gaming_1">#N/A</definedName>
    <definedName name="SUM_X_BANK_DEBT_Healthcare_1">#N/A</definedName>
    <definedName name="SUM_X_BANK_DEBT_Insurance_1">#N/A</definedName>
    <definedName name="SUM_X_BANK_DEBT_Manufacturing_1">#N/A</definedName>
    <definedName name="SUM_X_BANK_DEBT_Media___Communications_1">#N/A</definedName>
    <definedName name="SUM_X_BANK_DEBT_Media_1">#N/A</definedName>
    <definedName name="SUM_X_BANK_DEBT_Oil_and_Gas_1">#N/A</definedName>
    <definedName name="SUM_X_BANK_DEBT_Packaging_1">#N/A</definedName>
    <definedName name="SUM_X_BANK_DEBT_Packaging_and_Containers_1">#N/A</definedName>
    <definedName name="SUM_X_BANK_DEBT_Publishing_1">#N/A</definedName>
    <definedName name="SUM_X_BANK_DEBT_Real_Estate_1">#N/A</definedName>
    <definedName name="SUM_X_BANK_DEBT_Retail_1">#N/A</definedName>
    <definedName name="SUM_X_BANK_DEBT_Services_1">#N/A</definedName>
    <definedName name="SUM_X_BANK_DEBT_Technology_1">#N/A</definedName>
    <definedName name="SUM_X_Beverages_1">#N/A</definedName>
    <definedName name="SUM_X_Chemicals_1">#N/A</definedName>
    <definedName name="SUM_X_COMMON_STOCK_1">#N/A</definedName>
    <definedName name="SUM_X_COMMON_STOCK_Cable_1">#N/A</definedName>
    <definedName name="SUM_X_COMMON_STOCK_Elec___Gas___Sanitary_Services_1">#N/A</definedName>
    <definedName name="SUM_X_COMMON_STOCK_Energy_1">#N/A</definedName>
    <definedName name="SUM_X_COMMON_STOCK_Oil_and_Gas_1">#N/A</definedName>
    <definedName name="SUM_X_COMMON_STOCK_Packaging_and_Containers_1">#N/A</definedName>
    <definedName name="SUM_X_COMMON_STOCK_SHORT_1">#N/A</definedName>
    <definedName name="SUM_X_COMMON_STOCK_SHORT_Construction_Services_Products_1">#N/A</definedName>
    <definedName name="SUM_X_COMMON_STOCK_SHORT_Financial_Services_1">#N/A</definedName>
    <definedName name="SUM_X_COMMON_STOCK_SHORT_Home_Furnishings_1">#N/A</definedName>
    <definedName name="SUM_X_COMMON_STOCK_SHORT_Restaurant_and_Food_Services_1">#N/A</definedName>
    <definedName name="SUM_X_COMMON_STOCK_SHORT_Retail_1">#N/A</definedName>
    <definedName name="SUM_X_Consumer_Products_1">#N/A</definedName>
    <definedName name="SUM_X_CONVERTIBLE_BOND_1">#N/A</definedName>
    <definedName name="SUM_X_CONVERTIBLE_BOND_Manufacturing_1">#N/A</definedName>
    <definedName name="SUM_X_CORPORATE_BOND_1">#N/A</definedName>
    <definedName name="SUM_X_CORPORATE_BOND_Broadcasting_1">#N/A</definedName>
    <definedName name="SUM_X_CORPORATE_BOND_Building_Materials_1">#N/A</definedName>
    <definedName name="SUM_X_CORPORATE_BOND_Cable_1">#N/A</definedName>
    <definedName name="SUM_X_CORPORATE_BOND_Chemicals_1">#N/A</definedName>
    <definedName name="SUM_X_CORPORATE_BOND_Data_Processing_1">#N/A</definedName>
    <definedName name="SUM_X_CORPORATE_BOND_Distribution_1">#N/A</definedName>
    <definedName name="SUM_X_CORPORATE_BOND_Electronics_1">#N/A</definedName>
    <definedName name="SUM_X_CORPORATE_BOND_Energy_1">#N/A</definedName>
    <definedName name="SUM_X_CORPORATE_BOND_Entertainment_1">#N/A</definedName>
    <definedName name="SUM_X_CORPORATE_BOND_Financial_Services_1">#N/A</definedName>
    <definedName name="SUM_X_CORPORATE_BOND_Forest_Products_1">#N/A</definedName>
    <definedName name="SUM_X_CORPORATE_BOND_Gaming_1">#N/A</definedName>
    <definedName name="SUM_X_CORPORATE_BOND_Insurance_1">#N/A</definedName>
    <definedName name="SUM_X_CORPORATE_BOND_Manufacturing_1">#N/A</definedName>
    <definedName name="SUM_X_CORPORATE_BOND_Medical_Products_1">#N/A</definedName>
    <definedName name="SUM_X_CORPORATE_BOND_Oil_and_Gas_Services_1">#N/A</definedName>
    <definedName name="SUM_X_CORPORATE_BOND_Packaging_and_Containers_1">#N/A</definedName>
    <definedName name="SUM_X_CORPORATE_BOND_Power_1">#N/A</definedName>
    <definedName name="SUM_X_CORPORATE_BOND_Real_Estate_Investment_Trust_1">#N/A</definedName>
    <definedName name="SUM_X_CORPORATE_BOND_SHORT_1">#N/A</definedName>
    <definedName name="SUM_X_CORPORATE_BOND_SHORT_Retail_1">#N/A</definedName>
    <definedName name="SUM_X_CORPORATE_BOND_Specialty_Finance_1">#N/A</definedName>
    <definedName name="SUM_X_CORPORATE_BOND_Technology_1">#N/A</definedName>
    <definedName name="SUM_X_CORPORATE_BOND_Telecommunications_1">#N/A</definedName>
    <definedName name="SUM_X_Distribution_1">#N/A</definedName>
    <definedName name="SUM_X_Financial_Services_1">#N/A</definedName>
    <definedName name="SUM_X_Food_and_Consumer_Products_1">#N/A</definedName>
    <definedName name="SUM_X_FOREIGN_CASH_HOLDINGS__1">#N/A</definedName>
    <definedName name="SUM_X_FOREIGN_CASH_HOLDINGS_1">#N/A</definedName>
    <definedName name="SUM_X_FORWARD_CONTRACTS__1">#N/A</definedName>
    <definedName name="SUM_X_FORWARD_CONTRACTS_1">#N/A</definedName>
    <definedName name="SUM_X_Gaming_1">#N/A</definedName>
    <definedName name="SUM_X_Healthcare_1">#N/A</definedName>
    <definedName name="SUM_X_Industrial___Construction_Svcs_1">#N/A</definedName>
    <definedName name="SUM_X_Manufacturing_1">#N/A</definedName>
    <definedName name="SUM_X_Media_1">#N/A</definedName>
    <definedName name="SUM_X_NOTE_1">#N/A</definedName>
    <definedName name="SUM_X_NOTE_Packaging_and_Containers_1">#N/A</definedName>
    <definedName name="SUM_X_Oil_and_Gas_1">#N/A</definedName>
    <definedName name="SUM_X_Packaging_and_Containers_1">#N/A</definedName>
    <definedName name="SUM_X_PREFERRED_STOCK_1">#N/A</definedName>
    <definedName name="SUM_X_PREFERRED_STOCK_Financial_Services_1">#N/A</definedName>
    <definedName name="SUM_X_Real_Estate_1">#N/A</definedName>
    <definedName name="SUM_X_Retail_1">#N/A</definedName>
    <definedName name="SUM_X_Services_1">#N/A</definedName>
    <definedName name="SUM_X_SWAPS_1">#N/A</definedName>
    <definedName name="SUM_X_SWAPS_Broadcasting_1">#N/A</definedName>
    <definedName name="SUM_X_SWAPS_Building_Materials_1">#N/A</definedName>
    <definedName name="SUM_X_SWAPS_Data_Processing_1">#N/A</definedName>
    <definedName name="SUM_X_SWAPS_Distribution_1">#N/A</definedName>
    <definedName name="SUM_X_SWAPS_Electronics_1">#N/A</definedName>
    <definedName name="SUM_X_SWAPS_Financial_Services_1">#N/A</definedName>
    <definedName name="SUM_X_SWAPS_Gaming_1">#N/A</definedName>
    <definedName name="SUM_X_SWAPS_Manufacturing_1">#N/A</definedName>
    <definedName name="SUM_X_SWAPS_Medical_Products_1">#N/A</definedName>
    <definedName name="SUM_X_SWAPS_Other_1">#N/A</definedName>
    <definedName name="SUM_X_SWAPS_Power_1">#N/A</definedName>
    <definedName name="SUM_X_SWAPS_Retail_1">#N/A</definedName>
    <definedName name="SUM_X_SWAPS_Telecommunications_1">#N/A</definedName>
    <definedName name="SUM_X_Telecommunications_1">#N/A</definedName>
    <definedName name="SUM_X_VOF1___1">#N/A</definedName>
    <definedName name="SUM_X_VOF1__1">#N/A</definedName>
    <definedName name="SUM_X_VOF1__ABITIBI_CONSOLIDATED_INC__1">#N/A</definedName>
    <definedName name="SUM_X_VOF1__ABX_1">#N/A</definedName>
    <definedName name="SUM_X_VOF1__AFFINIA_GRP_INC_1">#N/A</definedName>
    <definedName name="SUM_X_VOF1__AIG_GICs_1">#N/A</definedName>
    <definedName name="SUM_X_VOF1__Aleris_International_Inc__1">#N/A</definedName>
    <definedName name="SUM_X_VOF1__ALLIANCE_DATA_SYSTEMS_CORP_1">#N/A</definedName>
    <definedName name="SUM_X_VOF1__ALLISON_TRANSMISSION_INC__1">#N/A</definedName>
    <definedName name="SUM_X_VOF1__Alltel_Corp_TL_B_3_L_2_75__1">#N/A</definedName>
    <definedName name="SUM_X_VOF1__AMERICAN_GENERAL_FINANCE_CORP_1">#N/A</definedName>
    <definedName name="SUM_X_VOF1__Apparel_1">#N/A</definedName>
    <definedName name="SUM_X_VOF1__APTARGROUP_INC_1">#N/A</definedName>
    <definedName name="SUM_X_VOF1__ASIF_II_1">#N/A</definedName>
    <definedName name="SUM_X_VOF1__Automotive_1">#N/A</definedName>
    <definedName name="SUM_X_VOF1__AVIS_BUDGET_GROUP_INC_1">#N/A</definedName>
    <definedName name="SUM_X_VOF1__BABCOCK___BROWN_LTD_1">#N/A</definedName>
    <definedName name="SUM_X_VOF1__BANCO_BILBAO_VIZCAYA_ARGENTA_1">#N/A</definedName>
    <definedName name="SUM_X_VOF1__BEMIS_COMPANY_INC_1">#N/A</definedName>
    <definedName name="SUM_X_VOF1__BERRY_PLASTICS_HLDG_CORP_1">#N/A</definedName>
    <definedName name="SUM_X_VOF1__BIOMET_INC_1">#N/A</definedName>
    <definedName name="SUM_X_VOF1__BOYD_GAMING_1">#N/A</definedName>
    <definedName name="SUM_X_VOF1__BRE_PROPERTIES_INC_1">#N/A</definedName>
    <definedName name="SUM_X_VOF1__Broadcasting_1">#N/A</definedName>
    <definedName name="SUM_X_VOF1__BROOKSTONE_CO_1">#N/A</definedName>
    <definedName name="SUM_X_VOF1__BROOKSTONE_CO_12__10_15_12__1">#N/A</definedName>
    <definedName name="SUM_X_VOF1__Building_Materials_1">#N/A</definedName>
    <definedName name="SUM_X_VOF1__BUILDING_MATERIALS_CORP_1">#N/A</definedName>
    <definedName name="SUM_X_VOF1__Cable_1">#N/A</definedName>
    <definedName name="SUM_X_VOF1__CABLEUROPA_SA__ONO__1">#N/A</definedName>
    <definedName name="SUM_X_VOF1__CALPINE_CORP_1">#N/A</definedName>
    <definedName name="SUM_X_VOF1__CARESTREAM_HEALTH_INC__1">#N/A</definedName>
    <definedName name="SUM_X_VOF1__CASH___AUSTRALIAN_DOLLAR_1">#N/A</definedName>
    <definedName name="SUM_X_VOF1__CASH___BRITISH_POUNDS_1">#N/A</definedName>
    <definedName name="SUM_X_VOF1__CASHNF_1">#N/A</definedName>
    <definedName name="SUM_X_VOF1__CATALENT_PHARMA_SOLUTIONS_1">#N/A</definedName>
    <definedName name="SUM_X_VOF1__CDS_CDX_1">#N/A</definedName>
    <definedName name="SUM_X_VOF1__CENGAGE_LEARNING_ACQ_INC__1">#N/A</definedName>
    <definedName name="SUM_X_VOF1__CERIDIAN_CORP_1">#N/A</definedName>
    <definedName name="SUM_X_VOF1__CHARTER_COMM_HLDGS_LLC_1">#N/A</definedName>
    <definedName name="SUM_X_VOF1__Chemicals_1">#N/A</definedName>
    <definedName name="SUM_X_VOF1__CHESAPEAKE_CORP_1">#N/A</definedName>
    <definedName name="SUM_X_VOF1__CHRYSLER_LLC__CARCO__1">#N/A</definedName>
    <definedName name="SUM_X_VOF1__CIT_Group_Inc__1">#N/A</definedName>
    <definedName name="SUM_X_VOF1__CITYCENTER_HOLDINGS_LLC_1">#N/A</definedName>
    <definedName name="SUM_X_VOF1__CLEAR_CHANNEL_COMM_1">#N/A</definedName>
    <definedName name="SUM_X_VOF1__CMBX_1">#N/A</definedName>
    <definedName name="SUM_X_VOF1__COACH_INC__1">#N/A</definedName>
    <definedName name="SUM_X_VOF1__COMCAST_CORP_1">#N/A</definedName>
    <definedName name="SUM_X_VOF1__Construction_Services_Products_1">#N/A</definedName>
    <definedName name="SUM_X_VOF1__CROWN_HOLDINGS_INC_1">#N/A</definedName>
    <definedName name="SUM_X_VOF1__CROWN_HOLDINGS_INC_COMMN_STK_1">#N/A</definedName>
    <definedName name="SUM_X_VOF1__CURRENT_FORWARD_CONTRACTS_1">#N/A</definedName>
    <definedName name="SUM_X_VOF1__CW_MEDIA_HOLDINGS_INC_1">#N/A</definedName>
    <definedName name="SUM_X_VOF1__DARDEN_RESTAURANTS_1">#N/A</definedName>
    <definedName name="SUM_X_VOF1__DARDEN_RESTAURANTS_COMMN_STK_1">#N/A</definedName>
    <definedName name="SUM_X_VOF1__Data_Processing_1">#N/A</definedName>
    <definedName name="SUM_X_VOF1__DEAN_FOODS_CO_1">#N/A</definedName>
    <definedName name="SUM_X_VOF1__DEBT_1">#N/A</definedName>
    <definedName name="SUM_X_VOF1__DEVELOPERS_DIVERSIFIED_REALTY_1">#N/A</definedName>
    <definedName name="SUM_X_VOF1__Distribution_1">#N/A</definedName>
    <definedName name="SUM_X_VOF1__DYNEGY_HOLDINGS_INC_1">#N/A</definedName>
    <definedName name="SUM_X_VOF1__Elec___Gas___Sanitary_Services_1">#N/A</definedName>
    <definedName name="SUM_X_VOF1__Electric_1">#N/A</definedName>
    <definedName name="SUM_X_VOF1__Electronics_1">#N/A</definedName>
    <definedName name="SUM_X_VOF1__Energy_1">#N/A</definedName>
    <definedName name="SUM_X_VOF1__ENERGY_FUTURE_HOLDINGS_1">#N/A</definedName>
    <definedName name="SUM_X_VOF1__Entertainment_1">#N/A</definedName>
    <definedName name="SUM_X_VOF1__ETHAN_ALLEN_1">#N/A</definedName>
    <definedName name="SUM_X_VOF1__ETHAN_ALLEN_COMMON_STK_1">#N/A</definedName>
    <definedName name="SUM_X_VOF1__EURO_CASH_1">#N/A</definedName>
    <definedName name="SUM_X_VOF1__EXCO_OP_SR_TL_L_600_12_18_08__1">#N/A</definedName>
    <definedName name="SUM_X_VOF1__EXCO_OPERATING_SR_TERM_LOAN_1">#N/A</definedName>
    <definedName name="SUM_X_VOF1__EXCO_RESOURCES_INC__1">#N/A</definedName>
    <definedName name="SUM_X_VOF1__FCE_Bank_Plc_1">#N/A</definedName>
    <definedName name="SUM_X_VOF1__FEDERAL_MOGUL_CORPORATION_1">#N/A</definedName>
    <definedName name="SUM_X_VOF1__Financial_Services_1">#N/A</definedName>
    <definedName name="SUM_X_VOF1__FIRST_DATA_CORPORATION_1">#N/A</definedName>
    <definedName name="SUM_X_VOF1__Food_and_Consumer_Products_1">#N/A</definedName>
    <definedName name="SUM_X_VOF1__Ford_Motor_Credit_Company_LLC_1">#N/A</definedName>
    <definedName name="SUM_X_VOF1__Forest_Products_1">#N/A</definedName>
    <definedName name="SUM_X_VOF1__FORTRESS_INVESTMENT_GROUP_LLC_1">#N/A</definedName>
    <definedName name="SUM_X_VOF1__FORWD_1">#N/A</definedName>
    <definedName name="SUM_X_VOF1__FREESCALE_SEMICONDUCTOR_1">#N/A</definedName>
    <definedName name="SUM_X_VOF1__Gaming_1">#N/A</definedName>
    <definedName name="SUM_X_VOF1__General_Motors_Acceptance_Corp_1">#N/A</definedName>
    <definedName name="SUM_X_VOF1__General_Motors_Corp_1">#N/A</definedName>
    <definedName name="SUM_X_VOF1__HARRAHS_OPERATING_CO_INC_1">#N/A</definedName>
    <definedName name="SUM_X_VOF1__HD_SUPPLY_1">#N/A</definedName>
    <definedName name="SUM_X_VOF1__Healthcare_1">#N/A</definedName>
    <definedName name="SUM_X_VOF1__HENNES___MAURITZ_AB_1">#N/A</definedName>
    <definedName name="SUM_X_VOF1__Hertz_Corp__1">#N/A</definedName>
    <definedName name="SUM_X_VOF1__HERTZ_CORPORATION_1">#N/A</definedName>
    <definedName name="SUM_X_VOF1__Home_Furnishings_1">#N/A</definedName>
    <definedName name="SUM_X_VOF1__IMPRESS_HLDG_BV_FRN_9_15_13__1">#N/A</definedName>
    <definedName name="SUM_X_VOF1__Insurance_1">#N/A</definedName>
    <definedName name="SUM_X_VOF1__INTL_LEASE_FINANCE_CORP_1">#N/A</definedName>
    <definedName name="SUM_X_VOF1__ISTA_INTERNATIONAL_1">#N/A</definedName>
    <definedName name="SUM_X_VOF1__ISTAR_FINANCIAL_INC_1">#N/A</definedName>
    <definedName name="SUM_X_VOF1__ITV_PLC_1">#N/A</definedName>
    <definedName name="SUM_X_VOF1__J_CREW_GROUP_INC__1">#N/A</definedName>
    <definedName name="SUM_X_VOF1__JONES_APPAREL_GROUP_INC_1">#N/A</definedName>
    <definedName name="SUM_X_VOF1__KLOECKNER_1">#N/A</definedName>
    <definedName name="SUM_X_VOF1__LAMAR_ADVTSNG_1">#N/A</definedName>
    <definedName name="SUM_X_VOF1__LAS_VEGAS_SANDS_CORP_1">#N/A</definedName>
    <definedName name="SUM_X_VOF1__LCDX__INDEX___TRANCHES__1">#N/A</definedName>
    <definedName name="SUM_X_VOF1__LEGGETT___PLATT__INC_1">#N/A</definedName>
    <definedName name="SUM_X_VOF1__LEGGETT___PLATT__INC_COMMN_STK_1">#N/A</definedName>
    <definedName name="SUM_X_VOF1__LEHMAN_BROS__TREASURY_BV__1">#N/A</definedName>
    <definedName name="SUM_X_VOF1__LEHMAN_BROS_HLDNGS_INC_1">#N/A</definedName>
    <definedName name="SUM_X_VOF1__LEVEL_3_COMMUNICATIONS__INC__1">#N/A</definedName>
    <definedName name="SUM_X_VOF1__LIBERTY_INTERNATIONAL_PLC_1">#N/A</definedName>
    <definedName name="SUM_X_VOF1__LYONDELL_CHEMICAL_1">#N/A</definedName>
    <definedName name="SUM_X_VOF1__MACERICH_CO__THE__1">#N/A</definedName>
    <definedName name="SUM_X_VOF1__MACQUARIE_COMM_1">#N/A</definedName>
    <definedName name="SUM_X_VOF1__MANOR_CARE_INC_1">#N/A</definedName>
    <definedName name="SUM_X_VOF1__Manufacturing_1">#N/A</definedName>
    <definedName name="SUM_X_VOF1__MASCO_CORPORATION_1">#N/A</definedName>
    <definedName name="SUM_X_VOF1__MBIA_INC_1">#N/A</definedName>
    <definedName name="SUM_X_VOF1__Media___Communications_1">#N/A</definedName>
    <definedName name="SUM_X_VOF1__Media_1">#N/A</definedName>
    <definedName name="SUM_X_VOF1__Medical_Products_1">#N/A</definedName>
    <definedName name="SUM_X_VOF1__MGM_MIRAGE_1">#N/A</definedName>
    <definedName name="SUM_X_VOF1__MICHAELS_STORES_INC_1">#N/A</definedName>
    <definedName name="SUM_X_VOF1__Mirant_Corp_1">#N/A</definedName>
    <definedName name="SUM_X_VOF1__MOMENTIVE_1">#N/A</definedName>
    <definedName name="SUM_X_VOF1__NORTEL_NETWORKS_LTD_1">#N/A</definedName>
    <definedName name="SUM_X_VOF1__NRG_ENERGY_INC__1">#N/A</definedName>
    <definedName name="SUM_X_VOF1__NUMERICABLE_SAS_1">#N/A</definedName>
    <definedName name="SUM_X_VOF1__NXP_BV_NXP_FNDG_FRN_1">#N/A</definedName>
    <definedName name="SUM_X_VOF1__Oil_and_Gas_1">#N/A</definedName>
    <definedName name="SUM_X_VOF1__Oil_and_Gas_Services_1">#N/A</definedName>
    <definedName name="SUM_X_VOF1__Other_1">#N/A</definedName>
    <definedName name="SUM_X_VOF1__OWENS_CORNING_COMMON_STK_1">#N/A</definedName>
    <definedName name="SUM_X_VOF1__OWENS_CORNING_INC__1">#N/A</definedName>
    <definedName name="SUM_X_VOF1__Packaging_1">#N/A</definedName>
    <definedName name="SUM_X_VOF1__Packaging_and_Containers_1">#N/A</definedName>
    <definedName name="SUM_X_VOF1__PAYCHEX_INC_1">#N/A</definedName>
    <definedName name="SUM_X_VOF1__PBL_MEDIA_PTY_LTD_1">#N/A</definedName>
    <definedName name="SUM_X_VOF1__PHARMACEUTICAL_TECH__SERVICES_1">#N/A</definedName>
    <definedName name="SUM_X_VOF1__PINNACLE_ENTERTAINMENT_INC_1">#N/A</definedName>
    <definedName name="SUM_X_VOF1__PINNACLE_FOODS_GROUP_1">#N/A</definedName>
    <definedName name="SUM_X_VOF1__Power_1">#N/A</definedName>
    <definedName name="SUM_X_VOF1__PQ_CORP__1">#N/A</definedName>
    <definedName name="SUM_X_VOF1__ProSieben__LAVENA_HOLDING_4_GM_1">#N/A</definedName>
    <definedName name="SUM_X_VOF1__ProSieben_Sat_1_Media_AG_1">#N/A</definedName>
    <definedName name="SUM_X_VOF1__Publishing_1">#N/A</definedName>
    <definedName name="SUM_X_VOF1__Real_Estate_1">#N/A</definedName>
    <definedName name="SUM_X_VOF1__Real_Estate_Investment_Trust_1">#N/A</definedName>
    <definedName name="SUM_X_VOF1__REALOGY_CORP__1">#N/A</definedName>
    <definedName name="SUM_X_VOF1__REGENCY_CENTERS_CORP_1">#N/A</definedName>
    <definedName name="SUM_X_VOF1__RESIDENTIAL_CAP_8_375__6_30_10__1">#N/A</definedName>
    <definedName name="SUM_X_VOF1__RESIDENTIAL_CAPITAL_LLC_1">#N/A</definedName>
    <definedName name="SUM_X_VOF1__Restaurant_and_Food_Services_1">#N/A</definedName>
    <definedName name="SUM_X_VOF1__Retail_1">#N/A</definedName>
    <definedName name="SUM_X_VOF1__RITE_AID_CORPORATION_1">#N/A</definedName>
    <definedName name="SUM_X_VOF1__ROYAL_CARIBBEAN_CRUIS_1">#N/A</definedName>
    <definedName name="SUM_X_VOF1__SABINE_PASS_LNG_1">#N/A</definedName>
    <definedName name="SUM_X_VOF1__SABRE_HOLDINGS_CORP__1">#N/A</definedName>
    <definedName name="SUM_X_VOF1__SENSATA_TECHNOLOGIES_BV_1">#N/A</definedName>
    <definedName name="SUM_X_VOF1__Sequa_Corp_1">#N/A</definedName>
    <definedName name="SUM_X_VOF1__SERVICEMASTER_COMPANY_1">#N/A</definedName>
    <definedName name="SUM_X_VOF1__Services_1">#N/A</definedName>
    <definedName name="SUM_X_VOF1__SINGLE_NAME_CDS_1">#N/A</definedName>
    <definedName name="SUM_X_VOF1__SINGLE_NAME_LCDS_1">#N/A</definedName>
    <definedName name="SUM_X_VOF1__SLM_CORP_1">#N/A</definedName>
    <definedName name="SUM_X_VOF1__SOLUTIA_INC_1">#N/A</definedName>
    <definedName name="SUM_X_VOF1__Specialty_Finance_1">#N/A</definedName>
    <definedName name="SUM_X_VOF1__STARWOOD_HOTELS___RESORTS_1">#N/A</definedName>
    <definedName name="SUM_X_VOF1__STOCK_1">#N/A</definedName>
    <definedName name="SUM_X_VOF1__SUNGARD_DATA_SYSTEMS__INC_1">#N/A</definedName>
    <definedName name="SUM_X_VOF1__Swedish_Krona_1">#N/A</definedName>
    <definedName name="SUM_X_VOF1__SYNOVUS_FINANCIAL_CORP_1">#N/A</definedName>
    <definedName name="SUM_X_VOF1__Technology_1">#N/A</definedName>
    <definedName name="SUM_X_VOF1__TEKNI_PLEX_INC_1">#N/A</definedName>
    <definedName name="SUM_X_VOF1__Telecommunications_1">#N/A</definedName>
    <definedName name="SUM_X_VOF1__TIME_WARNER_CABLE_1">#N/A</definedName>
    <definedName name="SUM_X_VOF1__TRIBUNE_CO_1">#N/A</definedName>
    <definedName name="SUM_X_VOF1__TRUMP_ENTRTNMNT_8_5__6_1_15__1">#N/A</definedName>
    <definedName name="SUM_X_VOF1__TRUMP_ENTRTNMNT_RESORTS_INC__1">#N/A</definedName>
    <definedName name="SUM_X_VOF1__TXU_TCEH_ENERGY_CO___LLC_1">#N/A</definedName>
    <definedName name="SUM_X_VOF1__U_S__FOOD_SERVICE_1">#N/A</definedName>
    <definedName name="SUM_X_VOF1__U_S__Food_Term_TRS_1">#N/A</definedName>
    <definedName name="SUM_X_VOF1__U_S__FOOD_TOTAL_RETURN_SWAP_1">#N/A</definedName>
    <definedName name="SUM_X_VOF1__UNIVISION_COMMUNICATIONS__INC__1">#N/A</definedName>
    <definedName name="SUM_X_VOF1__UPC_BROADBAND_HOLDING_1">#N/A</definedName>
    <definedName name="SUM_X_VOF1__URBAN_OUTFITTERS_COMMON_STK_1">#N/A</definedName>
    <definedName name="SUM_X_VOF1__URBAN_OUTFITTERS_INC__1">#N/A</definedName>
    <definedName name="SUM_X_VOF1__USG_CORPORATION_1">#N/A</definedName>
    <definedName name="SUM_X_VOF1__VIRGIN_MEDIA_INC__1">#N/A</definedName>
    <definedName name="SUM_X_VOF1__VIVARTE_S_A__1">#N/A</definedName>
    <definedName name="SUM_X_VOF1__Vivarte_Sr_TLB_1">#N/A</definedName>
    <definedName name="SUM_X_VOF1__WACHOVIA_CORP_1">#N/A</definedName>
    <definedName name="SUM_X_VOF1__WARNER_MUSIC_GROUP_ACQUISITION_1">#N/A</definedName>
    <definedName name="SUM_X_VOF1__WESTLAKE_CHEMICAL_CORP_1">#N/A</definedName>
    <definedName name="SUM_X_VOF1__WM_COVERED_BOND_PROGRAM_1">#N/A</definedName>
    <definedName name="SUM_X_VOF1__WMG_ACQUISITION_1">#N/A</definedName>
    <definedName name="SUM_X_VOF1__WYNN_LAS_VEGAS_1">#N/A</definedName>
    <definedName name="SUM_X_VOF1__XTO_ENERGY_INC_1">#N/A</definedName>
    <definedName name="SUM_X_VOF1__YOUNG_BROADCAST_1">#N/A</definedName>
    <definedName name="SUM_X_VOF1__ZALE_CORP_1">#N/A</definedName>
    <definedName name="SUM_Y__1">#N/A</definedName>
    <definedName name="SUM_Y_1">#N/A</definedName>
    <definedName name="SUM_Y_BANK_DEBT_1">#N/A</definedName>
    <definedName name="SUM_Y_BANK_DEBT_Apparel_1">#N/A</definedName>
    <definedName name="SUM_Y_BANK_DEBT_Automotive_1">#N/A</definedName>
    <definedName name="SUM_Y_BANK_DEBT_Broadcasting_1">#N/A</definedName>
    <definedName name="SUM_Y_BANK_DEBT_Building_Materials_1">#N/A</definedName>
    <definedName name="SUM_Y_BANK_DEBT_Cable_1">#N/A</definedName>
    <definedName name="SUM_Y_BANK_DEBT_Chemicals_1">#N/A</definedName>
    <definedName name="SUM_Y_BANK_DEBT_Data_Processing_1">#N/A</definedName>
    <definedName name="SUM_Y_BANK_DEBT_Distribution_1">#N/A</definedName>
    <definedName name="SUM_Y_BANK_DEBT_Electric_1">#N/A</definedName>
    <definedName name="SUM_Y_BANK_DEBT_Electronics_1">#N/A</definedName>
    <definedName name="SUM_Y_BANK_DEBT_Energy_1">#N/A</definedName>
    <definedName name="SUM_Y_BANK_DEBT_Food_and_Consumer_Products_1">#N/A</definedName>
    <definedName name="SUM_Y_BANK_DEBT_Forest_Products_1">#N/A</definedName>
    <definedName name="SUM_Y_BANK_DEBT_Gaming_1">#N/A</definedName>
    <definedName name="SUM_Y_BANK_DEBT_Healthcare_1">#N/A</definedName>
    <definedName name="SUM_Y_BANK_DEBT_Insurance_1">#N/A</definedName>
    <definedName name="SUM_Y_BANK_DEBT_Manufacturing_1">#N/A</definedName>
    <definedName name="SUM_Y_BANK_DEBT_Media___Communications_1">#N/A</definedName>
    <definedName name="SUM_Y_BANK_DEBT_Media_1">#N/A</definedName>
    <definedName name="SUM_Y_BANK_DEBT_Oil_and_Gas_1">#N/A</definedName>
    <definedName name="SUM_Y_BANK_DEBT_Packaging_1">#N/A</definedName>
    <definedName name="SUM_Y_BANK_DEBT_Packaging_and_Containers_1">#N/A</definedName>
    <definedName name="SUM_Y_BANK_DEBT_Publishing_1">#N/A</definedName>
    <definedName name="SUM_Y_BANK_DEBT_Real_Estate_1">#N/A</definedName>
    <definedName name="SUM_Y_BANK_DEBT_Retail_1">#N/A</definedName>
    <definedName name="SUM_Y_BANK_DEBT_Services_1">#N/A</definedName>
    <definedName name="SUM_Y_BANK_DEBT_Technology_1">#N/A</definedName>
    <definedName name="SUM_Y_Beverages_1">#N/A</definedName>
    <definedName name="SUM_Y_Chemicals_1">#N/A</definedName>
    <definedName name="SUM_Y_COMMON_STOCK_1">#N/A</definedName>
    <definedName name="SUM_Y_COMMON_STOCK_Cable_1">#N/A</definedName>
    <definedName name="SUM_Y_COMMON_STOCK_Elec___Gas___Sanitary_Services_1">#N/A</definedName>
    <definedName name="SUM_Y_COMMON_STOCK_Energy_1">#N/A</definedName>
    <definedName name="SUM_Y_COMMON_STOCK_Oil_and_Gas_1">#N/A</definedName>
    <definedName name="SUM_Y_COMMON_STOCK_Packaging_and_Containers_1">#N/A</definedName>
    <definedName name="SUM_Y_COMMON_STOCK_SHORT_1">#N/A</definedName>
    <definedName name="SUM_Y_COMMON_STOCK_SHORT_Construction_Services_Products_1">#N/A</definedName>
    <definedName name="SUM_Y_COMMON_STOCK_SHORT_Financial_Services_1">#N/A</definedName>
    <definedName name="SUM_Y_COMMON_STOCK_SHORT_Home_Furnishings_1">#N/A</definedName>
    <definedName name="SUM_Y_COMMON_STOCK_SHORT_Restaurant_and_Food_Services_1">#N/A</definedName>
    <definedName name="SUM_Y_COMMON_STOCK_SHORT_Retail_1">#N/A</definedName>
    <definedName name="SUM_Y_Consumer_Products_1">#N/A</definedName>
    <definedName name="SUM_Y_CONVERTIBLE_BOND_1">#N/A</definedName>
    <definedName name="SUM_Y_CONVERTIBLE_BOND_Manufacturing_1">#N/A</definedName>
    <definedName name="SUM_Y_CORPORATE_BOND_1">#N/A</definedName>
    <definedName name="SUM_Y_CORPORATE_BOND_Broadcasting_1">#N/A</definedName>
    <definedName name="SUM_Y_CORPORATE_BOND_Building_Materials_1">#N/A</definedName>
    <definedName name="SUM_Y_CORPORATE_BOND_Cable_1">#N/A</definedName>
    <definedName name="SUM_Y_CORPORATE_BOND_Chemicals_1">#N/A</definedName>
    <definedName name="SUM_Y_CORPORATE_BOND_Data_Processing_1">#N/A</definedName>
    <definedName name="SUM_Y_CORPORATE_BOND_Distribution_1">#N/A</definedName>
    <definedName name="SUM_Y_CORPORATE_BOND_Electronics_1">#N/A</definedName>
    <definedName name="SUM_Y_CORPORATE_BOND_Energy_1">#N/A</definedName>
    <definedName name="SUM_Y_CORPORATE_BOND_Entertainment_1">#N/A</definedName>
    <definedName name="SUM_Y_CORPORATE_BOND_Financial_Services_1">#N/A</definedName>
    <definedName name="SUM_Y_CORPORATE_BOND_Forest_Products_1">#N/A</definedName>
    <definedName name="SUM_Y_CORPORATE_BOND_Gaming_1">#N/A</definedName>
    <definedName name="SUM_Y_CORPORATE_BOND_Insurance_1">#N/A</definedName>
    <definedName name="SUM_Y_CORPORATE_BOND_Manufacturing_1">#N/A</definedName>
    <definedName name="SUM_Y_CORPORATE_BOND_Medical_Products_1">#N/A</definedName>
    <definedName name="SUM_Y_CORPORATE_BOND_Oil_and_Gas_Services_1">#N/A</definedName>
    <definedName name="SUM_Y_CORPORATE_BOND_Packaging_and_Containers_1">#N/A</definedName>
    <definedName name="SUM_Y_CORPORATE_BOND_Power_1">#N/A</definedName>
    <definedName name="SUM_Y_CORPORATE_BOND_Real_Estate_Investment_Trust_1">#N/A</definedName>
    <definedName name="SUM_Y_CORPORATE_BOND_SHORT_1">#N/A</definedName>
    <definedName name="SUM_Y_CORPORATE_BOND_SHORT_Retail_1">#N/A</definedName>
    <definedName name="SUM_Y_CORPORATE_BOND_Specialty_Finance_1">#N/A</definedName>
    <definedName name="SUM_Y_CORPORATE_BOND_Technology_1">#N/A</definedName>
    <definedName name="SUM_Y_CORPORATE_BOND_Telecommunications_1">#N/A</definedName>
    <definedName name="SUM_Y_Distribution_1">#N/A</definedName>
    <definedName name="SUM_Y_Financial_Services_1">#N/A</definedName>
    <definedName name="SUM_Y_Food_and_Consumer_Products_1">#N/A</definedName>
    <definedName name="SUM_Y_FOREIGN_CASH_HOLDINGS__1">#N/A</definedName>
    <definedName name="SUM_Y_FOREIGN_CASH_HOLDINGS_1">#N/A</definedName>
    <definedName name="SUM_Y_FORWARD_CONTRACTS__1">#N/A</definedName>
    <definedName name="SUM_Y_FORWARD_CONTRACTS_1">#N/A</definedName>
    <definedName name="SUM_Y_Gaming_1">#N/A</definedName>
    <definedName name="SUM_Y_Healthcare_1">#N/A</definedName>
    <definedName name="SUM_Y_Industrial___Construction_Svcs_1">#N/A</definedName>
    <definedName name="SUM_Y_Manufacturing_1">#N/A</definedName>
    <definedName name="SUM_Y_Media_1">#N/A</definedName>
    <definedName name="SUM_Y_NOTE_1">#N/A</definedName>
    <definedName name="SUM_Y_NOTE_Packaging_and_Containers_1">#N/A</definedName>
    <definedName name="SUM_Y_Oil_and_Gas_1">#N/A</definedName>
    <definedName name="SUM_Y_Packaging_and_Containers_1">#N/A</definedName>
    <definedName name="SUM_Y_PREFERRED_STOCK_1">#N/A</definedName>
    <definedName name="SUM_Y_PREFERRED_STOCK_Financial_Services_1">#N/A</definedName>
    <definedName name="SUM_Y_Real_Estate_1">#N/A</definedName>
    <definedName name="SUM_Y_Retail_1">#N/A</definedName>
    <definedName name="SUM_Y_Services_1">#N/A</definedName>
    <definedName name="SUM_Y_SWAPS_1">#N/A</definedName>
    <definedName name="SUM_Y_SWAPS_Broadcasting_1">#N/A</definedName>
    <definedName name="SUM_Y_SWAPS_Building_Materials_1">#N/A</definedName>
    <definedName name="SUM_Y_SWAPS_Data_Processing_1">#N/A</definedName>
    <definedName name="SUM_Y_SWAPS_Distribution_1">#N/A</definedName>
    <definedName name="SUM_Y_SWAPS_Electronics_1">#N/A</definedName>
    <definedName name="SUM_Y_SWAPS_Financial_Services_1">#N/A</definedName>
    <definedName name="SUM_Y_SWAPS_Gaming_1">#N/A</definedName>
    <definedName name="SUM_Y_SWAPS_Manufacturing_1">#N/A</definedName>
    <definedName name="SUM_Y_SWAPS_Medical_Products_1">#N/A</definedName>
    <definedName name="SUM_Y_SWAPS_Other_1">#N/A</definedName>
    <definedName name="SUM_Y_SWAPS_Power_1">#N/A</definedName>
    <definedName name="SUM_Y_SWAPS_Retail_1">#N/A</definedName>
    <definedName name="SUM_Y_SWAPS_Telecommunications_1">#N/A</definedName>
    <definedName name="SUM_Y_Telecommunications_1">#N/A</definedName>
    <definedName name="SUM_Y_VOF1___1">#N/A</definedName>
    <definedName name="SUM_Y_VOF1__1">#N/A</definedName>
    <definedName name="SUM_Y_VOF1__ABITIBI_CONSOLIDATED_INC__1">#N/A</definedName>
    <definedName name="SUM_Y_VOF1__ABX_1">#N/A</definedName>
    <definedName name="SUM_Y_VOF1__AFFINIA_GRP_INC_1">#N/A</definedName>
    <definedName name="SUM_Y_VOF1__AIG_GICs_1">#N/A</definedName>
    <definedName name="SUM_Y_VOF1__Aleris_International_Inc__1">#N/A</definedName>
    <definedName name="SUM_Y_VOF1__ALLIANCE_DATA_SYSTEMS_CORP_1">#N/A</definedName>
    <definedName name="SUM_Y_VOF1__ALLISON_TRANSMISSION_INC__1">#N/A</definedName>
    <definedName name="SUM_Y_VOF1__Alltel_Corp_TL_B_3_L_2_75__1">#N/A</definedName>
    <definedName name="SUM_Y_VOF1__AMERICAN_GENERAL_FINANCE_CORP_1">#N/A</definedName>
    <definedName name="SUM_Y_VOF1__Apparel_1">#N/A</definedName>
    <definedName name="SUM_Y_VOF1__APTARGROUP_INC_1">#N/A</definedName>
    <definedName name="SUM_Y_VOF1__ASIF_II_1">#N/A</definedName>
    <definedName name="SUM_Y_VOF1__Automotive_1">#N/A</definedName>
    <definedName name="SUM_Y_VOF1__AVIS_BUDGET_GROUP_INC_1">#N/A</definedName>
    <definedName name="SUM_Y_VOF1__BABCOCK___BROWN_LTD_1">#N/A</definedName>
    <definedName name="SUM_Y_VOF1__BANCO_BILBAO_VIZCAYA_ARGENTA_1">#N/A</definedName>
    <definedName name="SUM_Y_VOF1__BEMIS_COMPANY_INC_1">#N/A</definedName>
    <definedName name="SUM_Y_VOF1__BERRY_PLASTICS_HLDG_CORP_1">#N/A</definedName>
    <definedName name="SUM_Y_VOF1__BIOMET_INC_1">#N/A</definedName>
    <definedName name="SUM_Y_VOF1__BOYD_GAMING_1">#N/A</definedName>
    <definedName name="SUM_Y_VOF1__BRE_PROPERTIES_INC_1">#N/A</definedName>
    <definedName name="SUM_Y_VOF1__Broadcasting_1">#N/A</definedName>
    <definedName name="SUM_Y_VOF1__BROOKSTONE_CO_1">#N/A</definedName>
    <definedName name="SUM_Y_VOF1__BROOKSTONE_CO_12__10_15_12__1">#N/A</definedName>
    <definedName name="SUM_Y_VOF1__Building_Materials_1">#N/A</definedName>
    <definedName name="SUM_Y_VOF1__BUILDING_MATERIALS_CORP_1">#N/A</definedName>
    <definedName name="SUM_Y_VOF1__Cable_1">#N/A</definedName>
    <definedName name="SUM_Y_VOF1__CABLEUROPA_SA__ONO__1">#N/A</definedName>
    <definedName name="SUM_Y_VOF1__CALPINE_CORP_1">#N/A</definedName>
    <definedName name="SUM_Y_VOF1__CARESTREAM_HEALTH_INC__1">#N/A</definedName>
    <definedName name="SUM_Y_VOF1__CASH___AUSTRALIAN_DOLLAR_1">#N/A</definedName>
    <definedName name="SUM_Y_VOF1__CASH___BRITISH_POUNDS_1">#N/A</definedName>
    <definedName name="SUM_Y_VOF1__CASHNF_1">#N/A</definedName>
    <definedName name="SUM_Y_VOF1__CATALENT_PHARMA_SOLUTIONS_1">#N/A</definedName>
    <definedName name="SUM_Y_VOF1__CDS_CDX_1">#N/A</definedName>
    <definedName name="SUM_Y_VOF1__CENGAGE_LEARNING_ACQ_INC__1">#N/A</definedName>
    <definedName name="SUM_Y_VOF1__CERIDIAN_CORP_1">#N/A</definedName>
    <definedName name="SUM_Y_VOF1__CHARTER_COMM_HLDGS_LLC_1">#N/A</definedName>
    <definedName name="SUM_Y_VOF1__Chemicals_1">#N/A</definedName>
    <definedName name="SUM_Y_VOF1__CHESAPEAKE_CORP_1">#N/A</definedName>
    <definedName name="SUM_Y_VOF1__CHRYSLER_LLC__CARCO__1">#N/A</definedName>
    <definedName name="SUM_Y_VOF1__CIT_Group_Inc__1">#N/A</definedName>
    <definedName name="SUM_Y_VOF1__CITYCENTER_HOLDINGS_LLC_1">#N/A</definedName>
    <definedName name="SUM_Y_VOF1__CLEAR_CHANNEL_COMM_1">#N/A</definedName>
    <definedName name="SUM_Y_VOF1__CMBX_1">#N/A</definedName>
    <definedName name="SUM_Y_VOF1__COACH_INC__1">#N/A</definedName>
    <definedName name="SUM_Y_VOF1__COMCAST_CORP_1">#N/A</definedName>
    <definedName name="SUM_Y_VOF1__Construction_Services_Products_1">#N/A</definedName>
    <definedName name="SUM_Y_VOF1__CROWN_HOLDINGS_INC_1">#N/A</definedName>
    <definedName name="SUM_Y_VOF1__CROWN_HOLDINGS_INC_COMMN_STK_1">#N/A</definedName>
    <definedName name="SUM_Y_VOF1__CURRENT_FORWARD_CONTRACTS_1">#N/A</definedName>
    <definedName name="SUM_Y_VOF1__CW_MEDIA_HOLDINGS_INC_1">#N/A</definedName>
    <definedName name="SUM_Y_VOF1__DARDEN_RESTAURANTS_1">#N/A</definedName>
    <definedName name="SUM_Y_VOF1__DARDEN_RESTAURANTS_COMMN_STK_1">#N/A</definedName>
    <definedName name="SUM_Y_VOF1__Data_Processing_1">#N/A</definedName>
    <definedName name="SUM_Y_VOF1__DEAN_FOODS_CO_1">#N/A</definedName>
    <definedName name="SUM_Y_VOF1__DEBT_1">#N/A</definedName>
    <definedName name="SUM_Y_VOF1__DEVELOPERS_DIVERSIFIED_REALTY_1">#N/A</definedName>
    <definedName name="SUM_Y_VOF1__Distribution_1">#N/A</definedName>
    <definedName name="SUM_Y_VOF1__DYNEGY_HOLDINGS_INC_1">#N/A</definedName>
    <definedName name="SUM_Y_VOF1__Elec___Gas___Sanitary_Services_1">#N/A</definedName>
    <definedName name="SUM_Y_VOF1__Electric_1">#N/A</definedName>
    <definedName name="SUM_Y_VOF1__Electronics_1">#N/A</definedName>
    <definedName name="SUM_Y_VOF1__Energy_1">#N/A</definedName>
    <definedName name="SUM_Y_VOF1__ENERGY_FUTURE_HOLDINGS_1">#N/A</definedName>
    <definedName name="SUM_Y_VOF1__Entertainment_1">#N/A</definedName>
    <definedName name="SUM_Y_VOF1__ETHAN_ALLEN_1">#N/A</definedName>
    <definedName name="SUM_Y_VOF1__ETHAN_ALLEN_COMMON_STK_1">#N/A</definedName>
    <definedName name="SUM_Y_VOF1__EURO_CASH_1">#N/A</definedName>
    <definedName name="SUM_Y_VOF1__EXCO_OP_SR_TL_L_600_12_18_08__1">#N/A</definedName>
    <definedName name="SUM_Y_VOF1__EXCO_OPERATING_SR_TERM_LOAN_1">#N/A</definedName>
    <definedName name="SUM_Y_VOF1__EXCO_RESOURCES_INC__1">#N/A</definedName>
    <definedName name="SUM_Y_VOF1__FCE_Bank_Plc_1">#N/A</definedName>
    <definedName name="SUM_Y_VOF1__FEDERAL_MOGUL_CORPORATION_1">#N/A</definedName>
    <definedName name="SUM_Y_VOF1__Financial_Services_1">#N/A</definedName>
    <definedName name="SUM_Y_VOF1__FIRST_DATA_CORPORATION_1">#N/A</definedName>
    <definedName name="SUM_Y_VOF1__Food_and_Consumer_Products_1">#N/A</definedName>
    <definedName name="SUM_Y_VOF1__Ford_Motor_Credit_Company_LLC_1">#N/A</definedName>
    <definedName name="SUM_Y_VOF1__Forest_Products_1">#N/A</definedName>
    <definedName name="SUM_Y_VOF1__FORTRESS_INVESTMENT_GROUP_LLC_1">#N/A</definedName>
    <definedName name="SUM_Y_VOF1__FORWD_1">#N/A</definedName>
    <definedName name="SUM_Y_VOF1__FREESCALE_SEMICONDUCTOR_1">#N/A</definedName>
    <definedName name="SUM_Y_VOF1__Gaming_1">#N/A</definedName>
    <definedName name="SUM_Y_VOF1__General_Motors_Acceptance_Corp_1">#N/A</definedName>
    <definedName name="SUM_Y_VOF1__General_Motors_Corp_1">#N/A</definedName>
    <definedName name="SUM_Y_VOF1__HARRAHS_OPERATING_CO_INC_1">#N/A</definedName>
    <definedName name="SUM_Y_VOF1__HD_SUPPLY_1">#N/A</definedName>
    <definedName name="SUM_Y_VOF1__Healthcare_1">#N/A</definedName>
    <definedName name="SUM_Y_VOF1__HENNES___MAURITZ_AB_1">#N/A</definedName>
    <definedName name="SUM_Y_VOF1__Hertz_Corp__1">#N/A</definedName>
    <definedName name="SUM_Y_VOF1__HERTZ_CORPORATION_1">#N/A</definedName>
    <definedName name="SUM_Y_VOF1__Home_Furnishings_1">#N/A</definedName>
    <definedName name="SUM_Y_VOF1__IMPRESS_HLDG_BV_FRN_9_15_13__1">#N/A</definedName>
    <definedName name="SUM_Y_VOF1__Insurance_1">#N/A</definedName>
    <definedName name="SUM_Y_VOF1__INTL_LEASE_FINANCE_CORP_1">#N/A</definedName>
    <definedName name="SUM_Y_VOF1__ISTA_INTERNATIONAL_1">#N/A</definedName>
    <definedName name="SUM_Y_VOF1__ISTAR_FINANCIAL_INC_1">#N/A</definedName>
    <definedName name="SUM_Y_VOF1__ITV_PLC_1">#N/A</definedName>
    <definedName name="SUM_Y_VOF1__J_CREW_GROUP_INC__1">#N/A</definedName>
    <definedName name="SUM_Y_VOF1__JONES_APPAREL_GROUP_INC_1">#N/A</definedName>
    <definedName name="SUM_Y_VOF1__KLOECKNER_1">#N/A</definedName>
    <definedName name="SUM_Y_VOF1__LAMAR_ADVTSNG_1">#N/A</definedName>
    <definedName name="SUM_Y_VOF1__LAS_VEGAS_SANDS_CORP_1">#N/A</definedName>
    <definedName name="SUM_Y_VOF1__LCDX__INDEX___TRANCHES__1">#N/A</definedName>
    <definedName name="SUM_Y_VOF1__LEGGETT___PLATT__INC_1">#N/A</definedName>
    <definedName name="SUM_Y_VOF1__LEGGETT___PLATT__INC_COMMN_STK_1">#N/A</definedName>
    <definedName name="SUM_Y_VOF1__LEHMAN_BROS__TREASURY_BV__1">#N/A</definedName>
    <definedName name="SUM_Y_VOF1__LEHMAN_BROS_HLDNGS_INC_1">#N/A</definedName>
    <definedName name="SUM_Y_VOF1__LEVEL_3_COMMUNICATIONS__INC__1">#N/A</definedName>
    <definedName name="SUM_Y_VOF1__LIBERTY_INTERNATIONAL_PLC_1">#N/A</definedName>
    <definedName name="SUM_Y_VOF1__LYONDELL_CHEMICAL_1">#N/A</definedName>
    <definedName name="SUM_Y_VOF1__MACERICH_CO__THE__1">#N/A</definedName>
    <definedName name="SUM_Y_VOF1__MACQUARIE_COMM_1">#N/A</definedName>
    <definedName name="SUM_Y_VOF1__MANOR_CARE_INC_1">#N/A</definedName>
    <definedName name="SUM_Y_VOF1__Manufacturing_1">#N/A</definedName>
    <definedName name="SUM_Y_VOF1__MASCO_CORPORATION_1">#N/A</definedName>
    <definedName name="SUM_Y_VOF1__MBIA_INC_1">#N/A</definedName>
    <definedName name="SUM_Y_VOF1__Media___Communications_1">#N/A</definedName>
    <definedName name="SUM_Y_VOF1__Media_1">#N/A</definedName>
    <definedName name="SUM_Y_VOF1__Medical_Products_1">#N/A</definedName>
    <definedName name="SUM_Y_VOF1__MGM_MIRAGE_1">#N/A</definedName>
    <definedName name="SUM_Y_VOF1__MICHAELS_STORES_INC_1">#N/A</definedName>
    <definedName name="SUM_Y_VOF1__Mirant_Corp_1">#N/A</definedName>
    <definedName name="SUM_Y_VOF1__MOMENTIVE_1">#N/A</definedName>
    <definedName name="SUM_Y_VOF1__NORTEL_NETWORKS_LTD_1">#N/A</definedName>
    <definedName name="SUM_Y_VOF1__NRG_ENERGY_INC__1">#N/A</definedName>
    <definedName name="SUM_Y_VOF1__NUMERICABLE_SAS_1">#N/A</definedName>
    <definedName name="SUM_Y_VOF1__NXP_BV_NXP_FNDG_FRN_1">#N/A</definedName>
    <definedName name="SUM_Y_VOF1__Oil_and_Gas_1">#N/A</definedName>
    <definedName name="SUM_Y_VOF1__Oil_and_Gas_Services_1">#N/A</definedName>
    <definedName name="SUM_Y_VOF1__Other_1">#N/A</definedName>
    <definedName name="SUM_Y_VOF1__OWENS_CORNING_COMMON_STK_1">#N/A</definedName>
    <definedName name="SUM_Y_VOF1__OWENS_CORNING_INC__1">#N/A</definedName>
    <definedName name="SUM_Y_VOF1__Packaging_1">#N/A</definedName>
    <definedName name="SUM_Y_VOF1__Packaging_and_Containers_1">#N/A</definedName>
    <definedName name="SUM_Y_VOF1__PAYCHEX_INC_1">#N/A</definedName>
    <definedName name="SUM_Y_VOF1__PBL_MEDIA_PTY_LTD_1">#N/A</definedName>
    <definedName name="SUM_Y_VOF1__PHARMACEUTICAL_TECH__SERVICES_1">#N/A</definedName>
    <definedName name="SUM_Y_VOF1__PINNACLE_ENTERTAINMENT_INC_1">#N/A</definedName>
    <definedName name="SUM_Y_VOF1__PINNACLE_FOODS_GROUP_1">#N/A</definedName>
    <definedName name="SUM_Y_VOF1__Power_1">#N/A</definedName>
    <definedName name="SUM_Y_VOF1__PQ_CORP__1">#N/A</definedName>
    <definedName name="SUM_Y_VOF1__ProSieben__LAVENA_HOLDING_4_GM_1">#N/A</definedName>
    <definedName name="SUM_Y_VOF1__ProSieben_Sat_1_Media_AG_1">#N/A</definedName>
    <definedName name="SUM_Y_VOF1__Publishing_1">#N/A</definedName>
    <definedName name="SUM_Y_VOF1__Real_Estate_1">#N/A</definedName>
    <definedName name="SUM_Y_VOF1__Real_Estate_Investment_Trust_1">#N/A</definedName>
    <definedName name="SUM_Y_VOF1__REALOGY_CORP__1">#N/A</definedName>
    <definedName name="SUM_Y_VOF1__REGENCY_CENTERS_CORP_1">#N/A</definedName>
    <definedName name="SUM_Y_VOF1__RESIDENTIAL_CAP_8_375__6_30_10__1">#N/A</definedName>
    <definedName name="SUM_Y_VOF1__RESIDENTIAL_CAPITAL_LLC_1">#N/A</definedName>
    <definedName name="SUM_Y_VOF1__Restaurant_and_Food_Services_1">#N/A</definedName>
    <definedName name="SUM_Y_VOF1__Retail_1">#N/A</definedName>
    <definedName name="SUM_Y_VOF1__RITE_AID_CORPORATION_1">#N/A</definedName>
    <definedName name="SUM_Y_VOF1__ROYAL_CARIBBEAN_CRUIS_1">#N/A</definedName>
    <definedName name="SUM_Y_VOF1__SABINE_PASS_LNG_1">#N/A</definedName>
    <definedName name="SUM_Y_VOF1__SABRE_HOLDINGS_CORP__1">#N/A</definedName>
    <definedName name="SUM_Y_VOF1__SENSATA_TECHNOLOGIES_BV_1">#N/A</definedName>
    <definedName name="SUM_Y_VOF1__Sequa_Corp_1">#N/A</definedName>
    <definedName name="SUM_Y_VOF1__SERVICEMASTER_COMPANY_1">#N/A</definedName>
    <definedName name="SUM_Y_VOF1__Services_1">#N/A</definedName>
    <definedName name="SUM_Y_VOF1__SINGLE_NAME_CDS_1">#N/A</definedName>
    <definedName name="SUM_Y_VOF1__SINGLE_NAME_LCDS_1">#N/A</definedName>
    <definedName name="SUM_Y_VOF1__SLM_CORP_1">#N/A</definedName>
    <definedName name="SUM_Y_VOF1__SOLUTIA_INC_1">#N/A</definedName>
    <definedName name="SUM_Y_VOF1__Specialty_Finance_1">#N/A</definedName>
    <definedName name="SUM_Y_VOF1__STARWOOD_HOTELS___RESORTS_1">#N/A</definedName>
    <definedName name="SUM_Y_VOF1__STOCK_1">#N/A</definedName>
    <definedName name="SUM_Y_VOF1__SUNGARD_DATA_SYSTEMS__INC_1">#N/A</definedName>
    <definedName name="SUM_Y_VOF1__Swedish_Krona_1">#N/A</definedName>
    <definedName name="SUM_Y_VOF1__SYNOVUS_FINANCIAL_CORP_1">#N/A</definedName>
    <definedName name="SUM_Y_VOF1__Technology_1">#N/A</definedName>
    <definedName name="SUM_Y_VOF1__TEKNI_PLEX_INC_1">#N/A</definedName>
    <definedName name="SUM_Y_VOF1__Telecommunications_1">#N/A</definedName>
    <definedName name="SUM_Y_VOF1__TIME_WARNER_CABLE_1">#N/A</definedName>
    <definedName name="SUM_Y_VOF1__TRIBUNE_CO_1">#N/A</definedName>
    <definedName name="SUM_Y_VOF1__TRUMP_ENTRTNMNT_8_5__6_1_15__1">#N/A</definedName>
    <definedName name="SUM_Y_VOF1__TRUMP_ENTRTNMNT_RESORTS_INC__1">#N/A</definedName>
    <definedName name="SUM_Y_VOF1__TXU_TCEH_ENERGY_CO___LLC_1">#N/A</definedName>
    <definedName name="SUM_Y_VOF1__U_S__FOOD_SERVICE_1">#N/A</definedName>
    <definedName name="SUM_Y_VOF1__U_S__Food_Term_TRS_1">#N/A</definedName>
    <definedName name="SUM_Y_VOF1__U_S__FOOD_TOTAL_RETURN_SWAP_1">#N/A</definedName>
    <definedName name="SUM_Y_VOF1__UNIVISION_COMMUNICATIONS__INC__1">#N/A</definedName>
    <definedName name="SUM_Y_VOF1__UPC_BROADBAND_HOLDING_1">#N/A</definedName>
    <definedName name="SUM_Y_VOF1__URBAN_OUTFITTERS_COMMON_STK_1">#N/A</definedName>
    <definedName name="SUM_Y_VOF1__URBAN_OUTFITTERS_INC__1">#N/A</definedName>
    <definedName name="SUM_Y_VOF1__USG_CORPORATION_1">#N/A</definedName>
    <definedName name="SUM_Y_VOF1__VIRGIN_MEDIA_INC__1">#N/A</definedName>
    <definedName name="SUM_Y_VOF1__VIVARTE_S_A__1">#N/A</definedName>
    <definedName name="SUM_Y_VOF1__Vivarte_Sr_TLB_1">#N/A</definedName>
    <definedName name="SUM_Y_VOF1__WACHOVIA_CORP_1">#N/A</definedName>
    <definedName name="SUM_Y_VOF1__WARNER_MUSIC_GROUP_ACQUISITION_1">#N/A</definedName>
    <definedName name="SUM_Y_VOF1__WESTLAKE_CHEMICAL_CORP_1">#N/A</definedName>
    <definedName name="SUM_Y_VOF1__WM_COVERED_BOND_PROGRAM_1">#N/A</definedName>
    <definedName name="SUM_Y_VOF1__WMG_ACQUISITION_1">#N/A</definedName>
    <definedName name="SUM_Y_VOF1__WYNN_LAS_VEGAS_1">#N/A</definedName>
    <definedName name="SUM_Y_VOF1__XTO_ENERGY_INC_1">#N/A</definedName>
    <definedName name="SUM_Y_VOF1__YOUNG_BROADCAST_1">#N/A</definedName>
    <definedName name="SUM_Y_VOF1__ZALE_CORP_1">#N/A</definedName>
    <definedName name="Summary_Title" localSheetId="3">#REF!</definedName>
    <definedName name="Summary_Title" localSheetId="12">#REF!</definedName>
    <definedName name="Summary_Title">#REF!</definedName>
    <definedName name="Tax_Rate">'[9]Standalone Model'!$O$40</definedName>
    <definedName name="TaxYearEnd">'[12]00-020 General'!$C$15</definedName>
    <definedName name="TEI_Earned">'[12]13-060 Tax-exempt Interest'!$D$18</definedName>
    <definedName name="Temp">'[18]GL Links'!$AA$34,'[18]GL Links'!$A$34:$Y$34</definedName>
    <definedName name="tenny" localSheetId="3">#REF!</definedName>
    <definedName name="tenny" localSheetId="12">#REF!</definedName>
    <definedName name="tenny">#REF!</definedName>
    <definedName name="TheName">'[12]00-020 General'!$C$5</definedName>
    <definedName name="TMD_Cap_Gain_Adjust">'[12]13-040 Taxable Market Discount'!$M$36</definedName>
    <definedName name="TMD_Int_Adjust">'[12]13-040 Taxable Market Discount'!$L$36</definedName>
    <definedName name="To_main_menu" localSheetId="3">#N/A</definedName>
    <definedName name="To_main_menu" localSheetId="12">'Unrealized Incentive'!To_main_menu</definedName>
    <definedName name="To_main_menu">#N/A</definedName>
    <definedName name="To_printing_menu" localSheetId="3">#N/A</definedName>
    <definedName name="To_printing_menu" localSheetId="12">'Unrealized Incentive'!To_printing_menu</definedName>
    <definedName name="To_printing_menu">#N/A</definedName>
    <definedName name="tootoo" localSheetId="3">#REF!</definedName>
    <definedName name="tootoo" localSheetId="12">#REF!</definedName>
    <definedName name="tootoo">#REF!</definedName>
    <definedName name="totalmove" localSheetId="3">#REF!</definedName>
    <definedName name="totalmove" localSheetId="12">#REF!</definedName>
    <definedName name="totalmove">#REF!</definedName>
    <definedName name="TRAILER_TOP_1">#N/A</definedName>
    <definedName name="Transaction_Cost">'[9]Standalone Model'!$O$38</definedName>
    <definedName name="TrialBalance">'[12]01-010 Trial Balance'!$A$1:$J$2</definedName>
    <definedName name="TWRQTDGross" localSheetId="3">'[19]Operating Highlights'!$J$13</definedName>
    <definedName name="TWRQTDGross" localSheetId="12">'[20]Operating Highlights'!$J$13</definedName>
    <definedName name="TWRQTDGross">'[21]Operating Highlights'!$J$13</definedName>
    <definedName name="TWRQTDNet" localSheetId="3">'[19]Operating Highlights'!$J$16</definedName>
    <definedName name="TWRQTDNet" localSheetId="12">'[20]Operating Highlights'!$J$16</definedName>
    <definedName name="TWRQTDNet">'[21]Operating Highlights'!$J$16</definedName>
    <definedName name="TWRQTDNetNet" localSheetId="3">'[19]Operating Highlights'!$J$19</definedName>
    <definedName name="TWRQTDNetNet" localSheetId="12">'[20]Operating Highlights'!$J$19</definedName>
    <definedName name="TWRQTDNetNet">'[21]Operating Highlights'!$J$19</definedName>
    <definedName name="TWRSIGROSS" localSheetId="12">'[20]Operating Highlights'!$N$13</definedName>
    <definedName name="TWRSIGROSS">'[21]Operating Highlights'!$N$13</definedName>
    <definedName name="TWRSINET" localSheetId="12">'[20]Operating Highlights'!$N$16</definedName>
    <definedName name="TWRSINET">'[21]Operating Highlights'!$N$16</definedName>
    <definedName name="TWRSINETNET" localSheetId="12">'[20]Operating Highlights'!$N$19</definedName>
    <definedName name="TWRSINETNET">'[21]Operating Highlights'!$N$19</definedName>
    <definedName name="TWRYTDGross" localSheetId="3">'[19]Operating Highlights'!$L$13</definedName>
    <definedName name="TWRYTDGross" localSheetId="12">'[20]Operating Highlights'!$L$13</definedName>
    <definedName name="TWRYTDGross">'[21]Operating Highlights'!$L$13</definedName>
    <definedName name="TWRYTDNet" localSheetId="3">'[19]Operating Highlights'!$L$16</definedName>
    <definedName name="TWRYTDNet" localSheetId="12">'[20]Operating Highlights'!$L$16</definedName>
    <definedName name="TWRYTDNet">'[21]Operating Highlights'!$L$16</definedName>
    <definedName name="TWRYTDNetNet" localSheetId="3">'[19]Operating Highlights'!$L$19</definedName>
    <definedName name="TWRYTDNetNet" localSheetId="12">'[20]Operating Highlights'!$L$19</definedName>
    <definedName name="TWRYTDNetNet">'[21]Operating Highlights'!$L$19</definedName>
    <definedName name="UII_Change">'[12]13-066 Unearned Interest Income'!$D$29</definedName>
    <definedName name="Uit" localSheetId="3">#N/A</definedName>
    <definedName name="Uit" localSheetId="12">'Unrealized Incentive'!Uit</definedName>
    <definedName name="Uit">#N/A</definedName>
    <definedName name="unconsl" localSheetId="3">#REF!</definedName>
    <definedName name="unconsl" localSheetId="12">#REF!</definedName>
    <definedName name="unconsl">#REF!</definedName>
    <definedName name="US_exports_2006_capex" localSheetId="3">'[9]Standalone Model'!#REF!</definedName>
    <definedName name="US_exports_2006_capex" localSheetId="12">'[9]Standalone Model'!#REF!</definedName>
    <definedName name="US_exports_2006_capex">'[9]Standalone Model'!#REF!</definedName>
    <definedName name="US_exports_2007_price" localSheetId="3">'[9]Standalone Model'!#REF!</definedName>
    <definedName name="US_exports_2007_price" localSheetId="12">'[9]Standalone Model'!#REF!</definedName>
    <definedName name="US_exports_2007_price">'[9]Standalone Model'!#REF!</definedName>
    <definedName name="US_exports_2007_volume" localSheetId="3">'[9]Standalone Model'!#REF!</definedName>
    <definedName name="US_exports_2007_volume" localSheetId="12">'[9]Standalone Model'!#REF!</definedName>
    <definedName name="US_exports_2007_volume">'[9]Standalone Model'!#REF!</definedName>
    <definedName name="US_exports_Distributor_Margin" localSheetId="3">'[9]Standalone Model'!#REF!</definedName>
    <definedName name="US_exports_Distributor_Margin" localSheetId="12">'[9]Standalone Model'!#REF!</definedName>
    <definedName name="US_exports_Distributor_Margin">'[9]Standalone Model'!#REF!</definedName>
    <definedName name="US_exports_On">'[9]Standalone Model'!$O$27</definedName>
    <definedName name="WBVersion">[12]Config!$B$2</definedName>
    <definedName name="WIBOR">'[9]Standalone Model'!$O$68</definedName>
    <definedName name="wisc" localSheetId="3">#REF!</definedName>
    <definedName name="wisc" localSheetId="12">#REF!</definedName>
    <definedName name="wisc">#REF!</definedName>
    <definedName name="wisc_elim" localSheetId="3">#REF!</definedName>
    <definedName name="wisc_elim" localSheetId="12">#REF!</definedName>
    <definedName name="wisc_elim">#REF!</definedName>
    <definedName name="wrn.3yr.CF." localSheetId="3" hidden="1">{"assume",#N/A,FALSE,"K&amp;20th Month CF";"MoCF",#N/A,FALSE,"K&amp;20th Month CF";"AnCF",#N/A,FALSE,"K&amp;20th Month CF"}</definedName>
    <definedName name="wrn.3yr.CF." localSheetId="12" hidden="1">{"assume",#N/A,FALSE,"K&amp;20th Month CF";"MoCF",#N/A,FALSE,"K&amp;20th Month CF";"AnCF",#N/A,FALSE,"K&amp;20th Month CF"}</definedName>
    <definedName name="wrn.3yr.CF." hidden="1">{"assume",#N/A,FALSE,"K&amp;20th Month CF";"MoCF",#N/A,FALSE,"K&amp;20th Month CF";"AnCF",#N/A,FALSE,"K&amp;20th Month CF"}</definedName>
    <definedName name="wrn.Aging._.and._.Trend._.Analysis." localSheetId="3">{#N/A,#N/A,FALSE,"Aging Summary";#N/A,#N/A,FALSE,"Ratio Analysis";#N/A,#N/A,FALSE,"Test 120 Day Accts";#N/A,#N/A,FALSE,"Tickmarks"}</definedName>
    <definedName name="wrn.Aging._.and._.Trend._.Analysis." localSheetId="12">{#N/A,#N/A,FALSE,"Aging Summary";#N/A,#N/A,FALSE,"Ratio Analysis";#N/A,#N/A,FALSE,"Test 120 Day Accts";#N/A,#N/A,FALSE,"Tickmarks"}</definedName>
    <definedName name="wrn.Aging._.and._.Trend._.Analysis.">{#N/A,#N/A,FALSE,"Aging Summary";#N/A,#N/A,FALSE,"Ratio Analysis";#N/A,#N/A,FALSE,"Test 120 Day Accts";#N/A,#N/A,FALSE,"Tickmarks"}</definedName>
    <definedName name="wrn.ALL." localSheetId="3" hidden="1">{#N/A,#N/A,FALSE,"INPUTS";#N/A,#N/A,FALSE,"PROFORMA BSHEET";#N/A,#N/A,FALSE,"COMBINED";#N/A,#N/A,FALSE,"ACQUIROR";#N/A,#N/A,FALSE,"TARGET 1";#N/A,#N/A,FALSE,"TARGET 2";#N/A,#N/A,FALSE,"HIGH YIELD";#N/A,#N/A,FALSE,"OVERFUND"}</definedName>
    <definedName name="wrn.ALL." localSheetId="12" hidden="1">{#N/A,#N/A,FALSE,"INPUTS";#N/A,#N/A,FALSE,"PROFORMA BSHEET";#N/A,#N/A,FALSE,"COMBINED";#N/A,#N/A,FALSE,"ACQUIROR";#N/A,#N/A,FALSE,"TARGET 1";#N/A,#N/A,FALSE,"TARGET 2";#N/A,#N/A,FALSE,"HIGH YIELD";#N/A,#N/A,FALSE,"OVERFUND"}</definedName>
    <definedName name="wrn.ALL." hidden="1">{#N/A,#N/A,FALSE,"INPUTS";#N/A,#N/A,FALSE,"PROFORMA BSHEET";#N/A,#N/A,FALSE,"COMBINED";#N/A,#N/A,FALSE,"ACQUIROR";#N/A,#N/A,FALSE,"TARGET 1";#N/A,#N/A,FALSE,"TARGET 2";#N/A,#N/A,FALSE,"HIGH YIELD";#N/A,#N/A,FALSE,"OVERFUND"}</definedName>
    <definedName name="wrn.All._.Pages." localSheetId="3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" localSheetId="12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COMBINED." localSheetId="3" hidden="1">{#N/A,#N/A,FALSE,"INPUTS";#N/A,#N/A,FALSE,"PROFORMA BSHEET";#N/A,#N/A,FALSE,"COMBINED";#N/A,#N/A,FALSE,"HIGH YIELD";#N/A,#N/A,FALSE,"COMB_GRAPHS"}</definedName>
    <definedName name="wrn.COMBINED." localSheetId="12" hidden="1">{#N/A,#N/A,FALSE,"INPUTS";#N/A,#N/A,FALSE,"PROFORMA BSHEET";#N/A,#N/A,FALSE,"COMBINED";#N/A,#N/A,FALSE,"HIGH YIELD";#N/A,#N/A,FALSE,"COMB_GRAPHS"}</definedName>
    <definedName name="wrn.COMBINED." hidden="1">{#N/A,#N/A,FALSE,"INPUTS";#N/A,#N/A,FALSE,"PROFORMA BSHEET";#N/A,#N/A,FALSE,"COMBINED";#N/A,#N/A,FALSE,"HIGH YIELD";#N/A,#N/A,FALSE,"COMB_GRAPHS"}</definedName>
    <definedName name="wrn.Country._.consolidation." localSheetId="3" hidden="1">{#N/A,"Belgium",TRUE,"Country conso graphs";#N/A,"Netherlands",TRUE,"Country conso graphs";#N/A,"Germany",TRUE,"Country conso graphs";#N/A,"France",TRUE,"Country conso graphs";#N/A,"Sweden",TRUE,"Country conso graphs";#N/A,"Denmark",TRUE,"Country conso graphs";#N/A,"UK",TRUE,"Country conso graphs";#N/A,"Italy",TRUE,"Country conso graphs"}</definedName>
    <definedName name="wrn.Country._.consolidation." localSheetId="12" hidden="1">{#N/A,"Belgium",TRUE,"Country conso graphs";#N/A,"Netherlands",TRUE,"Country conso graphs";#N/A,"Germany",TRUE,"Country conso graphs";#N/A,"France",TRUE,"Country conso graphs";#N/A,"Sweden",TRUE,"Country conso graphs";#N/A,"Denmark",TRUE,"Country conso graphs";#N/A,"UK",TRUE,"Country conso graphs";#N/A,"Italy",TRUE,"Country conso graphs"}</definedName>
    <definedName name="wrn.Country._.consolidation." hidden="1">{#N/A,"Belgium",TRUE,"Country conso graphs";#N/A,"Netherlands",TRUE,"Country conso graphs";#N/A,"Germany",TRUE,"Country conso graphs";#N/A,"France",TRUE,"Country conso graphs";#N/A,"Sweden",TRUE,"Country conso graphs";#N/A,"Denmark",TRUE,"Country conso graphs";#N/A,"UK",TRUE,"Country conso graphs";#N/A,"Italy",TRUE,"Country conso graphs"}</definedName>
    <definedName name="wrn.detail." localSheetId="3" hidden="1">{"detail1",#N/A,FALSE,"Sheet1";"detail2",#N/A,FALSE,"Sheet1";"detail3",#N/A,FALSE,"Sheet1";"detail4",#N/A,FALSE,"Sheet1";"detail5",#N/A,FALSE,"Sheet1";"detail6",#N/A,FALSE,"Sheet1";"detail7",#N/A,FALSE,"Sheet1";"detail8",#N/A,FALSE,"Sheet1";"detail9",#N/A,FALSE,"Sheet1"}</definedName>
    <definedName name="wrn.detail." localSheetId="12" hidden="1">{"detail1",#N/A,FALSE,"Sheet1";"detail2",#N/A,FALSE,"Sheet1";"detail3",#N/A,FALSE,"Sheet1";"detail4",#N/A,FALSE,"Sheet1";"detail5",#N/A,FALSE,"Sheet1";"detail6",#N/A,FALSE,"Sheet1";"detail7",#N/A,FALSE,"Sheet1";"detail8",#N/A,FALSE,"Sheet1";"detail9",#N/A,FALSE,"Sheet1"}</definedName>
    <definedName name="wrn.detail." hidden="1">{"detail1",#N/A,FALSE,"Sheet1";"detail2",#N/A,FALSE,"Sheet1";"detail3",#N/A,FALSE,"Sheet1";"detail4",#N/A,FALSE,"Sheet1";"detail5",#N/A,FALSE,"Sheet1";"detail6",#N/A,FALSE,"Sheet1";"detail7",#N/A,FALSE,"Sheet1";"detail8",#N/A,FALSE,"Sheet1";"detail9",#N/A,FALSE,"Sheet1"}</definedName>
    <definedName name="wrn.Fee._.Schedule." localSheetId="3" hidden="1">{#N/A,#N/A,FALSE,"Feecalculation";#N/A,#N/A,FALSE,"Capital Stock Fund";#N/A,#N/A,FALSE,"CheckNAV";#N/A,#N/A,FALSE,"Data re Formula B";#N/A,#N/A,FALSE,"NQH Fees";#N/A,#N/A,FALSE,"FEEOUTMAN"}</definedName>
    <definedName name="wrn.Fee._.Schedule." localSheetId="12" hidden="1">{#N/A,#N/A,FALSE,"Feecalculation";#N/A,#N/A,FALSE,"Capital Stock Fund";#N/A,#N/A,FALSE,"CheckNAV";#N/A,#N/A,FALSE,"Data re Formula B";#N/A,#N/A,FALSE,"NQH Fees";#N/A,#N/A,FALSE,"FEEOUTMAN"}</definedName>
    <definedName name="wrn.Fee._.Schedule." hidden="1">{#N/A,#N/A,FALSE,"Feecalculation";#N/A,#N/A,FALSE,"Capital Stock Fund";#N/A,#N/A,FALSE,"CheckNAV";#N/A,#N/A,FALSE,"Data re Formula B";#N/A,#N/A,FALSE,"NQH Fees";#N/A,#N/A,FALSE,"FEEOUTMAN"}</definedName>
    <definedName name="wrn.FOschedules." localSheetId="3" hidden="1">{"FOschedule1",#N/A,FALSE,"Sheet1";"FOschedule2",#N/A,FALSE,"Sheet1";"FOschedule3",#N/A,FALSE,"Sheet1"}</definedName>
    <definedName name="wrn.FOschedules." localSheetId="12" hidden="1">{"FOschedule1",#N/A,FALSE,"Sheet1";"FOschedule2",#N/A,FALSE,"Sheet1";"FOschedule3",#N/A,FALSE,"Sheet1"}</definedName>
    <definedName name="wrn.FOschedules." hidden="1">{"FOschedule1",#N/A,FALSE,"Sheet1";"FOschedule2",#N/A,FALSE,"Sheet1";"FOschedule3",#N/A,FALSE,"Sheet1"}</definedName>
    <definedName name="wrn.GRAPHS." localSheetId="3" hidden="1">{#N/A,#N/A,FALSE,"ACQ_GRAPHS";#N/A,#N/A,FALSE,"T_1 GRAPHS";#N/A,#N/A,FALSE,"T_2 GRAPHS";#N/A,#N/A,FALSE,"COMB_GRAPHS"}</definedName>
    <definedName name="wrn.GRAPHS." localSheetId="12" hidden="1">{#N/A,#N/A,FALSE,"ACQ_GRAPHS";#N/A,#N/A,FALSE,"T_1 GRAPHS";#N/A,#N/A,FALSE,"T_2 GRAPHS";#N/A,#N/A,FALSE,"COMB_GRAPHS"}</definedName>
    <definedName name="wrn.GRAPHS." hidden="1">{#N/A,#N/A,FALSE,"ACQ_GRAPHS";#N/A,#N/A,FALSE,"T_1 GRAPHS";#N/A,#N/A,FALSE,"T_2 GRAPHS";#N/A,#N/A,FALSE,"COMB_GRAPHS"}</definedName>
    <definedName name="wrn.Market._.Values." localSheetId="3" hidden="1">{#N/A,#N/A,TRUE,"10 Yr Hold";#N/A,#N/A,TRUE,"7 Yr Hold";#N/A,#N/A,TRUE,"5 Yr Hold";#N/A,#N/A,TRUE,"3 Yr Hold"}</definedName>
    <definedName name="wrn.Market._.Values." localSheetId="12" hidden="1">{#N/A,#N/A,TRUE,"10 Yr Hold";#N/A,#N/A,TRUE,"7 Yr Hold";#N/A,#N/A,TRUE,"5 Yr Hold";#N/A,#N/A,TRUE,"3 Yr Hold"}</definedName>
    <definedName name="wrn.Market._.Values." hidden="1">{#N/A,#N/A,TRUE,"10 Yr Hold";#N/A,#N/A,TRUE,"7 Yr Hold";#N/A,#N/A,TRUE,"5 Yr Hold";#N/A,#N/A,TRUE,"3 Yr Hold"}</definedName>
    <definedName name="wrn.Print." localSheetId="3" hidden="1">{"vi1",#N/A,FALSE,"Financial Statements";"vi2",#N/A,FALSE,"Financial Statements";#N/A,#N/A,FALSE,"DCF"}</definedName>
    <definedName name="wrn.Print." localSheetId="12" hidden="1">{"vi1",#N/A,FALSE,"Financial Statements";"vi2",#N/A,FALSE,"Financial Statements";#N/A,#N/A,FALSE,"DCF"}</definedName>
    <definedName name="wrn.Print." hidden="1">{"vi1",#N/A,FALSE,"Financial Statements";"vi2",#N/A,FALSE,"Financial Statements";#N/A,#N/A,FALSE,"DCF"}</definedName>
    <definedName name="wrn.schedules." localSheetId="3" hidden="1">{"schedule1",#N/A,FALSE,"Sheet1";"schedule2",#N/A,FALSE,"Sheet1";"schedule3",#N/A,FALSE,"Sheet1";"schedule4",#N/A,FALSE,"Sheet1";"schedule5",#N/A,FALSE,"Sheet1";"schedule6",#N/A,FALSE,"Sheet1"}</definedName>
    <definedName name="wrn.schedules." localSheetId="12" hidden="1">{"schedule1",#N/A,FALSE,"Sheet1";"schedule2",#N/A,FALSE,"Sheet1";"schedule3",#N/A,FALSE,"Sheet1";"schedule4",#N/A,FALSE,"Sheet1";"schedule5",#N/A,FALSE,"Sheet1";"schedule6",#N/A,FALSE,"Sheet1"}</definedName>
    <definedName name="wrn.schedules." hidden="1">{"schedule1",#N/A,FALSE,"Sheet1";"schedule2",#N/A,FALSE,"Sheet1";"schedule3",#N/A,FALSE,"Sheet1";"schedule4",#N/A,FALSE,"Sheet1";"schedule5",#N/A,FALSE,"Sheet1";"schedule6",#N/A,FALSE,"Sheet1"}</definedName>
    <definedName name="wrn.Store._.cash._.flows." localSheetId="3" hidden="1">{#N/A,"1",FALSE,"Store Graphs";#N/A,"2",FALSE,"Store Graphs";#N/A,"3",FALSE,"Store Graphs";#N/A,"4",FALSE,"Store Graphs";#N/A,"5",FALSE,"Store Graphs";#N/A,"6",FALSE,"Store Graphs";#N/A,"7",FALSE,"Store Graphs";#N/A,"8",FALSE,"Store Graphs";#N/A,"9",FALSE,"Store Graphs";#N/A,"10",FALSE,"Store Graphs";#N/A,"11",FALSE,"Store Graphs";#N/A,"12",FALSE,"Store Graphs";#N/A,"13",FALSE,"Store Graphs";#N/A,"14",FALSE,"Store Graphs";#N/A,"15",FALSE,"Store Graphs";#N/A,"16",FALSE,"Store Graphs";#N/A,"17",FALSE,"Store Graphs";#N/A,"18",FALSE,"Store Graphs";#N/A,"23",FALSE,"Store Graphs";#N/A,"24",FALSE,"Store Graphs";#N/A,"25",FALSE,"Store Graphs";#N/A,"26",FALSE,"Store Graphs";#N/A,"27",FALSE,"Store Graphs";#N/A,"68",FALSE,"Store Graphs";#N/A,"69",FALSE,"Store Graphs";#N/A,"70",FALSE,"Store Graphs";#N/A,"71",FALSE,"Store Graphs";#N/A,"72",FALSE,"Store Graphs";#N/A,"73",FALSE,"Store Graphs";#N/A,"74",FALSE,"Store Graphs";#N/A,"75",FALSE,"Store Graphs";#N/A,"76",FALSE,"Store Graphs";#N/A,"77",FALSE,"Store Graphs";#N/A,"78",FALSE,"Store Graphs";#N/A,"79",FALSE,"Store Graphs";#N/A,"80",FALSE,"Store Graphs";#N/A,"81",FALSE,"Store Graphs";#N/A,"82",FALSE,"Store Graphs";#N/A,"83",FALSE,"Store Graphs";#N/A,"84",FALSE,"Store Graphs";#N/A,"85",FALSE,"Store Graphs";#N/A,"86",FALSE,"Store Graphs";#N/A,"87",FALSE,"Store Graphs";#N/A,"88",FALSE,"Store Graphs";#N/A,"89",FALSE,"Store Graphs";#N/A,"90",FALSE,"Store Graphs";#N/A,"91",FALSE,"Store Graphs";#N/A,"92",FALSE,"Store Graphs";#N/A,"93",FALSE,"Store Graphs";#N/A,"94",FALSE,"Store Graphs";#N/A,"95",FALSE,"Store Graphs";#N/A,"96",FALSE,"Store Graphs";#N/A,"162",FALSE,"Store Graphs";#N/A,"163",FALSE,"Store Graphs";#N/A,"164",FALSE,"Store Graphs";#N/A,"165",FALSE,"Store Graphs";#N/A,"166",FALSE,"Store Graphs";#N/A,"182",FALSE,"Store Graphs";#N/A,"183",FALSE,"Store Graphs";#N/A,"184",FALSE,"Store Graphs";#N/A,"185",FALSE,"Store Graphs";#N/A,"186",FALSE,"Store Graphs";#N/A,"187",FALSE,"Store Graphs";#N/A,"188",FALSE,"Store Graphs";#N/A,"189",FALSE,"Store Graphs";#N/A,"190",FALSE,"Store Graphs";#N/A,"191",FALSE,"Store Graphs";#N/A,"192",FALSE,"Store Graphs";#N/A,"193",FALSE,"Store Graphs";#N/A,"194",FALSE,"Store Graphs";#N/A,"195",FALSE,"Store Graphs";#N/A,"196",FALSE,"Store Graphs";#N/A,"197",FALSE,"Store Graphs";#N/A,"198",FALSE,"Store Graphs";#N/A,"199",FALSE,"Store Graphs";#N/A,"200",FALSE,"Store Graphs";#N/A,"201",FALSE,"Store Graphs";#N/A,"202",FALSE,"Store Graphs";#N/A,"203",FALSE,"Store Graphs";#N/A,"244",FALSE,"Store Graphs";#N/A,"245",FALSE,"Store Graphs";#N/A,"246",FALSE,"Store Graphs";#N/A,"247",FALSE,"Store Graphs";#N/A,"248",FALSE,"Store Graphs";#N/A,"249",FALSE,"Store Graphs";#N/A,"250",FALSE,"Store Graphs";#N/A,"251",FALSE,"Store Graphs";#N/A,"252",FALSE,"Store Graphs";#N/A,"253",FALSE,"Store Graphs";#N/A,"254",FALSE,"Store Graphs";#N/A,"255",FALSE,"Store Graphs";#N/A,"256",FALSE,"Store Graphs";#N/A,"257",FALSE,"Store Graphs";#N/A,"258",FALSE,"Store Graphs";#N/A,"259",FALSE,"Store Graphs";#N/A,"260",FALSE,"Store Graphs";#N/A,"261",FALSE,"Store Graphs";#N/A,"262",FALSE,"Store Graphs";#N/A,"263",FALSE,"Store Graphs";#N/A,"264",FALSE,"Store Graphs";#N/A,"265",FALSE,"Store Graphs";#N/A,"266",FALSE,"Store Graphs";#N/A,"267",FALSE,"Store Graphs";#N/A,"268",FALSE,"Store Graphs";#N/A,"269",FALSE,"Store Graphs";#N/A,"270",FALSE,"Store Graphs";#N/A,"271",FALSE,"Store Graphs";#N/A,"272",FALSE,"Store Graphs";#N/A,"273",FALSE,"Store Graphs";#N/A,"274",FALSE,"Store Graphs";#N/A,"275",FALSE,"Store Graphs";#N/A,"339",FALSE,"Store Graphs";#N/A,"340",FALSE,"Store Graphs";#N/A,"341",FALSE,"Store Graphs";#N/A,"342",FALSE,"Store Graphs";#N/A,"343",FALSE,"Store Graphs";#N/A,"344",FALSE,"Store Graphs";#N/A,"345",FALSE,"Store Graphs";#N/A,"346",FALSE,"Store Graphs";#N/A,"347",FALSE,"Store Graphs";#N/A,"348",FALSE,"Store Graphs";#N/A,"349",FALSE,"Store Graphs";#N/A,"350",FALSE,"Store Graphs";#N/A,"351",FALSE,"Store Graphs";#N/A,"352",FALSE,"Store Graphs";#N/A,"353",FALSE,"Store Graphs"}</definedName>
    <definedName name="wrn.Store._.cash._.flows." localSheetId="12" hidden="1">{#N/A,"1",FALSE,"Store Graphs";#N/A,"2",FALSE,"Store Graphs";#N/A,"3",FALSE,"Store Graphs";#N/A,"4",FALSE,"Store Graphs";#N/A,"5",FALSE,"Store Graphs";#N/A,"6",FALSE,"Store Graphs";#N/A,"7",FALSE,"Store Graphs";#N/A,"8",FALSE,"Store Graphs";#N/A,"9",FALSE,"Store Graphs";#N/A,"10",FALSE,"Store Graphs";#N/A,"11",FALSE,"Store Graphs";#N/A,"12",FALSE,"Store Graphs";#N/A,"13",FALSE,"Store Graphs";#N/A,"14",FALSE,"Store Graphs";#N/A,"15",FALSE,"Store Graphs";#N/A,"16",FALSE,"Store Graphs";#N/A,"17",FALSE,"Store Graphs";#N/A,"18",FALSE,"Store Graphs";#N/A,"23",FALSE,"Store Graphs";#N/A,"24",FALSE,"Store Graphs";#N/A,"25",FALSE,"Store Graphs";#N/A,"26",FALSE,"Store Graphs";#N/A,"27",FALSE,"Store Graphs";#N/A,"68",FALSE,"Store Graphs";#N/A,"69",FALSE,"Store Graphs";#N/A,"70",FALSE,"Store Graphs";#N/A,"71",FALSE,"Store Graphs";#N/A,"72",FALSE,"Store Graphs";#N/A,"73",FALSE,"Store Graphs";#N/A,"74",FALSE,"Store Graphs";#N/A,"75",FALSE,"Store Graphs";#N/A,"76",FALSE,"Store Graphs";#N/A,"77",FALSE,"Store Graphs";#N/A,"78",FALSE,"Store Graphs";#N/A,"79",FALSE,"Store Graphs";#N/A,"80",FALSE,"Store Graphs";#N/A,"81",FALSE,"Store Graphs";#N/A,"82",FALSE,"Store Graphs";#N/A,"83",FALSE,"Store Graphs";#N/A,"84",FALSE,"Store Graphs";#N/A,"85",FALSE,"Store Graphs";#N/A,"86",FALSE,"Store Graphs";#N/A,"87",FALSE,"Store Graphs";#N/A,"88",FALSE,"Store Graphs";#N/A,"89",FALSE,"Store Graphs";#N/A,"90",FALSE,"Store Graphs";#N/A,"91",FALSE,"Store Graphs";#N/A,"92",FALSE,"Store Graphs";#N/A,"93",FALSE,"Store Graphs";#N/A,"94",FALSE,"Store Graphs";#N/A,"95",FALSE,"Store Graphs";#N/A,"96",FALSE,"Store Graphs";#N/A,"162",FALSE,"Store Graphs";#N/A,"163",FALSE,"Store Graphs";#N/A,"164",FALSE,"Store Graphs";#N/A,"165",FALSE,"Store Graphs";#N/A,"166",FALSE,"Store Graphs";#N/A,"182",FALSE,"Store Graphs";#N/A,"183",FALSE,"Store Graphs";#N/A,"184",FALSE,"Store Graphs";#N/A,"185",FALSE,"Store Graphs";#N/A,"186",FALSE,"Store Graphs";#N/A,"187",FALSE,"Store Graphs";#N/A,"188",FALSE,"Store Graphs";#N/A,"189",FALSE,"Store Graphs";#N/A,"190",FALSE,"Store Graphs";#N/A,"191",FALSE,"Store Graphs";#N/A,"192",FALSE,"Store Graphs";#N/A,"193",FALSE,"Store Graphs";#N/A,"194",FALSE,"Store Graphs";#N/A,"195",FALSE,"Store Graphs";#N/A,"196",FALSE,"Store Graphs";#N/A,"197",FALSE,"Store Graphs";#N/A,"198",FALSE,"Store Graphs";#N/A,"199",FALSE,"Store Graphs";#N/A,"200",FALSE,"Store Graphs";#N/A,"201",FALSE,"Store Graphs";#N/A,"202",FALSE,"Store Graphs";#N/A,"203",FALSE,"Store Graphs";#N/A,"244",FALSE,"Store Graphs";#N/A,"245",FALSE,"Store Graphs";#N/A,"246",FALSE,"Store Graphs";#N/A,"247",FALSE,"Store Graphs";#N/A,"248",FALSE,"Store Graphs";#N/A,"249",FALSE,"Store Graphs";#N/A,"250",FALSE,"Store Graphs";#N/A,"251",FALSE,"Store Graphs";#N/A,"252",FALSE,"Store Graphs";#N/A,"253",FALSE,"Store Graphs";#N/A,"254",FALSE,"Store Graphs";#N/A,"255",FALSE,"Store Graphs";#N/A,"256",FALSE,"Store Graphs";#N/A,"257",FALSE,"Store Graphs";#N/A,"258",FALSE,"Store Graphs";#N/A,"259",FALSE,"Store Graphs";#N/A,"260",FALSE,"Store Graphs";#N/A,"261",FALSE,"Store Graphs";#N/A,"262",FALSE,"Store Graphs";#N/A,"263",FALSE,"Store Graphs";#N/A,"264",FALSE,"Store Graphs";#N/A,"265",FALSE,"Store Graphs";#N/A,"266",FALSE,"Store Graphs";#N/A,"267",FALSE,"Store Graphs";#N/A,"268",FALSE,"Store Graphs";#N/A,"269",FALSE,"Store Graphs";#N/A,"270",FALSE,"Store Graphs";#N/A,"271",FALSE,"Store Graphs";#N/A,"272",FALSE,"Store Graphs";#N/A,"273",FALSE,"Store Graphs";#N/A,"274",FALSE,"Store Graphs";#N/A,"275",FALSE,"Store Graphs";#N/A,"339",FALSE,"Store Graphs";#N/A,"340",FALSE,"Store Graphs";#N/A,"341",FALSE,"Store Graphs";#N/A,"342",FALSE,"Store Graphs";#N/A,"343",FALSE,"Store Graphs";#N/A,"344",FALSE,"Store Graphs";#N/A,"345",FALSE,"Store Graphs";#N/A,"346",FALSE,"Store Graphs";#N/A,"347",FALSE,"Store Graphs";#N/A,"348",FALSE,"Store Graphs";#N/A,"349",FALSE,"Store Graphs";#N/A,"350",FALSE,"Store Graphs";#N/A,"351",FALSE,"Store Graphs";#N/A,"352",FALSE,"Store Graphs";#N/A,"353",FALSE,"Store Graphs"}</definedName>
    <definedName name="wrn.Store._.cash._.flows." hidden="1">{#N/A,"1",FALSE,"Store Graphs";#N/A,"2",FALSE,"Store Graphs";#N/A,"3",FALSE,"Store Graphs";#N/A,"4",FALSE,"Store Graphs";#N/A,"5",FALSE,"Store Graphs";#N/A,"6",FALSE,"Store Graphs";#N/A,"7",FALSE,"Store Graphs";#N/A,"8",FALSE,"Store Graphs";#N/A,"9",FALSE,"Store Graphs";#N/A,"10",FALSE,"Store Graphs";#N/A,"11",FALSE,"Store Graphs";#N/A,"12",FALSE,"Store Graphs";#N/A,"13",FALSE,"Store Graphs";#N/A,"14",FALSE,"Store Graphs";#N/A,"15",FALSE,"Store Graphs";#N/A,"16",FALSE,"Store Graphs";#N/A,"17",FALSE,"Store Graphs";#N/A,"18",FALSE,"Store Graphs";#N/A,"23",FALSE,"Store Graphs";#N/A,"24",FALSE,"Store Graphs";#N/A,"25",FALSE,"Store Graphs";#N/A,"26",FALSE,"Store Graphs";#N/A,"27",FALSE,"Store Graphs";#N/A,"68",FALSE,"Store Graphs";#N/A,"69",FALSE,"Store Graphs";#N/A,"70",FALSE,"Store Graphs";#N/A,"71",FALSE,"Store Graphs";#N/A,"72",FALSE,"Store Graphs";#N/A,"73",FALSE,"Store Graphs";#N/A,"74",FALSE,"Store Graphs";#N/A,"75",FALSE,"Store Graphs";#N/A,"76",FALSE,"Store Graphs";#N/A,"77",FALSE,"Store Graphs";#N/A,"78",FALSE,"Store Graphs";#N/A,"79",FALSE,"Store Graphs";#N/A,"80",FALSE,"Store Graphs";#N/A,"81",FALSE,"Store Graphs";#N/A,"82",FALSE,"Store Graphs";#N/A,"83",FALSE,"Store Graphs";#N/A,"84",FALSE,"Store Graphs";#N/A,"85",FALSE,"Store Graphs";#N/A,"86",FALSE,"Store Graphs";#N/A,"87",FALSE,"Store Graphs";#N/A,"88",FALSE,"Store Graphs";#N/A,"89",FALSE,"Store Graphs";#N/A,"90",FALSE,"Store Graphs";#N/A,"91",FALSE,"Store Graphs";#N/A,"92",FALSE,"Store Graphs";#N/A,"93",FALSE,"Store Graphs";#N/A,"94",FALSE,"Store Graphs";#N/A,"95",FALSE,"Store Graphs";#N/A,"96",FALSE,"Store Graphs";#N/A,"162",FALSE,"Store Graphs";#N/A,"163",FALSE,"Store Graphs";#N/A,"164",FALSE,"Store Graphs";#N/A,"165",FALSE,"Store Graphs";#N/A,"166",FALSE,"Store Graphs";#N/A,"182",FALSE,"Store Graphs";#N/A,"183",FALSE,"Store Graphs";#N/A,"184",FALSE,"Store Graphs";#N/A,"185",FALSE,"Store Graphs";#N/A,"186",FALSE,"Store Graphs";#N/A,"187",FALSE,"Store Graphs";#N/A,"188",FALSE,"Store Graphs";#N/A,"189",FALSE,"Store Graphs";#N/A,"190",FALSE,"Store Graphs";#N/A,"191",FALSE,"Store Graphs";#N/A,"192",FALSE,"Store Graphs";#N/A,"193",FALSE,"Store Graphs";#N/A,"194",FALSE,"Store Graphs";#N/A,"195",FALSE,"Store Graphs";#N/A,"196",FALSE,"Store Graphs";#N/A,"197",FALSE,"Store Graphs";#N/A,"198",FALSE,"Store Graphs";#N/A,"199",FALSE,"Store Graphs";#N/A,"200",FALSE,"Store Graphs";#N/A,"201",FALSE,"Store Graphs";#N/A,"202",FALSE,"Store Graphs";#N/A,"203",FALSE,"Store Graphs";#N/A,"244",FALSE,"Store Graphs";#N/A,"245",FALSE,"Store Graphs";#N/A,"246",FALSE,"Store Graphs";#N/A,"247",FALSE,"Store Graphs";#N/A,"248",FALSE,"Store Graphs";#N/A,"249",FALSE,"Store Graphs";#N/A,"250",FALSE,"Store Graphs";#N/A,"251",FALSE,"Store Graphs";#N/A,"252",FALSE,"Store Graphs";#N/A,"253",FALSE,"Store Graphs";#N/A,"254",FALSE,"Store Graphs";#N/A,"255",FALSE,"Store Graphs";#N/A,"256",FALSE,"Store Graphs";#N/A,"257",FALSE,"Store Graphs";#N/A,"258",FALSE,"Store Graphs";#N/A,"259",FALSE,"Store Graphs";#N/A,"260",FALSE,"Store Graphs";#N/A,"261",FALSE,"Store Graphs";#N/A,"262",FALSE,"Store Graphs";#N/A,"263",FALSE,"Store Graphs";#N/A,"264",FALSE,"Store Graphs";#N/A,"265",FALSE,"Store Graphs";#N/A,"266",FALSE,"Store Graphs";#N/A,"267",FALSE,"Store Graphs";#N/A,"268",FALSE,"Store Graphs";#N/A,"269",FALSE,"Store Graphs";#N/A,"270",FALSE,"Store Graphs";#N/A,"271",FALSE,"Store Graphs";#N/A,"272",FALSE,"Store Graphs";#N/A,"273",FALSE,"Store Graphs";#N/A,"274",FALSE,"Store Graphs";#N/A,"275",FALSE,"Store Graphs";#N/A,"339",FALSE,"Store Graphs";#N/A,"340",FALSE,"Store Graphs";#N/A,"341",FALSE,"Store Graphs";#N/A,"342",FALSE,"Store Graphs";#N/A,"343",FALSE,"Store Graphs";#N/A,"344",FALSE,"Store Graphs";#N/A,"345",FALSE,"Store Graphs";#N/A,"346",FALSE,"Store Graphs";#N/A,"347",FALSE,"Store Graphs";#N/A,"348",FALSE,"Store Graphs";#N/A,"349",FALSE,"Store Graphs";#N/A,"350",FALSE,"Store Graphs";#N/A,"351",FALSE,"Store Graphs";#N/A,"352",FALSE,"Store Graphs";#N/A,"353",FALSE,"Store Graphs"}</definedName>
    <definedName name="wrn.Store._.PL." localSheetId="3" hidden="1">{#N/A,"Store 1",FALSE,"Store";#N/A,"Store 2",FALSE,"Store"}</definedName>
    <definedName name="wrn.Store._.PL." localSheetId="12" hidden="1">{#N/A,"Store 1",FALSE,"Store";#N/A,"Store 2",FALSE,"Store"}</definedName>
    <definedName name="wrn.Store._.PL." hidden="1">{#N/A,"Store 1",FALSE,"Store";#N/A,"Store 2",FALSE,"Store"}</definedName>
    <definedName name="wrn.VALUATION." localSheetId="3" hidden="1">{#N/A,#N/A,FALSE,"Valuation Assumptions";#N/A,#N/A,FALSE,"Summary";#N/A,#N/A,FALSE,"DCF";#N/A,#N/A,FALSE,"Valuation";#N/A,#N/A,FALSE,"WACC";#N/A,#N/A,FALSE,"UBVH";#N/A,#N/A,FALSE,"Free Cash Flow"}</definedName>
    <definedName name="wrn.VALUATION." localSheetId="12" hidden="1">{#N/A,#N/A,FALSE,"Valuation Assumptions";#N/A,#N/A,FALSE,"Summary";#N/A,#N/A,FALSE,"DCF";#N/A,#N/A,FALSE,"Valuation";#N/A,#N/A,FALSE,"WACC";#N/A,#N/A,FALSE,"UBVH";#N/A,#N/A,FALSE,"Free Cash Flow"}</definedName>
    <definedName name="wrn.VALUATION." hidden="1">{#N/A,#N/A,FALSE,"Valuation Assumptions";#N/A,#N/A,FALSE,"Summary";#N/A,#N/A,FALSE,"DCF";#N/A,#N/A,FALSE,"Valuation";#N/A,#N/A,FALSE,"WACC";#N/A,#N/A,FALSE,"UBVH";#N/A,#N/A,FALSE,"Free Cash Flow"}</definedName>
    <definedName name="xdfvg" localSheetId="3" hidden="1">[1]Fees!#REF!</definedName>
    <definedName name="xdfvg" hidden="1">[1]Fees!#REF!</definedName>
    <definedName name="XREF_COLUMN_1" localSheetId="3" hidden="1">[37]Rollforward!#REF!</definedName>
    <definedName name="XREF_COLUMN_1" localSheetId="12" hidden="1">[37]Rollforward!#REF!</definedName>
    <definedName name="XREF_COLUMN_1" hidden="1">[37]Rollforward!#REF!</definedName>
    <definedName name="XREF_COLUMN_2" localSheetId="3" hidden="1">[37]Rollforward!#REF!</definedName>
    <definedName name="XREF_COLUMN_2" localSheetId="12" hidden="1">[37]Rollforward!#REF!</definedName>
    <definedName name="XREF_COLUMN_2" hidden="1">[37]Rollforward!#REF!</definedName>
    <definedName name="XRefActiveRow" localSheetId="3" hidden="1">#REF!</definedName>
    <definedName name="XRefActiveRow" localSheetId="12" hidden="1">#REF!</definedName>
    <definedName name="XRefActiveRow" hidden="1">#REF!</definedName>
    <definedName name="XRefColumnsCount" hidden="1">2</definedName>
    <definedName name="XRefCopy1" localSheetId="3" hidden="1">[37]Rollforward!#REF!</definedName>
    <definedName name="XRefCopy1" localSheetId="12" hidden="1">[37]Rollforward!#REF!</definedName>
    <definedName name="XRefCopy1" hidden="1">[37]Rollforward!#REF!</definedName>
    <definedName name="XRefCopy2" localSheetId="3" hidden="1">[37]Rollforward!#REF!</definedName>
    <definedName name="XRefCopy2" localSheetId="12" hidden="1">[37]Rollforward!#REF!</definedName>
    <definedName name="XRefCopy2" hidden="1">[37]Rollforward!#REF!</definedName>
    <definedName name="XRefCopy2Row" localSheetId="3" hidden="1">#REF!</definedName>
    <definedName name="XRefCopy2Row" localSheetId="12" hidden="1">#REF!</definedName>
    <definedName name="XRefCopy2Row" hidden="1">#REF!</definedName>
    <definedName name="XRefCopy3" localSheetId="3" hidden="1">[37]Rollforward!#REF!</definedName>
    <definedName name="XRefCopy3" localSheetId="12" hidden="1">[37]Rollforward!#REF!</definedName>
    <definedName name="XRefCopy3" hidden="1">[37]Rollforward!#REF!</definedName>
    <definedName name="XRefCopy3Row" localSheetId="3" hidden="1">#REF!</definedName>
    <definedName name="XRefCopy3Row" localSheetId="12" hidden="1">#REF!</definedName>
    <definedName name="XRefCopy3Row" hidden="1">#REF!</definedName>
    <definedName name="XRefCopy4" localSheetId="3" hidden="1">[37]Rollforward!#REF!</definedName>
    <definedName name="XRefCopy4" localSheetId="12" hidden="1">[37]Rollforward!#REF!</definedName>
    <definedName name="XRefCopy4" hidden="1">[37]Rollforward!#REF!</definedName>
    <definedName name="XRefCopy4Row" localSheetId="3" hidden="1">#REF!</definedName>
    <definedName name="XRefCopy4Row" localSheetId="12" hidden="1">#REF!</definedName>
    <definedName name="XRefCopy4Row" hidden="1">#REF!</definedName>
    <definedName name="XRefCopy5" localSheetId="3" hidden="1">[37]Rollforward!#REF!</definedName>
    <definedName name="XRefCopy5" localSheetId="12" hidden="1">[37]Rollforward!#REF!</definedName>
    <definedName name="XRefCopy5" hidden="1">[37]Rollforward!#REF!</definedName>
    <definedName name="XRefCopy5Row" localSheetId="3" hidden="1">#REF!</definedName>
    <definedName name="XRefCopy5Row" localSheetId="12" hidden="1">#REF!</definedName>
    <definedName name="XRefCopy5Row" hidden="1">#REF!</definedName>
    <definedName name="XRefCopy6" localSheetId="3" hidden="1">[37]Rollforward!#REF!</definedName>
    <definedName name="XRefCopy6" localSheetId="12" hidden="1">[37]Rollforward!#REF!</definedName>
    <definedName name="XRefCopy6" hidden="1">[37]Rollforward!#REF!</definedName>
    <definedName name="XRefCopy6Row" localSheetId="3" hidden="1">#REF!</definedName>
    <definedName name="XRefCopy6Row" localSheetId="12" hidden="1">#REF!</definedName>
    <definedName name="XRefCopy6Row" hidden="1">#REF!</definedName>
    <definedName name="XRefCopy7" localSheetId="3" hidden="1">[37]Rollforward!#REF!</definedName>
    <definedName name="XRefCopy7" localSheetId="12" hidden="1">[37]Rollforward!#REF!</definedName>
    <definedName name="XRefCopy7" hidden="1">[37]Rollforward!#REF!</definedName>
    <definedName name="XRefCopyRangeCount" hidden="1">7</definedName>
    <definedName name="Y_N">[35]List!$C$6:$C$7</definedName>
    <definedName name="Yes" localSheetId="3">'[38]Standalone Business'!#REF!</definedName>
    <definedName name="Yes" localSheetId="12">'[38]Standalone Business'!#REF!</definedName>
    <definedName name="Yes">'[38]Standalone Business'!#REF!</definedName>
    <definedName name="z" localSheetId="3">'Realized (by Print Group)'!wrn.Fee._.Schedule.</definedName>
    <definedName name="z" localSheetId="12">'Unrealized Incentive'!wrn.Fee._.Schedule.</definedName>
    <definedName name="z">[0]!wrn.Fee._.Schedule.</definedName>
    <definedName name="zippyinc" localSheetId="3">#REF!</definedName>
    <definedName name="zippyinc" localSheetId="12">#REF!</definedName>
    <definedName name="zippyinc">#REF!</definedName>
    <definedName name="ZONE_H" localSheetId="3">#REF!</definedName>
    <definedName name="ZONE_H" localSheetId="12">#REF!</definedName>
    <definedName name="ZONE_H">#REF!</definedName>
    <definedName name="ZONE_HX" localSheetId="3">#REF!</definedName>
    <definedName name="ZONE_HX" localSheetId="12">#REF!</definedName>
    <definedName name="ZONE_HX">#REF!</definedName>
    <definedName name="ZONE_I" localSheetId="3">#REF!</definedName>
    <definedName name="ZONE_I" localSheetId="12">#REF!</definedName>
    <definedName name="ZONE_I">#REF!</definedName>
    <definedName name="ZONE_IX" localSheetId="3">#REF!</definedName>
    <definedName name="ZONE_IX" localSheetId="12">#REF!</definedName>
    <definedName name="ZONE_IX">#REF!</definedName>
    <definedName name="ZONE_J" localSheetId="3">#REF!</definedName>
    <definedName name="ZONE_J" localSheetId="12">#REF!</definedName>
    <definedName name="ZONE_J">#REF!</definedName>
    <definedName name="ZONE_JX" localSheetId="3">#REF!</definedName>
    <definedName name="ZONE_JX" localSheetId="12">#REF!</definedName>
    <definedName name="ZONE_JX">#REF!</definedName>
    <definedName name="ZONE_K">'[39]K 97_98OLR'!$A$1:$W$156</definedName>
    <definedName name="ZONE_KX" localSheetId="3">#REF!</definedName>
    <definedName name="ZONE_KX" localSheetId="12">#REF!</definedName>
    <definedName name="ZONE_KX">#REF!</definedName>
    <definedName name="ZONE_L" localSheetId="3">#REF!</definedName>
    <definedName name="ZONE_L" localSheetId="12">#REF!</definedName>
    <definedName name="ZONE_L">#REF!</definedName>
    <definedName name="ZONE_LX" localSheetId="3">#REF!</definedName>
    <definedName name="ZONE_LX" localSheetId="12">#REF!</definedName>
    <definedName name="ZONE_LX">#REF!</definedName>
    <definedName name="ZONE_M" localSheetId="3">#REF!</definedName>
    <definedName name="ZONE_M" localSheetId="12">#REF!</definedName>
    <definedName name="ZONE_M">#REF!</definedName>
    <definedName name="ZONE_MX" localSheetId="3">#REF!</definedName>
    <definedName name="ZONE_MX" localSheetId="12">#REF!</definedName>
    <definedName name="ZONE_MX">#REF!</definedName>
    <definedName name="ZONE_N" localSheetId="3">#REF!</definedName>
    <definedName name="ZONE_N" localSheetId="12">#REF!</definedName>
    <definedName name="ZONE_N">#REF!</definedName>
    <definedName name="ZONE_NX" localSheetId="3">#REF!</definedName>
    <definedName name="ZONE_NX" localSheetId="12">#REF!</definedName>
    <definedName name="ZONE_NX">#REF!</definedName>
    <definedName name="zzzz" localSheetId="3">#REF!</definedName>
    <definedName name="zzzz" localSheetId="12">#REF!</definedName>
    <definedName name="zzzz">#REF!</definedName>
  </definedNames>
  <calcPr calcId="152511"/>
</workbook>
</file>

<file path=xl/calcChain.xml><?xml version="1.0" encoding="utf-8"?>
<calcChain xmlns="http://schemas.openxmlformats.org/spreadsheetml/2006/main">
  <c r="B110" i="26" l="1"/>
  <c r="C110" i="26"/>
  <c r="B111" i="26"/>
  <c r="C111" i="26"/>
  <c r="B112" i="26"/>
  <c r="C112" i="26"/>
  <c r="B113" i="26"/>
  <c r="C113" i="26"/>
  <c r="N823" i="7"/>
  <c r="N824" i="7"/>
  <c r="N825" i="7"/>
  <c r="N826" i="7"/>
  <c r="N827" i="7"/>
  <c r="N828" i="7"/>
  <c r="N829" i="7"/>
  <c r="N830" i="7"/>
  <c r="N831" i="7"/>
  <c r="A617" i="2"/>
  <c r="A618" i="2"/>
  <c r="A619" i="2"/>
  <c r="A620" i="2"/>
  <c r="A621" i="2"/>
  <c r="A622" i="2"/>
  <c r="A623" i="2"/>
  <c r="A624" i="2"/>
  <c r="A625" i="2"/>
  <c r="A626" i="2"/>
  <c r="I357" i="1" l="1"/>
  <c r="J357" i="1" l="1"/>
  <c r="L357" i="1"/>
  <c r="S357" i="1" s="1"/>
  <c r="W357" i="1"/>
  <c r="AD357" i="1" s="1"/>
  <c r="AH357" i="1"/>
  <c r="AJ357" i="1" s="1"/>
  <c r="Z357" i="1" l="1"/>
  <c r="A614" i="2"/>
  <c r="A615" i="2"/>
  <c r="A616" i="2"/>
  <c r="N4" i="7" l="1"/>
  <c r="N5" i="7"/>
  <c r="N6" i="7"/>
  <c r="N7" i="7"/>
  <c r="N8" i="7"/>
  <c r="N9" i="7"/>
  <c r="N10" i="7"/>
  <c r="N11" i="7"/>
  <c r="N12" i="7"/>
  <c r="N13" i="7"/>
  <c r="N14" i="7"/>
  <c r="N15" i="7"/>
  <c r="N16" i="7"/>
  <c r="N17" i="7"/>
  <c r="N18" i="7"/>
  <c r="N19" i="7"/>
  <c r="N20" i="7"/>
  <c r="N21" i="7"/>
  <c r="N22" i="7"/>
  <c r="N23" i="7"/>
  <c r="N24" i="7"/>
  <c r="N25" i="7"/>
  <c r="N26" i="7"/>
  <c r="N27" i="7"/>
  <c r="N28" i="7"/>
  <c r="N29" i="7"/>
  <c r="N30" i="7"/>
  <c r="N31" i="7"/>
  <c r="N32" i="7"/>
  <c r="N33" i="7"/>
  <c r="N34" i="7"/>
  <c r="N35" i="7"/>
  <c r="N36" i="7"/>
  <c r="N37" i="7"/>
  <c r="N38" i="7"/>
  <c r="N39" i="7"/>
  <c r="N40" i="7"/>
  <c r="N41" i="7"/>
  <c r="N42" i="7"/>
  <c r="N43" i="7"/>
  <c r="N44" i="7"/>
  <c r="N45" i="7"/>
  <c r="N46" i="7"/>
  <c r="N47" i="7"/>
  <c r="N48" i="7"/>
  <c r="N49" i="7"/>
  <c r="N50" i="7"/>
  <c r="N51" i="7"/>
  <c r="N52" i="7"/>
  <c r="N53" i="7"/>
  <c r="N54" i="7"/>
  <c r="N55" i="7"/>
  <c r="N56" i="7"/>
  <c r="N57" i="7"/>
  <c r="N58" i="7"/>
  <c r="N59" i="7"/>
  <c r="N60" i="7"/>
  <c r="N61" i="7"/>
  <c r="N62" i="7"/>
  <c r="N63" i="7"/>
  <c r="N64" i="7"/>
  <c r="N65" i="7"/>
  <c r="N66" i="7"/>
  <c r="N67" i="7"/>
  <c r="N68" i="7"/>
  <c r="N69" i="7"/>
  <c r="N70" i="7"/>
  <c r="N71" i="7"/>
  <c r="N72" i="7"/>
  <c r="N73" i="7"/>
  <c r="N74" i="7"/>
  <c r="N75" i="7"/>
  <c r="N76" i="7"/>
  <c r="N77" i="7"/>
  <c r="N78" i="7"/>
  <c r="N79" i="7"/>
  <c r="N80" i="7"/>
  <c r="N81" i="7"/>
  <c r="N82" i="7"/>
  <c r="N83" i="7"/>
  <c r="N84" i="7"/>
  <c r="N85" i="7"/>
  <c r="N86" i="7"/>
  <c r="N87" i="7"/>
  <c r="N88" i="7"/>
  <c r="N89" i="7"/>
  <c r="N90" i="7"/>
  <c r="N91" i="7"/>
  <c r="N92" i="7"/>
  <c r="N93" i="7"/>
  <c r="N94" i="7"/>
  <c r="N95" i="7"/>
  <c r="N96" i="7"/>
  <c r="N97" i="7"/>
  <c r="N98" i="7"/>
  <c r="N99" i="7"/>
  <c r="N100" i="7"/>
  <c r="N101" i="7"/>
  <c r="N102" i="7"/>
  <c r="N103" i="7"/>
  <c r="N104" i="7"/>
  <c r="N105" i="7"/>
  <c r="N106" i="7"/>
  <c r="N107" i="7"/>
  <c r="N108" i="7"/>
  <c r="N109" i="7"/>
  <c r="N110" i="7"/>
  <c r="N111" i="7"/>
  <c r="N112" i="7"/>
  <c r="N113" i="7"/>
  <c r="N114" i="7"/>
  <c r="N115" i="7"/>
  <c r="N116" i="7"/>
  <c r="N117" i="7"/>
  <c r="N118" i="7"/>
  <c r="N119" i="7"/>
  <c r="N120" i="7"/>
  <c r="N121" i="7"/>
  <c r="N122" i="7"/>
  <c r="N123" i="7"/>
  <c r="N124" i="7"/>
  <c r="N125" i="7"/>
  <c r="N126" i="7"/>
  <c r="N127" i="7"/>
  <c r="N128" i="7"/>
  <c r="N129" i="7"/>
  <c r="N130" i="7"/>
  <c r="N131" i="7"/>
  <c r="N132" i="7"/>
  <c r="N133" i="7"/>
  <c r="N134" i="7"/>
  <c r="N135" i="7"/>
  <c r="N136" i="7"/>
  <c r="N137" i="7"/>
  <c r="N138" i="7"/>
  <c r="N139" i="7"/>
  <c r="N140" i="7"/>
  <c r="N141" i="7"/>
  <c r="N142" i="7"/>
  <c r="N143" i="7"/>
  <c r="N144" i="7"/>
  <c r="N145" i="7"/>
  <c r="N146" i="7"/>
  <c r="N147" i="7"/>
  <c r="N148" i="7"/>
  <c r="N149" i="7"/>
  <c r="N150" i="7"/>
  <c r="N151" i="7"/>
  <c r="N152" i="7"/>
  <c r="N153" i="7"/>
  <c r="N154" i="7"/>
  <c r="N155" i="7"/>
  <c r="N156" i="7"/>
  <c r="N157" i="7"/>
  <c r="N158" i="7"/>
  <c r="N159" i="7"/>
  <c r="N160" i="7"/>
  <c r="N161" i="7"/>
  <c r="N162" i="7"/>
  <c r="N163" i="7"/>
  <c r="N164" i="7"/>
  <c r="N165" i="7"/>
  <c r="N166" i="7"/>
  <c r="N167" i="7"/>
  <c r="N168" i="7"/>
  <c r="N169" i="7"/>
  <c r="N170" i="7"/>
  <c r="N171" i="7"/>
  <c r="N172" i="7"/>
  <c r="N173" i="7"/>
  <c r="N174" i="7"/>
  <c r="N175" i="7"/>
  <c r="N176" i="7"/>
  <c r="N177" i="7"/>
  <c r="N178" i="7"/>
  <c r="N179" i="7"/>
  <c r="N180" i="7"/>
  <c r="N181" i="7"/>
  <c r="N182" i="7"/>
  <c r="N183" i="7"/>
  <c r="N184" i="7"/>
  <c r="N185" i="7"/>
  <c r="N186" i="7"/>
  <c r="N187" i="7"/>
  <c r="N188" i="7"/>
  <c r="N189" i="7"/>
  <c r="N190" i="7"/>
  <c r="N191" i="7"/>
  <c r="N192" i="7"/>
  <c r="N193" i="7"/>
  <c r="N194" i="7"/>
  <c r="N195" i="7"/>
  <c r="N196" i="7"/>
  <c r="N197" i="7"/>
  <c r="N198" i="7"/>
  <c r="N199" i="7"/>
  <c r="N200" i="7"/>
  <c r="N201" i="7"/>
  <c r="N202" i="7"/>
  <c r="N203" i="7"/>
  <c r="N204" i="7"/>
  <c r="N205" i="7"/>
  <c r="N206" i="7"/>
  <c r="N207" i="7"/>
  <c r="N208" i="7"/>
  <c r="N209" i="7"/>
  <c r="N210" i="7"/>
  <c r="N211" i="7"/>
  <c r="N212" i="7"/>
  <c r="N213" i="7"/>
  <c r="N214" i="7"/>
  <c r="N215" i="7"/>
  <c r="N216" i="7"/>
  <c r="N217" i="7"/>
  <c r="N218" i="7"/>
  <c r="N219" i="7"/>
  <c r="N220" i="7"/>
  <c r="N221" i="7"/>
  <c r="N222" i="7"/>
  <c r="N223" i="7"/>
  <c r="N224" i="7"/>
  <c r="N225" i="7"/>
  <c r="N226" i="7"/>
  <c r="N227" i="7"/>
  <c r="N228" i="7"/>
  <c r="N229" i="7"/>
  <c r="N230" i="7"/>
  <c r="N231" i="7"/>
  <c r="N232" i="7"/>
  <c r="N233" i="7"/>
  <c r="N234" i="7"/>
  <c r="N235" i="7"/>
  <c r="N236" i="7"/>
  <c r="N237" i="7"/>
  <c r="N238" i="7"/>
  <c r="N239" i="7"/>
  <c r="N240" i="7"/>
  <c r="N241" i="7"/>
  <c r="N242" i="7"/>
  <c r="N243" i="7"/>
  <c r="N244" i="7"/>
  <c r="N245" i="7"/>
  <c r="N246" i="7"/>
  <c r="N247" i="7"/>
  <c r="N248" i="7"/>
  <c r="N249" i="7"/>
  <c r="N250" i="7"/>
  <c r="N251" i="7"/>
  <c r="N252" i="7"/>
  <c r="N253" i="7"/>
  <c r="N254" i="7"/>
  <c r="N255" i="7"/>
  <c r="N256" i="7"/>
  <c r="N257" i="7"/>
  <c r="N258" i="7"/>
  <c r="N259" i="7"/>
  <c r="N260" i="7"/>
  <c r="N261" i="7"/>
  <c r="N262" i="7"/>
  <c r="N263" i="7"/>
  <c r="N264" i="7"/>
  <c r="N265" i="7"/>
  <c r="N266" i="7"/>
  <c r="N267" i="7"/>
  <c r="N268" i="7"/>
  <c r="N269" i="7"/>
  <c r="N270" i="7"/>
  <c r="N271" i="7"/>
  <c r="N272" i="7"/>
  <c r="N273" i="7"/>
  <c r="N274" i="7"/>
  <c r="N275" i="7"/>
  <c r="N276" i="7"/>
  <c r="N277" i="7"/>
  <c r="N278" i="7"/>
  <c r="N279" i="7"/>
  <c r="N280" i="7"/>
  <c r="N281" i="7"/>
  <c r="N282" i="7"/>
  <c r="N283" i="7"/>
  <c r="N284" i="7"/>
  <c r="N285" i="7"/>
  <c r="N286" i="7"/>
  <c r="N287" i="7"/>
  <c r="N288" i="7"/>
  <c r="N289" i="7"/>
  <c r="N290" i="7"/>
  <c r="N291" i="7"/>
  <c r="N292" i="7"/>
  <c r="N293" i="7"/>
  <c r="N294" i="7"/>
  <c r="N295" i="7"/>
  <c r="N296" i="7"/>
  <c r="N297" i="7"/>
  <c r="N298" i="7"/>
  <c r="N299" i="7"/>
  <c r="N300" i="7"/>
  <c r="N301" i="7"/>
  <c r="N302" i="7"/>
  <c r="N303" i="7"/>
  <c r="N304" i="7"/>
  <c r="N305" i="7"/>
  <c r="N306" i="7"/>
  <c r="N307" i="7"/>
  <c r="N308" i="7"/>
  <c r="N309" i="7"/>
  <c r="N310" i="7"/>
  <c r="N311" i="7"/>
  <c r="N312" i="7"/>
  <c r="N313" i="7"/>
  <c r="N314" i="7"/>
  <c r="N315" i="7"/>
  <c r="N316" i="7"/>
  <c r="N317" i="7"/>
  <c r="N318" i="7"/>
  <c r="N319" i="7"/>
  <c r="N320" i="7"/>
  <c r="N321" i="7"/>
  <c r="N322" i="7"/>
  <c r="N323" i="7"/>
  <c r="N324" i="7"/>
  <c r="N325" i="7"/>
  <c r="N326" i="7"/>
  <c r="N327" i="7"/>
  <c r="N328" i="7"/>
  <c r="N329" i="7"/>
  <c r="N330" i="7"/>
  <c r="N331" i="7"/>
  <c r="N332" i="7"/>
  <c r="N333" i="7"/>
  <c r="N334" i="7"/>
  <c r="N335" i="7"/>
  <c r="N336" i="7"/>
  <c r="N337" i="7"/>
  <c r="N338" i="7"/>
  <c r="N339" i="7"/>
  <c r="N340" i="7"/>
  <c r="N341" i="7"/>
  <c r="N342" i="7"/>
  <c r="N343" i="7"/>
  <c r="N344" i="7"/>
  <c r="N345" i="7"/>
  <c r="N346" i="7"/>
  <c r="N347" i="7"/>
  <c r="N348" i="7"/>
  <c r="N349" i="7"/>
  <c r="N350" i="7"/>
  <c r="N351" i="7"/>
  <c r="N352" i="7"/>
  <c r="N353" i="7"/>
  <c r="N354" i="7"/>
  <c r="N355" i="7"/>
  <c r="N356" i="7"/>
  <c r="N357" i="7"/>
  <c r="N358" i="7"/>
  <c r="N359" i="7"/>
  <c r="N360" i="7"/>
  <c r="N361" i="7"/>
  <c r="N362" i="7"/>
  <c r="N363" i="7"/>
  <c r="N364" i="7"/>
  <c r="N365" i="7"/>
  <c r="N366" i="7"/>
  <c r="N367" i="7"/>
  <c r="N368" i="7"/>
  <c r="N369" i="7"/>
  <c r="N370" i="7"/>
  <c r="N371" i="7"/>
  <c r="N372" i="7"/>
  <c r="N373" i="7"/>
  <c r="N374" i="7"/>
  <c r="N375" i="7"/>
  <c r="N376" i="7"/>
  <c r="N377" i="7"/>
  <c r="N378" i="7"/>
  <c r="N379" i="7"/>
  <c r="N380" i="7"/>
  <c r="N381" i="7"/>
  <c r="N382" i="7"/>
  <c r="N383" i="7"/>
  <c r="N384" i="7"/>
  <c r="N385" i="7"/>
  <c r="N386" i="7"/>
  <c r="N387" i="7"/>
  <c r="N388" i="7"/>
  <c r="N389" i="7"/>
  <c r="N390" i="7"/>
  <c r="N391" i="7"/>
  <c r="N392" i="7"/>
  <c r="N393" i="7"/>
  <c r="N394" i="7"/>
  <c r="N395" i="7"/>
  <c r="N396" i="7"/>
  <c r="N397" i="7"/>
  <c r="N398" i="7"/>
  <c r="N399" i="7"/>
  <c r="N400" i="7"/>
  <c r="N401" i="7"/>
  <c r="N402" i="7"/>
  <c r="N403" i="7"/>
  <c r="N404" i="7"/>
  <c r="N405" i="7"/>
  <c r="N406" i="7"/>
  <c r="N407" i="7"/>
  <c r="N408" i="7"/>
  <c r="N409" i="7"/>
  <c r="N410" i="7"/>
  <c r="N411" i="7"/>
  <c r="N412" i="7"/>
  <c r="N413" i="7"/>
  <c r="N414" i="7"/>
  <c r="N415" i="7"/>
  <c r="N416" i="7"/>
  <c r="N417" i="7"/>
  <c r="N418" i="7"/>
  <c r="N419" i="7"/>
  <c r="N420" i="7"/>
  <c r="N421" i="7"/>
  <c r="N422" i="7"/>
  <c r="N423" i="7"/>
  <c r="N424" i="7"/>
  <c r="N425" i="7"/>
  <c r="N426" i="7"/>
  <c r="N427" i="7"/>
  <c r="N428" i="7"/>
  <c r="N429" i="7"/>
  <c r="N430" i="7"/>
  <c r="N431" i="7"/>
  <c r="N432" i="7"/>
  <c r="N433" i="7"/>
  <c r="N434" i="7"/>
  <c r="N435" i="7"/>
  <c r="N436" i="7"/>
  <c r="N437" i="7"/>
  <c r="N438" i="7"/>
  <c r="N439" i="7"/>
  <c r="N440" i="7"/>
  <c r="N441" i="7"/>
  <c r="N442" i="7"/>
  <c r="N443" i="7"/>
  <c r="N444" i="7"/>
  <c r="N445" i="7"/>
  <c r="N446" i="7"/>
  <c r="N447" i="7"/>
  <c r="N448" i="7"/>
  <c r="N449" i="7"/>
  <c r="N450" i="7"/>
  <c r="N451" i="7"/>
  <c r="N452" i="7"/>
  <c r="N453" i="7"/>
  <c r="N454" i="7"/>
  <c r="N455" i="7"/>
  <c r="N456" i="7"/>
  <c r="N457" i="7"/>
  <c r="N458" i="7"/>
  <c r="N459" i="7"/>
  <c r="N460" i="7"/>
  <c r="N461" i="7"/>
  <c r="N462" i="7"/>
  <c r="N463" i="7"/>
  <c r="N464" i="7"/>
  <c r="N465" i="7"/>
  <c r="N466" i="7"/>
  <c r="N467" i="7"/>
  <c r="N468" i="7"/>
  <c r="N469" i="7"/>
  <c r="N470" i="7"/>
  <c r="N471" i="7"/>
  <c r="N472" i="7"/>
  <c r="N473" i="7"/>
  <c r="N474" i="7"/>
  <c r="N475" i="7"/>
  <c r="N476" i="7"/>
  <c r="N477" i="7"/>
  <c r="N478" i="7"/>
  <c r="N479" i="7"/>
  <c r="N480" i="7"/>
  <c r="N481" i="7"/>
  <c r="N482" i="7"/>
  <c r="N483" i="7"/>
  <c r="N484" i="7"/>
  <c r="N485" i="7"/>
  <c r="N486" i="7"/>
  <c r="N487" i="7"/>
  <c r="N488" i="7"/>
  <c r="N489" i="7"/>
  <c r="N490" i="7"/>
  <c r="N491" i="7"/>
  <c r="N492" i="7"/>
  <c r="N493" i="7"/>
  <c r="N494" i="7"/>
  <c r="N495" i="7"/>
  <c r="N496" i="7"/>
  <c r="N497" i="7"/>
  <c r="N498" i="7"/>
  <c r="N499" i="7"/>
  <c r="N500" i="7"/>
  <c r="N501" i="7"/>
  <c r="N502" i="7"/>
  <c r="N503" i="7"/>
  <c r="N504" i="7"/>
  <c r="N505" i="7"/>
  <c r="N506" i="7"/>
  <c r="N507" i="7"/>
  <c r="N508" i="7"/>
  <c r="N509" i="7"/>
  <c r="N510" i="7"/>
  <c r="N511" i="7"/>
  <c r="N512" i="7"/>
  <c r="N513" i="7"/>
  <c r="N514" i="7"/>
  <c r="N515" i="7"/>
  <c r="N516" i="7"/>
  <c r="N517" i="7"/>
  <c r="N518" i="7"/>
  <c r="N519" i="7"/>
  <c r="N520" i="7"/>
  <c r="N521" i="7"/>
  <c r="N522" i="7"/>
  <c r="N523" i="7"/>
  <c r="N524" i="7"/>
  <c r="N525" i="7"/>
  <c r="N526" i="7"/>
  <c r="N527" i="7"/>
  <c r="N528" i="7"/>
  <c r="N529" i="7"/>
  <c r="N530" i="7"/>
  <c r="N531" i="7"/>
  <c r="N532" i="7"/>
  <c r="N533" i="7"/>
  <c r="N534" i="7"/>
  <c r="N535" i="7"/>
  <c r="N536" i="7"/>
  <c r="N537" i="7"/>
  <c r="N538" i="7"/>
  <c r="N539" i="7"/>
  <c r="N540" i="7"/>
  <c r="N541" i="7"/>
  <c r="N542" i="7"/>
  <c r="N543" i="7"/>
  <c r="N544" i="7"/>
  <c r="N545" i="7"/>
  <c r="N546" i="7"/>
  <c r="N547" i="7"/>
  <c r="N548" i="7"/>
  <c r="N549" i="7"/>
  <c r="N550" i="7"/>
  <c r="N551" i="7"/>
  <c r="N552" i="7"/>
  <c r="N553" i="7"/>
  <c r="N554" i="7"/>
  <c r="N555" i="7"/>
  <c r="N556" i="7"/>
  <c r="N557" i="7"/>
  <c r="N558" i="7"/>
  <c r="N559" i="7"/>
  <c r="N560" i="7"/>
  <c r="N561" i="7"/>
  <c r="N562" i="7"/>
  <c r="N563" i="7"/>
  <c r="N564" i="7"/>
  <c r="N565" i="7"/>
  <c r="N566" i="7"/>
  <c r="N567" i="7"/>
  <c r="N568" i="7"/>
  <c r="N569" i="7"/>
  <c r="N570" i="7"/>
  <c r="N571" i="7"/>
  <c r="N572" i="7"/>
  <c r="N573" i="7"/>
  <c r="N574" i="7"/>
  <c r="N575" i="7"/>
  <c r="N576" i="7"/>
  <c r="N577" i="7"/>
  <c r="N578" i="7"/>
  <c r="N579" i="7"/>
  <c r="N580" i="7"/>
  <c r="N581" i="7"/>
  <c r="N582" i="7"/>
  <c r="N583" i="7"/>
  <c r="N584" i="7"/>
  <c r="N585" i="7"/>
  <c r="N586" i="7"/>
  <c r="N587" i="7"/>
  <c r="N588" i="7"/>
  <c r="N589" i="7"/>
  <c r="N590" i="7"/>
  <c r="N591" i="7"/>
  <c r="N592" i="7"/>
  <c r="N593" i="7"/>
  <c r="N594" i="7"/>
  <c r="N595" i="7"/>
  <c r="N596" i="7"/>
  <c r="N597" i="7"/>
  <c r="N598" i="7"/>
  <c r="N599" i="7"/>
  <c r="N600" i="7"/>
  <c r="N601" i="7"/>
  <c r="N602" i="7"/>
  <c r="N603" i="7"/>
  <c r="N604" i="7"/>
  <c r="N605" i="7"/>
  <c r="N606" i="7"/>
  <c r="N607" i="7"/>
  <c r="N608" i="7"/>
  <c r="N609" i="7"/>
  <c r="N610" i="7"/>
  <c r="N611" i="7"/>
  <c r="N612" i="7"/>
  <c r="N613" i="7"/>
  <c r="N614" i="7"/>
  <c r="N615" i="7"/>
  <c r="N616" i="7"/>
  <c r="N617" i="7"/>
  <c r="N618" i="7"/>
  <c r="N619" i="7"/>
  <c r="N620" i="7"/>
  <c r="N621" i="7"/>
  <c r="N622" i="7"/>
  <c r="N623" i="7"/>
  <c r="N624" i="7"/>
  <c r="N625" i="7"/>
  <c r="N626" i="7"/>
  <c r="N627" i="7"/>
  <c r="N628" i="7"/>
  <c r="N629" i="7"/>
  <c r="N630" i="7"/>
  <c r="N631" i="7"/>
  <c r="N632" i="7"/>
  <c r="N633" i="7"/>
  <c r="N634" i="7"/>
  <c r="N635" i="7"/>
  <c r="N636" i="7"/>
  <c r="N637" i="7"/>
  <c r="N638" i="7"/>
  <c r="N639" i="7"/>
  <c r="N640" i="7"/>
  <c r="N641" i="7"/>
  <c r="N642" i="7"/>
  <c r="N643" i="7"/>
  <c r="N644" i="7"/>
  <c r="N645" i="7"/>
  <c r="N646" i="7"/>
  <c r="N647" i="7"/>
  <c r="N648" i="7"/>
  <c r="N649" i="7"/>
  <c r="N650" i="7"/>
  <c r="N651" i="7"/>
  <c r="N652" i="7"/>
  <c r="N653" i="7"/>
  <c r="N654" i="7"/>
  <c r="N655" i="7"/>
  <c r="N656" i="7"/>
  <c r="N657" i="7"/>
  <c r="N658" i="7"/>
  <c r="N659" i="7"/>
  <c r="N660" i="7"/>
  <c r="N661" i="7"/>
  <c r="N662" i="7"/>
  <c r="N663" i="7"/>
  <c r="N664" i="7"/>
  <c r="N665" i="7"/>
  <c r="N666" i="7"/>
  <c r="N667" i="7"/>
  <c r="N668" i="7"/>
  <c r="N669" i="7"/>
  <c r="N670" i="7"/>
  <c r="N671" i="7"/>
  <c r="N672" i="7"/>
  <c r="N673" i="7"/>
  <c r="N674" i="7"/>
  <c r="N675" i="7"/>
  <c r="N676" i="7"/>
  <c r="N677" i="7"/>
  <c r="N678" i="7"/>
  <c r="N679" i="7"/>
  <c r="N680" i="7"/>
  <c r="N681" i="7"/>
  <c r="N682" i="7"/>
  <c r="N683" i="7"/>
  <c r="N684" i="7"/>
  <c r="N685" i="7"/>
  <c r="N686" i="7"/>
  <c r="N687" i="7"/>
  <c r="N688" i="7"/>
  <c r="N689" i="7"/>
  <c r="N690" i="7"/>
  <c r="N691" i="7"/>
  <c r="N692" i="7"/>
  <c r="N693" i="7"/>
  <c r="N694" i="7"/>
  <c r="N695" i="7"/>
  <c r="N696" i="7"/>
  <c r="N697" i="7"/>
  <c r="N698" i="7"/>
  <c r="N699" i="7"/>
  <c r="N700" i="7"/>
  <c r="N701" i="7"/>
  <c r="N702" i="7"/>
  <c r="N703" i="7"/>
  <c r="N704" i="7"/>
  <c r="N705" i="7"/>
  <c r="N706" i="7"/>
  <c r="N707" i="7"/>
  <c r="N708" i="7"/>
  <c r="N709" i="7"/>
  <c r="N710" i="7"/>
  <c r="N711" i="7"/>
  <c r="N712" i="7"/>
  <c r="N713" i="7"/>
  <c r="N714" i="7"/>
  <c r="N715" i="7"/>
  <c r="N716" i="7"/>
  <c r="N717" i="7"/>
  <c r="N718" i="7"/>
  <c r="N719" i="7"/>
  <c r="N720" i="7"/>
  <c r="N721" i="7"/>
  <c r="N722" i="7"/>
  <c r="N723" i="7"/>
  <c r="N724" i="7"/>
  <c r="N725" i="7"/>
  <c r="N726" i="7"/>
  <c r="N727" i="7"/>
  <c r="N728" i="7"/>
  <c r="N729" i="7"/>
  <c r="N730" i="7"/>
  <c r="N731" i="7"/>
  <c r="N732" i="7"/>
  <c r="N733" i="7"/>
  <c r="N734" i="7"/>
  <c r="N735" i="7"/>
  <c r="N736" i="7"/>
  <c r="N737" i="7"/>
  <c r="N738" i="7"/>
  <c r="N739" i="7"/>
  <c r="N740" i="7"/>
  <c r="N741" i="7"/>
  <c r="N742" i="7"/>
  <c r="N743" i="7"/>
  <c r="N744" i="7"/>
  <c r="N745" i="7"/>
  <c r="N746" i="7"/>
  <c r="N747" i="7"/>
  <c r="N748" i="7"/>
  <c r="N749" i="7"/>
  <c r="N750" i="7"/>
  <c r="N751" i="7"/>
  <c r="N752" i="7"/>
  <c r="N753" i="7"/>
  <c r="N754" i="7"/>
  <c r="N755" i="7"/>
  <c r="N756" i="7"/>
  <c r="N757" i="7"/>
  <c r="N758" i="7"/>
  <c r="N759" i="7"/>
  <c r="N760" i="7"/>
  <c r="N761" i="7"/>
  <c r="N762" i="7"/>
  <c r="N763" i="7"/>
  <c r="N764" i="7"/>
  <c r="N765" i="7"/>
  <c r="N766" i="7"/>
  <c r="N767" i="7"/>
  <c r="N768" i="7"/>
  <c r="N769" i="7"/>
  <c r="N770" i="7"/>
  <c r="N771" i="7"/>
  <c r="N772" i="7"/>
  <c r="N773" i="7"/>
  <c r="N774" i="7"/>
  <c r="N775" i="7"/>
  <c r="N776" i="7"/>
  <c r="N777" i="7"/>
  <c r="N778" i="7"/>
  <c r="N779" i="7"/>
  <c r="N780" i="7"/>
  <c r="N781" i="7"/>
  <c r="N782" i="7"/>
  <c r="N783" i="7"/>
  <c r="N784" i="7"/>
  <c r="N785" i="7"/>
  <c r="N786" i="7"/>
  <c r="N787" i="7"/>
  <c r="N788" i="7"/>
  <c r="N789" i="7"/>
  <c r="N790" i="7"/>
  <c r="N791" i="7"/>
  <c r="N792" i="7"/>
  <c r="N793" i="7"/>
  <c r="N794" i="7"/>
  <c r="N795" i="7"/>
  <c r="N796" i="7"/>
  <c r="N797" i="7"/>
  <c r="N798" i="7"/>
  <c r="N799" i="7"/>
  <c r="N800" i="7"/>
  <c r="N801" i="7"/>
  <c r="N802" i="7"/>
  <c r="N803" i="7"/>
  <c r="N804" i="7"/>
  <c r="N805" i="7"/>
  <c r="N806" i="7"/>
  <c r="N807" i="7"/>
  <c r="N808" i="7"/>
  <c r="N809" i="7"/>
  <c r="N810" i="7"/>
  <c r="N811" i="7"/>
  <c r="N812" i="7"/>
  <c r="N813" i="7"/>
  <c r="N814" i="7"/>
  <c r="N815" i="7"/>
  <c r="N816" i="7"/>
  <c r="N817" i="7"/>
  <c r="N818" i="7"/>
  <c r="N819" i="7"/>
  <c r="N820" i="7"/>
  <c r="N821" i="7"/>
  <c r="N822" i="7"/>
  <c r="N3" i="7"/>
  <c r="I356" i="1" l="1"/>
  <c r="I355" i="1"/>
  <c r="AD356" i="1" l="1"/>
  <c r="W356" i="1"/>
  <c r="L356" i="1"/>
  <c r="S356" i="1" s="1"/>
  <c r="J356" i="1"/>
  <c r="AH356" i="1"/>
  <c r="AD355" i="1"/>
  <c r="W355" i="1"/>
  <c r="L355" i="1"/>
  <c r="S355" i="1" s="1"/>
  <c r="J355" i="1"/>
  <c r="AH355" i="1"/>
  <c r="A333" i="2"/>
  <c r="A334" i="2"/>
  <c r="Z356" i="1" l="1"/>
  <c r="AJ356" i="1"/>
  <c r="AJ355" i="1"/>
  <c r="Z355" i="1"/>
  <c r="J354" i="1"/>
  <c r="N354" i="1"/>
  <c r="S354" i="1"/>
  <c r="W354" i="1"/>
  <c r="Z354" i="1"/>
  <c r="AD354" i="1"/>
  <c r="AH354" i="1"/>
  <c r="AJ354" i="1" s="1"/>
  <c r="U354" i="1" l="1"/>
  <c r="AB354" i="1" s="1"/>
  <c r="T354" i="1"/>
  <c r="AA354" i="1" s="1"/>
  <c r="B86" i="26" l="1"/>
  <c r="C86" i="26"/>
  <c r="B93" i="26"/>
  <c r="C93" i="26"/>
  <c r="B11" i="26"/>
  <c r="C11" i="26"/>
  <c r="B96" i="26" l="1"/>
  <c r="C96" i="26"/>
  <c r="I352" i="1" l="1"/>
  <c r="I353" i="1" l="1"/>
  <c r="AH352" i="1" l="1"/>
  <c r="AJ352" i="1" s="1"/>
  <c r="AH353" i="1"/>
  <c r="AJ353" i="1" s="1"/>
  <c r="J352" i="1"/>
  <c r="L352" i="1"/>
  <c r="S352" i="1" s="1"/>
  <c r="W352" i="1"/>
  <c r="AD352" i="1"/>
  <c r="J353" i="1"/>
  <c r="L353" i="1"/>
  <c r="S353" i="1" s="1"/>
  <c r="W353" i="1"/>
  <c r="AD353" i="1"/>
  <c r="A230" i="2"/>
  <c r="A462" i="2"/>
  <c r="A57" i="2"/>
  <c r="A475" i="2"/>
  <c r="A246" i="2"/>
  <c r="A273" i="2"/>
  <c r="A51" i="2"/>
  <c r="A448" i="2"/>
  <c r="A466" i="2"/>
  <c r="A398" i="2"/>
  <c r="A530" i="2"/>
  <c r="A274" i="2"/>
  <c r="Z352" i="1" l="1"/>
  <c r="Z353" i="1"/>
  <c r="I300" i="1"/>
  <c r="I351" i="1" l="1"/>
  <c r="AH351" i="1" s="1"/>
  <c r="AJ351" i="1" s="1"/>
  <c r="J351" i="1"/>
  <c r="L351" i="1"/>
  <c r="I350" i="1"/>
  <c r="I349" i="1"/>
  <c r="I348" i="1"/>
  <c r="I347" i="1"/>
  <c r="I346" i="1"/>
  <c r="I345" i="1"/>
  <c r="I344" i="1"/>
  <c r="I343" i="1"/>
  <c r="I342" i="1"/>
  <c r="I341" i="1"/>
  <c r="I340" i="1"/>
  <c r="I339" i="1"/>
  <c r="I338" i="1"/>
  <c r="I337" i="1"/>
  <c r="I336" i="1"/>
  <c r="I335" i="1"/>
  <c r="I334" i="1"/>
  <c r="AH335" i="1" l="1"/>
  <c r="J335" i="1"/>
  <c r="L335" i="1"/>
  <c r="J336" i="1"/>
  <c r="L336" i="1"/>
  <c r="AH336" i="1"/>
  <c r="AJ336" i="1" s="1"/>
  <c r="AH337" i="1"/>
  <c r="J337" i="1"/>
  <c r="L337" i="1"/>
  <c r="J338" i="1"/>
  <c r="L338" i="1"/>
  <c r="AH338" i="1"/>
  <c r="AJ338" i="1" s="1"/>
  <c r="AH339" i="1"/>
  <c r="J339" i="1"/>
  <c r="L339" i="1"/>
  <c r="AH340" i="1"/>
  <c r="J340" i="1"/>
  <c r="L340" i="1"/>
  <c r="AH341" i="1"/>
  <c r="AJ341" i="1" s="1"/>
  <c r="J341" i="1"/>
  <c r="L341" i="1"/>
  <c r="J342" i="1"/>
  <c r="L342" i="1"/>
  <c r="AH342" i="1"/>
  <c r="AJ342" i="1" s="1"/>
  <c r="J343" i="1"/>
  <c r="L343" i="1"/>
  <c r="AH343" i="1"/>
  <c r="AJ343" i="1" s="1"/>
  <c r="J344" i="1"/>
  <c r="L344" i="1"/>
  <c r="AH344" i="1"/>
  <c r="AJ344" i="1" s="1"/>
  <c r="J345" i="1"/>
  <c r="L345" i="1"/>
  <c r="AH345" i="1"/>
  <c r="AJ345" i="1" s="1"/>
  <c r="J346" i="1"/>
  <c r="L346" i="1"/>
  <c r="AH346" i="1"/>
  <c r="AJ346" i="1" s="1"/>
  <c r="J347" i="1"/>
  <c r="L347" i="1"/>
  <c r="AH347" i="1"/>
  <c r="AJ347" i="1" s="1"/>
  <c r="J348" i="1"/>
  <c r="L348" i="1"/>
  <c r="AH348" i="1"/>
  <c r="J349" i="1"/>
  <c r="L349" i="1"/>
  <c r="AH349" i="1"/>
  <c r="AJ349" i="1" s="1"/>
  <c r="AH350" i="1"/>
  <c r="J350" i="1"/>
  <c r="L350" i="1"/>
  <c r="AJ340" i="1" l="1"/>
  <c r="AJ335" i="1"/>
  <c r="AJ350" i="1"/>
  <c r="AJ337" i="1"/>
  <c r="AJ339" i="1"/>
  <c r="AJ348" i="1"/>
  <c r="A281" i="2"/>
  <c r="A134" i="2"/>
  <c r="A203" i="2"/>
  <c r="A128" i="2"/>
  <c r="A469" i="2"/>
  <c r="A385" i="2"/>
  <c r="A253" i="2"/>
  <c r="A424" i="2"/>
  <c r="A53" i="2"/>
  <c r="A421" i="2"/>
  <c r="A4" i="2"/>
  <c r="A176" i="2"/>
  <c r="A192" i="2"/>
  <c r="A284" i="2"/>
  <c r="A197" i="2"/>
  <c r="A135" i="2"/>
  <c r="A141" i="2"/>
  <c r="A158" i="2"/>
  <c r="A425" i="2"/>
  <c r="A5" i="2"/>
  <c r="A114" i="2"/>
  <c r="A593" i="2" l="1"/>
  <c r="A21" i="2"/>
  <c r="A313" i="2"/>
  <c r="A594" i="2"/>
  <c r="A611" i="2"/>
  <c r="A283" i="2"/>
  <c r="A316" i="2"/>
  <c r="A24" i="2"/>
  <c r="A396" i="2"/>
  <c r="A582" i="2"/>
  <c r="A583" i="2"/>
  <c r="A477" i="2"/>
  <c r="A343" i="2"/>
  <c r="A152" i="2"/>
  <c r="I333" i="1" l="1"/>
  <c r="I332" i="1"/>
  <c r="I331" i="1"/>
  <c r="I330" i="1"/>
  <c r="I329" i="1"/>
  <c r="I328" i="1"/>
  <c r="I327" i="1"/>
  <c r="I326" i="1"/>
  <c r="I325" i="1"/>
  <c r="I324" i="1"/>
  <c r="I323" i="1"/>
  <c r="I322" i="1"/>
  <c r="I321" i="1"/>
  <c r="I320" i="1"/>
  <c r="J321" i="1" l="1"/>
  <c r="L321" i="1"/>
  <c r="AH321" i="1"/>
  <c r="AJ321" i="1" s="1"/>
  <c r="J322" i="1"/>
  <c r="L322" i="1"/>
  <c r="AH322" i="1"/>
  <c r="AJ322" i="1" s="1"/>
  <c r="AH323" i="1"/>
  <c r="AJ323" i="1" s="1"/>
  <c r="J323" i="1"/>
  <c r="L323" i="1"/>
  <c r="AH324" i="1"/>
  <c r="AJ324" i="1" s="1"/>
  <c r="J324" i="1"/>
  <c r="L324" i="1"/>
  <c r="AH325" i="1"/>
  <c r="AJ325" i="1" s="1"/>
  <c r="J325" i="1"/>
  <c r="L325" i="1"/>
  <c r="AH326" i="1"/>
  <c r="AJ326" i="1" s="1"/>
  <c r="J326" i="1"/>
  <c r="L326" i="1"/>
  <c r="J327" i="1"/>
  <c r="L327" i="1"/>
  <c r="AH327" i="1"/>
  <c r="AJ327" i="1" s="1"/>
  <c r="J328" i="1"/>
  <c r="L328" i="1"/>
  <c r="AH328" i="1"/>
  <c r="AJ328" i="1" s="1"/>
  <c r="AH329" i="1"/>
  <c r="AJ329" i="1" s="1"/>
  <c r="J329" i="1"/>
  <c r="L329" i="1"/>
  <c r="AH330" i="1"/>
  <c r="AJ330" i="1" s="1"/>
  <c r="J330" i="1"/>
  <c r="L330" i="1"/>
  <c r="AH331" i="1"/>
  <c r="AJ331" i="1" s="1"/>
  <c r="J331" i="1"/>
  <c r="L331" i="1"/>
  <c r="AH332" i="1"/>
  <c r="AJ332" i="1" s="1"/>
  <c r="J332" i="1"/>
  <c r="L332" i="1"/>
  <c r="J333" i="1"/>
  <c r="L333" i="1"/>
  <c r="AH333" i="1"/>
  <c r="AJ333" i="1" s="1"/>
  <c r="J334" i="1"/>
  <c r="L334" i="1"/>
  <c r="AH334" i="1"/>
  <c r="AJ334" i="1" s="1"/>
  <c r="AH320" i="1"/>
  <c r="AJ320" i="1" s="1"/>
  <c r="J320" i="1"/>
  <c r="L320" i="1"/>
  <c r="A559" i="2" l="1"/>
  <c r="C127" i="25" l="1"/>
  <c r="B27" i="26"/>
  <c r="B7" i="26"/>
  <c r="B32" i="26"/>
  <c r="C75" i="26"/>
  <c r="C27" i="26"/>
  <c r="C7" i="26"/>
  <c r="C32" i="26"/>
  <c r="I319" i="1" l="1"/>
  <c r="I318" i="1"/>
  <c r="A89" i="2" l="1"/>
  <c r="A199" i="2"/>
  <c r="J319" i="1"/>
  <c r="L319" i="1"/>
  <c r="AH319" i="1"/>
  <c r="AJ319" i="1" s="1"/>
  <c r="J318" i="1"/>
  <c r="L318" i="1"/>
  <c r="AH318" i="1"/>
  <c r="AJ318" i="1" s="1"/>
  <c r="I317" i="1" l="1"/>
  <c r="I316" i="1"/>
  <c r="I315" i="1"/>
  <c r="I314" i="1"/>
  <c r="I313" i="1"/>
  <c r="AH316" i="1" l="1"/>
  <c r="AH315" i="1"/>
  <c r="AH313" i="1"/>
  <c r="J313" i="1"/>
  <c r="L313" i="1"/>
  <c r="AH314" i="1"/>
  <c r="J314" i="1"/>
  <c r="L314" i="1"/>
  <c r="J315" i="1"/>
  <c r="L315" i="1"/>
  <c r="J316" i="1"/>
  <c r="L316" i="1"/>
  <c r="AH317" i="1"/>
  <c r="J317" i="1"/>
  <c r="L317" i="1"/>
  <c r="B84" i="26"/>
  <c r="C84" i="26"/>
  <c r="B35" i="26"/>
  <c r="C35" i="26"/>
  <c r="B75" i="26"/>
  <c r="AJ316" i="1" l="1"/>
  <c r="AJ313" i="1"/>
  <c r="AJ317" i="1"/>
  <c r="AJ314" i="1"/>
  <c r="AJ315" i="1"/>
  <c r="A157" i="2"/>
  <c r="A493" i="2"/>
  <c r="A104" i="2"/>
  <c r="A322" i="2"/>
  <c r="A589" i="2"/>
  <c r="A520" i="2"/>
  <c r="A542" i="2"/>
  <c r="A155" i="2"/>
  <c r="A580" i="2"/>
  <c r="I301" i="1" l="1"/>
  <c r="I312" i="1" l="1"/>
  <c r="I311" i="1"/>
  <c r="I310" i="1"/>
  <c r="I309" i="1"/>
  <c r="I308" i="1"/>
  <c r="I307" i="1"/>
  <c r="I306" i="1"/>
  <c r="I305" i="1"/>
  <c r="I304" i="1"/>
  <c r="I303" i="1"/>
  <c r="I302" i="1"/>
  <c r="AH312" i="1" l="1"/>
  <c r="AJ312" i="1" s="1"/>
  <c r="J312" i="1"/>
  <c r="L312" i="1"/>
  <c r="J309" i="1"/>
  <c r="J310" i="1"/>
  <c r="J311" i="1"/>
  <c r="L309" i="1" l="1"/>
  <c r="AH309" i="1"/>
  <c r="AJ309" i="1" s="1"/>
  <c r="L310" i="1"/>
  <c r="AH310" i="1"/>
  <c r="AJ310" i="1" s="1"/>
  <c r="L311" i="1"/>
  <c r="AH311" i="1"/>
  <c r="AJ311" i="1" s="1"/>
  <c r="B25" i="26"/>
  <c r="C25" i="26"/>
  <c r="B73" i="26"/>
  <c r="C73" i="26"/>
  <c r="B29" i="26"/>
  <c r="C29" i="26"/>
  <c r="B80" i="26"/>
  <c r="C80" i="26"/>
  <c r="B10" i="26"/>
  <c r="C10" i="26"/>
  <c r="B61" i="26"/>
  <c r="C61" i="26"/>
  <c r="B101" i="26"/>
  <c r="C101" i="26"/>
  <c r="B104" i="26"/>
  <c r="C104" i="26"/>
  <c r="B79" i="26"/>
  <c r="C79" i="26"/>
  <c r="B76" i="26"/>
  <c r="C76" i="26"/>
  <c r="B18" i="26"/>
  <c r="C18" i="26"/>
  <c r="B51" i="26"/>
  <c r="C51" i="26"/>
  <c r="B16" i="26"/>
  <c r="C16" i="26"/>
  <c r="B42" i="26"/>
  <c r="C42" i="26"/>
  <c r="B28" i="26"/>
  <c r="C28" i="26"/>
  <c r="B71" i="26"/>
  <c r="C71" i="26"/>
  <c r="B15" i="26"/>
  <c r="C15" i="26"/>
  <c r="B91" i="26"/>
  <c r="C91" i="26"/>
  <c r="B69" i="26"/>
  <c r="C69" i="26"/>
  <c r="B100" i="26"/>
  <c r="C100" i="26"/>
  <c r="B67" i="26"/>
  <c r="C67" i="26"/>
  <c r="B77" i="26"/>
  <c r="C77" i="26"/>
  <c r="B36" i="26"/>
  <c r="C36" i="26"/>
  <c r="B39" i="26"/>
  <c r="C39" i="26"/>
  <c r="B56" i="26"/>
  <c r="C56" i="26"/>
  <c r="B17" i="26"/>
  <c r="C17" i="26"/>
  <c r="B37" i="26"/>
  <c r="C37" i="26"/>
  <c r="B89" i="26"/>
  <c r="C89" i="26"/>
  <c r="B4" i="26"/>
  <c r="C4" i="26"/>
  <c r="B94" i="26"/>
  <c r="C94" i="26"/>
  <c r="B5" i="26"/>
  <c r="C5" i="26"/>
  <c r="B108" i="26"/>
  <c r="C108" i="26"/>
  <c r="B65" i="26"/>
  <c r="C65" i="26"/>
  <c r="B54" i="26"/>
  <c r="C54" i="26"/>
  <c r="B83" i="26"/>
  <c r="C83" i="26"/>
  <c r="B106" i="26"/>
  <c r="C106" i="26"/>
  <c r="B6" i="26"/>
  <c r="C6" i="26"/>
  <c r="B33" i="26"/>
  <c r="C33" i="26"/>
  <c r="B109" i="26"/>
  <c r="C109" i="26"/>
  <c r="B58" i="26"/>
  <c r="C58" i="26"/>
  <c r="B81" i="26"/>
  <c r="C81" i="26"/>
  <c r="B63" i="26"/>
  <c r="C63" i="26"/>
  <c r="B21" i="26"/>
  <c r="C21" i="26"/>
  <c r="B22" i="26"/>
  <c r="C22" i="26"/>
  <c r="B60" i="26"/>
  <c r="C60" i="26"/>
  <c r="B12" i="26"/>
  <c r="C12" i="26"/>
  <c r="B20" i="26"/>
  <c r="C20" i="26"/>
  <c r="B70" i="26"/>
  <c r="C70" i="26"/>
  <c r="B9" i="26"/>
  <c r="C9" i="26"/>
  <c r="B50" i="26"/>
  <c r="C50" i="26"/>
  <c r="B8" i="26"/>
  <c r="C8" i="26"/>
  <c r="B66" i="26"/>
  <c r="C66" i="26"/>
  <c r="B44" i="26"/>
  <c r="C44" i="26"/>
  <c r="B55" i="26"/>
  <c r="C55" i="26"/>
  <c r="B88" i="26"/>
  <c r="C88" i="26"/>
  <c r="B95" i="26"/>
  <c r="C95" i="26"/>
  <c r="B13" i="26"/>
  <c r="C13" i="26"/>
  <c r="B62" i="26"/>
  <c r="C62" i="26"/>
  <c r="B68" i="26"/>
  <c r="C68" i="26"/>
  <c r="B40" i="26"/>
  <c r="C40" i="26"/>
  <c r="B52" i="26"/>
  <c r="C52" i="26"/>
  <c r="B90" i="26"/>
  <c r="C90" i="26"/>
  <c r="B23" i="26"/>
  <c r="C23" i="26"/>
  <c r="B53" i="26"/>
  <c r="C53" i="26"/>
  <c r="B105" i="26"/>
  <c r="C105" i="26"/>
  <c r="B38" i="26"/>
  <c r="C38" i="26"/>
  <c r="B47" i="26"/>
  <c r="C47" i="26"/>
  <c r="B19" i="26"/>
  <c r="C19" i="26"/>
  <c r="B34" i="26"/>
  <c r="C34" i="26"/>
  <c r="B102" i="26"/>
  <c r="C102" i="26"/>
  <c r="B43" i="26"/>
  <c r="C43" i="26"/>
  <c r="B72" i="26"/>
  <c r="C72" i="26"/>
  <c r="B78" i="26"/>
  <c r="C78" i="26"/>
  <c r="B107" i="26"/>
  <c r="C107" i="26"/>
  <c r="B26" i="26"/>
  <c r="C26" i="26"/>
  <c r="B64" i="26"/>
  <c r="C64" i="26"/>
  <c r="B46" i="26"/>
  <c r="C46" i="26"/>
  <c r="B31" i="26"/>
  <c r="C31" i="26"/>
  <c r="B30" i="26"/>
  <c r="C30" i="26"/>
  <c r="B87" i="26"/>
  <c r="C87" i="26"/>
  <c r="B59" i="26"/>
  <c r="C59" i="26"/>
  <c r="B48" i="26"/>
  <c r="C48" i="26"/>
  <c r="B24" i="26"/>
  <c r="C24" i="26"/>
  <c r="B97" i="26"/>
  <c r="C97" i="26"/>
  <c r="B45" i="26"/>
  <c r="C45" i="26"/>
  <c r="B14" i="26"/>
  <c r="C14" i="26"/>
  <c r="B49" i="26"/>
  <c r="C49" i="26"/>
  <c r="B82" i="26"/>
  <c r="C82" i="26"/>
  <c r="B92" i="26"/>
  <c r="C92" i="26"/>
  <c r="B103" i="26"/>
  <c r="C103" i="26"/>
  <c r="B3" i="26"/>
  <c r="C3" i="26"/>
  <c r="B41" i="26"/>
  <c r="C41" i="26"/>
  <c r="B85" i="26"/>
  <c r="C85" i="26"/>
  <c r="B99" i="26"/>
  <c r="C99" i="26"/>
  <c r="B98" i="26"/>
  <c r="C98" i="26"/>
  <c r="B57" i="26"/>
  <c r="C57" i="26"/>
  <c r="B74" i="26"/>
  <c r="C74" i="26"/>
  <c r="A115" i="2"/>
  <c r="A446" i="2"/>
  <c r="A82" i="2"/>
  <c r="A267" i="2"/>
  <c r="J308" i="1" l="1"/>
  <c r="J307" i="1"/>
  <c r="J306" i="1"/>
  <c r="J305" i="1"/>
  <c r="J303" i="1"/>
  <c r="J302" i="1"/>
  <c r="J304" i="1" l="1"/>
  <c r="J301" i="1"/>
  <c r="L308" i="1" l="1"/>
  <c r="AH308" i="1"/>
  <c r="AJ308" i="1" s="1"/>
  <c r="AH302" i="1" l="1"/>
  <c r="AH303" i="1"/>
  <c r="AJ303" i="1" s="1"/>
  <c r="AH304" i="1"/>
  <c r="AJ304" i="1" s="1"/>
  <c r="AH305" i="1"/>
  <c r="AJ305" i="1" s="1"/>
  <c r="AH306" i="1"/>
  <c r="AH307" i="1"/>
  <c r="AJ307" i="1" s="1"/>
  <c r="L302" i="1"/>
  <c r="L303" i="1"/>
  <c r="L304" i="1"/>
  <c r="L305" i="1"/>
  <c r="L306" i="1"/>
  <c r="L307" i="1"/>
  <c r="AJ302" i="1" l="1"/>
  <c r="AJ306" i="1"/>
  <c r="A140" i="2"/>
  <c r="A212" i="2"/>
  <c r="A485" i="2"/>
  <c r="A488" i="2"/>
  <c r="A277" i="2"/>
  <c r="A300" i="2"/>
  <c r="A99" i="2"/>
  <c r="A302" i="2"/>
  <c r="A117" i="2"/>
  <c r="A354" i="2"/>
  <c r="A564" i="2"/>
  <c r="A64" i="2"/>
  <c r="A600" i="2"/>
  <c r="A298" i="2"/>
  <c r="A175" i="2"/>
  <c r="A402" i="2"/>
  <c r="A50" i="2"/>
  <c r="A275" i="2"/>
  <c r="A443" i="2"/>
  <c r="A106" i="2"/>
  <c r="A161" i="2"/>
  <c r="A132" i="2"/>
  <c r="A293" i="2"/>
  <c r="A512" i="2"/>
  <c r="A516" i="2"/>
  <c r="A609" i="2"/>
  <c r="A428" i="2"/>
  <c r="A441" i="2" l="1"/>
  <c r="A257" i="2"/>
  <c r="A299" i="2"/>
  <c r="J300" i="1" l="1"/>
  <c r="AH300" i="1"/>
  <c r="AJ300" i="1" s="1"/>
  <c r="L300" i="1"/>
  <c r="L301" i="1" l="1"/>
  <c r="AH301" i="1"/>
  <c r="AJ301" i="1" l="1"/>
  <c r="M1" i="27"/>
  <c r="J299" i="1" l="1"/>
  <c r="I299" i="1"/>
  <c r="A66" i="2" l="1"/>
  <c r="A229" i="2"/>
  <c r="AH299" i="1" l="1"/>
  <c r="AJ299" i="1" s="1"/>
  <c r="L299" i="1"/>
  <c r="A500" i="2" l="1"/>
  <c r="A47" i="2"/>
  <c r="J136" i="25" l="1"/>
  <c r="A363" i="2" l="1"/>
  <c r="A608" i="2"/>
  <c r="A14" i="2"/>
  <c r="L298" i="1" l="1"/>
  <c r="I298" i="1"/>
  <c r="AH298" i="1" s="1"/>
  <c r="AJ298" i="1" s="1"/>
  <c r="J298" i="1"/>
  <c r="J297" i="1" l="1"/>
  <c r="J296" i="1"/>
  <c r="J295" i="1"/>
  <c r="J294" i="1"/>
  <c r="I297" i="1" l="1"/>
  <c r="I296" i="1"/>
  <c r="I295" i="1"/>
  <c r="I294" i="1"/>
  <c r="BA297" i="1" l="1"/>
  <c r="AH297" i="1"/>
  <c r="AJ297" i="1" s="1"/>
  <c r="L297" i="1"/>
  <c r="BA296" i="1"/>
  <c r="AH296" i="1"/>
  <c r="AJ296" i="1" s="1"/>
  <c r="L296" i="1"/>
  <c r="BA295" i="1"/>
  <c r="AH295" i="1"/>
  <c r="AJ295" i="1" s="1"/>
  <c r="L295" i="1"/>
  <c r="BA294" i="1"/>
  <c r="L294" i="1"/>
  <c r="AH294" i="1"/>
  <c r="AJ294" i="1" s="1"/>
  <c r="A375" i="2"/>
  <c r="A479" i="2"/>
  <c r="A356" i="2"/>
  <c r="A165" i="2"/>
  <c r="A457" i="2"/>
  <c r="A371" i="2"/>
  <c r="A370" i="2"/>
  <c r="J293" i="1" l="1"/>
  <c r="I293" i="1"/>
  <c r="BA293" i="1" l="1"/>
  <c r="L293" i="1"/>
  <c r="AH293" i="1"/>
  <c r="AJ293" i="1" l="1"/>
  <c r="A265" i="2"/>
  <c r="J292" i="1" l="1"/>
  <c r="J291" i="1"/>
  <c r="J290" i="1"/>
  <c r="J289" i="1"/>
  <c r="J288" i="1"/>
  <c r="J287" i="1"/>
  <c r="J286" i="1"/>
  <c r="I292" i="1"/>
  <c r="I291" i="1"/>
  <c r="I290" i="1"/>
  <c r="I289" i="1"/>
  <c r="I288" i="1"/>
  <c r="I287" i="1"/>
  <c r="I286" i="1"/>
  <c r="J285" i="1"/>
  <c r="I285" i="1"/>
  <c r="BA292" i="1" l="1"/>
  <c r="L292" i="1"/>
  <c r="AH292" i="1"/>
  <c r="A413" i="2"/>
  <c r="AJ292" i="1" l="1"/>
  <c r="BA291" i="1" l="1"/>
  <c r="AH291" i="1"/>
  <c r="AJ291" i="1" s="1"/>
  <c r="L291" i="1"/>
  <c r="BA290" i="1"/>
  <c r="AH290" i="1"/>
  <c r="AJ290" i="1" s="1"/>
  <c r="L290" i="1"/>
  <c r="BA289" i="1"/>
  <c r="L289" i="1"/>
  <c r="AH289" i="1"/>
  <c r="AJ289" i="1" s="1"/>
  <c r="A437" i="2"/>
  <c r="A470" i="2"/>
  <c r="A70" i="2"/>
  <c r="A41" i="2"/>
  <c r="A318" i="2"/>
  <c r="A454" i="2"/>
  <c r="A201" i="2"/>
  <c r="BA288" i="1" l="1"/>
  <c r="L288" i="1"/>
  <c r="AH288" i="1"/>
  <c r="AJ288" i="1" s="1"/>
  <c r="BA287" i="1" l="1"/>
  <c r="L287" i="1"/>
  <c r="AH287" i="1"/>
  <c r="AJ287" i="1" s="1"/>
  <c r="A167" i="2"/>
  <c r="A487" i="2"/>
  <c r="BA286" i="1" l="1"/>
  <c r="L286" i="1"/>
  <c r="AH286" i="1"/>
  <c r="A451" i="2"/>
  <c r="AJ286" i="1" l="1"/>
  <c r="A549" i="2" l="1"/>
  <c r="BA285" i="1" l="1"/>
  <c r="L285" i="1"/>
  <c r="AH285" i="1"/>
  <c r="AJ285" i="1" s="1"/>
  <c r="A120" i="2"/>
  <c r="A13" i="2"/>
  <c r="J284" i="1" l="1"/>
  <c r="I284" i="1"/>
  <c r="J283" i="1"/>
  <c r="J282" i="1"/>
  <c r="J281" i="1"/>
  <c r="J280" i="1"/>
  <c r="J279" i="1"/>
  <c r="J278" i="1"/>
  <c r="J277" i="1"/>
  <c r="J276" i="1"/>
  <c r="J275" i="1"/>
  <c r="J274" i="1"/>
  <c r="J273" i="1"/>
  <c r="J272" i="1"/>
  <c r="J271" i="1"/>
  <c r="J270" i="1"/>
  <c r="J269" i="1"/>
  <c r="J268" i="1"/>
  <c r="J267" i="1"/>
  <c r="J266" i="1"/>
  <c r="J265" i="1"/>
  <c r="I283" i="1"/>
  <c r="I282" i="1"/>
  <c r="I281" i="1"/>
  <c r="I280" i="1"/>
  <c r="I279" i="1"/>
  <c r="I278" i="1"/>
  <c r="I277" i="1"/>
  <c r="I276" i="1"/>
  <c r="I275" i="1"/>
  <c r="I274" i="1"/>
  <c r="I273" i="1"/>
  <c r="I272" i="1"/>
  <c r="I271" i="1"/>
  <c r="I270" i="1"/>
  <c r="I269" i="1"/>
  <c r="I268" i="1"/>
  <c r="I267" i="1"/>
  <c r="I266" i="1"/>
  <c r="I265" i="1"/>
  <c r="O1" i="27" l="1"/>
  <c r="N1" i="27"/>
  <c r="L1" i="27"/>
  <c r="K1" i="27"/>
  <c r="E1" i="26"/>
  <c r="J148" i="25"/>
  <c r="J142" i="25"/>
  <c r="J143" i="25" s="1"/>
  <c r="C8" i="31"/>
  <c r="J133" i="25"/>
  <c r="G132" i="25"/>
  <c r="B4" i="25"/>
  <c r="F5" i="8"/>
  <c r="F3" i="8"/>
  <c r="E3" i="8"/>
  <c r="D3" i="8"/>
  <c r="E2" i="8"/>
  <c r="D2" i="8"/>
  <c r="A163" i="2"/>
  <c r="A473" i="2"/>
  <c r="A584" i="2"/>
  <c r="A423" i="2"/>
  <c r="A290" i="2"/>
  <c r="A166" i="2"/>
  <c r="A251" i="2"/>
  <c r="A533" i="2"/>
  <c r="A42" i="2"/>
  <c r="A597" i="2"/>
  <c r="A248" i="2"/>
  <c r="A498" i="2"/>
  <c r="A34" i="2"/>
  <c r="A276" i="2"/>
  <c r="A255" i="2"/>
  <c r="A587" i="2"/>
  <c r="A118" i="2"/>
  <c r="A393" i="2"/>
  <c r="A430" i="2"/>
  <c r="A11" i="2"/>
  <c r="A202" i="2"/>
  <c r="A340" i="2"/>
  <c r="A111" i="2"/>
  <c r="A342" i="2"/>
  <c r="A81" i="2"/>
  <c r="A187" i="2"/>
  <c r="A576" i="2"/>
  <c r="A539" i="2"/>
  <c r="A226" i="2"/>
  <c r="A606" i="2"/>
  <c r="A361" i="2"/>
  <c r="A566" i="2"/>
  <c r="A440" i="2"/>
  <c r="A174" i="2"/>
  <c r="A125" i="2"/>
  <c r="A476" i="2"/>
  <c r="A613" i="2"/>
  <c r="A238" i="2"/>
  <c r="A76" i="2"/>
  <c r="A528" i="2"/>
  <c r="A250" i="2"/>
  <c r="A196" i="2"/>
  <c r="A278" i="2"/>
  <c r="A93" i="2"/>
  <c r="A96" i="2"/>
  <c r="A308" i="2"/>
  <c r="A490" i="2"/>
  <c r="A442" i="2"/>
  <c r="A146" i="2"/>
  <c r="A10" i="2"/>
  <c r="A492" i="2"/>
  <c r="A12" i="2"/>
  <c r="A315" i="2"/>
  <c r="A113" i="2"/>
  <c r="A529" i="2"/>
  <c r="A399" i="2"/>
  <c r="A288" i="2"/>
  <c r="A9" i="2"/>
  <c r="A2" i="2"/>
  <c r="A262" i="2"/>
  <c r="A210" i="2"/>
  <c r="A321" i="2"/>
  <c r="A590" i="2"/>
  <c r="A52" i="2"/>
  <c r="A261" i="2"/>
  <c r="A139" i="2"/>
  <c r="A410" i="2"/>
  <c r="A578" i="2"/>
  <c r="A598" i="2"/>
  <c r="A501" i="2"/>
  <c r="A387" i="2"/>
  <c r="A553" i="2"/>
  <c r="A595" i="2"/>
  <c r="A83" i="2"/>
  <c r="A65" i="2"/>
  <c r="A67" i="2"/>
  <c r="A287" i="2"/>
  <c r="A368" i="2"/>
  <c r="A147" i="2"/>
  <c r="A7" i="2"/>
  <c r="A80" i="2"/>
  <c r="A324" i="2"/>
  <c r="A381" i="2"/>
  <c r="A336" i="2"/>
  <c r="A94" i="2"/>
  <c r="A329" i="2"/>
  <c r="A526" i="2"/>
  <c r="A517" i="2"/>
  <c r="A102" i="2"/>
  <c r="A518" i="2"/>
  <c r="A543" i="2"/>
  <c r="A73" i="2"/>
  <c r="A489" i="2"/>
  <c r="A394" i="2"/>
  <c r="A186" i="2"/>
  <c r="A515" i="2"/>
  <c r="A296" i="2"/>
  <c r="A412" i="2"/>
  <c r="A551" i="2"/>
  <c r="A345" i="2"/>
  <c r="A263" i="2"/>
  <c r="A449" i="2"/>
  <c r="A179" i="2"/>
  <c r="A346" i="2"/>
  <c r="A180" i="2"/>
  <c r="A434" i="2"/>
  <c r="A592" i="2"/>
  <c r="A369" i="2"/>
  <c r="A348" i="2"/>
  <c r="A237" i="2"/>
  <c r="A101" i="2"/>
  <c r="A46" i="2"/>
  <c r="A612" i="2"/>
  <c r="A435" i="2"/>
  <c r="A294" i="2"/>
  <c r="A91" i="2"/>
  <c r="A301" i="2"/>
  <c r="A367" i="2"/>
  <c r="A258" i="2"/>
  <c r="A558" i="2"/>
  <c r="A392" i="2"/>
  <c r="A411" i="2"/>
  <c r="A310" i="2"/>
  <c r="A72" i="2"/>
  <c r="A586" i="2"/>
  <c r="A129" i="2"/>
  <c r="A126" i="2"/>
  <c r="A552" i="2"/>
  <c r="A170" i="2"/>
  <c r="A319" i="2"/>
  <c r="A59" i="2"/>
  <c r="A84" i="2"/>
  <c r="A191" i="2"/>
  <c r="A289" i="2"/>
  <c r="A35" i="2"/>
  <c r="A156" i="2"/>
  <c r="A478" i="2"/>
  <c r="A171" i="2"/>
  <c r="A326" i="2"/>
  <c r="A444" i="2"/>
  <c r="A311" i="2"/>
  <c r="A63" i="2"/>
  <c r="A177" i="2"/>
  <c r="A105" i="2"/>
  <c r="A494" i="2"/>
  <c r="A351" i="2"/>
  <c r="A205" i="2"/>
  <c r="A338" i="2"/>
  <c r="A460" i="2"/>
  <c r="A184" i="2"/>
  <c r="A269" i="2"/>
  <c r="A391" i="2"/>
  <c r="A292" i="2"/>
  <c r="A168" i="2"/>
  <c r="A344" i="2"/>
  <c r="A574" i="2"/>
  <c r="A555" i="2"/>
  <c r="A537" i="2"/>
  <c r="A204" i="2"/>
  <c r="A503" i="2"/>
  <c r="A195" i="2"/>
  <c r="A550" i="2"/>
  <c r="A295" i="2"/>
  <c r="A607" i="2"/>
  <c r="A422" i="2"/>
  <c r="A36" i="2"/>
  <c r="A90" i="2"/>
  <c r="A407" i="2"/>
  <c r="A386" i="2"/>
  <c r="A249" i="2"/>
  <c r="A379" i="2"/>
  <c r="A75" i="2"/>
  <c r="A282" i="2"/>
  <c r="A27" i="2"/>
  <c r="A523" i="2"/>
  <c r="A297" i="2"/>
  <c r="A153" i="2"/>
  <c r="A162" i="2"/>
  <c r="A194" i="2"/>
  <c r="A8" i="2"/>
  <c r="A335" i="2"/>
  <c r="A431" i="2"/>
  <c r="A130" i="2"/>
  <c r="A577" i="2"/>
  <c r="A87" i="2"/>
  <c r="A45" i="2"/>
  <c r="A172" i="2"/>
  <c r="A256" i="2"/>
  <c r="A330" i="2"/>
  <c r="A112" i="2"/>
  <c r="A569" i="2"/>
  <c r="A198" i="2"/>
  <c r="A532" i="2"/>
  <c r="A323" i="2"/>
  <c r="A362" i="2"/>
  <c r="A245" i="2"/>
  <c r="A244" i="2"/>
  <c r="A544" i="2"/>
  <c r="A604" i="2"/>
  <c r="A185" i="2"/>
  <c r="A341" i="2"/>
  <c r="A224" i="2"/>
  <c r="A95" i="2"/>
  <c r="A164" i="2"/>
  <c r="A419" i="2"/>
  <c r="A16" i="2"/>
  <c r="A497" i="2"/>
  <c r="A575" i="2"/>
  <c r="A61" i="2"/>
  <c r="A519" i="2"/>
  <c r="A181" i="2"/>
  <c r="A599" i="2"/>
  <c r="A572" i="2"/>
  <c r="A272" i="2"/>
  <c r="A15" i="2"/>
  <c r="A395" i="2"/>
  <c r="A563" i="2"/>
  <c r="A433" i="2"/>
  <c r="A116" i="2"/>
  <c r="A40" i="2"/>
  <c r="A231" i="2"/>
  <c r="A358" i="2"/>
  <c r="A145" i="2"/>
  <c r="A62" i="2"/>
  <c r="A247" i="2"/>
  <c r="A103" i="2"/>
  <c r="A389" i="2"/>
  <c r="A17" i="2"/>
  <c r="A353" i="2"/>
  <c r="A388" i="2"/>
  <c r="A127" i="2"/>
  <c r="A426" i="2"/>
  <c r="A383" i="2"/>
  <c r="A58" i="2"/>
  <c r="A538" i="2"/>
  <c r="A188" i="2"/>
  <c r="A513" i="2"/>
  <c r="A169" i="2"/>
  <c r="A23" i="2"/>
  <c r="A209" i="2"/>
  <c r="A350" i="2"/>
  <c r="A320" i="2"/>
  <c r="A554" i="2"/>
  <c r="A365" i="2"/>
  <c r="A29" i="2"/>
  <c r="A38" i="2"/>
  <c r="A534" i="2"/>
  <c r="A483" i="2"/>
  <c r="A20" i="2"/>
  <c r="A603" i="2"/>
  <c r="A414" i="2"/>
  <c r="A233" i="2"/>
  <c r="A521" i="2"/>
  <c r="A266" i="2"/>
  <c r="A69" i="2"/>
  <c r="A458" i="2"/>
  <c r="A602" i="2"/>
  <c r="A482" i="2"/>
  <c r="A60" i="2"/>
  <c r="A506" i="2"/>
  <c r="A455" i="2"/>
  <c r="A19" i="2"/>
  <c r="A54" i="2"/>
  <c r="A347" i="2"/>
  <c r="A601" i="2"/>
  <c r="A32" i="2"/>
  <c r="A339" i="2"/>
  <c r="A221" i="2"/>
  <c r="A107" i="2"/>
  <c r="A234" i="2"/>
  <c r="A546" i="2"/>
  <c r="A28" i="2"/>
  <c r="A88" i="2"/>
  <c r="A220" i="2"/>
  <c r="A317" i="2"/>
  <c r="A427" i="2"/>
  <c r="A211" i="2"/>
  <c r="A495" i="2"/>
  <c r="A150" i="2"/>
  <c r="A514" i="2"/>
  <c r="A304" i="2"/>
  <c r="A508" i="2"/>
  <c r="A71" i="2"/>
  <c r="A527" i="2"/>
  <c r="A401" i="2"/>
  <c r="A581" i="2"/>
  <c r="A472" i="2"/>
  <c r="A160" i="2"/>
  <c r="A243" i="2"/>
  <c r="A268" i="2"/>
  <c r="A137" i="2"/>
  <c r="A468" i="2"/>
  <c r="A548" i="2"/>
  <c r="A491" i="2"/>
  <c r="A355" i="2"/>
  <c r="A148" i="2"/>
  <c r="A33" i="2"/>
  <c r="A445" i="2"/>
  <c r="A464" i="2"/>
  <c r="A565" i="2"/>
  <c r="A6" i="2"/>
  <c r="A536" i="2"/>
  <c r="A366" i="2"/>
  <c r="A235" i="2"/>
  <c r="A291" i="2"/>
  <c r="A133" i="2"/>
  <c r="A400" i="2"/>
  <c r="A328" i="2"/>
  <c r="A190" i="2"/>
  <c r="A100" i="2"/>
  <c r="A332" i="2"/>
  <c r="A37" i="2"/>
  <c r="A264" i="2"/>
  <c r="A228" i="2"/>
  <c r="A596" i="2"/>
  <c r="A561" i="2"/>
  <c r="A360" i="2"/>
  <c r="A144" i="2"/>
  <c r="A25" i="2"/>
  <c r="A349" i="2"/>
  <c r="A556" i="2"/>
  <c r="A222" i="2"/>
  <c r="A420" i="2"/>
  <c r="A92" i="2"/>
  <c r="A151" i="2"/>
  <c r="A227" i="2"/>
  <c r="A98" i="2"/>
  <c r="A239" i="2"/>
  <c r="A610" i="2"/>
  <c r="A540" i="2"/>
  <c r="A415" i="2"/>
  <c r="A450" i="2"/>
  <c r="A568" i="2"/>
  <c r="A359" i="2"/>
  <c r="A390" i="2"/>
  <c r="A218" i="2"/>
  <c r="A373" i="2"/>
  <c r="A461" i="2"/>
  <c r="A377" i="2"/>
  <c r="A467" i="2"/>
  <c r="A122" i="2"/>
  <c r="A43" i="2"/>
  <c r="A252" i="2"/>
  <c r="A79" i="2"/>
  <c r="A22" i="2"/>
  <c r="A567" i="2"/>
  <c r="A123" i="2"/>
  <c r="A206" i="2"/>
  <c r="A416" i="2"/>
  <c r="A240" i="2"/>
  <c r="A337" i="2"/>
  <c r="A397" i="2"/>
  <c r="A77" i="2"/>
  <c r="A236" i="2"/>
  <c r="A560" i="2"/>
  <c r="A49" i="2"/>
  <c r="A142" i="2"/>
  <c r="A510" i="2"/>
  <c r="A55" i="2"/>
  <c r="A143" i="2"/>
  <c r="A124" i="2"/>
  <c r="A121" i="2"/>
  <c r="A241" i="2"/>
  <c r="A242" i="2"/>
  <c r="A31" i="2"/>
  <c r="A39" i="2"/>
  <c r="A159" i="2"/>
  <c r="A208" i="2"/>
  <c r="A26" i="2"/>
  <c r="A573" i="2"/>
  <c r="A309" i="2"/>
  <c r="A270" i="2"/>
  <c r="A484" i="2"/>
  <c r="A524" i="2"/>
  <c r="A183" i="2"/>
  <c r="A109" i="2"/>
  <c r="A149" i="2"/>
  <c r="A409" i="2"/>
  <c r="A417" i="2"/>
  <c r="A541" i="2"/>
  <c r="A56" i="2"/>
  <c r="A486" i="2"/>
  <c r="A68" i="2"/>
  <c r="A474" i="2"/>
  <c r="A502" i="2"/>
  <c r="A213" i="2"/>
  <c r="A182" i="2"/>
  <c r="A404" i="2"/>
  <c r="A327" i="2"/>
  <c r="A357" i="2"/>
  <c r="A173" i="2"/>
  <c r="A499" i="2"/>
  <c r="A286" i="2"/>
  <c r="A382" i="2"/>
  <c r="A545" i="2"/>
  <c r="A131" i="2"/>
  <c r="A403" i="2"/>
  <c r="A378" i="2"/>
  <c r="A452" i="2"/>
  <c r="A136" i="2"/>
  <c r="A225" i="2"/>
  <c r="A418" i="2"/>
  <c r="A110" i="2"/>
  <c r="A380" i="2"/>
  <c r="A408" i="2"/>
  <c r="A285" i="2"/>
  <c r="A547" i="2"/>
  <c r="A303" i="2"/>
  <c r="A314" i="2"/>
  <c r="A504" i="2"/>
  <c r="A465" i="2"/>
  <c r="A432" i="2"/>
  <c r="A78" i="2"/>
  <c r="A505" i="2"/>
  <c r="A97" i="2"/>
  <c r="A535" i="2"/>
  <c r="A189" i="2"/>
  <c r="A138" i="2"/>
  <c r="A279" i="2"/>
  <c r="A374" i="2"/>
  <c r="A372" i="2"/>
  <c r="A207" i="2"/>
  <c r="A219" i="2"/>
  <c r="A271" i="2"/>
  <c r="A571" i="2"/>
  <c r="A260" i="2"/>
  <c r="A588" i="2"/>
  <c r="A193" i="2"/>
  <c r="A216" i="2"/>
  <c r="A438" i="2"/>
  <c r="A48" i="2"/>
  <c r="A3" i="2"/>
  <c r="A456" i="2"/>
  <c r="A108" i="2"/>
  <c r="A463" i="2"/>
  <c r="A429" i="2"/>
  <c r="A119" i="2"/>
  <c r="A496" i="2"/>
  <c r="A507" i="2"/>
  <c r="A217" i="2"/>
  <c r="A605" i="2"/>
  <c r="A352" i="2"/>
  <c r="A585" i="2"/>
  <c r="A232" i="2"/>
  <c r="A86" i="2"/>
  <c r="A562" i="2"/>
  <c r="A312" i="2"/>
  <c r="A200" i="2"/>
  <c r="A406" i="2"/>
  <c r="A439" i="2"/>
  <c r="A214" i="2"/>
  <c r="A405" i="2"/>
  <c r="A74" i="2"/>
  <c r="A30" i="2"/>
  <c r="A436" i="2"/>
  <c r="A223" i="2"/>
  <c r="A306" i="2"/>
  <c r="A511" i="2"/>
  <c r="A259" i="2"/>
  <c r="A325" i="2"/>
  <c r="A579" i="2"/>
  <c r="A591" i="2"/>
  <c r="A447" i="2"/>
  <c r="A305" i="2"/>
  <c r="A254" i="2"/>
  <c r="A459" i="2"/>
  <c r="A331" i="2"/>
  <c r="A384" i="2"/>
  <c r="A570" i="2"/>
  <c r="A85" i="2"/>
  <c r="A557" i="2"/>
  <c r="A376" i="2"/>
  <c r="A525" i="2"/>
  <c r="A453" i="2"/>
  <c r="A154" i="2"/>
  <c r="A307" i="2"/>
  <c r="A18" i="2"/>
  <c r="A531" i="2"/>
  <c r="A44" i="2"/>
  <c r="A280" i="2"/>
  <c r="A215" i="2"/>
  <c r="A364" i="2"/>
  <c r="A509" i="2"/>
  <c r="A522" i="2"/>
  <c r="A178" i="2"/>
  <c r="A471" i="2"/>
  <c r="A480" i="2"/>
  <c r="A481" i="2"/>
  <c r="BA284" i="1"/>
  <c r="AH284" i="1"/>
  <c r="AJ284" i="1" s="1"/>
  <c r="L284" i="1"/>
  <c r="BA283" i="1"/>
  <c r="L283" i="1"/>
  <c r="AH283" i="1"/>
  <c r="BA282" i="1"/>
  <c r="L282" i="1"/>
  <c r="AH282" i="1"/>
  <c r="AJ282" i="1" s="1"/>
  <c r="BA281" i="1"/>
  <c r="L281" i="1"/>
  <c r="AH281" i="1"/>
  <c r="BA280" i="1"/>
  <c r="AH280" i="1"/>
  <c r="L280" i="1"/>
  <c r="BA279" i="1"/>
  <c r="L279" i="1"/>
  <c r="AH279" i="1"/>
  <c r="BA278" i="1"/>
  <c r="AH278" i="1"/>
  <c r="AJ278" i="1" s="1"/>
  <c r="L278" i="1"/>
  <c r="BA277" i="1"/>
  <c r="AH277" i="1"/>
  <c r="L277" i="1"/>
  <c r="BA276" i="1"/>
  <c r="L276" i="1"/>
  <c r="AH276" i="1"/>
  <c r="BA275" i="1"/>
  <c r="L275" i="1"/>
  <c r="AH275" i="1"/>
  <c r="BA274" i="1"/>
  <c r="L274" i="1"/>
  <c r="AH274" i="1"/>
  <c r="AJ274" i="1" s="1"/>
  <c r="BA273" i="1"/>
  <c r="L273" i="1"/>
  <c r="AH273" i="1"/>
  <c r="BA272" i="1"/>
  <c r="AH272" i="1"/>
  <c r="L272" i="1"/>
  <c r="BA271" i="1"/>
  <c r="L271" i="1"/>
  <c r="AH271" i="1"/>
  <c r="BA270" i="1"/>
  <c r="AH270" i="1"/>
  <c r="AJ270" i="1" s="1"/>
  <c r="L270" i="1"/>
  <c r="BA269" i="1"/>
  <c r="AH269" i="1"/>
  <c r="L269" i="1"/>
  <c r="BA268" i="1"/>
  <c r="L268" i="1"/>
  <c r="AH268" i="1"/>
  <c r="BA267" i="1"/>
  <c r="AH267" i="1"/>
  <c r="L267" i="1"/>
  <c r="BA266" i="1"/>
  <c r="L266" i="1"/>
  <c r="AH266" i="1"/>
  <c r="BA265" i="1"/>
  <c r="L265" i="1"/>
  <c r="AH265" i="1"/>
  <c r="BA264" i="1"/>
  <c r="L264" i="1"/>
  <c r="BA263" i="1"/>
  <c r="L263" i="1"/>
  <c r="BA262" i="1"/>
  <c r="L262" i="1"/>
  <c r="BA261" i="1"/>
  <c r="L261" i="1"/>
  <c r="BA260" i="1"/>
  <c r="L260" i="1"/>
  <c r="BA259" i="1"/>
  <c r="L259" i="1"/>
  <c r="BA258" i="1"/>
  <c r="L258" i="1"/>
  <c r="BA257" i="1"/>
  <c r="L257" i="1"/>
  <c r="BA256" i="1"/>
  <c r="L256" i="1"/>
  <c r="BA255" i="1"/>
  <c r="L255" i="1"/>
  <c r="BA254" i="1"/>
  <c r="L254" i="1"/>
  <c r="BA253" i="1"/>
  <c r="L253" i="1"/>
  <c r="BA252" i="1"/>
  <c r="L252" i="1"/>
  <c r="BA251" i="1"/>
  <c r="L251" i="1"/>
  <c r="BA250" i="1"/>
  <c r="L250" i="1"/>
  <c r="BA249" i="1"/>
  <c r="L249" i="1"/>
  <c r="BA248" i="1"/>
  <c r="L248" i="1"/>
  <c r="BA247" i="1"/>
  <c r="L247" i="1"/>
  <c r="BA246" i="1"/>
  <c r="L246" i="1"/>
  <c r="BA245" i="1"/>
  <c r="L245" i="1"/>
  <c r="BA244" i="1"/>
  <c r="L244" i="1"/>
  <c r="BA243" i="1"/>
  <c r="L243" i="1"/>
  <c r="BA242" i="1"/>
  <c r="L242" i="1"/>
  <c r="BA241" i="1"/>
  <c r="L241" i="1"/>
  <c r="BA240" i="1"/>
  <c r="L240" i="1"/>
  <c r="BA239" i="1"/>
  <c r="L239" i="1"/>
  <c r="BA238" i="1"/>
  <c r="L238" i="1"/>
  <c r="BA237" i="1"/>
  <c r="L237" i="1"/>
  <c r="BA236" i="1"/>
  <c r="L236" i="1"/>
  <c r="BA235" i="1"/>
  <c r="L235" i="1"/>
  <c r="BA234" i="1"/>
  <c r="L234" i="1"/>
  <c r="BA233" i="1"/>
  <c r="L233" i="1"/>
  <c r="BA232" i="1"/>
  <c r="L232" i="1"/>
  <c r="BA231" i="1"/>
  <c r="L231" i="1"/>
  <c r="BA230" i="1"/>
  <c r="L230" i="1"/>
  <c r="BA229" i="1"/>
  <c r="L229" i="1"/>
  <c r="BA228" i="1"/>
  <c r="L228" i="1"/>
  <c r="BA227" i="1"/>
  <c r="L227" i="1"/>
  <c r="BA226" i="1"/>
  <c r="L226" i="1"/>
  <c r="BA225" i="1"/>
  <c r="L225" i="1"/>
  <c r="BA224" i="1"/>
  <c r="L224" i="1"/>
  <c r="BA223" i="1"/>
  <c r="L223" i="1"/>
  <c r="BA222" i="1"/>
  <c r="L222" i="1"/>
  <c r="BA221" i="1"/>
  <c r="L221" i="1"/>
  <c r="BA220" i="1"/>
  <c r="L220" i="1"/>
  <c r="BA219" i="1"/>
  <c r="L219" i="1"/>
  <c r="BA218" i="1"/>
  <c r="L218" i="1"/>
  <c r="BA217" i="1"/>
  <c r="L217" i="1"/>
  <c r="BA216" i="1"/>
  <c r="L216" i="1"/>
  <c r="BA215" i="1"/>
  <c r="L215" i="1"/>
  <c r="BA214" i="1"/>
  <c r="L214" i="1"/>
  <c r="BA213" i="1"/>
  <c r="L213" i="1"/>
  <c r="BA212" i="1"/>
  <c r="L212" i="1"/>
  <c r="BA211" i="1"/>
  <c r="L211" i="1"/>
  <c r="BA210" i="1"/>
  <c r="L210" i="1"/>
  <c r="BA209" i="1"/>
  <c r="L209" i="1"/>
  <c r="BA208" i="1"/>
  <c r="L208" i="1"/>
  <c r="BA207" i="1"/>
  <c r="L207" i="1"/>
  <c r="BA206" i="1"/>
  <c r="L206" i="1"/>
  <c r="BA205" i="1"/>
  <c r="L205" i="1"/>
  <c r="BA204" i="1"/>
  <c r="L204" i="1"/>
  <c r="BA203" i="1"/>
  <c r="L203" i="1"/>
  <c r="BA202" i="1"/>
  <c r="L202" i="1"/>
  <c r="BA201" i="1"/>
  <c r="L201" i="1"/>
  <c r="BA200" i="1"/>
  <c r="L200" i="1"/>
  <c r="BA199" i="1"/>
  <c r="L199" i="1"/>
  <c r="BA198" i="1"/>
  <c r="L198" i="1"/>
  <c r="BA197" i="1"/>
  <c r="L197" i="1"/>
  <c r="BA196" i="1"/>
  <c r="L196" i="1"/>
  <c r="BA195" i="1"/>
  <c r="L195" i="1"/>
  <c r="BA194" i="1"/>
  <c r="L194" i="1"/>
  <c r="BA193" i="1"/>
  <c r="L193" i="1"/>
  <c r="BA192" i="1"/>
  <c r="L192" i="1"/>
  <c r="BA191" i="1"/>
  <c r="L191" i="1"/>
  <c r="BA190" i="1"/>
  <c r="L190" i="1"/>
  <c r="BA189" i="1"/>
  <c r="L189" i="1"/>
  <c r="BA188" i="1"/>
  <c r="L188" i="1"/>
  <c r="BA187" i="1"/>
  <c r="L187" i="1"/>
  <c r="BA186" i="1"/>
  <c r="L186" i="1"/>
  <c r="BA185" i="1"/>
  <c r="L185" i="1"/>
  <c r="BA184" i="1"/>
  <c r="L184" i="1"/>
  <c r="BA183" i="1"/>
  <c r="L183" i="1"/>
  <c r="BA182" i="1"/>
  <c r="L182" i="1"/>
  <c r="BA181" i="1"/>
  <c r="L181" i="1"/>
  <c r="BA180" i="1"/>
  <c r="L180" i="1"/>
  <c r="BA179" i="1"/>
  <c r="L179" i="1"/>
  <c r="BA178" i="1"/>
  <c r="L178" i="1"/>
  <c r="BA177" i="1"/>
  <c r="L177" i="1"/>
  <c r="BA176" i="1"/>
  <c r="L176" i="1"/>
  <c r="BA175" i="1"/>
  <c r="L175" i="1"/>
  <c r="BA174" i="1"/>
  <c r="L174" i="1"/>
  <c r="BA173" i="1"/>
  <c r="L173" i="1"/>
  <c r="BA172" i="1"/>
  <c r="L172" i="1"/>
  <c r="BA171" i="1"/>
  <c r="L171" i="1"/>
  <c r="BA170" i="1"/>
  <c r="L170" i="1"/>
  <c r="BA169" i="1"/>
  <c r="L169" i="1"/>
  <c r="BA168" i="1"/>
  <c r="L168" i="1"/>
  <c r="BA167" i="1"/>
  <c r="L167" i="1"/>
  <c r="BA166" i="1"/>
  <c r="L166" i="1"/>
  <c r="BA165" i="1"/>
  <c r="L165" i="1"/>
  <c r="BA164" i="1"/>
  <c r="L164" i="1"/>
  <c r="BA163" i="1"/>
  <c r="L163" i="1"/>
  <c r="BA162" i="1"/>
  <c r="L162" i="1"/>
  <c r="BA161" i="1"/>
  <c r="L161" i="1"/>
  <c r="BA160" i="1"/>
  <c r="L160" i="1"/>
  <c r="BA159" i="1"/>
  <c r="L159" i="1"/>
  <c r="BA158" i="1"/>
  <c r="L158" i="1"/>
  <c r="BA157" i="1"/>
  <c r="L157" i="1"/>
  <c r="BA156" i="1"/>
  <c r="L156" i="1"/>
  <c r="BA155" i="1"/>
  <c r="L155" i="1"/>
  <c r="BA154" i="1"/>
  <c r="L154" i="1"/>
  <c r="BA153" i="1"/>
  <c r="L153" i="1"/>
  <c r="BA152" i="1"/>
  <c r="L152" i="1"/>
  <c r="BA151" i="1"/>
  <c r="L151" i="1"/>
  <c r="BA150" i="1"/>
  <c r="L150" i="1"/>
  <c r="BA149" i="1"/>
  <c r="L149" i="1"/>
  <c r="BA148" i="1"/>
  <c r="L148" i="1"/>
  <c r="BA147" i="1"/>
  <c r="L147" i="1"/>
  <c r="BA146" i="1"/>
  <c r="L146" i="1"/>
  <c r="BA145" i="1"/>
  <c r="L145" i="1"/>
  <c r="BA144" i="1"/>
  <c r="L144" i="1"/>
  <c r="BA143" i="1"/>
  <c r="L143" i="1"/>
  <c r="BA142" i="1"/>
  <c r="L142" i="1"/>
  <c r="BA141" i="1"/>
  <c r="L141" i="1"/>
  <c r="BA140" i="1"/>
  <c r="L140" i="1"/>
  <c r="BA139" i="1"/>
  <c r="L139" i="1"/>
  <c r="BA138" i="1"/>
  <c r="L138" i="1"/>
  <c r="BA137" i="1"/>
  <c r="L137" i="1"/>
  <c r="BA136" i="1"/>
  <c r="L136" i="1"/>
  <c r="BA135" i="1"/>
  <c r="L135" i="1"/>
  <c r="BA134" i="1"/>
  <c r="L134" i="1"/>
  <c r="BA133" i="1"/>
  <c r="L133" i="1"/>
  <c r="BA132" i="1"/>
  <c r="L132" i="1"/>
  <c r="BA131" i="1"/>
  <c r="L131" i="1"/>
  <c r="BA130" i="1"/>
  <c r="L130" i="1"/>
  <c r="BA129" i="1"/>
  <c r="L129" i="1"/>
  <c r="BA128" i="1"/>
  <c r="L128" i="1"/>
  <c r="BA127" i="1"/>
  <c r="L127" i="1"/>
  <c r="BA126" i="1"/>
  <c r="L126" i="1"/>
  <c r="BA125" i="1"/>
  <c r="L125" i="1"/>
  <c r="BA124" i="1"/>
  <c r="L124" i="1"/>
  <c r="BA123" i="1"/>
  <c r="L123" i="1"/>
  <c r="BA122" i="1"/>
  <c r="L122" i="1"/>
  <c r="BA121" i="1"/>
  <c r="L121" i="1"/>
  <c r="BA120" i="1"/>
  <c r="L120" i="1"/>
  <c r="BA119" i="1"/>
  <c r="L119" i="1"/>
  <c r="BA118" i="1"/>
  <c r="L118" i="1"/>
  <c r="BA117" i="1"/>
  <c r="L117" i="1"/>
  <c r="BA116" i="1"/>
  <c r="L116" i="1"/>
  <c r="BA115" i="1"/>
  <c r="L115" i="1"/>
  <c r="BA114" i="1"/>
  <c r="L114" i="1"/>
  <c r="BA113" i="1"/>
  <c r="L113" i="1"/>
  <c r="BA112" i="1"/>
  <c r="L112" i="1"/>
  <c r="BA111" i="1"/>
  <c r="L111" i="1"/>
  <c r="BA110" i="1"/>
  <c r="L110" i="1"/>
  <c r="BA109" i="1"/>
  <c r="L109" i="1"/>
  <c r="BA108" i="1"/>
  <c r="L108" i="1"/>
  <c r="BA107" i="1"/>
  <c r="L107" i="1"/>
  <c r="BA106" i="1"/>
  <c r="L106" i="1"/>
  <c r="BA105" i="1"/>
  <c r="L105" i="1"/>
  <c r="BA104" i="1"/>
  <c r="L104" i="1"/>
  <c r="BA103" i="1"/>
  <c r="L103" i="1"/>
  <c r="BA102" i="1"/>
  <c r="L102" i="1"/>
  <c r="BA101" i="1"/>
  <c r="L101" i="1"/>
  <c r="BA100" i="1"/>
  <c r="L100" i="1"/>
  <c r="BA99" i="1"/>
  <c r="L99" i="1"/>
  <c r="BA98" i="1"/>
  <c r="L98" i="1"/>
  <c r="BA97" i="1"/>
  <c r="L97" i="1"/>
  <c r="BA96" i="1"/>
  <c r="L96" i="1"/>
  <c r="BA95" i="1"/>
  <c r="L95" i="1"/>
  <c r="BA94" i="1"/>
  <c r="L94" i="1"/>
  <c r="BA93" i="1"/>
  <c r="L93" i="1"/>
  <c r="BA92" i="1"/>
  <c r="L92" i="1"/>
  <c r="BA91" i="1"/>
  <c r="L91" i="1"/>
  <c r="BA90" i="1"/>
  <c r="L90" i="1"/>
  <c r="BA89" i="1"/>
  <c r="L89" i="1"/>
  <c r="BA88" i="1"/>
  <c r="L88" i="1"/>
  <c r="BA87" i="1"/>
  <c r="L87" i="1"/>
  <c r="BA86" i="1"/>
  <c r="L86" i="1"/>
  <c r="BA85" i="1"/>
  <c r="L85" i="1"/>
  <c r="BA84" i="1"/>
  <c r="L84" i="1"/>
  <c r="BA83" i="1"/>
  <c r="L83" i="1"/>
  <c r="BA82" i="1"/>
  <c r="L82" i="1"/>
  <c r="BA81" i="1"/>
  <c r="L81" i="1"/>
  <c r="BA80" i="1"/>
  <c r="L80" i="1"/>
  <c r="BA79" i="1"/>
  <c r="L79" i="1"/>
  <c r="BA78" i="1"/>
  <c r="L78" i="1"/>
  <c r="BA77" i="1"/>
  <c r="L77" i="1"/>
  <c r="BA76" i="1"/>
  <c r="L76" i="1"/>
  <c r="BA75" i="1"/>
  <c r="L75" i="1"/>
  <c r="BA74" i="1"/>
  <c r="L74" i="1"/>
  <c r="BA73" i="1"/>
  <c r="L73" i="1"/>
  <c r="BA72" i="1"/>
  <c r="L72" i="1"/>
  <c r="BA71" i="1"/>
  <c r="L71" i="1"/>
  <c r="BA70" i="1"/>
  <c r="L70" i="1"/>
  <c r="BA69" i="1"/>
  <c r="L69" i="1"/>
  <c r="BA68" i="1"/>
  <c r="L68" i="1"/>
  <c r="BA67" i="1"/>
  <c r="L67" i="1"/>
  <c r="BA66" i="1"/>
  <c r="L66" i="1"/>
  <c r="BA65" i="1"/>
  <c r="L65" i="1"/>
  <c r="BA64" i="1"/>
  <c r="L64" i="1"/>
  <c r="BA63" i="1"/>
  <c r="L63" i="1"/>
  <c r="BA62" i="1"/>
  <c r="L62" i="1"/>
  <c r="BA61" i="1"/>
  <c r="L61" i="1"/>
  <c r="BA60" i="1"/>
  <c r="L60" i="1"/>
  <c r="BA59" i="1"/>
  <c r="L59" i="1"/>
  <c r="BA58" i="1"/>
  <c r="L58" i="1"/>
  <c r="BA57" i="1"/>
  <c r="L57" i="1"/>
  <c r="BA56" i="1"/>
  <c r="L56" i="1"/>
  <c r="BA55" i="1"/>
  <c r="L55" i="1"/>
  <c r="BA54" i="1"/>
  <c r="L54" i="1"/>
  <c r="BA53" i="1"/>
  <c r="L53" i="1"/>
  <c r="BA52" i="1"/>
  <c r="L52" i="1"/>
  <c r="BA51" i="1"/>
  <c r="L51" i="1"/>
  <c r="BA50" i="1"/>
  <c r="L50" i="1"/>
  <c r="BA49" i="1"/>
  <c r="L49" i="1"/>
  <c r="BA48" i="1"/>
  <c r="L48" i="1"/>
  <c r="BA47" i="1"/>
  <c r="L47" i="1"/>
  <c r="BA46" i="1"/>
  <c r="L46" i="1"/>
  <c r="BA45" i="1"/>
  <c r="L45" i="1"/>
  <c r="BA44" i="1"/>
  <c r="L44" i="1"/>
  <c r="BA43" i="1"/>
  <c r="L43" i="1"/>
  <c r="BA42" i="1"/>
  <c r="L42" i="1"/>
  <c r="BA41" i="1"/>
  <c r="L41" i="1"/>
  <c r="BA40" i="1"/>
  <c r="L40" i="1"/>
  <c r="BA39" i="1"/>
  <c r="L39" i="1"/>
  <c r="BA38" i="1"/>
  <c r="L38" i="1"/>
  <c r="BA37" i="1"/>
  <c r="L37" i="1"/>
  <c r="BA36" i="1"/>
  <c r="L36" i="1"/>
  <c r="BA35" i="1"/>
  <c r="L35" i="1"/>
  <c r="BA34" i="1"/>
  <c r="L34" i="1"/>
  <c r="BA33" i="1"/>
  <c r="L33" i="1"/>
  <c r="BA32" i="1"/>
  <c r="L32" i="1"/>
  <c r="BA31" i="1"/>
  <c r="L31" i="1"/>
  <c r="BA30" i="1"/>
  <c r="L30" i="1"/>
  <c r="BA29" i="1"/>
  <c r="L29" i="1"/>
  <c r="BA28" i="1"/>
  <c r="L28" i="1"/>
  <c r="BA27" i="1"/>
  <c r="L27" i="1"/>
  <c r="BA26" i="1"/>
  <c r="L26" i="1"/>
  <c r="BA25" i="1"/>
  <c r="L25" i="1"/>
  <c r="BA24" i="1"/>
  <c r="L24" i="1"/>
  <c r="BA23" i="1"/>
  <c r="L23" i="1"/>
  <c r="BA22" i="1"/>
  <c r="L22" i="1"/>
  <c r="BA21" i="1"/>
  <c r="L21" i="1"/>
  <c r="BA20" i="1"/>
  <c r="L20" i="1"/>
  <c r="P19" i="1"/>
  <c r="L13" i="1"/>
  <c r="B4" i="1"/>
  <c r="C5" i="1" s="1"/>
  <c r="G61" i="32"/>
  <c r="D357" i="1" l="1"/>
  <c r="H357" i="1"/>
  <c r="B356" i="1"/>
  <c r="D355" i="1"/>
  <c r="H355" i="1"/>
  <c r="B355" i="1"/>
  <c r="H356" i="1"/>
  <c r="D356" i="1"/>
  <c r="H352" i="1"/>
  <c r="H353" i="1"/>
  <c r="B352" i="1"/>
  <c r="B353" i="1"/>
  <c r="D352" i="1"/>
  <c r="A236" i="1"/>
  <c r="D353" i="1"/>
  <c r="D351" i="1"/>
  <c r="B351" i="1"/>
  <c r="H351" i="1"/>
  <c r="B335" i="1"/>
  <c r="B339" i="1"/>
  <c r="B343" i="1"/>
  <c r="B347" i="1"/>
  <c r="B334" i="1"/>
  <c r="D337" i="1"/>
  <c r="D341" i="1"/>
  <c r="D345" i="1"/>
  <c r="D349" i="1"/>
  <c r="B336" i="1"/>
  <c r="B340" i="1"/>
  <c r="B344" i="1"/>
  <c r="B348" i="1"/>
  <c r="D334" i="1"/>
  <c r="D338" i="1"/>
  <c r="D342" i="1"/>
  <c r="D346" i="1"/>
  <c r="D350" i="1"/>
  <c r="B337" i="1"/>
  <c r="B341" i="1"/>
  <c r="B345" i="1"/>
  <c r="B349" i="1"/>
  <c r="D335" i="1"/>
  <c r="D339" i="1"/>
  <c r="D343" i="1"/>
  <c r="D347" i="1"/>
  <c r="B338" i="1"/>
  <c r="B342" i="1"/>
  <c r="B346" i="1"/>
  <c r="B350" i="1"/>
  <c r="D336" i="1"/>
  <c r="D340" i="1"/>
  <c r="D344" i="1"/>
  <c r="D348" i="1"/>
  <c r="H336" i="1"/>
  <c r="H338" i="1"/>
  <c r="H342" i="1"/>
  <c r="H346" i="1"/>
  <c r="H348" i="1"/>
  <c r="H347" i="1"/>
  <c r="H335" i="1"/>
  <c r="H337" i="1"/>
  <c r="H339" i="1"/>
  <c r="H340" i="1"/>
  <c r="H344" i="1"/>
  <c r="H349" i="1"/>
  <c r="H350" i="1"/>
  <c r="H341" i="1"/>
  <c r="H343" i="1"/>
  <c r="H345" i="1"/>
  <c r="D321" i="1"/>
  <c r="H324" i="1"/>
  <c r="D325" i="1"/>
  <c r="D328" i="1"/>
  <c r="H331" i="1"/>
  <c r="D332" i="1"/>
  <c r="H320" i="1"/>
  <c r="H321" i="1"/>
  <c r="D322" i="1"/>
  <c r="H325" i="1"/>
  <c r="D326" i="1"/>
  <c r="H328" i="1"/>
  <c r="D329" i="1"/>
  <c r="H332" i="1"/>
  <c r="D333" i="1"/>
  <c r="H322" i="1"/>
  <c r="D323" i="1"/>
  <c r="H326" i="1"/>
  <c r="D327" i="1"/>
  <c r="H329" i="1"/>
  <c r="D330" i="1"/>
  <c r="H333" i="1"/>
  <c r="H323" i="1"/>
  <c r="D324" i="1"/>
  <c r="H327" i="1"/>
  <c r="H330" i="1"/>
  <c r="D331" i="1"/>
  <c r="H334" i="1"/>
  <c r="D320" i="1"/>
  <c r="B124" i="25"/>
  <c r="C129" i="25" s="1"/>
  <c r="H319" i="1"/>
  <c r="D319" i="1"/>
  <c r="D318" i="1"/>
  <c r="H318" i="1"/>
  <c r="H313" i="1"/>
  <c r="H314" i="1"/>
  <c r="H315" i="1"/>
  <c r="H316" i="1"/>
  <c r="D313" i="1"/>
  <c r="D317" i="1"/>
  <c r="D315" i="1"/>
  <c r="D316" i="1"/>
  <c r="H317" i="1"/>
  <c r="D314" i="1"/>
  <c r="D312" i="1"/>
  <c r="H312" i="1"/>
  <c r="H309" i="1"/>
  <c r="D309" i="1"/>
  <c r="H310" i="1"/>
  <c r="D311" i="1"/>
  <c r="H311" i="1"/>
  <c r="D310" i="1"/>
  <c r="D308" i="1"/>
  <c r="H308" i="1"/>
  <c r="D303" i="1"/>
  <c r="D307" i="1"/>
  <c r="H305" i="1"/>
  <c r="D302" i="1"/>
  <c r="D304" i="1"/>
  <c r="H302" i="1"/>
  <c r="H306" i="1"/>
  <c r="D305" i="1"/>
  <c r="H303" i="1"/>
  <c r="D306" i="1"/>
  <c r="H304" i="1"/>
  <c r="H307" i="1"/>
  <c r="D300" i="1"/>
  <c r="H300" i="1"/>
  <c r="H301" i="1"/>
  <c r="D301" i="1"/>
  <c r="D299" i="1"/>
  <c r="H299" i="1"/>
  <c r="B1" i="26"/>
  <c r="F1" i="26" s="1"/>
  <c r="H298" i="1"/>
  <c r="D298" i="1"/>
  <c r="H297" i="1"/>
  <c r="H296" i="1"/>
  <c r="H295" i="1"/>
  <c r="H294" i="1"/>
  <c r="D297" i="1"/>
  <c r="D296" i="1"/>
  <c r="D295" i="1"/>
  <c r="D294" i="1"/>
  <c r="B297" i="1"/>
  <c r="B296" i="1"/>
  <c r="B295" i="1"/>
  <c r="B294" i="1"/>
  <c r="A297" i="1"/>
  <c r="A296" i="1"/>
  <c r="A295" i="1"/>
  <c r="A294" i="1"/>
  <c r="D293" i="1"/>
  <c r="B293" i="1"/>
  <c r="H293" i="1"/>
  <c r="A293" i="1"/>
  <c r="H292" i="1"/>
  <c r="B292" i="1"/>
  <c r="A292" i="1"/>
  <c r="D292" i="1"/>
  <c r="A291" i="1"/>
  <c r="B290" i="1"/>
  <c r="H289" i="1"/>
  <c r="D291" i="1"/>
  <c r="A290" i="1"/>
  <c r="D289" i="1"/>
  <c r="H290" i="1"/>
  <c r="B291" i="1"/>
  <c r="D290" i="1"/>
  <c r="B289" i="1"/>
  <c r="A289" i="1"/>
  <c r="H291" i="1"/>
  <c r="L14" i="1"/>
  <c r="H288" i="1"/>
  <c r="A288" i="1"/>
  <c r="D288" i="1"/>
  <c r="B288" i="1"/>
  <c r="A22" i="1"/>
  <c r="A21" i="1"/>
  <c r="A20" i="1"/>
  <c r="A287" i="1"/>
  <c r="H287" i="1"/>
  <c r="D287" i="1"/>
  <c r="B287" i="1"/>
  <c r="D286" i="1"/>
  <c r="B286" i="1"/>
  <c r="A286" i="1"/>
  <c r="H286" i="1"/>
  <c r="G134" i="25"/>
  <c r="J144" i="25" s="1"/>
  <c r="A68" i="1"/>
  <c r="B165" i="1"/>
  <c r="D21" i="1"/>
  <c r="M21" i="1" s="1"/>
  <c r="H122" i="1"/>
  <c r="H94" i="1"/>
  <c r="B21" i="1"/>
  <c r="B79" i="1"/>
  <c r="B81" i="1"/>
  <c r="D4" i="8"/>
  <c r="D6" i="8" s="1"/>
  <c r="H247" i="1"/>
  <c r="B44" i="1"/>
  <c r="H70" i="1"/>
  <c r="B126" i="1"/>
  <c r="B142" i="1"/>
  <c r="A285" i="1"/>
  <c r="H285" i="1"/>
  <c r="D285" i="1"/>
  <c r="B285" i="1"/>
  <c r="B20" i="1"/>
  <c r="H21" i="1"/>
  <c r="D60" i="1"/>
  <c r="G60" i="1" s="1"/>
  <c r="B170" i="1"/>
  <c r="A237" i="1"/>
  <c r="D20" i="1"/>
  <c r="N20" i="1" s="1"/>
  <c r="H20" i="1"/>
  <c r="H60" i="1"/>
  <c r="H109" i="1"/>
  <c r="D170" i="1"/>
  <c r="J170" i="1" s="1"/>
  <c r="B225" i="1"/>
  <c r="C6" i="1"/>
  <c r="D215" i="1"/>
  <c r="D24" i="1"/>
  <c r="A25" i="1"/>
  <c r="D47" i="1"/>
  <c r="A50" i="1"/>
  <c r="D92" i="1"/>
  <c r="H102" i="1"/>
  <c r="H137" i="1"/>
  <c r="D236" i="1"/>
  <c r="D42" i="1"/>
  <c r="H74" i="1"/>
  <c r="A116" i="1"/>
  <c r="H169" i="1"/>
  <c r="B25" i="1"/>
  <c r="A26" i="1"/>
  <c r="B50" i="1"/>
  <c r="H67" i="1"/>
  <c r="H72" i="1"/>
  <c r="H92" i="1"/>
  <c r="A100" i="1"/>
  <c r="A115" i="1"/>
  <c r="B140" i="1"/>
  <c r="D173" i="1"/>
  <c r="A171" i="1"/>
  <c r="B168" i="1"/>
  <c r="H167" i="1"/>
  <c r="D165" i="1"/>
  <c r="A163" i="1"/>
  <c r="B160" i="1"/>
  <c r="H159" i="1"/>
  <c r="D157" i="1"/>
  <c r="A155" i="1"/>
  <c r="B152" i="1"/>
  <c r="H151" i="1"/>
  <c r="D149" i="1"/>
  <c r="A147" i="1"/>
  <c r="B144" i="1"/>
  <c r="H143" i="1"/>
  <c r="D141" i="1"/>
  <c r="A139" i="1"/>
  <c r="B136" i="1"/>
  <c r="H135" i="1"/>
  <c r="D133" i="1"/>
  <c r="A131" i="1"/>
  <c r="B128" i="1"/>
  <c r="H127" i="1"/>
  <c r="B280" i="1"/>
  <c r="H278" i="1"/>
  <c r="H272" i="1"/>
  <c r="A271" i="1"/>
  <c r="A269" i="1"/>
  <c r="B262" i="1"/>
  <c r="B256" i="1"/>
  <c r="A254" i="1"/>
  <c r="D251" i="1"/>
  <c r="D248" i="1"/>
  <c r="B246" i="1"/>
  <c r="B241" i="1"/>
  <c r="H237" i="1"/>
  <c r="A234" i="1"/>
  <c r="D233" i="1"/>
  <c r="A228" i="1"/>
  <c r="D227" i="1"/>
  <c r="H225" i="1"/>
  <c r="H224" i="1"/>
  <c r="A220" i="1"/>
  <c r="B219" i="1"/>
  <c r="H217" i="1"/>
  <c r="A212" i="1"/>
  <c r="D211" i="1"/>
  <c r="H210" i="1"/>
  <c r="D282" i="1"/>
  <c r="B278" i="1"/>
  <c r="H274" i="1"/>
  <c r="D272" i="1"/>
  <c r="H270" i="1"/>
  <c r="D267" i="1"/>
  <c r="A262" i="1"/>
  <c r="A256" i="1"/>
  <c r="H252" i="1"/>
  <c r="B248" i="1"/>
  <c r="A246" i="1"/>
  <c r="H244" i="1"/>
  <c r="A241" i="1"/>
  <c r="H239" i="1"/>
  <c r="D238" i="1"/>
  <c r="B233" i="1"/>
  <c r="D232" i="1"/>
  <c r="H231" i="1"/>
  <c r="B227" i="1"/>
  <c r="D226" i="1"/>
  <c r="D225" i="1"/>
  <c r="A219" i="1"/>
  <c r="B218" i="1"/>
  <c r="H216" i="1"/>
  <c r="A278" i="1"/>
  <c r="D274" i="1"/>
  <c r="A270" i="1"/>
  <c r="A267" i="1"/>
  <c r="A266" i="1"/>
  <c r="H261" i="1"/>
  <c r="A257" i="1"/>
  <c r="H254" i="1"/>
  <c r="D245" i="1"/>
  <c r="D240" i="1"/>
  <c r="D230" i="1"/>
  <c r="D224" i="1"/>
  <c r="D221" i="1"/>
  <c r="A217" i="1"/>
  <c r="A211" i="1"/>
  <c r="H208" i="1"/>
  <c r="D207" i="1"/>
  <c r="D206" i="1"/>
  <c r="A205" i="1"/>
  <c r="H198" i="1"/>
  <c r="H197" i="1"/>
  <c r="D196" i="1"/>
  <c r="H194" i="1"/>
  <c r="H193" i="1"/>
  <c r="A191" i="1"/>
  <c r="D182" i="1"/>
  <c r="D181" i="1"/>
  <c r="A180" i="1"/>
  <c r="D179" i="1"/>
  <c r="B178" i="1"/>
  <c r="B177" i="1"/>
  <c r="A175" i="1"/>
  <c r="D174" i="1"/>
  <c r="H173" i="1"/>
  <c r="A168" i="1"/>
  <c r="B167" i="1"/>
  <c r="H284" i="1"/>
  <c r="H281" i="1"/>
  <c r="H277" i="1"/>
  <c r="D273" i="1"/>
  <c r="B264" i="1"/>
  <c r="B263" i="1"/>
  <c r="B261" i="1"/>
  <c r="D255" i="1"/>
  <c r="D254" i="1"/>
  <c r="H253" i="1"/>
  <c r="H250" i="1"/>
  <c r="B245" i="1"/>
  <c r="B240" i="1"/>
  <c r="D237" i="1"/>
  <c r="D234" i="1"/>
  <c r="B232" i="1"/>
  <c r="B230" i="1"/>
  <c r="B224" i="1"/>
  <c r="D222" i="1"/>
  <c r="D212" i="1"/>
  <c r="H209" i="1"/>
  <c r="B207" i="1"/>
  <c r="B206" i="1"/>
  <c r="D197" i="1"/>
  <c r="B196" i="1"/>
  <c r="D195" i="1"/>
  <c r="D192" i="1"/>
  <c r="H183" i="1"/>
  <c r="B182" i="1"/>
  <c r="A181" i="1"/>
  <c r="B179" i="1"/>
  <c r="A178" i="1"/>
  <c r="B174" i="1"/>
  <c r="H172" i="1"/>
  <c r="A167" i="1"/>
  <c r="D166" i="1"/>
  <c r="H165" i="1"/>
  <c r="A284" i="1"/>
  <c r="D281" i="1"/>
  <c r="H280" i="1"/>
  <c r="D277" i="1"/>
  <c r="A273" i="1"/>
  <c r="H268" i="1"/>
  <c r="A263" i="1"/>
  <c r="A261" i="1"/>
  <c r="H260" i="1"/>
  <c r="D253" i="1"/>
  <c r="A240" i="1"/>
  <c r="B237" i="1"/>
  <c r="D235" i="1"/>
  <c r="A232" i="1"/>
  <c r="A230" i="1"/>
  <c r="H228" i="1"/>
  <c r="B226" i="1"/>
  <c r="A224" i="1"/>
  <c r="B222" i="1"/>
  <c r="D216" i="1"/>
  <c r="H214" i="1"/>
  <c r="H213" i="1"/>
  <c r="D208" i="1"/>
  <c r="A207" i="1"/>
  <c r="H201" i="1"/>
  <c r="H200" i="1"/>
  <c r="H199" i="1"/>
  <c r="D198" i="1"/>
  <c r="A197" i="1"/>
  <c r="A196" i="1"/>
  <c r="B195" i="1"/>
  <c r="B194" i="1"/>
  <c r="D193" i="1"/>
  <c r="H187" i="1"/>
  <c r="H184" i="1"/>
  <c r="B183" i="1"/>
  <c r="A182" i="1"/>
  <c r="A174" i="1"/>
  <c r="B173" i="1"/>
  <c r="H171" i="1"/>
  <c r="B166" i="1"/>
  <c r="H164" i="1"/>
  <c r="A159" i="1"/>
  <c r="D158" i="1"/>
  <c r="H157" i="1"/>
  <c r="A152" i="1"/>
  <c r="B151" i="1"/>
  <c r="A145" i="1"/>
  <c r="D144" i="1"/>
  <c r="D143" i="1"/>
  <c r="H142" i="1"/>
  <c r="A138" i="1"/>
  <c r="B137" i="1"/>
  <c r="A276" i="1"/>
  <c r="B268" i="1"/>
  <c r="D266" i="1"/>
  <c r="A253" i="1"/>
  <c r="A249" i="1"/>
  <c r="A248" i="1"/>
  <c r="A242" i="1"/>
  <c r="D239" i="1"/>
  <c r="A227" i="1"/>
  <c r="A225" i="1"/>
  <c r="H223" i="1"/>
  <c r="D220" i="1"/>
  <c r="H219" i="1"/>
  <c r="H211" i="1"/>
  <c r="B209" i="1"/>
  <c r="A202" i="1"/>
  <c r="B193" i="1"/>
  <c r="A189" i="1"/>
  <c r="B187" i="1"/>
  <c r="D185" i="1"/>
  <c r="B175" i="1"/>
  <c r="D171" i="1"/>
  <c r="D169" i="1"/>
  <c r="D168" i="1"/>
  <c r="H166" i="1"/>
  <c r="H155" i="1"/>
  <c r="H154" i="1"/>
  <c r="H152" i="1"/>
  <c r="D151" i="1"/>
  <c r="B150" i="1"/>
  <c r="A149" i="1"/>
  <c r="B148" i="1"/>
  <c r="D147" i="1"/>
  <c r="B146" i="1"/>
  <c r="B145" i="1"/>
  <c r="D136" i="1"/>
  <c r="D135" i="1"/>
  <c r="H134" i="1"/>
  <c r="A130" i="1"/>
  <c r="B129" i="1"/>
  <c r="A125" i="1"/>
  <c r="B122" i="1"/>
  <c r="H121" i="1"/>
  <c r="D119" i="1"/>
  <c r="A117" i="1"/>
  <c r="B114" i="1"/>
  <c r="A112" i="1"/>
  <c r="D109" i="1"/>
  <c r="A107" i="1"/>
  <c r="B104" i="1"/>
  <c r="H103" i="1"/>
  <c r="D101" i="1"/>
  <c r="A99" i="1"/>
  <c r="B96" i="1"/>
  <c r="H95" i="1"/>
  <c r="D93" i="1"/>
  <c r="A91" i="1"/>
  <c r="B88" i="1"/>
  <c r="H87" i="1"/>
  <c r="D85" i="1"/>
  <c r="A83" i="1"/>
  <c r="B80" i="1"/>
  <c r="H79" i="1"/>
  <c r="D77" i="1"/>
  <c r="A75" i="1"/>
  <c r="B72" i="1"/>
  <c r="H71" i="1"/>
  <c r="D69" i="1"/>
  <c r="A67" i="1"/>
  <c r="B64" i="1"/>
  <c r="H63" i="1"/>
  <c r="D61" i="1"/>
  <c r="A59" i="1"/>
  <c r="B56" i="1"/>
  <c r="H55" i="1"/>
  <c r="A54" i="1"/>
  <c r="B51" i="1"/>
  <c r="H50" i="1"/>
  <c r="D48" i="1"/>
  <c r="A46" i="1"/>
  <c r="B43" i="1"/>
  <c r="H42" i="1"/>
  <c r="A268" i="1"/>
  <c r="B266" i="1"/>
  <c r="H259" i="1"/>
  <c r="H258" i="1"/>
  <c r="B239" i="1"/>
  <c r="B238" i="1"/>
  <c r="D231" i="1"/>
  <c r="D214" i="1"/>
  <c r="B211" i="1"/>
  <c r="A209" i="1"/>
  <c r="H205" i="1"/>
  <c r="A198" i="1"/>
  <c r="H195" i="1"/>
  <c r="B190" i="1"/>
  <c r="A187" i="1"/>
  <c r="A185" i="1"/>
  <c r="H178" i="1"/>
  <c r="H176" i="1"/>
  <c r="A173" i="1"/>
  <c r="B171" i="1"/>
  <c r="B169" i="1"/>
  <c r="A166" i="1"/>
  <c r="D164" i="1"/>
  <c r="H161" i="1"/>
  <c r="H156" i="1"/>
  <c r="D154" i="1"/>
  <c r="D153" i="1"/>
  <c r="A151" i="1"/>
  <c r="A150" i="1"/>
  <c r="A148" i="1"/>
  <c r="B147" i="1"/>
  <c r="A146" i="1"/>
  <c r="H140" i="1"/>
  <c r="H139" i="1"/>
  <c r="H138" i="1"/>
  <c r="D137" i="1"/>
  <c r="A136" i="1"/>
  <c r="B135" i="1"/>
  <c r="A129" i="1"/>
  <c r="D128" i="1"/>
  <c r="D127" i="1"/>
  <c r="H126" i="1"/>
  <c r="D124" i="1"/>
  <c r="A122" i="1"/>
  <c r="B119" i="1"/>
  <c r="H118" i="1"/>
  <c r="D116" i="1"/>
  <c r="A114" i="1"/>
  <c r="H113" i="1"/>
  <c r="D111" i="1"/>
  <c r="B109" i="1"/>
  <c r="B267" i="1"/>
  <c r="D259" i="1"/>
  <c r="H257" i="1"/>
  <c r="A238" i="1"/>
  <c r="H236" i="1"/>
  <c r="A233" i="1"/>
  <c r="A231" i="1"/>
  <c r="D223" i="1"/>
  <c r="A218" i="1"/>
  <c r="B214" i="1"/>
  <c r="B208" i="1"/>
  <c r="D203" i="1"/>
  <c r="D201" i="1"/>
  <c r="A195" i="1"/>
  <c r="H192" i="1"/>
  <c r="A190" i="1"/>
  <c r="D188" i="1"/>
  <c r="H186" i="1"/>
  <c r="B184" i="1"/>
  <c r="D180" i="1"/>
  <c r="D178" i="1"/>
  <c r="H170" i="1"/>
  <c r="A169" i="1"/>
  <c r="B164" i="1"/>
  <c r="H162" i="1"/>
  <c r="H160" i="1"/>
  <c r="H158" i="1"/>
  <c r="D155" i="1"/>
  <c r="B154" i="1"/>
  <c r="B153" i="1"/>
  <c r="D152" i="1"/>
  <c r="H141" i="1"/>
  <c r="D138" i="1"/>
  <c r="A137" i="1"/>
  <c r="A135" i="1"/>
  <c r="D134" i="1"/>
  <c r="H133" i="1"/>
  <c r="A128" i="1"/>
  <c r="B127" i="1"/>
  <c r="B124" i="1"/>
  <c r="H123" i="1"/>
  <c r="D121" i="1"/>
  <c r="A119" i="1"/>
  <c r="B116" i="1"/>
  <c r="H115" i="1"/>
  <c r="B111" i="1"/>
  <c r="H110" i="1"/>
  <c r="A109" i="1"/>
  <c r="B106" i="1"/>
  <c r="H105" i="1"/>
  <c r="D103" i="1"/>
  <c r="A101" i="1"/>
  <c r="B98" i="1"/>
  <c r="H97" i="1"/>
  <c r="D95" i="1"/>
  <c r="A93" i="1"/>
  <c r="B90" i="1"/>
  <c r="H89" i="1"/>
  <c r="D87" i="1"/>
  <c r="A85" i="1"/>
  <c r="B82" i="1"/>
  <c r="H81" i="1"/>
  <c r="D79" i="1"/>
  <c r="A77" i="1"/>
  <c r="B74" i="1"/>
  <c r="H73" i="1"/>
  <c r="D71" i="1"/>
  <c r="A69" i="1"/>
  <c r="B66" i="1"/>
  <c r="H65" i="1"/>
  <c r="D63" i="1"/>
  <c r="A61" i="1"/>
  <c r="B58" i="1"/>
  <c r="H57" i="1"/>
  <c r="D55" i="1"/>
  <c r="B53" i="1"/>
  <c r="H52" i="1"/>
  <c r="D50" i="1"/>
  <c r="A48" i="1"/>
  <c r="B45" i="1"/>
  <c r="H44" i="1"/>
  <c r="H279" i="1"/>
  <c r="B249" i="1"/>
  <c r="A235" i="1"/>
  <c r="H234" i="1"/>
  <c r="H221" i="1"/>
  <c r="H220" i="1"/>
  <c r="A210" i="1"/>
  <c r="D209" i="1"/>
  <c r="H206" i="1"/>
  <c r="B201" i="1"/>
  <c r="B200" i="1"/>
  <c r="B199" i="1"/>
  <c r="D187" i="1"/>
  <c r="D175" i="1"/>
  <c r="A165" i="1"/>
  <c r="A161" i="1"/>
  <c r="A158" i="1"/>
  <c r="B155" i="1"/>
  <c r="D150" i="1"/>
  <c r="D148" i="1"/>
  <c r="H145" i="1"/>
  <c r="A144" i="1"/>
  <c r="A142" i="1"/>
  <c r="B139" i="1"/>
  <c r="A132" i="1"/>
  <c r="H130" i="1"/>
  <c r="D126" i="1"/>
  <c r="D123" i="1"/>
  <c r="H114" i="1"/>
  <c r="B113" i="1"/>
  <c r="B110" i="1"/>
  <c r="D106" i="1"/>
  <c r="A105" i="1"/>
  <c r="A104" i="1"/>
  <c r="A102" i="1"/>
  <c r="D97" i="1"/>
  <c r="B95" i="1"/>
  <c r="D94" i="1"/>
  <c r="B93" i="1"/>
  <c r="A92" i="1"/>
  <c r="H86" i="1"/>
  <c r="H85" i="1"/>
  <c r="D84" i="1"/>
  <c r="B83" i="1"/>
  <c r="D74" i="1"/>
  <c r="A73" i="1"/>
  <c r="A72" i="1"/>
  <c r="A70" i="1"/>
  <c r="D65" i="1"/>
  <c r="B63" i="1"/>
  <c r="D62" i="1"/>
  <c r="B61" i="1"/>
  <c r="A60" i="1"/>
  <c r="D53" i="1"/>
  <c r="A52" i="1"/>
  <c r="A51" i="1"/>
  <c r="A49" i="1"/>
  <c r="D44" i="1"/>
  <c r="A40" i="1"/>
  <c r="D37" i="1"/>
  <c r="A35" i="1"/>
  <c r="B32" i="1"/>
  <c r="H31" i="1"/>
  <c r="D29" i="1"/>
  <c r="A27" i="1"/>
  <c r="B24" i="1"/>
  <c r="H23" i="1"/>
  <c r="H275" i="1"/>
  <c r="D252" i="1"/>
  <c r="H229" i="1"/>
  <c r="H227" i="1"/>
  <c r="H207" i="1"/>
  <c r="A201" i="1"/>
  <c r="A194" i="1"/>
  <c r="H191" i="1"/>
  <c r="B186" i="1"/>
  <c r="H181" i="1"/>
  <c r="B180" i="1"/>
  <c r="H168" i="1"/>
  <c r="A164" i="1"/>
  <c r="D163" i="1"/>
  <c r="D160" i="1"/>
  <c r="D279" i="1"/>
  <c r="B276" i="1"/>
  <c r="A252" i="1"/>
  <c r="D191" i="1"/>
  <c r="H190" i="1"/>
  <c r="A186" i="1"/>
  <c r="H185" i="1"/>
  <c r="A183" i="1"/>
  <c r="H182" i="1"/>
  <c r="H177" i="1"/>
  <c r="B163" i="1"/>
  <c r="A160" i="1"/>
  <c r="D159" i="1"/>
  <c r="B157" i="1"/>
  <c r="D145" i="1"/>
  <c r="B141" i="1"/>
  <c r="B138" i="1"/>
  <c r="B133" i="1"/>
  <c r="H131" i="1"/>
  <c r="B130" i="1"/>
  <c r="A126" i="1"/>
  <c r="A123" i="1"/>
  <c r="B120" i="1"/>
  <c r="B117" i="1"/>
  <c r="D114" i="1"/>
  <c r="H111" i="1"/>
  <c r="D108" i="1"/>
  <c r="B107" i="1"/>
  <c r="D98" i="1"/>
  <c r="A97" i="1"/>
  <c r="A96" i="1"/>
  <c r="A94" i="1"/>
  <c r="D89" i="1"/>
  <c r="B87" i="1"/>
  <c r="D86" i="1"/>
  <c r="B85" i="1"/>
  <c r="A84" i="1"/>
  <c r="H78" i="1"/>
  <c r="H77" i="1"/>
  <c r="D76" i="1"/>
  <c r="B75" i="1"/>
  <c r="D66" i="1"/>
  <c r="A65" i="1"/>
  <c r="A64" i="1"/>
  <c r="A62" i="1"/>
  <c r="D57" i="1"/>
  <c r="B55" i="1"/>
  <c r="B54" i="1"/>
  <c r="D45" i="1"/>
  <c r="A44" i="1"/>
  <c r="A43" i="1"/>
  <c r="B42" i="1"/>
  <c r="B39" i="1"/>
  <c r="A37" i="1"/>
  <c r="B34" i="1"/>
  <c r="H33" i="1"/>
  <c r="D31" i="1"/>
  <c r="A29" i="1"/>
  <c r="B26" i="1"/>
  <c r="H25" i="1"/>
  <c r="D23" i="1"/>
  <c r="D99" i="1"/>
  <c r="H80" i="1"/>
  <c r="B76" i="1"/>
  <c r="H59" i="1"/>
  <c r="H58" i="1"/>
  <c r="B57" i="1"/>
  <c r="D56" i="1"/>
  <c r="A55" i="1"/>
  <c r="A279" i="1"/>
  <c r="B253" i="1"/>
  <c r="H242" i="1"/>
  <c r="D229" i="1"/>
  <c r="H215" i="1"/>
  <c r="H179" i="1"/>
  <c r="H174" i="1"/>
  <c r="D172" i="1"/>
  <c r="D162" i="1"/>
  <c r="B159" i="1"/>
  <c r="A157" i="1"/>
  <c r="B149" i="1"/>
  <c r="H147" i="1"/>
  <c r="B143" i="1"/>
  <c r="A141" i="1"/>
  <c r="A133" i="1"/>
  <c r="H124" i="1"/>
  <c r="B121" i="1"/>
  <c r="A120" i="1"/>
  <c r="D118" i="1"/>
  <c r="D115" i="1"/>
  <c r="H112" i="1"/>
  <c r="A111" i="1"/>
  <c r="B108" i="1"/>
  <c r="H100" i="1"/>
  <c r="A98" i="1"/>
  <c r="H91" i="1"/>
  <c r="H90" i="1"/>
  <c r="B89" i="1"/>
  <c r="D88" i="1"/>
  <c r="A87" i="1"/>
  <c r="B86" i="1"/>
  <c r="H68" i="1"/>
  <c r="D67" i="1"/>
  <c r="A66" i="1"/>
  <c r="H47" i="1"/>
  <c r="D46" i="1"/>
  <c r="A45" i="1"/>
  <c r="A42" i="1"/>
  <c r="D41" i="1"/>
  <c r="H246" i="1"/>
  <c r="B242" i="1"/>
  <c r="B215" i="1"/>
  <c r="A214" i="1"/>
  <c r="A170" i="1"/>
  <c r="H146" i="1"/>
  <c r="A140" i="1"/>
  <c r="H136" i="1"/>
  <c r="B131" i="1"/>
  <c r="H125" i="1"/>
  <c r="D122" i="1"/>
  <c r="A118" i="1"/>
  <c r="A106" i="1"/>
  <c r="D102" i="1"/>
  <c r="B99" i="1"/>
  <c r="H96" i="1"/>
  <c r="B92" i="1"/>
  <c r="H88" i="1"/>
  <c r="A86" i="1"/>
  <c r="D83" i="1"/>
  <c r="A79" i="1"/>
  <c r="A74" i="1"/>
  <c r="D70" i="1"/>
  <c r="B67" i="1"/>
  <c r="H64" i="1"/>
  <c r="B60" i="1"/>
  <c r="H56" i="1"/>
  <c r="H49" i="1"/>
  <c r="A47" i="1"/>
  <c r="A39" i="1"/>
  <c r="D38" i="1"/>
  <c r="B37" i="1"/>
  <c r="A36" i="1"/>
  <c r="H30" i="1"/>
  <c r="H29" i="1"/>
  <c r="D28" i="1"/>
  <c r="B27" i="1"/>
  <c r="B62" i="1"/>
  <c r="D59" i="1"/>
  <c r="A56" i="1"/>
  <c r="H53" i="1"/>
  <c r="H51" i="1"/>
  <c r="H46" i="1"/>
  <c r="D40" i="1"/>
  <c r="B38" i="1"/>
  <c r="A80" i="1"/>
  <c r="B78" i="1"/>
  <c r="D75" i="1"/>
  <c r="B41" i="1"/>
  <c r="D34" i="1"/>
  <c r="A33" i="1"/>
  <c r="A32" i="1"/>
  <c r="A30" i="1"/>
  <c r="D25" i="1"/>
  <c r="B23" i="1"/>
  <c r="D22" i="1"/>
  <c r="A103" i="1"/>
  <c r="B100" i="1"/>
  <c r="B97" i="1"/>
  <c r="A90" i="1"/>
  <c r="D247" i="1"/>
  <c r="B229" i="1"/>
  <c r="B216" i="1"/>
  <c r="A215" i="1"/>
  <c r="D199" i="1"/>
  <c r="D146" i="1"/>
  <c r="D130" i="1"/>
  <c r="H129" i="1"/>
  <c r="A121" i="1"/>
  <c r="H117" i="1"/>
  <c r="D113" i="1"/>
  <c r="H108" i="1"/>
  <c r="D104" i="1"/>
  <c r="B102" i="1"/>
  <c r="H101" i="1"/>
  <c r="D96" i="1"/>
  <c r="B94" i="1"/>
  <c r="D91" i="1"/>
  <c r="A88" i="1"/>
  <c r="H76" i="1"/>
  <c r="D72" i="1"/>
  <c r="B70" i="1"/>
  <c r="H69" i="1"/>
  <c r="D64" i="1"/>
  <c r="H32" i="1"/>
  <c r="B28" i="1"/>
  <c r="H269" i="1"/>
  <c r="D268" i="1"/>
  <c r="D217" i="1"/>
  <c r="D200" i="1"/>
  <c r="B172" i="1"/>
  <c r="B134" i="1"/>
  <c r="D125" i="1"/>
  <c r="D117" i="1"/>
  <c r="A113" i="1"/>
  <c r="A108" i="1"/>
  <c r="H98" i="1"/>
  <c r="B91" i="1"/>
  <c r="A76" i="1"/>
  <c r="H66" i="1"/>
  <c r="B59" i="1"/>
  <c r="A53" i="1"/>
  <c r="D49" i="1"/>
  <c r="B46" i="1"/>
  <c r="H43" i="1"/>
  <c r="B40" i="1"/>
  <c r="A38" i="1"/>
  <c r="D33" i="1"/>
  <c r="B31" i="1"/>
  <c r="D30" i="1"/>
  <c r="B29" i="1"/>
  <c r="A28" i="1"/>
  <c r="H22" i="1"/>
  <c r="D244" i="1"/>
  <c r="B235" i="1"/>
  <c r="A223" i="1"/>
  <c r="A203" i="1"/>
  <c r="B202" i="1"/>
  <c r="A188" i="1"/>
  <c r="A176" i="1"/>
  <c r="H163" i="1"/>
  <c r="D142" i="1"/>
  <c r="A71" i="1"/>
  <c r="B68" i="1"/>
  <c r="B65" i="1"/>
  <c r="B272" i="1"/>
  <c r="B217" i="1"/>
  <c r="H202" i="1"/>
  <c r="A172" i="1"/>
  <c r="D156" i="1"/>
  <c r="H153" i="1"/>
  <c r="H149" i="1"/>
  <c r="A134" i="1"/>
  <c r="H132" i="1"/>
  <c r="D129" i="1"/>
  <c r="H128" i="1"/>
  <c r="B125" i="1"/>
  <c r="H120" i="1"/>
  <c r="D112" i="1"/>
  <c r="H107" i="1"/>
  <c r="D105" i="1"/>
  <c r="B101" i="1"/>
  <c r="H93" i="1"/>
  <c r="H82" i="1"/>
  <c r="D80" i="1"/>
  <c r="D78" i="1"/>
  <c r="H75" i="1"/>
  <c r="D73" i="1"/>
  <c r="B69" i="1"/>
  <c r="H61" i="1"/>
  <c r="D51" i="1"/>
  <c r="B49" i="1"/>
  <c r="H48" i="1"/>
  <c r="D43" i="1"/>
  <c r="H41" i="1"/>
  <c r="H35" i="1"/>
  <c r="H34" i="1"/>
  <c r="B33" i="1"/>
  <c r="D32" i="1"/>
  <c r="A31" i="1"/>
  <c r="B30" i="1"/>
  <c r="H24" i="1"/>
  <c r="D132" i="1"/>
  <c r="A127" i="1"/>
  <c r="B123" i="1"/>
  <c r="H116" i="1"/>
  <c r="A63" i="1"/>
  <c r="A58" i="1"/>
  <c r="H54" i="1"/>
  <c r="D52" i="1"/>
  <c r="B48" i="1"/>
  <c r="A272" i="1"/>
  <c r="D271" i="1"/>
  <c r="B270" i="1"/>
  <c r="A222" i="1"/>
  <c r="B210" i="1"/>
  <c r="B203" i="1"/>
  <c r="B188" i="1"/>
  <c r="B162" i="1"/>
  <c r="D161" i="1"/>
  <c r="B158" i="1"/>
  <c r="B156" i="1"/>
  <c r="A154" i="1"/>
  <c r="A153" i="1"/>
  <c r="H150" i="1"/>
  <c r="H144" i="1"/>
  <c r="A124" i="1"/>
  <c r="D120" i="1"/>
  <c r="B112" i="1"/>
  <c r="D107" i="1"/>
  <c r="B105" i="1"/>
  <c r="B103" i="1"/>
  <c r="D100" i="1"/>
  <c r="D90" i="1"/>
  <c r="H84" i="1"/>
  <c r="D82" i="1"/>
  <c r="B73" i="1"/>
  <c r="B71" i="1"/>
  <c r="D68" i="1"/>
  <c r="D58" i="1"/>
  <c r="H45" i="1"/>
  <c r="B204" i="1"/>
  <c r="D189" i="1"/>
  <c r="D177" i="1"/>
  <c r="A162" i="1"/>
  <c r="B161" i="1"/>
  <c r="A156" i="1"/>
  <c r="H148" i="1"/>
  <c r="A95" i="1"/>
  <c r="B84" i="1"/>
  <c r="A82" i="1"/>
  <c r="D81" i="1"/>
  <c r="A78" i="1"/>
  <c r="A41" i="1"/>
  <c r="H36" i="1"/>
  <c r="D35" i="1"/>
  <c r="B22" i="1"/>
  <c r="A23" i="1"/>
  <c r="A24" i="1"/>
  <c r="B47" i="1"/>
  <c r="B52" i="1"/>
  <c r="A89" i="1"/>
  <c r="D26" i="1"/>
  <c r="D27" i="1"/>
  <c r="A34" i="1"/>
  <c r="B35" i="1"/>
  <c r="B36" i="1"/>
  <c r="D54" i="1"/>
  <c r="H62" i="1"/>
  <c r="B77" i="1"/>
  <c r="H83" i="1"/>
  <c r="H106" i="1"/>
  <c r="A110" i="1"/>
  <c r="B115" i="1"/>
  <c r="H119" i="1"/>
  <c r="D140" i="1"/>
  <c r="D167" i="1"/>
  <c r="D213" i="1"/>
  <c r="H245" i="1"/>
  <c r="H26" i="1"/>
  <c r="D36" i="1"/>
  <c r="H38" i="1"/>
  <c r="D39" i="1"/>
  <c r="H40" i="1"/>
  <c r="D110" i="1"/>
  <c r="B132" i="1"/>
  <c r="D139" i="1"/>
  <c r="A143" i="1"/>
  <c r="A204" i="1"/>
  <c r="S251" i="1"/>
  <c r="Z251" i="1" s="1"/>
  <c r="H27" i="1"/>
  <c r="H28" i="1"/>
  <c r="H37" i="1"/>
  <c r="H39" i="1"/>
  <c r="A57" i="1"/>
  <c r="A81" i="1"/>
  <c r="H99" i="1"/>
  <c r="H104" i="1"/>
  <c r="B118" i="1"/>
  <c r="D131" i="1"/>
  <c r="S219" i="1"/>
  <c r="Z219" i="1" s="1"/>
  <c r="S123" i="1"/>
  <c r="Z123" i="1" s="1"/>
  <c r="L19" i="1"/>
  <c r="S228" i="1"/>
  <c r="Z228" i="1" s="1"/>
  <c r="S210" i="1"/>
  <c r="Z210" i="1" s="1"/>
  <c r="B281" i="1"/>
  <c r="B277" i="1"/>
  <c r="B273" i="1"/>
  <c r="B269" i="1"/>
  <c r="B265" i="1"/>
  <c r="H264" i="1"/>
  <c r="D262" i="1"/>
  <c r="A260" i="1"/>
  <c r="A280" i="1"/>
  <c r="B279" i="1"/>
  <c r="D278" i="1"/>
  <c r="D276" i="1"/>
  <c r="H273" i="1"/>
  <c r="A264" i="1"/>
  <c r="D263" i="1"/>
  <c r="H262" i="1"/>
  <c r="D257" i="1"/>
  <c r="A255" i="1"/>
  <c r="B252" i="1"/>
  <c r="H251" i="1"/>
  <c r="D249" i="1"/>
  <c r="A247" i="1"/>
  <c r="B244" i="1"/>
  <c r="H243" i="1"/>
  <c r="D241" i="1"/>
  <c r="A239" i="1"/>
  <c r="H238" i="1"/>
  <c r="D284" i="1"/>
  <c r="D283" i="1"/>
  <c r="B282" i="1"/>
  <c r="A281" i="1"/>
  <c r="D275" i="1"/>
  <c r="B274" i="1"/>
  <c r="H266" i="1"/>
  <c r="H265" i="1"/>
  <c r="H263" i="1"/>
  <c r="D260" i="1"/>
  <c r="B259" i="1"/>
  <c r="B258" i="1"/>
  <c r="H256" i="1"/>
  <c r="A251" i="1"/>
  <c r="D250" i="1"/>
  <c r="H249" i="1"/>
  <c r="A244" i="1"/>
  <c r="B243" i="1"/>
  <c r="B284" i="1"/>
  <c r="B283" i="1"/>
  <c r="A282" i="1"/>
  <c r="H276" i="1"/>
  <c r="B275" i="1"/>
  <c r="A274" i="1"/>
  <c r="H267" i="1"/>
  <c r="D264" i="1"/>
  <c r="D261" i="1"/>
  <c r="B260" i="1"/>
  <c r="A259" i="1"/>
  <c r="A258" i="1"/>
  <c r="B257" i="1"/>
  <c r="H255" i="1"/>
  <c r="B250" i="1"/>
  <c r="H248" i="1"/>
  <c r="A243" i="1"/>
  <c r="D242" i="1"/>
  <c r="H241" i="1"/>
  <c r="H283" i="1"/>
  <c r="H271" i="1"/>
  <c r="D270" i="1"/>
  <c r="D265" i="1"/>
  <c r="B255" i="1"/>
  <c r="B251" i="1"/>
  <c r="B247" i="1"/>
  <c r="D243" i="1"/>
  <c r="H240" i="1"/>
  <c r="B236" i="1"/>
  <c r="H235" i="1"/>
  <c r="B231" i="1"/>
  <c r="H230" i="1"/>
  <c r="D228" i="1"/>
  <c r="A226" i="1"/>
  <c r="B223" i="1"/>
  <c r="H222" i="1"/>
  <c r="A221" i="1"/>
  <c r="D218" i="1"/>
  <c r="A216" i="1"/>
  <c r="B213" i="1"/>
  <c r="H212" i="1"/>
  <c r="D210" i="1"/>
  <c r="A208" i="1"/>
  <c r="B205" i="1"/>
  <c r="H204" i="1"/>
  <c r="D202" i="1"/>
  <c r="A200" i="1"/>
  <c r="B197" i="1"/>
  <c r="H196" i="1"/>
  <c r="D194" i="1"/>
  <c r="A192" i="1"/>
  <c r="B189" i="1"/>
  <c r="H188" i="1"/>
  <c r="D186" i="1"/>
  <c r="A184" i="1"/>
  <c r="B181" i="1"/>
  <c r="H180" i="1"/>
  <c r="A179" i="1"/>
  <c r="B176" i="1"/>
  <c r="H175" i="1"/>
  <c r="D176" i="1"/>
  <c r="A177" i="1"/>
  <c r="D183" i="1"/>
  <c r="D184" i="1"/>
  <c r="B185" i="1"/>
  <c r="H189" i="1"/>
  <c r="D190" i="1"/>
  <c r="B191" i="1"/>
  <c r="B192" i="1"/>
  <c r="A193" i="1"/>
  <c r="B198" i="1"/>
  <c r="A199" i="1"/>
  <c r="H203" i="1"/>
  <c r="D204" i="1"/>
  <c r="D205" i="1"/>
  <c r="A206" i="1"/>
  <c r="B212" i="1"/>
  <c r="A213" i="1"/>
  <c r="H218" i="1"/>
  <c r="D219" i="1"/>
  <c r="B220" i="1"/>
  <c r="B221" i="1"/>
  <c r="H226" i="1"/>
  <c r="B228" i="1"/>
  <c r="A229" i="1"/>
  <c r="H232" i="1"/>
  <c r="H233" i="1"/>
  <c r="B234" i="1"/>
  <c r="A245" i="1"/>
  <c r="D246" i="1"/>
  <c r="A250" i="1"/>
  <c r="B254" i="1"/>
  <c r="D256" i="1"/>
  <c r="D258" i="1"/>
  <c r="A265" i="1"/>
  <c r="D269" i="1"/>
  <c r="B271" i="1"/>
  <c r="A275" i="1"/>
  <c r="A277" i="1"/>
  <c r="D280" i="1"/>
  <c r="H282" i="1"/>
  <c r="A283" i="1"/>
  <c r="J137" i="25"/>
  <c r="C13" i="31"/>
  <c r="B28" i="31"/>
  <c r="F2" i="8"/>
  <c r="F4" i="8" s="1"/>
  <c r="F6" i="8" s="1"/>
  <c r="E4" i="8"/>
  <c r="E6" i="8" s="1"/>
  <c r="AJ272" i="1"/>
  <c r="AJ280" i="1"/>
  <c r="AJ267" i="1"/>
  <c r="AJ279" i="1"/>
  <c r="AJ271" i="1"/>
  <c r="AJ265" i="1"/>
  <c r="AJ266" i="1"/>
  <c r="AJ281" i="1"/>
  <c r="AJ268" i="1"/>
  <c r="AJ276" i="1"/>
  <c r="AJ273" i="1"/>
  <c r="AJ275" i="1"/>
  <c r="AJ283" i="1"/>
  <c r="AJ269" i="1"/>
  <c r="AJ277" i="1"/>
  <c r="O823" i="7" l="1" a="1"/>
  <c r="O823" i="7" s="1"/>
  <c r="P823" i="7" s="1"/>
  <c r="O830" i="7" a="1"/>
  <c r="O830" i="7" s="1"/>
  <c r="P830" i="7" s="1"/>
  <c r="O831" i="7" a="1"/>
  <c r="O831" i="7" s="1"/>
  <c r="P831" i="7" s="1"/>
  <c r="O825" i="7" a="1"/>
  <c r="O825" i="7" s="1"/>
  <c r="P825" i="7" s="1"/>
  <c r="O826" i="7" a="1"/>
  <c r="O826" i="7" s="1"/>
  <c r="P826" i="7" s="1"/>
  <c r="O828" i="7" a="1"/>
  <c r="O828" i="7" s="1"/>
  <c r="P828" i="7" s="1"/>
  <c r="O827" i="7" a="1"/>
  <c r="O827" i="7" s="1"/>
  <c r="P827" i="7" s="1"/>
  <c r="O824" i="7" a="1"/>
  <c r="O824" i="7" s="1"/>
  <c r="P824" i="7" s="1"/>
  <c r="O829" i="7" a="1"/>
  <c r="O829" i="7" s="1"/>
  <c r="P829" i="7" s="1"/>
  <c r="O357" i="1"/>
  <c r="V357" i="1" s="1"/>
  <c r="AC357" i="1" s="1"/>
  <c r="N357" i="1"/>
  <c r="U357" i="1" s="1"/>
  <c r="AB357" i="1" s="1"/>
  <c r="M357" i="1"/>
  <c r="O4" i="7" a="1"/>
  <c r="O4" i="7" s="1"/>
  <c r="P4" i="7" s="1"/>
  <c r="O6" i="7" a="1"/>
  <c r="O6" i="7" s="1"/>
  <c r="P6" i="7" s="1"/>
  <c r="O8" i="7" a="1"/>
  <c r="O8" i="7" s="1"/>
  <c r="P8" i="7" s="1"/>
  <c r="O10" i="7" a="1"/>
  <c r="O10" i="7" s="1"/>
  <c r="P10" i="7" s="1"/>
  <c r="O12" i="7" a="1"/>
  <c r="O12" i="7" s="1"/>
  <c r="P12" i="7" s="1"/>
  <c r="O14" i="7" a="1"/>
  <c r="O14" i="7" s="1"/>
  <c r="P14" i="7" s="1"/>
  <c r="O16" i="7" a="1"/>
  <c r="O16" i="7" s="1"/>
  <c r="P16" i="7" s="1"/>
  <c r="O18" i="7" a="1"/>
  <c r="O18" i="7" s="1"/>
  <c r="P18" i="7" s="1"/>
  <c r="O20" i="7" a="1"/>
  <c r="O20" i="7" s="1"/>
  <c r="P20" i="7" s="1"/>
  <c r="O22" i="7" a="1"/>
  <c r="O22" i="7" s="1"/>
  <c r="P22" i="7" s="1"/>
  <c r="O24" i="7" a="1"/>
  <c r="O24" i="7" s="1"/>
  <c r="P24" i="7" s="1"/>
  <c r="O26" i="7" a="1"/>
  <c r="O26" i="7" s="1"/>
  <c r="P26" i="7" s="1"/>
  <c r="O28" i="7" a="1"/>
  <c r="O28" i="7" s="1"/>
  <c r="P28" i="7" s="1"/>
  <c r="O30" i="7" a="1"/>
  <c r="O30" i="7" s="1"/>
  <c r="P30" i="7" s="1"/>
  <c r="O32" i="7" a="1"/>
  <c r="O32" i="7" s="1"/>
  <c r="P32" i="7" s="1"/>
  <c r="O34" i="7" a="1"/>
  <c r="O34" i="7" s="1"/>
  <c r="P34" i="7" s="1"/>
  <c r="O36" i="7" a="1"/>
  <c r="O36" i="7" s="1"/>
  <c r="P36" i="7" s="1"/>
  <c r="O38" i="7" a="1"/>
  <c r="O38" i="7" s="1"/>
  <c r="P38" i="7" s="1"/>
  <c r="O40" i="7" a="1"/>
  <c r="O40" i="7" s="1"/>
  <c r="P40" i="7" s="1"/>
  <c r="O42" i="7" a="1"/>
  <c r="O42" i="7" s="1"/>
  <c r="P42" i="7" s="1"/>
  <c r="O44" i="7" a="1"/>
  <c r="O44" i="7" s="1"/>
  <c r="P44" i="7" s="1"/>
  <c r="O46" i="7" a="1"/>
  <c r="O46" i="7" s="1"/>
  <c r="P46" i="7" s="1"/>
  <c r="O48" i="7" a="1"/>
  <c r="O48" i="7" s="1"/>
  <c r="P48" i="7" s="1"/>
  <c r="O50" i="7" a="1"/>
  <c r="O50" i="7" s="1"/>
  <c r="P50" i="7" s="1"/>
  <c r="O52" i="7" a="1"/>
  <c r="O52" i="7" s="1"/>
  <c r="P52" i="7" s="1"/>
  <c r="O54" i="7" a="1"/>
  <c r="O54" i="7" s="1"/>
  <c r="P54" i="7" s="1"/>
  <c r="O56" i="7" a="1"/>
  <c r="O56" i="7" s="1"/>
  <c r="P56" i="7" s="1"/>
  <c r="O58" i="7" a="1"/>
  <c r="O58" i="7" s="1"/>
  <c r="P58" i="7" s="1"/>
  <c r="O60" i="7" a="1"/>
  <c r="O60" i="7" s="1"/>
  <c r="P60" i="7" s="1"/>
  <c r="O62" i="7" a="1"/>
  <c r="O62" i="7" s="1"/>
  <c r="P62" i="7" s="1"/>
  <c r="O64" i="7" a="1"/>
  <c r="O64" i="7" s="1"/>
  <c r="P64" i="7" s="1"/>
  <c r="O66" i="7" a="1"/>
  <c r="O66" i="7" s="1"/>
  <c r="P66" i="7" s="1"/>
  <c r="O68" i="7" a="1"/>
  <c r="O68" i="7" s="1"/>
  <c r="P68" i="7" s="1"/>
  <c r="O70" i="7" a="1"/>
  <c r="O70" i="7" s="1"/>
  <c r="P70" i="7" s="1"/>
  <c r="O72" i="7" a="1"/>
  <c r="O72" i="7" s="1"/>
  <c r="P72" i="7" s="1"/>
  <c r="O74" i="7" a="1"/>
  <c r="O74" i="7" s="1"/>
  <c r="P74" i="7" s="1"/>
  <c r="O76" i="7" a="1"/>
  <c r="O76" i="7" s="1"/>
  <c r="P76" i="7" s="1"/>
  <c r="O78" i="7" a="1"/>
  <c r="O78" i="7" s="1"/>
  <c r="P78" i="7" s="1"/>
  <c r="O80" i="7" a="1"/>
  <c r="O80" i="7" s="1"/>
  <c r="P80" i="7" s="1"/>
  <c r="O82" i="7" a="1"/>
  <c r="O82" i="7" s="1"/>
  <c r="P82" i="7" s="1"/>
  <c r="O84" i="7" a="1"/>
  <c r="O84" i="7" s="1"/>
  <c r="P84" i="7" s="1"/>
  <c r="O86" i="7" a="1"/>
  <c r="O86" i="7" s="1"/>
  <c r="P86" i="7" s="1"/>
  <c r="O5" i="7" a="1"/>
  <c r="O5" i="7" s="1"/>
  <c r="P5" i="7" s="1"/>
  <c r="O7" i="7" a="1"/>
  <c r="O7" i="7" s="1"/>
  <c r="P7" i="7" s="1"/>
  <c r="O9" i="7" a="1"/>
  <c r="O9" i="7" s="1"/>
  <c r="P9" i="7" s="1"/>
  <c r="O11" i="7" a="1"/>
  <c r="O11" i="7" s="1"/>
  <c r="P11" i="7" s="1"/>
  <c r="O13" i="7" a="1"/>
  <c r="O13" i="7" s="1"/>
  <c r="P13" i="7" s="1"/>
  <c r="O15" i="7" a="1"/>
  <c r="O15" i="7" s="1"/>
  <c r="P15" i="7" s="1"/>
  <c r="O17" i="7" a="1"/>
  <c r="O17" i="7" s="1"/>
  <c r="P17" i="7" s="1"/>
  <c r="O19" i="7" a="1"/>
  <c r="O19" i="7" s="1"/>
  <c r="P19" i="7" s="1"/>
  <c r="O21" i="7" a="1"/>
  <c r="O21" i="7" s="1"/>
  <c r="P21" i="7" s="1"/>
  <c r="O23" i="7" a="1"/>
  <c r="O23" i="7" s="1"/>
  <c r="P23" i="7" s="1"/>
  <c r="O25" i="7" a="1"/>
  <c r="O25" i="7" s="1"/>
  <c r="P25" i="7" s="1"/>
  <c r="O27" i="7" a="1"/>
  <c r="O27" i="7" s="1"/>
  <c r="P27" i="7" s="1"/>
  <c r="O29" i="7" a="1"/>
  <c r="O29" i="7" s="1"/>
  <c r="P29" i="7" s="1"/>
  <c r="O31" i="7" a="1"/>
  <c r="O31" i="7" s="1"/>
  <c r="P31" i="7" s="1"/>
  <c r="O33" i="7" a="1"/>
  <c r="O33" i="7" s="1"/>
  <c r="P33" i="7" s="1"/>
  <c r="O35" i="7" a="1"/>
  <c r="O35" i="7" s="1"/>
  <c r="P35" i="7" s="1"/>
  <c r="O37" i="7" a="1"/>
  <c r="O37" i="7" s="1"/>
  <c r="P37" i="7" s="1"/>
  <c r="O39" i="7" a="1"/>
  <c r="O39" i="7" s="1"/>
  <c r="P39" i="7" s="1"/>
  <c r="O41" i="7" a="1"/>
  <c r="O41" i="7" s="1"/>
  <c r="P41" i="7" s="1"/>
  <c r="O43" i="7" a="1"/>
  <c r="O43" i="7" s="1"/>
  <c r="P43" i="7" s="1"/>
  <c r="O45" i="7" a="1"/>
  <c r="O45" i="7" s="1"/>
  <c r="P45" i="7" s="1"/>
  <c r="O47" i="7" a="1"/>
  <c r="O47" i="7" s="1"/>
  <c r="P47" i="7" s="1"/>
  <c r="O49" i="7" a="1"/>
  <c r="O49" i="7" s="1"/>
  <c r="P49" i="7" s="1"/>
  <c r="O51" i="7" a="1"/>
  <c r="O51" i="7" s="1"/>
  <c r="P51" i="7" s="1"/>
  <c r="O53" i="7" a="1"/>
  <c r="O53" i="7" s="1"/>
  <c r="P53" i="7" s="1"/>
  <c r="O55" i="7" a="1"/>
  <c r="O55" i="7" s="1"/>
  <c r="P55" i="7" s="1"/>
  <c r="O57" i="7" a="1"/>
  <c r="O57" i="7" s="1"/>
  <c r="P57" i="7" s="1"/>
  <c r="O59" i="7" a="1"/>
  <c r="O59" i="7" s="1"/>
  <c r="P59" i="7" s="1"/>
  <c r="O61" i="7" a="1"/>
  <c r="O61" i="7" s="1"/>
  <c r="P61" i="7" s="1"/>
  <c r="O63" i="7" a="1"/>
  <c r="O63" i="7" s="1"/>
  <c r="P63" i="7" s="1"/>
  <c r="O65" i="7" a="1"/>
  <c r="O65" i="7" s="1"/>
  <c r="P65" i="7" s="1"/>
  <c r="O67" i="7" a="1"/>
  <c r="O67" i="7" s="1"/>
  <c r="P67" i="7" s="1"/>
  <c r="O69" i="7" a="1"/>
  <c r="O69" i="7" s="1"/>
  <c r="P69" i="7" s="1"/>
  <c r="O71" i="7" a="1"/>
  <c r="O71" i="7" s="1"/>
  <c r="P71" i="7" s="1"/>
  <c r="O73" i="7" a="1"/>
  <c r="O73" i="7" s="1"/>
  <c r="P73" i="7" s="1"/>
  <c r="O75" i="7" a="1"/>
  <c r="O75" i="7" s="1"/>
  <c r="P75" i="7" s="1"/>
  <c r="O77" i="7" a="1"/>
  <c r="O77" i="7" s="1"/>
  <c r="P77" i="7" s="1"/>
  <c r="O79" i="7" a="1"/>
  <c r="O79" i="7" s="1"/>
  <c r="P79" i="7" s="1"/>
  <c r="O81" i="7" a="1"/>
  <c r="O81" i="7" s="1"/>
  <c r="P81" i="7" s="1"/>
  <c r="O83" i="7" a="1"/>
  <c r="O83" i="7" s="1"/>
  <c r="P83" i="7" s="1"/>
  <c r="O85" i="7" a="1"/>
  <c r="O85" i="7" s="1"/>
  <c r="P85" i="7" s="1"/>
  <c r="O87" i="7" a="1"/>
  <c r="O87" i="7" s="1"/>
  <c r="P87" i="7" s="1"/>
  <c r="O332" i="7" a="1"/>
  <c r="O332" i="7" s="1"/>
  <c r="P332" i="7" s="1"/>
  <c r="O333" i="7" a="1"/>
  <c r="O333" i="7" s="1"/>
  <c r="P333" i="7" s="1"/>
  <c r="O523" i="7" a="1"/>
  <c r="O523" i="7" s="1"/>
  <c r="P523" i="7" s="1"/>
  <c r="O532" i="7" a="1"/>
  <c r="O532" i="7" s="1"/>
  <c r="P532" i="7" s="1"/>
  <c r="O534" i="7" a="1"/>
  <c r="O534" i="7" s="1"/>
  <c r="P534" i="7" s="1"/>
  <c r="O524" i="7" a="1"/>
  <c r="O524" i="7" s="1"/>
  <c r="P524" i="7" s="1"/>
  <c r="O531" i="7" a="1"/>
  <c r="O531" i="7" s="1"/>
  <c r="P531" i="7" s="1"/>
  <c r="O533" i="7" a="1"/>
  <c r="O533" i="7" s="1"/>
  <c r="P533" i="7" s="1"/>
  <c r="O801" i="7" a="1"/>
  <c r="O801" i="7" s="1"/>
  <c r="P801" i="7" s="1"/>
  <c r="O817" i="7" a="1"/>
  <c r="O817" i="7" s="1"/>
  <c r="P817" i="7" s="1"/>
  <c r="O730" i="7" a="1"/>
  <c r="O730" i="7" s="1"/>
  <c r="P730" i="7" s="1"/>
  <c r="O798" i="7" a="1"/>
  <c r="O798" i="7" s="1"/>
  <c r="P798" i="7" s="1"/>
  <c r="O734" i="7" a="1"/>
  <c r="O734" i="7" s="1"/>
  <c r="P734" i="7" s="1"/>
  <c r="O778" i="7" a="1"/>
  <c r="O778" i="7" s="1"/>
  <c r="P778" i="7" s="1"/>
  <c r="O718" i="7" a="1"/>
  <c r="O718" i="7" s="1"/>
  <c r="P718" i="7" s="1"/>
  <c r="O774" i="7" a="1"/>
  <c r="O774" i="7" s="1"/>
  <c r="P774" i="7" s="1"/>
  <c r="O714" i="7" a="1"/>
  <c r="O714" i="7" s="1"/>
  <c r="P714" i="7" s="1"/>
  <c r="O785" i="7" a="1"/>
  <c r="O785" i="7" s="1"/>
  <c r="P785" i="7" s="1"/>
  <c r="O819" i="7" a="1"/>
  <c r="O819" i="7" s="1"/>
  <c r="P819" i="7" s="1"/>
  <c r="O788" i="7" a="1"/>
  <c r="O788" i="7" s="1"/>
  <c r="P788" i="7" s="1"/>
  <c r="O756" i="7" a="1"/>
  <c r="O756" i="7" s="1"/>
  <c r="P756" i="7" s="1"/>
  <c r="O724" i="7" a="1"/>
  <c r="O724" i="7" s="1"/>
  <c r="P724" i="7" s="1"/>
  <c r="O692" i="7" a="1"/>
  <c r="O692" i="7" s="1"/>
  <c r="P692" i="7" s="1"/>
  <c r="O660" i="7" a="1"/>
  <c r="O660" i="7" s="1"/>
  <c r="P660" i="7" s="1"/>
  <c r="O628" i="7" a="1"/>
  <c r="O628" i="7" s="1"/>
  <c r="P628" i="7" s="1"/>
  <c r="O608" i="7" a="1"/>
  <c r="O608" i="7" s="1"/>
  <c r="P608" i="7" s="1"/>
  <c r="O592" i="7" a="1"/>
  <c r="O592" i="7" s="1"/>
  <c r="P592" i="7" s="1"/>
  <c r="O576" i="7" a="1"/>
  <c r="O576" i="7" s="1"/>
  <c r="P576" i="7" s="1"/>
  <c r="O560" i="7" a="1"/>
  <c r="O560" i="7" s="1"/>
  <c r="P560" i="7" s="1"/>
  <c r="O544" i="7" a="1"/>
  <c r="O544" i="7" s="1"/>
  <c r="P544" i="7" s="1"/>
  <c r="O519" i="7" a="1"/>
  <c r="O519" i="7" s="1"/>
  <c r="P519" i="7" s="1"/>
  <c r="O503" i="7" a="1"/>
  <c r="O503" i="7" s="1"/>
  <c r="P503" i="7" s="1"/>
  <c r="O487" i="7" a="1"/>
  <c r="O487" i="7" s="1"/>
  <c r="P487" i="7" s="1"/>
  <c r="O789" i="7" a="1"/>
  <c r="O789" i="7" s="1"/>
  <c r="P789" i="7" s="1"/>
  <c r="O792" i="7" a="1"/>
  <c r="O792" i="7" s="1"/>
  <c r="P792" i="7" s="1"/>
  <c r="O760" i="7" a="1"/>
  <c r="O760" i="7" s="1"/>
  <c r="P760" i="7" s="1"/>
  <c r="O728" i="7" a="1"/>
  <c r="O728" i="7" s="1"/>
  <c r="P728" i="7" s="1"/>
  <c r="O696" i="7" a="1"/>
  <c r="O696" i="7" s="1"/>
  <c r="P696" i="7" s="1"/>
  <c r="O664" i="7" a="1"/>
  <c r="O664" i="7" s="1"/>
  <c r="P664" i="7" s="1"/>
  <c r="O632" i="7" a="1"/>
  <c r="O632" i="7" s="1"/>
  <c r="P632" i="7" s="1"/>
  <c r="O818" i="7" a="1"/>
  <c r="O818" i="7" s="1"/>
  <c r="P818" i="7" s="1"/>
  <c r="O802" i="7" a="1"/>
  <c r="O802" i="7" s="1"/>
  <c r="P802" i="7" s="1"/>
  <c r="O787" i="7" a="1"/>
  <c r="O787" i="7" s="1"/>
  <c r="P787" i="7" s="1"/>
  <c r="O771" i="7" a="1"/>
  <c r="O771" i="7" s="1"/>
  <c r="P771" i="7" s="1"/>
  <c r="O755" i="7" a="1"/>
  <c r="O755" i="7" s="1"/>
  <c r="P755" i="7" s="1"/>
  <c r="O739" i="7" a="1"/>
  <c r="O739" i="7" s="1"/>
  <c r="P739" i="7" s="1"/>
  <c r="O723" i="7" a="1"/>
  <c r="O723" i="7" s="1"/>
  <c r="P723" i="7" s="1"/>
  <c r="O707" i="7" a="1"/>
  <c r="O707" i="7" s="1"/>
  <c r="P707" i="7" s="1"/>
  <c r="O691" i="7" a="1"/>
  <c r="O691" i="7" s="1"/>
  <c r="P691" i="7" s="1"/>
  <c r="O675" i="7" a="1"/>
  <c r="O675" i="7" s="1"/>
  <c r="P675" i="7" s="1"/>
  <c r="O659" i="7" a="1"/>
  <c r="O659" i="7" s="1"/>
  <c r="P659" i="7" s="1"/>
  <c r="O643" i="7" a="1"/>
  <c r="O643" i="7" s="1"/>
  <c r="P643" i="7" s="1"/>
  <c r="O627" i="7" a="1"/>
  <c r="O627" i="7" s="1"/>
  <c r="P627" i="7" s="1"/>
  <c r="O698" i="7" a="1"/>
  <c r="O698" i="7" s="1"/>
  <c r="P698" i="7" s="1"/>
  <c r="O682" i="7" a="1"/>
  <c r="O682" i="7" s="1"/>
  <c r="P682" i="7" s="1"/>
  <c r="O666" i="7" a="1"/>
  <c r="O666" i="7" s="1"/>
  <c r="P666" i="7" s="1"/>
  <c r="O650" i="7" a="1"/>
  <c r="O650" i="7" s="1"/>
  <c r="P650" i="7" s="1"/>
  <c r="O634" i="7" a="1"/>
  <c r="O634" i="7" s="1"/>
  <c r="P634" i="7" s="1"/>
  <c r="O618" i="7" a="1"/>
  <c r="O618" i="7" s="1"/>
  <c r="P618" i="7" s="1"/>
  <c r="O602" i="7" a="1"/>
  <c r="O602" i="7" s="1"/>
  <c r="P602" i="7" s="1"/>
  <c r="O586" i="7" a="1"/>
  <c r="O586" i="7" s="1"/>
  <c r="P586" i="7" s="1"/>
  <c r="O570" i="7" a="1"/>
  <c r="O570" i="7" s="1"/>
  <c r="P570" i="7" s="1"/>
  <c r="O554" i="7" a="1"/>
  <c r="O554" i="7" s="1"/>
  <c r="P554" i="7" s="1"/>
  <c r="O538" i="7" a="1"/>
  <c r="O538" i="7" s="1"/>
  <c r="P538" i="7" s="1"/>
  <c r="O517" i="7" a="1"/>
  <c r="O517" i="7" s="1"/>
  <c r="P517" i="7" s="1"/>
  <c r="O501" i="7" a="1"/>
  <c r="O501" i="7" s="1"/>
  <c r="P501" i="7" s="1"/>
  <c r="O485" i="7" a="1"/>
  <c r="O485" i="7" s="1"/>
  <c r="P485" i="7" s="1"/>
  <c r="O469" i="7" a="1"/>
  <c r="O469" i="7" s="1"/>
  <c r="P469" i="7" s="1"/>
  <c r="O453" i="7" a="1"/>
  <c r="O453" i="7" s="1"/>
  <c r="P453" i="7" s="1"/>
  <c r="O437" i="7" a="1"/>
  <c r="O437" i="7" s="1"/>
  <c r="P437" i="7" s="1"/>
  <c r="O421" i="7" a="1"/>
  <c r="O421" i="7" s="1"/>
  <c r="P421" i="7" s="1"/>
  <c r="O820" i="7" a="1"/>
  <c r="O820" i="7" s="1"/>
  <c r="P820" i="7" s="1"/>
  <c r="O769" i="7" a="1"/>
  <c r="O769" i="7" s="1"/>
  <c r="P769" i="7" s="1"/>
  <c r="O741" i="7" a="1"/>
  <c r="O741" i="7" s="1"/>
  <c r="P741" i="7" s="1"/>
  <c r="O725" i="7" a="1"/>
  <c r="O725" i="7" s="1"/>
  <c r="P725" i="7" s="1"/>
  <c r="O709" i="7" a="1"/>
  <c r="O709" i="7" s="1"/>
  <c r="P709" i="7" s="1"/>
  <c r="O693" i="7" a="1"/>
  <c r="O693" i="7" s="1"/>
  <c r="P693" i="7" s="1"/>
  <c r="O677" i="7" a="1"/>
  <c r="O677" i="7" s="1"/>
  <c r="P677" i="7" s="1"/>
  <c r="O661" i="7" a="1"/>
  <c r="O661" i="7" s="1"/>
  <c r="P661" i="7" s="1"/>
  <c r="O645" i="7" a="1"/>
  <c r="O645" i="7" s="1"/>
  <c r="P645" i="7" s="1"/>
  <c r="O629" i="7" a="1"/>
  <c r="O629" i="7" s="1"/>
  <c r="P629" i="7" s="1"/>
  <c r="O613" i="7" a="1"/>
  <c r="O613" i="7" s="1"/>
  <c r="P613" i="7" s="1"/>
  <c r="O597" i="7" a="1"/>
  <c r="O597" i="7" s="1"/>
  <c r="P597" i="7" s="1"/>
  <c r="O581" i="7" a="1"/>
  <c r="O581" i="7" s="1"/>
  <c r="P581" i="7" s="1"/>
  <c r="O565" i="7" a="1"/>
  <c r="O565" i="7" s="1"/>
  <c r="P565" i="7" s="1"/>
  <c r="O549" i="7" a="1"/>
  <c r="O549" i="7" s="1"/>
  <c r="P549" i="7" s="1"/>
  <c r="O529" i="7" a="1"/>
  <c r="O529" i="7" s="1"/>
  <c r="P529" i="7" s="1"/>
  <c r="O512" i="7" a="1"/>
  <c r="O512" i="7" s="1"/>
  <c r="P512" i="7" s="1"/>
  <c r="O496" i="7" a="1"/>
  <c r="O496" i="7" s="1"/>
  <c r="P496" i="7" s="1"/>
  <c r="O480" i="7" a="1"/>
  <c r="O480" i="7" s="1"/>
  <c r="P480" i="7" s="1"/>
  <c r="O464" i="7" a="1"/>
  <c r="O464" i="7" s="1"/>
  <c r="P464" i="7" s="1"/>
  <c r="O448" i="7" a="1"/>
  <c r="O448" i="7" s="1"/>
  <c r="P448" i="7" s="1"/>
  <c r="O432" i="7" a="1"/>
  <c r="O432" i="7" s="1"/>
  <c r="P432" i="7" s="1"/>
  <c r="O393" i="7" a="1"/>
  <c r="O393" i="7" s="1"/>
  <c r="P393" i="7" s="1"/>
  <c r="O377" i="7" a="1"/>
  <c r="O377" i="7" s="1"/>
  <c r="P377" i="7" s="1"/>
  <c r="O786" i="7" a="1"/>
  <c r="O786" i="7" s="1"/>
  <c r="P786" i="7" s="1"/>
  <c r="O710" i="7" a="1"/>
  <c r="O710" i="7" s="1"/>
  <c r="P710" i="7" s="1"/>
  <c r="O782" i="7" a="1"/>
  <c r="O782" i="7" s="1"/>
  <c r="P782" i="7" s="1"/>
  <c r="O722" i="7" a="1"/>
  <c r="O722" i="7" s="1"/>
  <c r="P722" i="7" s="1"/>
  <c r="O762" i="7" a="1"/>
  <c r="O762" i="7" s="1"/>
  <c r="P762" i="7" s="1"/>
  <c r="O821" i="7" a="1"/>
  <c r="O821" i="7" s="1"/>
  <c r="P821" i="7" s="1"/>
  <c r="O758" i="7" a="1"/>
  <c r="O758" i="7" s="1"/>
  <c r="P758" i="7" s="1"/>
  <c r="O773" i="7" a="1"/>
  <c r="O773" i="7" s="1"/>
  <c r="P773" i="7" s="1"/>
  <c r="O811" i="7" a="1"/>
  <c r="O811" i="7" s="1"/>
  <c r="P811" i="7" s="1"/>
  <c r="O780" i="7" a="1"/>
  <c r="O780" i="7" s="1"/>
  <c r="P780" i="7" s="1"/>
  <c r="O748" i="7" a="1"/>
  <c r="O748" i="7" s="1"/>
  <c r="P748" i="7" s="1"/>
  <c r="O716" i="7" a="1"/>
  <c r="O716" i="7" s="1"/>
  <c r="P716" i="7" s="1"/>
  <c r="O684" i="7" a="1"/>
  <c r="O684" i="7" s="1"/>
  <c r="P684" i="7" s="1"/>
  <c r="O652" i="7" a="1"/>
  <c r="O652" i="7" s="1"/>
  <c r="P652" i="7" s="1"/>
  <c r="O620" i="7" a="1"/>
  <c r="O620" i="7" s="1"/>
  <c r="P620" i="7" s="1"/>
  <c r="O604" i="7" a="1"/>
  <c r="O604" i="7" s="1"/>
  <c r="P604" i="7" s="1"/>
  <c r="O588" i="7" a="1"/>
  <c r="O588" i="7" s="1"/>
  <c r="P588" i="7" s="1"/>
  <c r="O572" i="7" a="1"/>
  <c r="O572" i="7" s="1"/>
  <c r="P572" i="7" s="1"/>
  <c r="O556" i="7" a="1"/>
  <c r="O556" i="7" s="1"/>
  <c r="P556" i="7" s="1"/>
  <c r="O540" i="7" a="1"/>
  <c r="O540" i="7" s="1"/>
  <c r="P540" i="7" s="1"/>
  <c r="O515" i="7" a="1"/>
  <c r="O515" i="7" s="1"/>
  <c r="P515" i="7" s="1"/>
  <c r="O499" i="7" a="1"/>
  <c r="O499" i="7" s="1"/>
  <c r="P499" i="7" s="1"/>
  <c r="O777" i="7" a="1"/>
  <c r="O777" i="7" s="1"/>
  <c r="P777" i="7" s="1"/>
  <c r="O815" i="7" a="1"/>
  <c r="O815" i="7" s="1"/>
  <c r="P815" i="7" s="1"/>
  <c r="O784" i="7" a="1"/>
  <c r="O784" i="7" s="1"/>
  <c r="P784" i="7" s="1"/>
  <c r="O752" i="7" a="1"/>
  <c r="O752" i="7" s="1"/>
  <c r="P752" i="7" s="1"/>
  <c r="O720" i="7" a="1"/>
  <c r="O720" i="7" s="1"/>
  <c r="P720" i="7" s="1"/>
  <c r="O688" i="7" a="1"/>
  <c r="O688" i="7" s="1"/>
  <c r="P688" i="7" s="1"/>
  <c r="O656" i="7" a="1"/>
  <c r="O656" i="7" s="1"/>
  <c r="P656" i="7" s="1"/>
  <c r="O624" i="7" a="1"/>
  <c r="O624" i="7" s="1"/>
  <c r="P624" i="7" s="1"/>
  <c r="O814" i="7" a="1"/>
  <c r="O814" i="7" s="1"/>
  <c r="P814" i="7" s="1"/>
  <c r="O799" i="7" a="1"/>
  <c r="O799" i="7" s="1"/>
  <c r="P799" i="7" s="1"/>
  <c r="O783" i="7" a="1"/>
  <c r="O783" i="7" s="1"/>
  <c r="P783" i="7" s="1"/>
  <c r="O767" i="7" a="1"/>
  <c r="O767" i="7" s="1"/>
  <c r="P767" i="7" s="1"/>
  <c r="O751" i="7" a="1"/>
  <c r="O751" i="7" s="1"/>
  <c r="P751" i="7" s="1"/>
  <c r="O735" i="7" a="1"/>
  <c r="O735" i="7" s="1"/>
  <c r="P735" i="7" s="1"/>
  <c r="O719" i="7" a="1"/>
  <c r="O719" i="7" s="1"/>
  <c r="P719" i="7" s="1"/>
  <c r="O703" i="7" a="1"/>
  <c r="O703" i="7" s="1"/>
  <c r="P703" i="7" s="1"/>
  <c r="O687" i="7" a="1"/>
  <c r="O687" i="7" s="1"/>
  <c r="P687" i="7" s="1"/>
  <c r="O671" i="7" a="1"/>
  <c r="O671" i="7" s="1"/>
  <c r="P671" i="7" s="1"/>
  <c r="O655" i="7" a="1"/>
  <c r="O655" i="7" s="1"/>
  <c r="P655" i="7" s="1"/>
  <c r="O639" i="7" a="1"/>
  <c r="O639" i="7" s="1"/>
  <c r="P639" i="7" s="1"/>
  <c r="O623" i="7" a="1"/>
  <c r="O623" i="7" s="1"/>
  <c r="P623" i="7" s="1"/>
  <c r="O694" i="7" a="1"/>
  <c r="O694" i="7" s="1"/>
  <c r="P694" i="7" s="1"/>
  <c r="O678" i="7" a="1"/>
  <c r="O678" i="7" s="1"/>
  <c r="P678" i="7" s="1"/>
  <c r="O662" i="7" a="1"/>
  <c r="O662" i="7" s="1"/>
  <c r="P662" i="7" s="1"/>
  <c r="O646" i="7" a="1"/>
  <c r="O646" i="7" s="1"/>
  <c r="P646" i="7" s="1"/>
  <c r="O630" i="7" a="1"/>
  <c r="O630" i="7" s="1"/>
  <c r="P630" i="7" s="1"/>
  <c r="O614" i="7" a="1"/>
  <c r="O614" i="7" s="1"/>
  <c r="P614" i="7" s="1"/>
  <c r="O598" i="7" a="1"/>
  <c r="O598" i="7" s="1"/>
  <c r="P598" i="7" s="1"/>
  <c r="O582" i="7" a="1"/>
  <c r="O582" i="7" s="1"/>
  <c r="P582" i="7" s="1"/>
  <c r="O566" i="7" a="1"/>
  <c r="O566" i="7" s="1"/>
  <c r="P566" i="7" s="1"/>
  <c r="O550" i="7" a="1"/>
  <c r="O550" i="7" s="1"/>
  <c r="P550" i="7" s="1"/>
  <c r="O530" i="7" a="1"/>
  <c r="O530" i="7" s="1"/>
  <c r="P530" i="7" s="1"/>
  <c r="O513" i="7" a="1"/>
  <c r="O513" i="7" s="1"/>
  <c r="P513" i="7" s="1"/>
  <c r="O497" i="7" a="1"/>
  <c r="O497" i="7" s="1"/>
  <c r="P497" i="7" s="1"/>
  <c r="O481" i="7" a="1"/>
  <c r="O481" i="7" s="1"/>
  <c r="P481" i="7" s="1"/>
  <c r="O465" i="7" a="1"/>
  <c r="O465" i="7" s="1"/>
  <c r="P465" i="7" s="1"/>
  <c r="O449" i="7" a="1"/>
  <c r="O449" i="7" s="1"/>
  <c r="P449" i="7" s="1"/>
  <c r="O433" i="7" a="1"/>
  <c r="O433" i="7" s="1"/>
  <c r="P433" i="7" s="1"/>
  <c r="O417" i="7" a="1"/>
  <c r="O417" i="7" s="1"/>
  <c r="P417" i="7" s="1"/>
  <c r="O808" i="7" a="1"/>
  <c r="O808" i="7" s="1"/>
  <c r="P808" i="7" s="1"/>
  <c r="O757" i="7" a="1"/>
  <c r="O757" i="7" s="1"/>
  <c r="P757" i="7" s="1"/>
  <c r="O737" i="7" a="1"/>
  <c r="O737" i="7" s="1"/>
  <c r="P737" i="7" s="1"/>
  <c r="O721" i="7" a="1"/>
  <c r="O721" i="7" s="1"/>
  <c r="P721" i="7" s="1"/>
  <c r="O705" i="7" a="1"/>
  <c r="O705" i="7" s="1"/>
  <c r="P705" i="7" s="1"/>
  <c r="O689" i="7" a="1"/>
  <c r="O689" i="7" s="1"/>
  <c r="P689" i="7" s="1"/>
  <c r="O673" i="7" a="1"/>
  <c r="O673" i="7" s="1"/>
  <c r="P673" i="7" s="1"/>
  <c r="O657" i="7" a="1"/>
  <c r="O657" i="7" s="1"/>
  <c r="P657" i="7" s="1"/>
  <c r="O641" i="7" a="1"/>
  <c r="O641" i="7" s="1"/>
  <c r="P641" i="7" s="1"/>
  <c r="O625" i="7" a="1"/>
  <c r="O625" i="7" s="1"/>
  <c r="P625" i="7" s="1"/>
  <c r="O609" i="7" a="1"/>
  <c r="O609" i="7" s="1"/>
  <c r="P609" i="7" s="1"/>
  <c r="O593" i="7" a="1"/>
  <c r="O593" i="7" s="1"/>
  <c r="P593" i="7" s="1"/>
  <c r="O577" i="7" a="1"/>
  <c r="O577" i="7" s="1"/>
  <c r="P577" i="7" s="1"/>
  <c r="O561" i="7" a="1"/>
  <c r="O561" i="7" s="1"/>
  <c r="P561" i="7" s="1"/>
  <c r="O545" i="7" a="1"/>
  <c r="O545" i="7" s="1"/>
  <c r="P545" i="7" s="1"/>
  <c r="O525" i="7" a="1"/>
  <c r="O525" i="7" s="1"/>
  <c r="P525" i="7" s="1"/>
  <c r="O508" i="7" a="1"/>
  <c r="O508" i="7" s="1"/>
  <c r="P508" i="7" s="1"/>
  <c r="O492" i="7" a="1"/>
  <c r="O492" i="7" s="1"/>
  <c r="P492" i="7" s="1"/>
  <c r="O476" i="7" a="1"/>
  <c r="O476" i="7" s="1"/>
  <c r="P476" i="7" s="1"/>
  <c r="O460" i="7" a="1"/>
  <c r="O460" i="7" s="1"/>
  <c r="P460" i="7" s="1"/>
  <c r="O444" i="7" a="1"/>
  <c r="O444" i="7" s="1"/>
  <c r="P444" i="7" s="1"/>
  <c r="O405" i="7" a="1"/>
  <c r="O405" i="7" s="1"/>
  <c r="P405" i="7" s="1"/>
  <c r="O389" i="7" a="1"/>
  <c r="O389" i="7" s="1"/>
  <c r="P389" i="7" s="1"/>
  <c r="O373" i="7" a="1"/>
  <c r="O373" i="7" s="1"/>
  <c r="P373" i="7" s="1"/>
  <c r="O766" i="7" a="1"/>
  <c r="O766" i="7" s="1"/>
  <c r="P766" i="7" s="1"/>
  <c r="O770" i="7" a="1"/>
  <c r="O770" i="7" s="1"/>
  <c r="P770" i="7" s="1"/>
  <c r="O813" i="7" a="1"/>
  <c r="O813" i="7" s="1"/>
  <c r="P813" i="7" s="1"/>
  <c r="O746" i="7" a="1"/>
  <c r="O746" i="7" s="1"/>
  <c r="P746" i="7" s="1"/>
  <c r="O805" i="7" a="1"/>
  <c r="O805" i="7" s="1"/>
  <c r="P805" i="7" s="1"/>
  <c r="O742" i="7" a="1"/>
  <c r="O742" i="7" s="1"/>
  <c r="P742" i="7" s="1"/>
  <c r="O812" i="7" a="1"/>
  <c r="O812" i="7" s="1"/>
  <c r="P812" i="7" s="1"/>
  <c r="O761" i="7" a="1"/>
  <c r="O761" i="7" s="1"/>
  <c r="P761" i="7" s="1"/>
  <c r="O803" i="7" a="1"/>
  <c r="O803" i="7" s="1"/>
  <c r="P803" i="7" s="1"/>
  <c r="O772" i="7" a="1"/>
  <c r="O772" i="7" s="1"/>
  <c r="P772" i="7" s="1"/>
  <c r="O740" i="7" a="1"/>
  <c r="O740" i="7" s="1"/>
  <c r="P740" i="7" s="1"/>
  <c r="O708" i="7" a="1"/>
  <c r="O708" i="7" s="1"/>
  <c r="P708" i="7" s="1"/>
  <c r="O676" i="7" a="1"/>
  <c r="O676" i="7" s="1"/>
  <c r="P676" i="7" s="1"/>
  <c r="O644" i="7" a="1"/>
  <c r="O644" i="7" s="1"/>
  <c r="P644" i="7" s="1"/>
  <c r="O616" i="7" a="1"/>
  <c r="O616" i="7" s="1"/>
  <c r="P616" i="7" s="1"/>
  <c r="O600" i="7" a="1"/>
  <c r="O600" i="7" s="1"/>
  <c r="P600" i="7" s="1"/>
  <c r="O584" i="7" a="1"/>
  <c r="O584" i="7" s="1"/>
  <c r="P584" i="7" s="1"/>
  <c r="O568" i="7" a="1"/>
  <c r="O568" i="7" s="1"/>
  <c r="P568" i="7" s="1"/>
  <c r="O552" i="7" a="1"/>
  <c r="O552" i="7" s="1"/>
  <c r="P552" i="7" s="1"/>
  <c r="O536" i="7" a="1"/>
  <c r="O536" i="7" s="1"/>
  <c r="P536" i="7" s="1"/>
  <c r="O511" i="7" a="1"/>
  <c r="O511" i="7" s="1"/>
  <c r="P511" i="7" s="1"/>
  <c r="O495" i="7" a="1"/>
  <c r="O495" i="7" s="1"/>
  <c r="P495" i="7" s="1"/>
  <c r="O816" i="7" a="1"/>
  <c r="O816" i="7" s="1"/>
  <c r="P816" i="7" s="1"/>
  <c r="O765" i="7" a="1"/>
  <c r="O765" i="7" s="1"/>
  <c r="P765" i="7" s="1"/>
  <c r="O807" i="7" a="1"/>
  <c r="O807" i="7" s="1"/>
  <c r="P807" i="7" s="1"/>
  <c r="O776" i="7" a="1"/>
  <c r="O776" i="7" s="1"/>
  <c r="P776" i="7" s="1"/>
  <c r="O744" i="7" a="1"/>
  <c r="O744" i="7" s="1"/>
  <c r="P744" i="7" s="1"/>
  <c r="O712" i="7" a="1"/>
  <c r="O712" i="7" s="1"/>
  <c r="P712" i="7" s="1"/>
  <c r="O680" i="7" a="1"/>
  <c r="O680" i="7" s="1"/>
  <c r="P680" i="7" s="1"/>
  <c r="O648" i="7" a="1"/>
  <c r="O648" i="7" s="1"/>
  <c r="P648" i="7" s="1"/>
  <c r="O810" i="7" a="1"/>
  <c r="O810" i="7" s="1"/>
  <c r="P810" i="7" s="1"/>
  <c r="O795" i="7" a="1"/>
  <c r="O795" i="7" s="1"/>
  <c r="P795" i="7" s="1"/>
  <c r="O779" i="7" a="1"/>
  <c r="O779" i="7" s="1"/>
  <c r="P779" i="7" s="1"/>
  <c r="O763" i="7" a="1"/>
  <c r="O763" i="7" s="1"/>
  <c r="P763" i="7" s="1"/>
  <c r="O747" i="7" a="1"/>
  <c r="O747" i="7" s="1"/>
  <c r="P747" i="7" s="1"/>
  <c r="O731" i="7" a="1"/>
  <c r="O731" i="7" s="1"/>
  <c r="P731" i="7" s="1"/>
  <c r="O715" i="7" a="1"/>
  <c r="O715" i="7" s="1"/>
  <c r="P715" i="7" s="1"/>
  <c r="O699" i="7" a="1"/>
  <c r="O699" i="7" s="1"/>
  <c r="P699" i="7" s="1"/>
  <c r="O683" i="7" a="1"/>
  <c r="O683" i="7" s="1"/>
  <c r="P683" i="7" s="1"/>
  <c r="O667" i="7" a="1"/>
  <c r="O667" i="7" s="1"/>
  <c r="P667" i="7" s="1"/>
  <c r="O651" i="7" a="1"/>
  <c r="O651" i="7" s="1"/>
  <c r="P651" i="7" s="1"/>
  <c r="O635" i="7" a="1"/>
  <c r="O635" i="7" s="1"/>
  <c r="P635" i="7" s="1"/>
  <c r="O706" i="7" a="1"/>
  <c r="O706" i="7" s="1"/>
  <c r="P706" i="7" s="1"/>
  <c r="O690" i="7" a="1"/>
  <c r="O690" i="7" s="1"/>
  <c r="P690" i="7" s="1"/>
  <c r="O674" i="7" a="1"/>
  <c r="O674" i="7" s="1"/>
  <c r="P674" i="7" s="1"/>
  <c r="O658" i="7" a="1"/>
  <c r="O658" i="7" s="1"/>
  <c r="P658" i="7" s="1"/>
  <c r="O642" i="7" a="1"/>
  <c r="O642" i="7" s="1"/>
  <c r="P642" i="7" s="1"/>
  <c r="O626" i="7" a="1"/>
  <c r="O626" i="7" s="1"/>
  <c r="P626" i="7" s="1"/>
  <c r="O610" i="7" a="1"/>
  <c r="O610" i="7" s="1"/>
  <c r="P610" i="7" s="1"/>
  <c r="O594" i="7" a="1"/>
  <c r="O594" i="7" s="1"/>
  <c r="P594" i="7" s="1"/>
  <c r="O578" i="7" a="1"/>
  <c r="O578" i="7" s="1"/>
  <c r="P578" i="7" s="1"/>
  <c r="O562" i="7" a="1"/>
  <c r="O562" i="7" s="1"/>
  <c r="P562" i="7" s="1"/>
  <c r="O546" i="7" a="1"/>
  <c r="O546" i="7" s="1"/>
  <c r="P546" i="7" s="1"/>
  <c r="O526" i="7" a="1"/>
  <c r="O526" i="7" s="1"/>
  <c r="P526" i="7" s="1"/>
  <c r="O509" i="7" a="1"/>
  <c r="O509" i="7" s="1"/>
  <c r="P509" i="7" s="1"/>
  <c r="O493" i="7" a="1"/>
  <c r="O493" i="7" s="1"/>
  <c r="P493" i="7" s="1"/>
  <c r="O477" i="7" a="1"/>
  <c r="O477" i="7" s="1"/>
  <c r="P477" i="7" s="1"/>
  <c r="O461" i="7" a="1"/>
  <c r="O461" i="7" s="1"/>
  <c r="P461" i="7" s="1"/>
  <c r="O445" i="7" a="1"/>
  <c r="O445" i="7" s="1"/>
  <c r="P445" i="7" s="1"/>
  <c r="O429" i="7" a="1"/>
  <c r="O429" i="7" s="1"/>
  <c r="P429" i="7" s="1"/>
  <c r="O413" i="7" a="1"/>
  <c r="O413" i="7" s="1"/>
  <c r="P413" i="7" s="1"/>
  <c r="O793" i="7" a="1"/>
  <c r="O793" i="7" s="1"/>
  <c r="P793" i="7" s="1"/>
  <c r="O749" i="7" a="1"/>
  <c r="O749" i="7" s="1"/>
  <c r="P749" i="7" s="1"/>
  <c r="O733" i="7" a="1"/>
  <c r="O733" i="7" s="1"/>
  <c r="P733" i="7" s="1"/>
  <c r="O717" i="7" a="1"/>
  <c r="O717" i="7" s="1"/>
  <c r="P717" i="7" s="1"/>
  <c r="O701" i="7" a="1"/>
  <c r="O701" i="7" s="1"/>
  <c r="P701" i="7" s="1"/>
  <c r="O685" i="7" a="1"/>
  <c r="O685" i="7" s="1"/>
  <c r="P685" i="7" s="1"/>
  <c r="O669" i="7" a="1"/>
  <c r="O669" i="7" s="1"/>
  <c r="P669" i="7" s="1"/>
  <c r="O653" i="7" a="1"/>
  <c r="O653" i="7" s="1"/>
  <c r="P653" i="7" s="1"/>
  <c r="O637" i="7" a="1"/>
  <c r="O637" i="7" s="1"/>
  <c r="P637" i="7" s="1"/>
  <c r="O621" i="7" a="1"/>
  <c r="O621" i="7" s="1"/>
  <c r="P621" i="7" s="1"/>
  <c r="O605" i="7" a="1"/>
  <c r="O605" i="7" s="1"/>
  <c r="P605" i="7" s="1"/>
  <c r="O589" i="7" a="1"/>
  <c r="O589" i="7" s="1"/>
  <c r="P589" i="7" s="1"/>
  <c r="O573" i="7" a="1"/>
  <c r="O573" i="7" s="1"/>
  <c r="P573" i="7" s="1"/>
  <c r="O557" i="7" a="1"/>
  <c r="O557" i="7" s="1"/>
  <c r="P557" i="7" s="1"/>
  <c r="O541" i="7" a="1"/>
  <c r="O541" i="7" s="1"/>
  <c r="P541" i="7" s="1"/>
  <c r="O520" i="7" a="1"/>
  <c r="O520" i="7" s="1"/>
  <c r="P520" i="7" s="1"/>
  <c r="O504" i="7" a="1"/>
  <c r="O504" i="7" s="1"/>
  <c r="P504" i="7" s="1"/>
  <c r="O488" i="7" a="1"/>
  <c r="O488" i="7" s="1"/>
  <c r="P488" i="7" s="1"/>
  <c r="O472" i="7" a="1"/>
  <c r="O472" i="7" s="1"/>
  <c r="P472" i="7" s="1"/>
  <c r="O456" i="7" a="1"/>
  <c r="O456" i="7" s="1"/>
  <c r="P456" i="7" s="1"/>
  <c r="O440" i="7" a="1"/>
  <c r="O440" i="7" s="1"/>
  <c r="P440" i="7" s="1"/>
  <c r="O401" i="7" a="1"/>
  <c r="O401" i="7" s="1"/>
  <c r="P401" i="7" s="1"/>
  <c r="O385" i="7" a="1"/>
  <c r="O385" i="7" s="1"/>
  <c r="P385" i="7" s="1"/>
  <c r="O369" i="7" a="1"/>
  <c r="O369" i="7" s="1"/>
  <c r="P369" i="7" s="1"/>
  <c r="O353" i="7" a="1"/>
  <c r="O353" i="7" s="1"/>
  <c r="P353" i="7" s="1"/>
  <c r="O750" i="7" a="1"/>
  <c r="O750" i="7" s="1"/>
  <c r="P750" i="7" s="1"/>
  <c r="O809" i="7" a="1"/>
  <c r="O809" i="7" s="1"/>
  <c r="P809" i="7" s="1"/>
  <c r="O754" i="7" a="1"/>
  <c r="O754" i="7" s="1"/>
  <c r="P754" i="7" s="1"/>
  <c r="O794" i="7" a="1"/>
  <c r="O794" i="7" s="1"/>
  <c r="P794" i="7" s="1"/>
  <c r="O738" i="7" a="1"/>
  <c r="O738" i="7" s="1"/>
  <c r="P738" i="7" s="1"/>
  <c r="O790" i="7" a="1"/>
  <c r="O790" i="7" s="1"/>
  <c r="P790" i="7" s="1"/>
  <c r="O726" i="7" a="1"/>
  <c r="O726" i="7" s="1"/>
  <c r="P726" i="7" s="1"/>
  <c r="O797" i="7" a="1"/>
  <c r="O797" i="7" s="1"/>
  <c r="P797" i="7" s="1"/>
  <c r="O796" i="7" a="1"/>
  <c r="O796" i="7" s="1"/>
  <c r="P796" i="7" s="1"/>
  <c r="O764" i="7" a="1"/>
  <c r="O764" i="7" s="1"/>
  <c r="P764" i="7" s="1"/>
  <c r="O732" i="7" a="1"/>
  <c r="O732" i="7" s="1"/>
  <c r="P732" i="7" s="1"/>
  <c r="O700" i="7" a="1"/>
  <c r="O700" i="7" s="1"/>
  <c r="P700" i="7" s="1"/>
  <c r="O668" i="7" a="1"/>
  <c r="O668" i="7" s="1"/>
  <c r="P668" i="7" s="1"/>
  <c r="O636" i="7" a="1"/>
  <c r="O636" i="7" s="1"/>
  <c r="P636" i="7" s="1"/>
  <c r="O612" i="7" a="1"/>
  <c r="O612" i="7" s="1"/>
  <c r="P612" i="7" s="1"/>
  <c r="O596" i="7" a="1"/>
  <c r="O596" i="7" s="1"/>
  <c r="P596" i="7" s="1"/>
  <c r="O580" i="7" a="1"/>
  <c r="O580" i="7" s="1"/>
  <c r="P580" i="7" s="1"/>
  <c r="O564" i="7" a="1"/>
  <c r="O564" i="7" s="1"/>
  <c r="P564" i="7" s="1"/>
  <c r="O548" i="7" a="1"/>
  <c r="O548" i="7" s="1"/>
  <c r="P548" i="7" s="1"/>
  <c r="O528" i="7" a="1"/>
  <c r="O528" i="7" s="1"/>
  <c r="P528" i="7" s="1"/>
  <c r="O507" i="7" a="1"/>
  <c r="O507" i="7" s="1"/>
  <c r="P507" i="7" s="1"/>
  <c r="O491" i="7" a="1"/>
  <c r="O491" i="7" s="1"/>
  <c r="P491" i="7" s="1"/>
  <c r="O804" i="7" a="1"/>
  <c r="O804" i="7" s="1"/>
  <c r="P804" i="7" s="1"/>
  <c r="O753" i="7" a="1"/>
  <c r="O753" i="7" s="1"/>
  <c r="P753" i="7" s="1"/>
  <c r="O800" i="7" a="1"/>
  <c r="O800" i="7" s="1"/>
  <c r="P800" i="7" s="1"/>
  <c r="O768" i="7" a="1"/>
  <c r="O768" i="7" s="1"/>
  <c r="P768" i="7" s="1"/>
  <c r="O736" i="7" a="1"/>
  <c r="O736" i="7" s="1"/>
  <c r="P736" i="7" s="1"/>
  <c r="O704" i="7" a="1"/>
  <c r="O704" i="7" s="1"/>
  <c r="P704" i="7" s="1"/>
  <c r="O672" i="7" a="1"/>
  <c r="O672" i="7" s="1"/>
  <c r="P672" i="7" s="1"/>
  <c r="O640" i="7" a="1"/>
  <c r="O640" i="7" s="1"/>
  <c r="P640" i="7" s="1"/>
  <c r="O822" i="7" a="1"/>
  <c r="O822" i="7" s="1"/>
  <c r="P822" i="7" s="1"/>
  <c r="O806" i="7" a="1"/>
  <c r="O806" i="7" s="1"/>
  <c r="P806" i="7" s="1"/>
  <c r="O791" i="7" a="1"/>
  <c r="O791" i="7" s="1"/>
  <c r="P791" i="7" s="1"/>
  <c r="O775" i="7" a="1"/>
  <c r="O775" i="7" s="1"/>
  <c r="P775" i="7" s="1"/>
  <c r="O759" i="7" a="1"/>
  <c r="O759" i="7" s="1"/>
  <c r="P759" i="7" s="1"/>
  <c r="O743" i="7" a="1"/>
  <c r="O743" i="7" s="1"/>
  <c r="P743" i="7" s="1"/>
  <c r="O727" i="7" a="1"/>
  <c r="O727" i="7" s="1"/>
  <c r="P727" i="7" s="1"/>
  <c r="O711" i="7" a="1"/>
  <c r="O711" i="7" s="1"/>
  <c r="P711" i="7" s="1"/>
  <c r="O695" i="7" a="1"/>
  <c r="O695" i="7" s="1"/>
  <c r="P695" i="7" s="1"/>
  <c r="O679" i="7" a="1"/>
  <c r="O679" i="7" s="1"/>
  <c r="P679" i="7" s="1"/>
  <c r="O663" i="7" a="1"/>
  <c r="O663" i="7" s="1"/>
  <c r="P663" i="7" s="1"/>
  <c r="O647" i="7" a="1"/>
  <c r="O647" i="7" s="1"/>
  <c r="P647" i="7" s="1"/>
  <c r="O631" i="7" a="1"/>
  <c r="O631" i="7" s="1"/>
  <c r="P631" i="7" s="1"/>
  <c r="O702" i="7" a="1"/>
  <c r="O702" i="7" s="1"/>
  <c r="P702" i="7" s="1"/>
  <c r="O686" i="7" a="1"/>
  <c r="O686" i="7" s="1"/>
  <c r="P686" i="7" s="1"/>
  <c r="O670" i="7" a="1"/>
  <c r="O670" i="7" s="1"/>
  <c r="P670" i="7" s="1"/>
  <c r="O654" i="7" a="1"/>
  <c r="O654" i="7" s="1"/>
  <c r="P654" i="7" s="1"/>
  <c r="O638" i="7" a="1"/>
  <c r="O638" i="7" s="1"/>
  <c r="P638" i="7" s="1"/>
  <c r="O622" i="7" a="1"/>
  <c r="O622" i="7" s="1"/>
  <c r="P622" i="7" s="1"/>
  <c r="O606" i="7" a="1"/>
  <c r="O606" i="7" s="1"/>
  <c r="P606" i="7" s="1"/>
  <c r="O590" i="7" a="1"/>
  <c r="O590" i="7" s="1"/>
  <c r="P590" i="7" s="1"/>
  <c r="O574" i="7" a="1"/>
  <c r="O574" i="7" s="1"/>
  <c r="P574" i="7" s="1"/>
  <c r="O558" i="7" a="1"/>
  <c r="O558" i="7" s="1"/>
  <c r="P558" i="7" s="1"/>
  <c r="O542" i="7" a="1"/>
  <c r="O542" i="7" s="1"/>
  <c r="P542" i="7" s="1"/>
  <c r="O521" i="7" a="1"/>
  <c r="O521" i="7" s="1"/>
  <c r="P521" i="7" s="1"/>
  <c r="O505" i="7" a="1"/>
  <c r="O505" i="7" s="1"/>
  <c r="P505" i="7" s="1"/>
  <c r="O489" i="7" a="1"/>
  <c r="O489" i="7" s="1"/>
  <c r="P489" i="7" s="1"/>
  <c r="O473" i="7" a="1"/>
  <c r="O473" i="7" s="1"/>
  <c r="P473" i="7" s="1"/>
  <c r="O457" i="7" a="1"/>
  <c r="O457" i="7" s="1"/>
  <c r="P457" i="7" s="1"/>
  <c r="O441" i="7" a="1"/>
  <c r="O441" i="7" s="1"/>
  <c r="P441" i="7" s="1"/>
  <c r="O425" i="7" a="1"/>
  <c r="O425" i="7" s="1"/>
  <c r="P425" i="7" s="1"/>
  <c r="O409" i="7" a="1"/>
  <c r="O409" i="7" s="1"/>
  <c r="P409" i="7" s="1"/>
  <c r="O781" i="7" a="1"/>
  <c r="O781" i="7" s="1"/>
  <c r="P781" i="7" s="1"/>
  <c r="O745" i="7" a="1"/>
  <c r="O745" i="7" s="1"/>
  <c r="P745" i="7" s="1"/>
  <c r="O729" i="7" a="1"/>
  <c r="O729" i="7" s="1"/>
  <c r="P729" i="7" s="1"/>
  <c r="O713" i="7" a="1"/>
  <c r="O713" i="7" s="1"/>
  <c r="P713" i="7" s="1"/>
  <c r="O697" i="7" a="1"/>
  <c r="O697" i="7" s="1"/>
  <c r="P697" i="7" s="1"/>
  <c r="O681" i="7" a="1"/>
  <c r="O681" i="7" s="1"/>
  <c r="P681" i="7" s="1"/>
  <c r="O665" i="7" a="1"/>
  <c r="O665" i="7" s="1"/>
  <c r="P665" i="7" s="1"/>
  <c r="O649" i="7" a="1"/>
  <c r="O649" i="7" s="1"/>
  <c r="P649" i="7" s="1"/>
  <c r="O633" i="7" a="1"/>
  <c r="O633" i="7" s="1"/>
  <c r="P633" i="7" s="1"/>
  <c r="O617" i="7" a="1"/>
  <c r="O617" i="7" s="1"/>
  <c r="P617" i="7" s="1"/>
  <c r="O601" i="7" a="1"/>
  <c r="O601" i="7" s="1"/>
  <c r="P601" i="7" s="1"/>
  <c r="O585" i="7" a="1"/>
  <c r="O585" i="7" s="1"/>
  <c r="P585" i="7" s="1"/>
  <c r="O569" i="7" a="1"/>
  <c r="O569" i="7" s="1"/>
  <c r="P569" i="7" s="1"/>
  <c r="O553" i="7" a="1"/>
  <c r="O553" i="7" s="1"/>
  <c r="P553" i="7" s="1"/>
  <c r="O537" i="7" a="1"/>
  <c r="O537" i="7" s="1"/>
  <c r="P537" i="7" s="1"/>
  <c r="O516" i="7" a="1"/>
  <c r="O516" i="7" s="1"/>
  <c r="P516" i="7" s="1"/>
  <c r="O500" i="7" a="1"/>
  <c r="O500" i="7" s="1"/>
  <c r="P500" i="7" s="1"/>
  <c r="O484" i="7" a="1"/>
  <c r="O484" i="7" s="1"/>
  <c r="P484" i="7" s="1"/>
  <c r="O468" i="7" a="1"/>
  <c r="O468" i="7" s="1"/>
  <c r="P468" i="7" s="1"/>
  <c r="O452" i="7" a="1"/>
  <c r="O452" i="7" s="1"/>
  <c r="P452" i="7" s="1"/>
  <c r="O436" i="7" a="1"/>
  <c r="O436" i="7" s="1"/>
  <c r="P436" i="7" s="1"/>
  <c r="O397" i="7" a="1"/>
  <c r="O397" i="7" s="1"/>
  <c r="P397" i="7" s="1"/>
  <c r="O381" i="7" a="1"/>
  <c r="O381" i="7" s="1"/>
  <c r="P381" i="7" s="1"/>
  <c r="O349" i="7" a="1"/>
  <c r="O349" i="7" s="1"/>
  <c r="P349" i="7" s="1"/>
  <c r="O331" i="7" a="1"/>
  <c r="O331" i="7" s="1"/>
  <c r="P331" i="7" s="1"/>
  <c r="O315" i="7" a="1"/>
  <c r="O315" i="7" s="1"/>
  <c r="P315" i="7" s="1"/>
  <c r="O299" i="7" a="1"/>
  <c r="O299" i="7" s="1"/>
  <c r="P299" i="7" s="1"/>
  <c r="O283" i="7" a="1"/>
  <c r="O283" i="7" s="1"/>
  <c r="P283" i="7" s="1"/>
  <c r="O267" i="7" a="1"/>
  <c r="O267" i="7" s="1"/>
  <c r="P267" i="7" s="1"/>
  <c r="O251" i="7" a="1"/>
  <c r="O251" i="7" s="1"/>
  <c r="P251" i="7" s="1"/>
  <c r="O235" i="7" a="1"/>
  <c r="O235" i="7" s="1"/>
  <c r="P235" i="7" s="1"/>
  <c r="O219" i="7" a="1"/>
  <c r="O219" i="7" s="1"/>
  <c r="P219" i="7" s="1"/>
  <c r="O203" i="7" a="1"/>
  <c r="O203" i="7" s="1"/>
  <c r="P203" i="7" s="1"/>
  <c r="O187" i="7" a="1"/>
  <c r="O187" i="7" s="1"/>
  <c r="P187" i="7" s="1"/>
  <c r="O171" i="7" a="1"/>
  <c r="O171" i="7" s="1"/>
  <c r="P171" i="7" s="1"/>
  <c r="O155" i="7" a="1"/>
  <c r="O155" i="7" s="1"/>
  <c r="P155" i="7" s="1"/>
  <c r="O139" i="7" a="1"/>
  <c r="O139" i="7" s="1"/>
  <c r="P139" i="7" s="1"/>
  <c r="O123" i="7" a="1"/>
  <c r="O123" i="7" s="1"/>
  <c r="P123" i="7" s="1"/>
  <c r="O107" i="7" a="1"/>
  <c r="O107" i="7" s="1"/>
  <c r="P107" i="7" s="1"/>
  <c r="O424" i="7" a="1"/>
  <c r="O424" i="7" s="1"/>
  <c r="P424" i="7" s="1"/>
  <c r="O408" i="7" a="1"/>
  <c r="O408" i="7" s="1"/>
  <c r="P408" i="7" s="1"/>
  <c r="O392" i="7" a="1"/>
  <c r="O392" i="7" s="1"/>
  <c r="P392" i="7" s="1"/>
  <c r="O376" i="7" a="1"/>
  <c r="O376" i="7" s="1"/>
  <c r="P376" i="7" s="1"/>
  <c r="O360" i="7" a="1"/>
  <c r="O360" i="7" s="1"/>
  <c r="P360" i="7" s="1"/>
  <c r="O344" i="7" a="1"/>
  <c r="O344" i="7" s="1"/>
  <c r="P344" i="7" s="1"/>
  <c r="O326" i="7" a="1"/>
  <c r="O326" i="7" s="1"/>
  <c r="P326" i="7" s="1"/>
  <c r="O310" i="7" a="1"/>
  <c r="O310" i="7" s="1"/>
  <c r="P310" i="7" s="1"/>
  <c r="O294" i="7" a="1"/>
  <c r="O294" i="7" s="1"/>
  <c r="P294" i="7" s="1"/>
  <c r="O278" i="7" a="1"/>
  <c r="O278" i="7" s="1"/>
  <c r="P278" i="7" s="1"/>
  <c r="O262" i="7" a="1"/>
  <c r="O262" i="7" s="1"/>
  <c r="P262" i="7" s="1"/>
  <c r="O246" i="7" a="1"/>
  <c r="O246" i="7" s="1"/>
  <c r="P246" i="7" s="1"/>
  <c r="O230" i="7" a="1"/>
  <c r="O230" i="7" s="1"/>
  <c r="P230" i="7" s="1"/>
  <c r="O214" i="7" a="1"/>
  <c r="O214" i="7" s="1"/>
  <c r="P214" i="7" s="1"/>
  <c r="O198" i="7" a="1"/>
  <c r="O198" i="7" s="1"/>
  <c r="P198" i="7" s="1"/>
  <c r="O182" i="7" a="1"/>
  <c r="O182" i="7" s="1"/>
  <c r="P182" i="7" s="1"/>
  <c r="O166" i="7" a="1"/>
  <c r="O166" i="7" s="1"/>
  <c r="P166" i="7" s="1"/>
  <c r="O150" i="7" a="1"/>
  <c r="O150" i="7" s="1"/>
  <c r="P150" i="7" s="1"/>
  <c r="O134" i="7" a="1"/>
  <c r="O134" i="7" s="1"/>
  <c r="P134" i="7" s="1"/>
  <c r="O118" i="7" a="1"/>
  <c r="O118" i="7" s="1"/>
  <c r="P118" i="7" s="1"/>
  <c r="O102" i="7" a="1"/>
  <c r="O102" i="7" s="1"/>
  <c r="P102" i="7" s="1"/>
  <c r="O483" i="7" a="1"/>
  <c r="O483" i="7" s="1"/>
  <c r="P483" i="7" s="1"/>
  <c r="O467" i="7" a="1"/>
  <c r="O467" i="7" s="1"/>
  <c r="P467" i="7" s="1"/>
  <c r="O451" i="7" a="1"/>
  <c r="O451" i="7" s="1"/>
  <c r="P451" i="7" s="1"/>
  <c r="O435" i="7" a="1"/>
  <c r="O435" i="7" s="1"/>
  <c r="P435" i="7" s="1"/>
  <c r="O419" i="7" a="1"/>
  <c r="O419" i="7" s="1"/>
  <c r="P419" i="7" s="1"/>
  <c r="O403" i="7" a="1"/>
  <c r="O403" i="7" s="1"/>
  <c r="P403" i="7" s="1"/>
  <c r="O387" i="7" a="1"/>
  <c r="O387" i="7" s="1"/>
  <c r="P387" i="7" s="1"/>
  <c r="O371" i="7" a="1"/>
  <c r="O371" i="7" s="1"/>
  <c r="P371" i="7" s="1"/>
  <c r="O355" i="7" a="1"/>
  <c r="O355" i="7" s="1"/>
  <c r="P355" i="7" s="1"/>
  <c r="O339" i="7" a="1"/>
  <c r="O339" i="7" s="1"/>
  <c r="P339" i="7" s="1"/>
  <c r="O321" i="7" a="1"/>
  <c r="O321" i="7" s="1"/>
  <c r="P321" i="7" s="1"/>
  <c r="O305" i="7" a="1"/>
  <c r="O305" i="7" s="1"/>
  <c r="P305" i="7" s="1"/>
  <c r="O289" i="7" a="1"/>
  <c r="O289" i="7" s="1"/>
  <c r="P289" i="7" s="1"/>
  <c r="O273" i="7" a="1"/>
  <c r="O273" i="7" s="1"/>
  <c r="P273" i="7" s="1"/>
  <c r="O619" i="7" a="1"/>
  <c r="O619" i="7" s="1"/>
  <c r="P619" i="7" s="1"/>
  <c r="O603" i="7" a="1"/>
  <c r="O603" i="7" s="1"/>
  <c r="P603" i="7" s="1"/>
  <c r="O587" i="7" a="1"/>
  <c r="O587" i="7" s="1"/>
  <c r="P587" i="7" s="1"/>
  <c r="O571" i="7" a="1"/>
  <c r="O571" i="7" s="1"/>
  <c r="P571" i="7" s="1"/>
  <c r="O555" i="7" a="1"/>
  <c r="O555" i="7" s="1"/>
  <c r="P555" i="7" s="1"/>
  <c r="O539" i="7" a="1"/>
  <c r="O539" i="7" s="1"/>
  <c r="P539" i="7" s="1"/>
  <c r="O518" i="7" a="1"/>
  <c r="O518" i="7" s="1"/>
  <c r="P518" i="7" s="1"/>
  <c r="O502" i="7" a="1"/>
  <c r="O502" i="7" s="1"/>
  <c r="P502" i="7" s="1"/>
  <c r="O486" i="7" a="1"/>
  <c r="O486" i="7" s="1"/>
  <c r="P486" i="7" s="1"/>
  <c r="O470" i="7" a="1"/>
  <c r="O470" i="7" s="1"/>
  <c r="P470" i="7" s="1"/>
  <c r="O454" i="7" a="1"/>
  <c r="O454" i="7" s="1"/>
  <c r="P454" i="7" s="1"/>
  <c r="O438" i="7" a="1"/>
  <c r="O438" i="7" s="1"/>
  <c r="P438" i="7" s="1"/>
  <c r="O422" i="7" a="1"/>
  <c r="O422" i="7" s="1"/>
  <c r="P422" i="7" s="1"/>
  <c r="O406" i="7" a="1"/>
  <c r="O406" i="7" s="1"/>
  <c r="P406" i="7" s="1"/>
  <c r="O390" i="7" a="1"/>
  <c r="O390" i="7" s="1"/>
  <c r="P390" i="7" s="1"/>
  <c r="O374" i="7" a="1"/>
  <c r="O374" i="7" s="1"/>
  <c r="P374" i="7" s="1"/>
  <c r="O358" i="7" a="1"/>
  <c r="O358" i="7" s="1"/>
  <c r="P358" i="7" s="1"/>
  <c r="O342" i="7" a="1"/>
  <c r="O342" i="7" s="1"/>
  <c r="P342" i="7" s="1"/>
  <c r="O324" i="7" a="1"/>
  <c r="O324" i="7" s="1"/>
  <c r="P324" i="7" s="1"/>
  <c r="O308" i="7" a="1"/>
  <c r="O308" i="7" s="1"/>
  <c r="P308" i="7" s="1"/>
  <c r="O292" i="7" a="1"/>
  <c r="O292" i="7" s="1"/>
  <c r="P292" i="7" s="1"/>
  <c r="O257" i="7" a="1"/>
  <c r="O257" i="7" s="1"/>
  <c r="P257" i="7" s="1"/>
  <c r="O241" i="7" a="1"/>
  <c r="O241" i="7" s="1"/>
  <c r="P241" i="7" s="1"/>
  <c r="O225" i="7" a="1"/>
  <c r="O225" i="7" s="1"/>
  <c r="P225" i="7" s="1"/>
  <c r="O209" i="7" a="1"/>
  <c r="O209" i="7" s="1"/>
  <c r="P209" i="7" s="1"/>
  <c r="O193" i="7" a="1"/>
  <c r="O193" i="7" s="1"/>
  <c r="P193" i="7" s="1"/>
  <c r="O177" i="7" a="1"/>
  <c r="O177" i="7" s="1"/>
  <c r="P177" i="7" s="1"/>
  <c r="O161" i="7" a="1"/>
  <c r="O161" i="7" s="1"/>
  <c r="P161" i="7" s="1"/>
  <c r="O145" i="7" a="1"/>
  <c r="O145" i="7" s="1"/>
  <c r="P145" i="7" s="1"/>
  <c r="O129" i="7" a="1"/>
  <c r="O129" i="7" s="1"/>
  <c r="P129" i="7" s="1"/>
  <c r="O113" i="7" a="1"/>
  <c r="O113" i="7" s="1"/>
  <c r="P113" i="7" s="1"/>
  <c r="O97" i="7" a="1"/>
  <c r="O97" i="7" s="1"/>
  <c r="P97" i="7" s="1"/>
  <c r="O280" i="7" a="1"/>
  <c r="O280" i="7" s="1"/>
  <c r="P280" i="7" s="1"/>
  <c r="O264" i="7" a="1"/>
  <c r="O264" i="7" s="1"/>
  <c r="P264" i="7" s="1"/>
  <c r="O248" i="7" a="1"/>
  <c r="O248" i="7" s="1"/>
  <c r="P248" i="7" s="1"/>
  <c r="O232" i="7" a="1"/>
  <c r="O232" i="7" s="1"/>
  <c r="P232" i="7" s="1"/>
  <c r="O216" i="7" a="1"/>
  <c r="O216" i="7" s="1"/>
  <c r="P216" i="7" s="1"/>
  <c r="O200" i="7" a="1"/>
  <c r="O200" i="7" s="1"/>
  <c r="P200" i="7" s="1"/>
  <c r="O184" i="7" a="1"/>
  <c r="O184" i="7" s="1"/>
  <c r="P184" i="7" s="1"/>
  <c r="O168" i="7" a="1"/>
  <c r="O168" i="7" s="1"/>
  <c r="P168" i="7" s="1"/>
  <c r="O152" i="7" a="1"/>
  <c r="O152" i="7" s="1"/>
  <c r="P152" i="7" s="1"/>
  <c r="O136" i="7" a="1"/>
  <c r="O136" i="7" s="1"/>
  <c r="P136" i="7" s="1"/>
  <c r="O120" i="7" a="1"/>
  <c r="O120" i="7" s="1"/>
  <c r="P120" i="7" s="1"/>
  <c r="O104" i="7" a="1"/>
  <c r="O104" i="7" s="1"/>
  <c r="P104" i="7" s="1"/>
  <c r="O88" i="7" a="1"/>
  <c r="O88" i="7" s="1"/>
  <c r="P88" i="7" s="1"/>
  <c r="O112" i="7" a="1"/>
  <c r="O112" i="7" s="1"/>
  <c r="P112" i="7" s="1"/>
  <c r="O365" i="7" a="1"/>
  <c r="O365" i="7" s="1"/>
  <c r="P365" i="7" s="1"/>
  <c r="O345" i="7" a="1"/>
  <c r="O345" i="7" s="1"/>
  <c r="P345" i="7" s="1"/>
  <c r="O327" i="7" a="1"/>
  <c r="O327" i="7" s="1"/>
  <c r="P327" i="7" s="1"/>
  <c r="O311" i="7" a="1"/>
  <c r="O311" i="7" s="1"/>
  <c r="P311" i="7" s="1"/>
  <c r="O295" i="7" a="1"/>
  <c r="O295" i="7" s="1"/>
  <c r="P295" i="7" s="1"/>
  <c r="O279" i="7" a="1"/>
  <c r="O279" i="7" s="1"/>
  <c r="P279" i="7" s="1"/>
  <c r="O263" i="7" a="1"/>
  <c r="O263" i="7" s="1"/>
  <c r="P263" i="7" s="1"/>
  <c r="O247" i="7" a="1"/>
  <c r="O247" i="7" s="1"/>
  <c r="P247" i="7" s="1"/>
  <c r="O231" i="7" a="1"/>
  <c r="O231" i="7" s="1"/>
  <c r="P231" i="7" s="1"/>
  <c r="O215" i="7" a="1"/>
  <c r="O215" i="7" s="1"/>
  <c r="P215" i="7" s="1"/>
  <c r="O199" i="7" a="1"/>
  <c r="O199" i="7" s="1"/>
  <c r="P199" i="7" s="1"/>
  <c r="O183" i="7" a="1"/>
  <c r="O183" i="7" s="1"/>
  <c r="P183" i="7" s="1"/>
  <c r="O167" i="7" a="1"/>
  <c r="O167" i="7" s="1"/>
  <c r="P167" i="7" s="1"/>
  <c r="O151" i="7" a="1"/>
  <c r="O151" i="7" s="1"/>
  <c r="P151" i="7" s="1"/>
  <c r="O135" i="7" a="1"/>
  <c r="O135" i="7" s="1"/>
  <c r="P135" i="7" s="1"/>
  <c r="O119" i="7" a="1"/>
  <c r="O119" i="7" s="1"/>
  <c r="P119" i="7" s="1"/>
  <c r="O103" i="7" a="1"/>
  <c r="O103" i="7" s="1"/>
  <c r="P103" i="7" s="1"/>
  <c r="O420" i="7" a="1"/>
  <c r="O420" i="7" s="1"/>
  <c r="P420" i="7" s="1"/>
  <c r="O404" i="7" a="1"/>
  <c r="O404" i="7" s="1"/>
  <c r="P404" i="7" s="1"/>
  <c r="O388" i="7" a="1"/>
  <c r="O388" i="7" s="1"/>
  <c r="P388" i="7" s="1"/>
  <c r="O372" i="7" a="1"/>
  <c r="O372" i="7" s="1"/>
  <c r="P372" i="7" s="1"/>
  <c r="O356" i="7" a="1"/>
  <c r="O356" i="7" s="1"/>
  <c r="P356" i="7" s="1"/>
  <c r="O340" i="7" a="1"/>
  <c r="O340" i="7" s="1"/>
  <c r="P340" i="7" s="1"/>
  <c r="O322" i="7" a="1"/>
  <c r="O322" i="7" s="1"/>
  <c r="P322" i="7" s="1"/>
  <c r="O306" i="7" a="1"/>
  <c r="O306" i="7" s="1"/>
  <c r="P306" i="7" s="1"/>
  <c r="O290" i="7" a="1"/>
  <c r="O290" i="7" s="1"/>
  <c r="P290" i="7" s="1"/>
  <c r="O274" i="7" a="1"/>
  <c r="O274" i="7" s="1"/>
  <c r="P274" i="7" s="1"/>
  <c r="O258" i="7" a="1"/>
  <c r="O258" i="7" s="1"/>
  <c r="P258" i="7" s="1"/>
  <c r="O242" i="7" a="1"/>
  <c r="O242" i="7" s="1"/>
  <c r="P242" i="7" s="1"/>
  <c r="O226" i="7" a="1"/>
  <c r="O226" i="7" s="1"/>
  <c r="P226" i="7" s="1"/>
  <c r="O210" i="7" a="1"/>
  <c r="O210" i="7" s="1"/>
  <c r="P210" i="7" s="1"/>
  <c r="O194" i="7" a="1"/>
  <c r="O194" i="7" s="1"/>
  <c r="P194" i="7" s="1"/>
  <c r="O178" i="7" a="1"/>
  <c r="O178" i="7" s="1"/>
  <c r="P178" i="7" s="1"/>
  <c r="O162" i="7" a="1"/>
  <c r="O162" i="7" s="1"/>
  <c r="P162" i="7" s="1"/>
  <c r="O146" i="7" a="1"/>
  <c r="O146" i="7" s="1"/>
  <c r="P146" i="7" s="1"/>
  <c r="O130" i="7" a="1"/>
  <c r="O130" i="7" s="1"/>
  <c r="P130" i="7" s="1"/>
  <c r="O114" i="7" a="1"/>
  <c r="O114" i="7" s="1"/>
  <c r="P114" i="7" s="1"/>
  <c r="O98" i="7" a="1"/>
  <c r="O98" i="7" s="1"/>
  <c r="P98" i="7" s="1"/>
  <c r="O479" i="7" a="1"/>
  <c r="O479" i="7" s="1"/>
  <c r="P479" i="7" s="1"/>
  <c r="O463" i="7" a="1"/>
  <c r="O463" i="7" s="1"/>
  <c r="P463" i="7" s="1"/>
  <c r="O447" i="7" a="1"/>
  <c r="O447" i="7" s="1"/>
  <c r="P447" i="7" s="1"/>
  <c r="O431" i="7" a="1"/>
  <c r="O431" i="7" s="1"/>
  <c r="P431" i="7" s="1"/>
  <c r="O415" i="7" a="1"/>
  <c r="O415" i="7" s="1"/>
  <c r="P415" i="7" s="1"/>
  <c r="O399" i="7" a="1"/>
  <c r="O399" i="7" s="1"/>
  <c r="P399" i="7" s="1"/>
  <c r="O383" i="7" a="1"/>
  <c r="O383" i="7" s="1"/>
  <c r="P383" i="7" s="1"/>
  <c r="O367" i="7" a="1"/>
  <c r="O367" i="7" s="1"/>
  <c r="P367" i="7" s="1"/>
  <c r="O351" i="7" a="1"/>
  <c r="O351" i="7" s="1"/>
  <c r="P351" i="7" s="1"/>
  <c r="O335" i="7" a="1"/>
  <c r="O335" i="7" s="1"/>
  <c r="P335" i="7" s="1"/>
  <c r="O317" i="7" a="1"/>
  <c r="O317" i="7" s="1"/>
  <c r="P317" i="7" s="1"/>
  <c r="O301" i="7" a="1"/>
  <c r="O301" i="7" s="1"/>
  <c r="P301" i="7" s="1"/>
  <c r="O285" i="7" a="1"/>
  <c r="O285" i="7" s="1"/>
  <c r="P285" i="7" s="1"/>
  <c r="O269" i="7" a="1"/>
  <c r="O269" i="7" s="1"/>
  <c r="P269" i="7" s="1"/>
  <c r="O615" i="7" a="1"/>
  <c r="O615" i="7" s="1"/>
  <c r="P615" i="7" s="1"/>
  <c r="O599" i="7" a="1"/>
  <c r="O599" i="7" s="1"/>
  <c r="P599" i="7" s="1"/>
  <c r="O583" i="7" a="1"/>
  <c r="O583" i="7" s="1"/>
  <c r="P583" i="7" s="1"/>
  <c r="O567" i="7" a="1"/>
  <c r="O567" i="7" s="1"/>
  <c r="P567" i="7" s="1"/>
  <c r="O551" i="7" a="1"/>
  <c r="O551" i="7" s="1"/>
  <c r="P551" i="7" s="1"/>
  <c r="O535" i="7" a="1"/>
  <c r="O535" i="7" s="1"/>
  <c r="P535" i="7" s="1"/>
  <c r="O514" i="7" a="1"/>
  <c r="O514" i="7" s="1"/>
  <c r="P514" i="7" s="1"/>
  <c r="O498" i="7" a="1"/>
  <c r="O498" i="7" s="1"/>
  <c r="P498" i="7" s="1"/>
  <c r="O482" i="7" a="1"/>
  <c r="O482" i="7" s="1"/>
  <c r="P482" i="7" s="1"/>
  <c r="O466" i="7" a="1"/>
  <c r="O466" i="7" s="1"/>
  <c r="P466" i="7" s="1"/>
  <c r="O450" i="7" a="1"/>
  <c r="O450" i="7" s="1"/>
  <c r="P450" i="7" s="1"/>
  <c r="O434" i="7" a="1"/>
  <c r="O434" i="7" s="1"/>
  <c r="P434" i="7" s="1"/>
  <c r="O418" i="7" a="1"/>
  <c r="O418" i="7" s="1"/>
  <c r="P418" i="7" s="1"/>
  <c r="O402" i="7" a="1"/>
  <c r="O402" i="7" s="1"/>
  <c r="P402" i="7" s="1"/>
  <c r="O386" i="7" a="1"/>
  <c r="O386" i="7" s="1"/>
  <c r="P386" i="7" s="1"/>
  <c r="O370" i="7" a="1"/>
  <c r="O370" i="7" s="1"/>
  <c r="P370" i="7" s="1"/>
  <c r="O354" i="7" a="1"/>
  <c r="O354" i="7" s="1"/>
  <c r="P354" i="7" s="1"/>
  <c r="O338" i="7" a="1"/>
  <c r="O338" i="7" s="1"/>
  <c r="P338" i="7" s="1"/>
  <c r="O320" i="7" a="1"/>
  <c r="O320" i="7" s="1"/>
  <c r="P320" i="7" s="1"/>
  <c r="O304" i="7" a="1"/>
  <c r="O304" i="7" s="1"/>
  <c r="P304" i="7" s="1"/>
  <c r="O288" i="7" a="1"/>
  <c r="O288" i="7" s="1"/>
  <c r="P288" i="7" s="1"/>
  <c r="O253" i="7" a="1"/>
  <c r="O253" i="7" s="1"/>
  <c r="P253" i="7" s="1"/>
  <c r="O237" i="7" a="1"/>
  <c r="O237" i="7" s="1"/>
  <c r="P237" i="7" s="1"/>
  <c r="O221" i="7" a="1"/>
  <c r="O221" i="7" s="1"/>
  <c r="P221" i="7" s="1"/>
  <c r="O205" i="7" a="1"/>
  <c r="O205" i="7" s="1"/>
  <c r="P205" i="7" s="1"/>
  <c r="O189" i="7" a="1"/>
  <c r="O189" i="7" s="1"/>
  <c r="P189" i="7" s="1"/>
  <c r="O173" i="7" a="1"/>
  <c r="O173" i="7" s="1"/>
  <c r="P173" i="7" s="1"/>
  <c r="O157" i="7" a="1"/>
  <c r="O157" i="7" s="1"/>
  <c r="P157" i="7" s="1"/>
  <c r="O141" i="7" a="1"/>
  <c r="O141" i="7" s="1"/>
  <c r="P141" i="7" s="1"/>
  <c r="O125" i="7" a="1"/>
  <c r="O125" i="7" s="1"/>
  <c r="P125" i="7" s="1"/>
  <c r="O109" i="7" a="1"/>
  <c r="O109" i="7" s="1"/>
  <c r="P109" i="7" s="1"/>
  <c r="O93" i="7" a="1"/>
  <c r="O93" i="7" s="1"/>
  <c r="P93" i="7" s="1"/>
  <c r="O276" i="7" a="1"/>
  <c r="O276" i="7" s="1"/>
  <c r="P276" i="7" s="1"/>
  <c r="O260" i="7" a="1"/>
  <c r="O260" i="7" s="1"/>
  <c r="P260" i="7" s="1"/>
  <c r="O244" i="7" a="1"/>
  <c r="O244" i="7" s="1"/>
  <c r="P244" i="7" s="1"/>
  <c r="O228" i="7" a="1"/>
  <c r="O228" i="7" s="1"/>
  <c r="P228" i="7" s="1"/>
  <c r="O212" i="7" a="1"/>
  <c r="O212" i="7" s="1"/>
  <c r="P212" i="7" s="1"/>
  <c r="O196" i="7" a="1"/>
  <c r="O196" i="7" s="1"/>
  <c r="P196" i="7" s="1"/>
  <c r="O180" i="7" a="1"/>
  <c r="O180" i="7" s="1"/>
  <c r="P180" i="7" s="1"/>
  <c r="O164" i="7" a="1"/>
  <c r="O164" i="7" s="1"/>
  <c r="P164" i="7" s="1"/>
  <c r="O148" i="7" a="1"/>
  <c r="O148" i="7" s="1"/>
  <c r="P148" i="7" s="1"/>
  <c r="O132" i="7" a="1"/>
  <c r="O132" i="7" s="1"/>
  <c r="P132" i="7" s="1"/>
  <c r="O116" i="7" a="1"/>
  <c r="O116" i="7" s="1"/>
  <c r="P116" i="7" s="1"/>
  <c r="O100" i="7" a="1"/>
  <c r="O100" i="7" s="1"/>
  <c r="P100" i="7" s="1"/>
  <c r="O192" i="7" a="1"/>
  <c r="O192" i="7" s="1"/>
  <c r="P192" i="7" s="1"/>
  <c r="O160" i="7" a="1"/>
  <c r="O160" i="7" s="1"/>
  <c r="P160" i="7" s="1"/>
  <c r="O96" i="7" a="1"/>
  <c r="O96" i="7" s="1"/>
  <c r="P96" i="7" s="1"/>
  <c r="O361" i="7" a="1"/>
  <c r="O361" i="7" s="1"/>
  <c r="P361" i="7" s="1"/>
  <c r="O341" i="7" a="1"/>
  <c r="O341" i="7" s="1"/>
  <c r="P341" i="7" s="1"/>
  <c r="O323" i="7" a="1"/>
  <c r="O323" i="7" s="1"/>
  <c r="P323" i="7" s="1"/>
  <c r="O307" i="7" a="1"/>
  <c r="O307" i="7" s="1"/>
  <c r="P307" i="7" s="1"/>
  <c r="O291" i="7" a="1"/>
  <c r="O291" i="7" s="1"/>
  <c r="P291" i="7" s="1"/>
  <c r="O275" i="7" a="1"/>
  <c r="O275" i="7" s="1"/>
  <c r="P275" i="7" s="1"/>
  <c r="O259" i="7" a="1"/>
  <c r="O259" i="7" s="1"/>
  <c r="P259" i="7" s="1"/>
  <c r="O243" i="7" a="1"/>
  <c r="O243" i="7" s="1"/>
  <c r="P243" i="7" s="1"/>
  <c r="O227" i="7" a="1"/>
  <c r="O227" i="7" s="1"/>
  <c r="P227" i="7" s="1"/>
  <c r="O211" i="7" a="1"/>
  <c r="O211" i="7" s="1"/>
  <c r="P211" i="7" s="1"/>
  <c r="O195" i="7" a="1"/>
  <c r="O195" i="7" s="1"/>
  <c r="P195" i="7" s="1"/>
  <c r="O179" i="7" a="1"/>
  <c r="O179" i="7" s="1"/>
  <c r="P179" i="7" s="1"/>
  <c r="O163" i="7" a="1"/>
  <c r="O163" i="7" s="1"/>
  <c r="P163" i="7" s="1"/>
  <c r="O147" i="7" a="1"/>
  <c r="O147" i="7" s="1"/>
  <c r="P147" i="7" s="1"/>
  <c r="O131" i="7" a="1"/>
  <c r="O131" i="7" s="1"/>
  <c r="P131" i="7" s="1"/>
  <c r="O115" i="7" a="1"/>
  <c r="O115" i="7" s="1"/>
  <c r="P115" i="7" s="1"/>
  <c r="O99" i="7" a="1"/>
  <c r="O99" i="7" s="1"/>
  <c r="P99" i="7" s="1"/>
  <c r="O416" i="7" a="1"/>
  <c r="O416" i="7" s="1"/>
  <c r="P416" i="7" s="1"/>
  <c r="O400" i="7" a="1"/>
  <c r="O400" i="7" s="1"/>
  <c r="P400" i="7" s="1"/>
  <c r="O384" i="7" a="1"/>
  <c r="O384" i="7" s="1"/>
  <c r="P384" i="7" s="1"/>
  <c r="O368" i="7" a="1"/>
  <c r="O368" i="7" s="1"/>
  <c r="P368" i="7" s="1"/>
  <c r="O352" i="7" a="1"/>
  <c r="O352" i="7" s="1"/>
  <c r="P352" i="7" s="1"/>
  <c r="O336" i="7" a="1"/>
  <c r="O336" i="7" s="1"/>
  <c r="P336" i="7" s="1"/>
  <c r="O318" i="7" a="1"/>
  <c r="O318" i="7" s="1"/>
  <c r="P318" i="7" s="1"/>
  <c r="O302" i="7" a="1"/>
  <c r="O302" i="7" s="1"/>
  <c r="P302" i="7" s="1"/>
  <c r="O286" i="7" a="1"/>
  <c r="O286" i="7" s="1"/>
  <c r="P286" i="7" s="1"/>
  <c r="O270" i="7" a="1"/>
  <c r="O270" i="7" s="1"/>
  <c r="P270" i="7" s="1"/>
  <c r="O254" i="7" a="1"/>
  <c r="O254" i="7" s="1"/>
  <c r="P254" i="7" s="1"/>
  <c r="O238" i="7" a="1"/>
  <c r="O238" i="7" s="1"/>
  <c r="P238" i="7" s="1"/>
  <c r="O222" i="7" a="1"/>
  <c r="O222" i="7" s="1"/>
  <c r="P222" i="7" s="1"/>
  <c r="O206" i="7" a="1"/>
  <c r="O206" i="7" s="1"/>
  <c r="P206" i="7" s="1"/>
  <c r="O190" i="7" a="1"/>
  <c r="O190" i="7" s="1"/>
  <c r="P190" i="7" s="1"/>
  <c r="O174" i="7" a="1"/>
  <c r="O174" i="7" s="1"/>
  <c r="P174" i="7" s="1"/>
  <c r="O158" i="7" a="1"/>
  <c r="O158" i="7" s="1"/>
  <c r="P158" i="7" s="1"/>
  <c r="O142" i="7" a="1"/>
  <c r="O142" i="7" s="1"/>
  <c r="P142" i="7" s="1"/>
  <c r="O126" i="7" a="1"/>
  <c r="O126" i="7" s="1"/>
  <c r="P126" i="7" s="1"/>
  <c r="O110" i="7" a="1"/>
  <c r="O110" i="7" s="1"/>
  <c r="P110" i="7" s="1"/>
  <c r="O94" i="7" a="1"/>
  <c r="O94" i="7" s="1"/>
  <c r="P94" i="7" s="1"/>
  <c r="O475" i="7" a="1"/>
  <c r="O475" i="7" s="1"/>
  <c r="P475" i="7" s="1"/>
  <c r="O459" i="7" a="1"/>
  <c r="O459" i="7" s="1"/>
  <c r="P459" i="7" s="1"/>
  <c r="O443" i="7" a="1"/>
  <c r="O443" i="7" s="1"/>
  <c r="P443" i="7" s="1"/>
  <c r="O427" i="7" a="1"/>
  <c r="O427" i="7" s="1"/>
  <c r="P427" i="7" s="1"/>
  <c r="O411" i="7" a="1"/>
  <c r="O411" i="7" s="1"/>
  <c r="P411" i="7" s="1"/>
  <c r="O395" i="7" a="1"/>
  <c r="O395" i="7" s="1"/>
  <c r="P395" i="7" s="1"/>
  <c r="O379" i="7" a="1"/>
  <c r="O379" i="7" s="1"/>
  <c r="P379" i="7" s="1"/>
  <c r="O363" i="7" a="1"/>
  <c r="O363" i="7" s="1"/>
  <c r="P363" i="7" s="1"/>
  <c r="O347" i="7" a="1"/>
  <c r="O347" i="7" s="1"/>
  <c r="P347" i="7" s="1"/>
  <c r="O329" i="7" a="1"/>
  <c r="O329" i="7" s="1"/>
  <c r="P329" i="7" s="1"/>
  <c r="O313" i="7" a="1"/>
  <c r="O313" i="7" s="1"/>
  <c r="P313" i="7" s="1"/>
  <c r="O297" i="7" a="1"/>
  <c r="O297" i="7" s="1"/>
  <c r="P297" i="7" s="1"/>
  <c r="O281" i="7" a="1"/>
  <c r="O281" i="7" s="1"/>
  <c r="P281" i="7" s="1"/>
  <c r="O265" i="7" a="1"/>
  <c r="O265" i="7" s="1"/>
  <c r="P265" i="7" s="1"/>
  <c r="O611" i="7" a="1"/>
  <c r="O611" i="7" s="1"/>
  <c r="P611" i="7" s="1"/>
  <c r="O595" i="7" a="1"/>
  <c r="O595" i="7" s="1"/>
  <c r="P595" i="7" s="1"/>
  <c r="O579" i="7" a="1"/>
  <c r="O579" i="7" s="1"/>
  <c r="P579" i="7" s="1"/>
  <c r="O563" i="7" a="1"/>
  <c r="O563" i="7" s="1"/>
  <c r="P563" i="7" s="1"/>
  <c r="O547" i="7" a="1"/>
  <c r="O547" i="7" s="1"/>
  <c r="P547" i="7" s="1"/>
  <c r="O527" i="7" a="1"/>
  <c r="O527" i="7" s="1"/>
  <c r="P527" i="7" s="1"/>
  <c r="O510" i="7" a="1"/>
  <c r="O510" i="7" s="1"/>
  <c r="P510" i="7" s="1"/>
  <c r="O494" i="7" a="1"/>
  <c r="O494" i="7" s="1"/>
  <c r="P494" i="7" s="1"/>
  <c r="O478" i="7" a="1"/>
  <c r="O478" i="7" s="1"/>
  <c r="P478" i="7" s="1"/>
  <c r="O462" i="7" a="1"/>
  <c r="O462" i="7" s="1"/>
  <c r="P462" i="7" s="1"/>
  <c r="O446" i="7" a="1"/>
  <c r="O446" i="7" s="1"/>
  <c r="P446" i="7" s="1"/>
  <c r="O430" i="7" a="1"/>
  <c r="O430" i="7" s="1"/>
  <c r="P430" i="7" s="1"/>
  <c r="O414" i="7" a="1"/>
  <c r="O414" i="7" s="1"/>
  <c r="P414" i="7" s="1"/>
  <c r="O398" i="7" a="1"/>
  <c r="O398" i="7" s="1"/>
  <c r="P398" i="7" s="1"/>
  <c r="O382" i="7" a="1"/>
  <c r="O382" i="7" s="1"/>
  <c r="P382" i="7" s="1"/>
  <c r="O366" i="7" a="1"/>
  <c r="O366" i="7" s="1"/>
  <c r="P366" i="7" s="1"/>
  <c r="O350" i="7" a="1"/>
  <c r="O350" i="7" s="1"/>
  <c r="P350" i="7" s="1"/>
  <c r="O334" i="7" a="1"/>
  <c r="O334" i="7" s="1"/>
  <c r="P334" i="7" s="1"/>
  <c r="O316" i="7" a="1"/>
  <c r="O316" i="7" s="1"/>
  <c r="P316" i="7" s="1"/>
  <c r="O300" i="7" a="1"/>
  <c r="O300" i="7" s="1"/>
  <c r="P300" i="7" s="1"/>
  <c r="O95" i="7" a="1"/>
  <c r="O95" i="7" s="1"/>
  <c r="P95" i="7" s="1"/>
  <c r="O249" i="7" a="1"/>
  <c r="O249" i="7" s="1"/>
  <c r="P249" i="7" s="1"/>
  <c r="O233" i="7" a="1"/>
  <c r="O233" i="7" s="1"/>
  <c r="P233" i="7" s="1"/>
  <c r="O217" i="7" a="1"/>
  <c r="O217" i="7" s="1"/>
  <c r="P217" i="7" s="1"/>
  <c r="O201" i="7" a="1"/>
  <c r="O201" i="7" s="1"/>
  <c r="P201" i="7" s="1"/>
  <c r="O185" i="7" a="1"/>
  <c r="O185" i="7" s="1"/>
  <c r="P185" i="7" s="1"/>
  <c r="O169" i="7" a="1"/>
  <c r="O169" i="7" s="1"/>
  <c r="P169" i="7" s="1"/>
  <c r="O153" i="7" a="1"/>
  <c r="O153" i="7" s="1"/>
  <c r="P153" i="7" s="1"/>
  <c r="O137" i="7" a="1"/>
  <c r="O137" i="7" s="1"/>
  <c r="P137" i="7" s="1"/>
  <c r="O121" i="7" a="1"/>
  <c r="O121" i="7" s="1"/>
  <c r="P121" i="7" s="1"/>
  <c r="O105" i="7" a="1"/>
  <c r="O105" i="7" s="1"/>
  <c r="P105" i="7" s="1"/>
  <c r="O89" i="7" a="1"/>
  <c r="O89" i="7" s="1"/>
  <c r="P89" i="7" s="1"/>
  <c r="O272" i="7" a="1"/>
  <c r="O272" i="7" s="1"/>
  <c r="P272" i="7" s="1"/>
  <c r="O256" i="7" a="1"/>
  <c r="O256" i="7" s="1"/>
  <c r="P256" i="7" s="1"/>
  <c r="O240" i="7" a="1"/>
  <c r="O240" i="7" s="1"/>
  <c r="P240" i="7" s="1"/>
  <c r="O224" i="7" a="1"/>
  <c r="O224" i="7" s="1"/>
  <c r="P224" i="7" s="1"/>
  <c r="O208" i="7" a="1"/>
  <c r="O208" i="7" s="1"/>
  <c r="P208" i="7" s="1"/>
  <c r="O176" i="7" a="1"/>
  <c r="O176" i="7" s="1"/>
  <c r="P176" i="7" s="1"/>
  <c r="O144" i="7" a="1"/>
  <c r="O144" i="7" s="1"/>
  <c r="P144" i="7" s="1"/>
  <c r="O357" i="7" a="1"/>
  <c r="O357" i="7" s="1"/>
  <c r="P357" i="7" s="1"/>
  <c r="O337" i="7" a="1"/>
  <c r="O337" i="7" s="1"/>
  <c r="P337" i="7" s="1"/>
  <c r="O319" i="7" a="1"/>
  <c r="O319" i="7" s="1"/>
  <c r="P319" i="7" s="1"/>
  <c r="O303" i="7" a="1"/>
  <c r="O303" i="7" s="1"/>
  <c r="P303" i="7" s="1"/>
  <c r="O287" i="7" a="1"/>
  <c r="O287" i="7" s="1"/>
  <c r="P287" i="7" s="1"/>
  <c r="O271" i="7" a="1"/>
  <c r="O271" i="7" s="1"/>
  <c r="P271" i="7" s="1"/>
  <c r="O255" i="7" a="1"/>
  <c r="O255" i="7" s="1"/>
  <c r="P255" i="7" s="1"/>
  <c r="O239" i="7" a="1"/>
  <c r="O239" i="7" s="1"/>
  <c r="P239" i="7" s="1"/>
  <c r="O223" i="7" a="1"/>
  <c r="O223" i="7" s="1"/>
  <c r="P223" i="7" s="1"/>
  <c r="O207" i="7" a="1"/>
  <c r="O207" i="7" s="1"/>
  <c r="P207" i="7" s="1"/>
  <c r="O191" i="7" a="1"/>
  <c r="O191" i="7" s="1"/>
  <c r="P191" i="7" s="1"/>
  <c r="O175" i="7" a="1"/>
  <c r="O175" i="7" s="1"/>
  <c r="P175" i="7" s="1"/>
  <c r="O159" i="7" a="1"/>
  <c r="O159" i="7" s="1"/>
  <c r="P159" i="7" s="1"/>
  <c r="O143" i="7" a="1"/>
  <c r="O143" i="7" s="1"/>
  <c r="P143" i="7" s="1"/>
  <c r="O127" i="7" a="1"/>
  <c r="O127" i="7" s="1"/>
  <c r="P127" i="7" s="1"/>
  <c r="O111" i="7" a="1"/>
  <c r="O111" i="7" s="1"/>
  <c r="P111" i="7" s="1"/>
  <c r="O428" i="7" a="1"/>
  <c r="O428" i="7" s="1"/>
  <c r="P428" i="7" s="1"/>
  <c r="O412" i="7" a="1"/>
  <c r="O412" i="7" s="1"/>
  <c r="P412" i="7" s="1"/>
  <c r="O396" i="7" a="1"/>
  <c r="O396" i="7" s="1"/>
  <c r="P396" i="7" s="1"/>
  <c r="O380" i="7" a="1"/>
  <c r="O380" i="7" s="1"/>
  <c r="P380" i="7" s="1"/>
  <c r="O364" i="7" a="1"/>
  <c r="O364" i="7" s="1"/>
  <c r="P364" i="7" s="1"/>
  <c r="O348" i="7" a="1"/>
  <c r="O348" i="7" s="1"/>
  <c r="P348" i="7" s="1"/>
  <c r="O330" i="7" a="1"/>
  <c r="O330" i="7" s="1"/>
  <c r="P330" i="7" s="1"/>
  <c r="O314" i="7" a="1"/>
  <c r="O314" i="7" s="1"/>
  <c r="P314" i="7" s="1"/>
  <c r="O298" i="7" a="1"/>
  <c r="O298" i="7" s="1"/>
  <c r="P298" i="7" s="1"/>
  <c r="O282" i="7" a="1"/>
  <c r="O282" i="7" s="1"/>
  <c r="P282" i="7" s="1"/>
  <c r="O266" i="7" a="1"/>
  <c r="O266" i="7" s="1"/>
  <c r="P266" i="7" s="1"/>
  <c r="O250" i="7" a="1"/>
  <c r="O250" i="7" s="1"/>
  <c r="P250" i="7" s="1"/>
  <c r="O234" i="7" a="1"/>
  <c r="O234" i="7" s="1"/>
  <c r="P234" i="7" s="1"/>
  <c r="O218" i="7" a="1"/>
  <c r="O218" i="7" s="1"/>
  <c r="P218" i="7" s="1"/>
  <c r="O202" i="7" a="1"/>
  <c r="O202" i="7" s="1"/>
  <c r="P202" i="7" s="1"/>
  <c r="O186" i="7" a="1"/>
  <c r="O186" i="7" s="1"/>
  <c r="P186" i="7" s="1"/>
  <c r="O170" i="7" a="1"/>
  <c r="O170" i="7" s="1"/>
  <c r="P170" i="7" s="1"/>
  <c r="O154" i="7" a="1"/>
  <c r="O154" i="7" s="1"/>
  <c r="P154" i="7" s="1"/>
  <c r="O138" i="7" a="1"/>
  <c r="O138" i="7" s="1"/>
  <c r="P138" i="7" s="1"/>
  <c r="O122" i="7" a="1"/>
  <c r="O122" i="7" s="1"/>
  <c r="P122" i="7" s="1"/>
  <c r="O106" i="7" a="1"/>
  <c r="O106" i="7" s="1"/>
  <c r="P106" i="7" s="1"/>
  <c r="O90" i="7" a="1"/>
  <c r="O90" i="7" s="1"/>
  <c r="P90" i="7" s="1"/>
  <c r="O471" i="7" a="1"/>
  <c r="O471" i="7" s="1"/>
  <c r="P471" i="7" s="1"/>
  <c r="O455" i="7" a="1"/>
  <c r="O455" i="7" s="1"/>
  <c r="P455" i="7" s="1"/>
  <c r="O439" i="7" a="1"/>
  <c r="O439" i="7" s="1"/>
  <c r="P439" i="7" s="1"/>
  <c r="O423" i="7" a="1"/>
  <c r="O423" i="7" s="1"/>
  <c r="P423" i="7" s="1"/>
  <c r="O407" i="7" a="1"/>
  <c r="O407" i="7" s="1"/>
  <c r="P407" i="7" s="1"/>
  <c r="O391" i="7" a="1"/>
  <c r="O391" i="7" s="1"/>
  <c r="P391" i="7" s="1"/>
  <c r="O375" i="7" a="1"/>
  <c r="O375" i="7" s="1"/>
  <c r="P375" i="7" s="1"/>
  <c r="O359" i="7" a="1"/>
  <c r="O359" i="7" s="1"/>
  <c r="P359" i="7" s="1"/>
  <c r="O343" i="7" a="1"/>
  <c r="O343" i="7" s="1"/>
  <c r="P343" i="7" s="1"/>
  <c r="O325" i="7" a="1"/>
  <c r="O325" i="7" s="1"/>
  <c r="P325" i="7" s="1"/>
  <c r="O309" i="7" a="1"/>
  <c r="O309" i="7" s="1"/>
  <c r="P309" i="7" s="1"/>
  <c r="O293" i="7" a="1"/>
  <c r="O293" i="7" s="1"/>
  <c r="P293" i="7" s="1"/>
  <c r="O277" i="7" a="1"/>
  <c r="O277" i="7" s="1"/>
  <c r="P277" i="7" s="1"/>
  <c r="O261" i="7" a="1"/>
  <c r="O261" i="7" s="1"/>
  <c r="P261" i="7" s="1"/>
  <c r="O607" i="7" a="1"/>
  <c r="O607" i="7" s="1"/>
  <c r="P607" i="7" s="1"/>
  <c r="O591" i="7" a="1"/>
  <c r="O591" i="7" s="1"/>
  <c r="P591" i="7" s="1"/>
  <c r="O575" i="7" a="1"/>
  <c r="O575" i="7" s="1"/>
  <c r="P575" i="7" s="1"/>
  <c r="O559" i="7" a="1"/>
  <c r="O559" i="7" s="1"/>
  <c r="P559" i="7" s="1"/>
  <c r="O543" i="7" a="1"/>
  <c r="O543" i="7" s="1"/>
  <c r="P543" i="7" s="1"/>
  <c r="O522" i="7" a="1"/>
  <c r="O522" i="7" s="1"/>
  <c r="P522" i="7" s="1"/>
  <c r="O506" i="7" a="1"/>
  <c r="O506" i="7" s="1"/>
  <c r="P506" i="7" s="1"/>
  <c r="O490" i="7" a="1"/>
  <c r="O490" i="7" s="1"/>
  <c r="P490" i="7" s="1"/>
  <c r="O474" i="7" a="1"/>
  <c r="O474" i="7" s="1"/>
  <c r="P474" i="7" s="1"/>
  <c r="O458" i="7" a="1"/>
  <c r="O458" i="7" s="1"/>
  <c r="P458" i="7" s="1"/>
  <c r="O442" i="7" a="1"/>
  <c r="O442" i="7" s="1"/>
  <c r="P442" i="7" s="1"/>
  <c r="O426" i="7" a="1"/>
  <c r="O426" i="7" s="1"/>
  <c r="P426" i="7" s="1"/>
  <c r="O410" i="7" a="1"/>
  <c r="O410" i="7" s="1"/>
  <c r="P410" i="7" s="1"/>
  <c r="O394" i="7" a="1"/>
  <c r="O394" i="7" s="1"/>
  <c r="P394" i="7" s="1"/>
  <c r="O378" i="7" a="1"/>
  <c r="O378" i="7" s="1"/>
  <c r="P378" i="7" s="1"/>
  <c r="O362" i="7" a="1"/>
  <c r="O362" i="7" s="1"/>
  <c r="P362" i="7" s="1"/>
  <c r="O346" i="7" a="1"/>
  <c r="O346" i="7" s="1"/>
  <c r="P346" i="7" s="1"/>
  <c r="O328" i="7" a="1"/>
  <c r="O328" i="7" s="1"/>
  <c r="P328" i="7" s="1"/>
  <c r="O312" i="7" a="1"/>
  <c r="O312" i="7" s="1"/>
  <c r="P312" i="7" s="1"/>
  <c r="O296" i="7" a="1"/>
  <c r="O296" i="7" s="1"/>
  <c r="P296" i="7" s="1"/>
  <c r="O91" i="7" a="1"/>
  <c r="O91" i="7" s="1"/>
  <c r="P91" i="7" s="1"/>
  <c r="O245" i="7" a="1"/>
  <c r="O245" i="7" s="1"/>
  <c r="P245" i="7" s="1"/>
  <c r="O229" i="7" a="1"/>
  <c r="O229" i="7" s="1"/>
  <c r="P229" i="7" s="1"/>
  <c r="O213" i="7" a="1"/>
  <c r="O213" i="7" s="1"/>
  <c r="P213" i="7" s="1"/>
  <c r="O197" i="7" a="1"/>
  <c r="O197" i="7" s="1"/>
  <c r="P197" i="7" s="1"/>
  <c r="O181" i="7" a="1"/>
  <c r="O181" i="7" s="1"/>
  <c r="P181" i="7" s="1"/>
  <c r="O165" i="7" a="1"/>
  <c r="O165" i="7" s="1"/>
  <c r="P165" i="7" s="1"/>
  <c r="O149" i="7" a="1"/>
  <c r="O149" i="7" s="1"/>
  <c r="P149" i="7" s="1"/>
  <c r="O133" i="7" a="1"/>
  <c r="O133" i="7" s="1"/>
  <c r="P133" i="7" s="1"/>
  <c r="O117" i="7" a="1"/>
  <c r="O117" i="7" s="1"/>
  <c r="P117" i="7" s="1"/>
  <c r="O101" i="7" a="1"/>
  <c r="O101" i="7" s="1"/>
  <c r="P101" i="7" s="1"/>
  <c r="O284" i="7" a="1"/>
  <c r="O284" i="7" s="1"/>
  <c r="P284" i="7" s="1"/>
  <c r="O268" i="7" a="1"/>
  <c r="O268" i="7" s="1"/>
  <c r="P268" i="7" s="1"/>
  <c r="O252" i="7" a="1"/>
  <c r="O252" i="7" s="1"/>
  <c r="P252" i="7" s="1"/>
  <c r="O236" i="7" a="1"/>
  <c r="O236" i="7" s="1"/>
  <c r="P236" i="7" s="1"/>
  <c r="O220" i="7" a="1"/>
  <c r="O220" i="7" s="1"/>
  <c r="P220" i="7" s="1"/>
  <c r="O204" i="7" a="1"/>
  <c r="O204" i="7" s="1"/>
  <c r="P204" i="7" s="1"/>
  <c r="O188" i="7" a="1"/>
  <c r="O188" i="7" s="1"/>
  <c r="P188" i="7" s="1"/>
  <c r="O172" i="7" a="1"/>
  <c r="O172" i="7" s="1"/>
  <c r="P172" i="7" s="1"/>
  <c r="O156" i="7" a="1"/>
  <c r="O156" i="7" s="1"/>
  <c r="P156" i="7" s="1"/>
  <c r="O140" i="7" a="1"/>
  <c r="O140" i="7" s="1"/>
  <c r="P140" i="7" s="1"/>
  <c r="O124" i="7" a="1"/>
  <c r="O124" i="7" s="1"/>
  <c r="P124" i="7" s="1"/>
  <c r="O108" i="7" a="1"/>
  <c r="O108" i="7" s="1"/>
  <c r="P108" i="7" s="1"/>
  <c r="O92" i="7" a="1"/>
  <c r="O92" i="7" s="1"/>
  <c r="P92" i="7" s="1"/>
  <c r="O128" i="7" a="1"/>
  <c r="O128" i="7" s="1"/>
  <c r="P128" i="7" s="1"/>
  <c r="N356" i="1"/>
  <c r="U356" i="1" s="1"/>
  <c r="AB356" i="1" s="1"/>
  <c r="M356" i="1"/>
  <c r="M355" i="1"/>
  <c r="N355" i="1"/>
  <c r="O355" i="1"/>
  <c r="O356" i="1"/>
  <c r="V356" i="1" s="1"/>
  <c r="AC356" i="1" s="1"/>
  <c r="O354" i="1"/>
  <c r="O3" i="7" a="1"/>
  <c r="O3" i="7" s="1"/>
  <c r="P3" i="7" s="1"/>
  <c r="O353" i="1"/>
  <c r="V353" i="1" s="1"/>
  <c r="AC353" i="1" s="1"/>
  <c r="M353" i="1"/>
  <c r="N353" i="1"/>
  <c r="N352" i="1"/>
  <c r="M352" i="1"/>
  <c r="N351" i="1"/>
  <c r="U351" i="1" s="1"/>
  <c r="AB351" i="1" s="1"/>
  <c r="M351" i="1"/>
  <c r="T351" i="1" s="1"/>
  <c r="O351" i="1"/>
  <c r="S149" i="1"/>
  <c r="Z149" i="1" s="1"/>
  <c r="W351" i="1"/>
  <c r="AD351" i="1" s="1"/>
  <c r="S351" i="1"/>
  <c r="Z351" i="1" s="1"/>
  <c r="S193" i="1"/>
  <c r="Z193" i="1" s="1"/>
  <c r="W336" i="1"/>
  <c r="AD336" i="1" s="1"/>
  <c r="W342" i="1"/>
  <c r="AD342" i="1" s="1"/>
  <c r="W344" i="1"/>
  <c r="AD344" i="1" s="1"/>
  <c r="W350" i="1"/>
  <c r="AD350" i="1" s="1"/>
  <c r="W335" i="1"/>
  <c r="AD335" i="1" s="1"/>
  <c r="S340" i="1"/>
  <c r="Z340" i="1" s="1"/>
  <c r="W348" i="1"/>
  <c r="AD348" i="1" s="1"/>
  <c r="W347" i="1"/>
  <c r="AD347" i="1" s="1"/>
  <c r="W339" i="1"/>
  <c r="AD339" i="1" s="1"/>
  <c r="W340" i="1"/>
  <c r="AD340" i="1" s="1"/>
  <c r="W341" i="1"/>
  <c r="AD341" i="1" s="1"/>
  <c r="W346" i="1"/>
  <c r="AD346" i="1" s="1"/>
  <c r="W337" i="1"/>
  <c r="AD337" i="1" s="1"/>
  <c r="W338" i="1"/>
  <c r="AD338" i="1" s="1"/>
  <c r="W343" i="1"/>
  <c r="AD343" i="1" s="1"/>
  <c r="W345" i="1"/>
  <c r="AD345" i="1" s="1"/>
  <c r="W349" i="1"/>
  <c r="AD349" i="1" s="1"/>
  <c r="S347" i="1"/>
  <c r="Z347" i="1" s="1"/>
  <c r="S349" i="1"/>
  <c r="Z349" i="1" s="1"/>
  <c r="S344" i="1"/>
  <c r="Z344" i="1" s="1"/>
  <c r="S343" i="1"/>
  <c r="Z343" i="1" s="1"/>
  <c r="S350" i="1"/>
  <c r="Z350" i="1" s="1"/>
  <c r="S339" i="1"/>
  <c r="Z339" i="1" s="1"/>
  <c r="S342" i="1"/>
  <c r="Z342" i="1" s="1"/>
  <c r="S335" i="1"/>
  <c r="Z335" i="1" s="1"/>
  <c r="S341" i="1"/>
  <c r="Z341" i="1" s="1"/>
  <c r="S348" i="1"/>
  <c r="Z348" i="1" s="1"/>
  <c r="S336" i="1"/>
  <c r="Z336" i="1" s="1"/>
  <c r="S337" i="1"/>
  <c r="Z337" i="1" s="1"/>
  <c r="S346" i="1"/>
  <c r="Z346" i="1" s="1"/>
  <c r="S345" i="1"/>
  <c r="Z345" i="1" s="1"/>
  <c r="S338" i="1"/>
  <c r="Z338" i="1" s="1"/>
  <c r="S113" i="1"/>
  <c r="Z113" i="1" s="1"/>
  <c r="M347" i="1"/>
  <c r="N347" i="1"/>
  <c r="M349" i="1"/>
  <c r="N349" i="1"/>
  <c r="M342" i="1"/>
  <c r="N342" i="1"/>
  <c r="N345" i="1"/>
  <c r="U345" i="1" s="1"/>
  <c r="AB345" i="1" s="1"/>
  <c r="M345" i="1"/>
  <c r="M336" i="1"/>
  <c r="N336" i="1"/>
  <c r="U336" i="1" s="1"/>
  <c r="AB336" i="1" s="1"/>
  <c r="M340" i="1"/>
  <c r="N340" i="1"/>
  <c r="M337" i="1"/>
  <c r="N337" i="1"/>
  <c r="N346" i="1"/>
  <c r="M346" i="1"/>
  <c r="N343" i="1"/>
  <c r="U343" i="1" s="1"/>
  <c r="AB343" i="1" s="1"/>
  <c r="M343" i="1"/>
  <c r="M348" i="1"/>
  <c r="N348" i="1"/>
  <c r="M338" i="1"/>
  <c r="N338" i="1"/>
  <c r="M341" i="1"/>
  <c r="N341" i="1"/>
  <c r="U341" i="1" s="1"/>
  <c r="AB341" i="1" s="1"/>
  <c r="M350" i="1"/>
  <c r="N350" i="1"/>
  <c r="M344" i="1"/>
  <c r="N344" i="1"/>
  <c r="N339" i="1"/>
  <c r="M339" i="1"/>
  <c r="M335" i="1"/>
  <c r="N335" i="1"/>
  <c r="M331" i="1"/>
  <c r="T331" i="1" s="1"/>
  <c r="N331" i="1"/>
  <c r="U331" i="1" s="1"/>
  <c r="AB331" i="1" s="1"/>
  <c r="N328" i="1"/>
  <c r="U328" i="1" s="1"/>
  <c r="AB328" i="1" s="1"/>
  <c r="M328" i="1"/>
  <c r="N334" i="1"/>
  <c r="U334" i="1" s="1"/>
  <c r="AB334" i="1" s="1"/>
  <c r="M334" i="1"/>
  <c r="T334" i="1" s="1"/>
  <c r="N327" i="1"/>
  <c r="U327" i="1" s="1"/>
  <c r="AB327" i="1" s="1"/>
  <c r="M327" i="1"/>
  <c r="M333" i="1"/>
  <c r="T333" i="1" s="1"/>
  <c r="N333" i="1"/>
  <c r="U333" i="1" s="1"/>
  <c r="AB333" i="1" s="1"/>
  <c r="N326" i="1"/>
  <c r="U326" i="1" s="1"/>
  <c r="AB326" i="1" s="1"/>
  <c r="M326" i="1"/>
  <c r="M325" i="1"/>
  <c r="T325" i="1" s="1"/>
  <c r="N325" i="1"/>
  <c r="U325" i="1" s="1"/>
  <c r="AB325" i="1" s="1"/>
  <c r="N320" i="1"/>
  <c r="U320" i="1" s="1"/>
  <c r="AB320" i="1" s="1"/>
  <c r="M320" i="1"/>
  <c r="T320" i="1" s="1"/>
  <c r="M332" i="1"/>
  <c r="T332" i="1" s="1"/>
  <c r="N332" i="1"/>
  <c r="U332" i="1" s="1"/>
  <c r="AB332" i="1" s="1"/>
  <c r="N324" i="1"/>
  <c r="U324" i="1" s="1"/>
  <c r="AB324" i="1" s="1"/>
  <c r="M324" i="1"/>
  <c r="N330" i="1"/>
  <c r="U330" i="1" s="1"/>
  <c r="AB330" i="1" s="1"/>
  <c r="M330" i="1"/>
  <c r="T330" i="1" s="1"/>
  <c r="N323" i="1"/>
  <c r="U323" i="1" s="1"/>
  <c r="AB323" i="1" s="1"/>
  <c r="M323" i="1"/>
  <c r="N329" i="1"/>
  <c r="U329" i="1" s="1"/>
  <c r="AB329" i="1" s="1"/>
  <c r="M329" i="1"/>
  <c r="T329" i="1" s="1"/>
  <c r="N322" i="1"/>
  <c r="U322" i="1" s="1"/>
  <c r="AB322" i="1" s="1"/>
  <c r="M322" i="1"/>
  <c r="T322" i="1" s="1"/>
  <c r="M321" i="1"/>
  <c r="N321" i="1"/>
  <c r="U321" i="1" s="1"/>
  <c r="AB321" i="1" s="1"/>
  <c r="S183" i="1"/>
  <c r="Z183" i="1" s="1"/>
  <c r="W326" i="1"/>
  <c r="AD326" i="1" s="1"/>
  <c r="W323" i="1"/>
  <c r="AD323" i="1" s="1"/>
  <c r="W324" i="1"/>
  <c r="AD324" i="1" s="1"/>
  <c r="W325" i="1"/>
  <c r="AD325" i="1" s="1"/>
  <c r="W329" i="1"/>
  <c r="AD329" i="1" s="1"/>
  <c r="W330" i="1"/>
  <c r="AD330" i="1" s="1"/>
  <c r="W331" i="1"/>
  <c r="AD331" i="1" s="1"/>
  <c r="W332" i="1"/>
  <c r="AD332" i="1" s="1"/>
  <c r="W334" i="1"/>
  <c r="AD334" i="1" s="1"/>
  <c r="W327" i="1"/>
  <c r="AD327" i="1" s="1"/>
  <c r="W321" i="1"/>
  <c r="AD321" i="1" s="1"/>
  <c r="W322" i="1"/>
  <c r="AD322" i="1" s="1"/>
  <c r="W328" i="1"/>
  <c r="AD328" i="1" s="1"/>
  <c r="W320" i="1"/>
  <c r="AD320" i="1" s="1"/>
  <c r="W333" i="1"/>
  <c r="AD333" i="1" s="1"/>
  <c r="S331" i="1"/>
  <c r="Z331" i="1" s="1"/>
  <c r="S332" i="1"/>
  <c r="Z332" i="1" s="1"/>
  <c r="S330" i="1"/>
  <c r="Z330" i="1" s="1"/>
  <c r="S325" i="1"/>
  <c r="Z325" i="1" s="1"/>
  <c r="S321" i="1"/>
  <c r="Z321" i="1" s="1"/>
  <c r="S322" i="1"/>
  <c r="Z322" i="1" s="1"/>
  <c r="S320" i="1"/>
  <c r="Z320" i="1" s="1"/>
  <c r="S329" i="1"/>
  <c r="Z329" i="1" s="1"/>
  <c r="S333" i="1"/>
  <c r="Z333" i="1" s="1"/>
  <c r="S327" i="1"/>
  <c r="Z327" i="1" s="1"/>
  <c r="S326" i="1"/>
  <c r="Z326" i="1" s="1"/>
  <c r="S323" i="1"/>
  <c r="Z323" i="1" s="1"/>
  <c r="S324" i="1"/>
  <c r="Z324" i="1" s="1"/>
  <c r="S334" i="1"/>
  <c r="Z334" i="1" s="1"/>
  <c r="S328" i="1"/>
  <c r="Z328" i="1" s="1"/>
  <c r="W318" i="1"/>
  <c r="AD318" i="1" s="1"/>
  <c r="W319" i="1"/>
  <c r="AD319" i="1" s="1"/>
  <c r="S318" i="1"/>
  <c r="Z318" i="1" s="1"/>
  <c r="S319" i="1"/>
  <c r="Z319" i="1" s="1"/>
  <c r="W316" i="1"/>
  <c r="AD316" i="1" s="1"/>
  <c r="W313" i="1"/>
  <c r="AD313" i="1" s="1"/>
  <c r="W314" i="1"/>
  <c r="AD314" i="1" s="1"/>
  <c r="W315" i="1"/>
  <c r="AD315" i="1" s="1"/>
  <c r="W317" i="1"/>
  <c r="AD317" i="1" s="1"/>
  <c r="S315" i="1"/>
  <c r="Z315" i="1" s="1"/>
  <c r="S314" i="1"/>
  <c r="Z314" i="1" s="1"/>
  <c r="S313" i="1"/>
  <c r="Z313" i="1" s="1"/>
  <c r="S316" i="1"/>
  <c r="Z316" i="1" s="1"/>
  <c r="S317" i="1"/>
  <c r="Z317" i="1" s="1"/>
  <c r="N316" i="1"/>
  <c r="U316" i="1" s="1"/>
  <c r="AB316" i="1" s="1"/>
  <c r="M316" i="1"/>
  <c r="N315" i="1"/>
  <c r="U315" i="1" s="1"/>
  <c r="AB315" i="1" s="1"/>
  <c r="M315" i="1"/>
  <c r="M318" i="1"/>
  <c r="N318" i="1"/>
  <c r="M314" i="1"/>
  <c r="N314" i="1"/>
  <c r="N317" i="1"/>
  <c r="M317" i="1"/>
  <c r="N319" i="1"/>
  <c r="U319" i="1" s="1"/>
  <c r="AB319" i="1" s="1"/>
  <c r="M319" i="1"/>
  <c r="N313" i="1"/>
  <c r="M313" i="1"/>
  <c r="M310" i="1"/>
  <c r="T310" i="1" s="1"/>
  <c r="N310" i="1"/>
  <c r="U310" i="1" s="1"/>
  <c r="AB310" i="1" s="1"/>
  <c r="N311" i="1"/>
  <c r="U311" i="1" s="1"/>
  <c r="AB311" i="1" s="1"/>
  <c r="M311" i="1"/>
  <c r="T311" i="1" s="1"/>
  <c r="M309" i="1"/>
  <c r="T309" i="1" s="1"/>
  <c r="N309" i="1"/>
  <c r="U309" i="1" s="1"/>
  <c r="AB309" i="1" s="1"/>
  <c r="N312" i="1"/>
  <c r="U312" i="1" s="1"/>
  <c r="AB312" i="1" s="1"/>
  <c r="M312" i="1"/>
  <c r="T312" i="1" s="1"/>
  <c r="S246" i="1"/>
  <c r="Z246" i="1" s="1"/>
  <c r="W312" i="1"/>
  <c r="AD312" i="1" s="1"/>
  <c r="S312" i="1"/>
  <c r="Z312" i="1" s="1"/>
  <c r="W309" i="1"/>
  <c r="AD309" i="1" s="1"/>
  <c r="S310" i="1"/>
  <c r="Z310" i="1" s="1"/>
  <c r="W311" i="1"/>
  <c r="AD311" i="1" s="1"/>
  <c r="W310" i="1"/>
  <c r="AD310" i="1" s="1"/>
  <c r="S309" i="1"/>
  <c r="Z309" i="1" s="1"/>
  <c r="S311" i="1"/>
  <c r="Z311" i="1" s="1"/>
  <c r="M308" i="1"/>
  <c r="T308" i="1" s="1"/>
  <c r="N308" i="1"/>
  <c r="S56" i="1"/>
  <c r="Z56" i="1" s="1"/>
  <c r="S255" i="1"/>
  <c r="Z255" i="1" s="1"/>
  <c r="S264" i="1"/>
  <c r="Z264" i="1" s="1"/>
  <c r="S258" i="1"/>
  <c r="Z258" i="1" s="1"/>
  <c r="S73" i="1"/>
  <c r="Z73" i="1" s="1"/>
  <c r="S212" i="1"/>
  <c r="Z212" i="1" s="1"/>
  <c r="S153" i="1"/>
  <c r="Z153" i="1" s="1"/>
  <c r="S225" i="1"/>
  <c r="Z225" i="1" s="1"/>
  <c r="S77" i="1"/>
  <c r="Z77" i="1" s="1"/>
  <c r="S109" i="1"/>
  <c r="Z109" i="1" s="1"/>
  <c r="S135" i="1"/>
  <c r="Z135" i="1" s="1"/>
  <c r="S21" i="1"/>
  <c r="Z21" i="1" s="1"/>
  <c r="S249" i="1"/>
  <c r="Z249" i="1" s="1"/>
  <c r="S185" i="1"/>
  <c r="Z185" i="1" s="1"/>
  <c r="S89" i="1"/>
  <c r="Z89" i="1" s="1"/>
  <c r="S121" i="1"/>
  <c r="Z121" i="1" s="1"/>
  <c r="S257" i="1"/>
  <c r="Z257" i="1" s="1"/>
  <c r="S308" i="1"/>
  <c r="Z308" i="1" s="1"/>
  <c r="W308" i="1"/>
  <c r="AD308" i="1" s="1"/>
  <c r="U308" i="1"/>
  <c r="AB308" i="1" s="1"/>
  <c r="W303" i="1"/>
  <c r="AD303" i="1" s="1"/>
  <c r="W307" i="1"/>
  <c r="AD307" i="1" s="1"/>
  <c r="W304" i="1"/>
  <c r="AD304" i="1" s="1"/>
  <c r="W305" i="1"/>
  <c r="AD305" i="1" s="1"/>
  <c r="W302" i="1"/>
  <c r="AD302" i="1" s="1"/>
  <c r="W306" i="1"/>
  <c r="AD306" i="1" s="1"/>
  <c r="S305" i="1"/>
  <c r="Z305" i="1" s="1"/>
  <c r="S307" i="1"/>
  <c r="Z307" i="1" s="1"/>
  <c r="S306" i="1"/>
  <c r="Z306" i="1" s="1"/>
  <c r="S303" i="1"/>
  <c r="Z303" i="1" s="1"/>
  <c r="S302" i="1"/>
  <c r="Z302" i="1" s="1"/>
  <c r="S304" i="1"/>
  <c r="Z304" i="1" s="1"/>
  <c r="W300" i="1"/>
  <c r="AD300" i="1" s="1"/>
  <c r="S300" i="1"/>
  <c r="Z300" i="1" s="1"/>
  <c r="W301" i="1"/>
  <c r="AD301" i="1" s="1"/>
  <c r="S301" i="1"/>
  <c r="Z301" i="1" s="1"/>
  <c r="S266" i="1"/>
  <c r="Z266" i="1" s="1"/>
  <c r="S265" i="1"/>
  <c r="Z265" i="1" s="1"/>
  <c r="S261" i="1"/>
  <c r="Z261" i="1" s="1"/>
  <c r="S269" i="1"/>
  <c r="Z269" i="1" s="1"/>
  <c r="S81" i="1"/>
  <c r="Z81" i="1" s="1"/>
  <c r="S47" i="1"/>
  <c r="Z47" i="1" s="1"/>
  <c r="S145" i="1"/>
  <c r="Z145" i="1" s="1"/>
  <c r="S148" i="1"/>
  <c r="Z148" i="1" s="1"/>
  <c r="S220" i="1"/>
  <c r="Z220" i="1" s="1"/>
  <c r="S146" i="1"/>
  <c r="Z146" i="1" s="1"/>
  <c r="S117" i="1"/>
  <c r="Z117" i="1" s="1"/>
  <c r="S132" i="1"/>
  <c r="Z132" i="1" s="1"/>
  <c r="S247" i="1"/>
  <c r="Z247" i="1" s="1"/>
  <c r="S280" i="1"/>
  <c r="Z280" i="1" s="1"/>
  <c r="S133" i="1"/>
  <c r="Z133" i="1" s="1"/>
  <c r="S137" i="1"/>
  <c r="Z137" i="1" s="1"/>
  <c r="S181" i="1"/>
  <c r="Z181" i="1" s="1"/>
  <c r="S57" i="1"/>
  <c r="Z57" i="1" s="1"/>
  <c r="S44" i="1"/>
  <c r="Z44" i="1" s="1"/>
  <c r="S64" i="1"/>
  <c r="Z64" i="1" s="1"/>
  <c r="S189" i="1"/>
  <c r="Z189" i="1" s="1"/>
  <c r="S93" i="1"/>
  <c r="Z93" i="1" s="1"/>
  <c r="S215" i="1"/>
  <c r="Z215" i="1" s="1"/>
  <c r="S164" i="1"/>
  <c r="Z164" i="1" s="1"/>
  <c r="M302" i="1"/>
  <c r="N302" i="1"/>
  <c r="O303" i="1"/>
  <c r="V303" i="1" s="1"/>
  <c r="AC303" i="1" s="1"/>
  <c r="O302" i="1"/>
  <c r="O304" i="1" s="1"/>
  <c r="M306" i="1"/>
  <c r="N306" i="1"/>
  <c r="N307" i="1"/>
  <c r="M307" i="1"/>
  <c r="M305" i="1"/>
  <c r="N305" i="1"/>
  <c r="M304" i="1"/>
  <c r="N304" i="1"/>
  <c r="U304" i="1" s="1"/>
  <c r="AB304" i="1" s="1"/>
  <c r="M303" i="1"/>
  <c r="N303" i="1"/>
  <c r="O300" i="1"/>
  <c r="M300" i="1"/>
  <c r="N300" i="1"/>
  <c r="G300" i="1"/>
  <c r="O301" i="1"/>
  <c r="M301" i="1"/>
  <c r="N301" i="1"/>
  <c r="U301" i="1" s="1"/>
  <c r="AB301" i="1" s="1"/>
  <c r="O299" i="1"/>
  <c r="S118" i="1"/>
  <c r="Z118" i="1" s="1"/>
  <c r="S144" i="1"/>
  <c r="Z144" i="1" s="1"/>
  <c r="S126" i="1"/>
  <c r="Z126" i="1" s="1"/>
  <c r="S245" i="1"/>
  <c r="Z245" i="1" s="1"/>
  <c r="S202" i="1"/>
  <c r="Z202" i="1" s="1"/>
  <c r="S221" i="1"/>
  <c r="Z221" i="1" s="1"/>
  <c r="S60" i="1"/>
  <c r="Z60" i="1" s="1"/>
  <c r="S234" i="1"/>
  <c r="Z234" i="1" s="1"/>
  <c r="S161" i="1"/>
  <c r="Z161" i="1" s="1"/>
  <c r="S22" i="1"/>
  <c r="Z22" i="1" s="1"/>
  <c r="S83" i="1"/>
  <c r="Z83" i="1" s="1"/>
  <c r="W299" i="1"/>
  <c r="AD299" i="1" s="1"/>
  <c r="S299" i="1"/>
  <c r="Z299" i="1" s="1"/>
  <c r="W298" i="1"/>
  <c r="AD298" i="1" s="1"/>
  <c r="S298" i="1"/>
  <c r="Z298" i="1" s="1"/>
  <c r="S244" i="1"/>
  <c r="Z244" i="1" s="1"/>
  <c r="S25" i="1"/>
  <c r="Z25" i="1" s="1"/>
  <c r="S235" i="1"/>
  <c r="Z235" i="1" s="1"/>
  <c r="S41" i="1"/>
  <c r="Z41" i="1" s="1"/>
  <c r="S175" i="1"/>
  <c r="Z175" i="1" s="1"/>
  <c r="S92" i="1"/>
  <c r="Z92" i="1" s="1"/>
  <c r="S103" i="1"/>
  <c r="Z103" i="1" s="1"/>
  <c r="S248" i="1"/>
  <c r="Z248" i="1" s="1"/>
  <c r="S74" i="1"/>
  <c r="Z74" i="1" s="1"/>
  <c r="S23" i="1"/>
  <c r="Z23" i="1" s="1"/>
  <c r="S201" i="1"/>
  <c r="Z201" i="1" s="1"/>
  <c r="S48" i="1"/>
  <c r="Z48" i="1" s="1"/>
  <c r="S178" i="1"/>
  <c r="Z178" i="1" s="1"/>
  <c r="S24" i="1"/>
  <c r="Z24" i="1" s="1"/>
  <c r="M299" i="1"/>
  <c r="T299" i="1" s="1"/>
  <c r="AA299" i="1" s="1"/>
  <c r="N299" i="1"/>
  <c r="U299" i="1" s="1"/>
  <c r="AB299" i="1" s="1"/>
  <c r="G299" i="1"/>
  <c r="N298" i="1"/>
  <c r="U298" i="1" s="1"/>
  <c r="AB298" i="1" s="1"/>
  <c r="M298" i="1"/>
  <c r="G298" i="1"/>
  <c r="W294" i="1"/>
  <c r="AD294" i="1" s="1"/>
  <c r="W297" i="1"/>
  <c r="AD297" i="1" s="1"/>
  <c r="W296" i="1"/>
  <c r="AD296" i="1" s="1"/>
  <c r="W295" i="1"/>
  <c r="AD295" i="1" s="1"/>
  <c r="S297" i="1"/>
  <c r="Z297" i="1" s="1"/>
  <c r="S295" i="1"/>
  <c r="Z295" i="1" s="1"/>
  <c r="S294" i="1"/>
  <c r="Z294" i="1" s="1"/>
  <c r="S296" i="1"/>
  <c r="Z296" i="1" s="1"/>
  <c r="S66" i="1"/>
  <c r="Z66" i="1" s="1"/>
  <c r="S63" i="1"/>
  <c r="Z63" i="1" s="1"/>
  <c r="S50" i="1"/>
  <c r="Z50" i="1" s="1"/>
  <c r="G294" i="1"/>
  <c r="N294" i="1"/>
  <c r="M294" i="1"/>
  <c r="G297" i="1"/>
  <c r="M297" i="1"/>
  <c r="N297" i="1"/>
  <c r="G295" i="1"/>
  <c r="N295" i="1"/>
  <c r="U295" i="1" s="1"/>
  <c r="AB295" i="1" s="1"/>
  <c r="M295" i="1"/>
  <c r="G296" i="1"/>
  <c r="N296" i="1"/>
  <c r="M296" i="1"/>
  <c r="S205" i="1"/>
  <c r="Z205" i="1" s="1"/>
  <c r="W293" i="1"/>
  <c r="AD293" i="1" s="1"/>
  <c r="S293" i="1"/>
  <c r="Z293" i="1" s="1"/>
  <c r="W292" i="1"/>
  <c r="AD292" i="1" s="1"/>
  <c r="S292" i="1"/>
  <c r="Z292" i="1" s="1"/>
  <c r="W291" i="1"/>
  <c r="AD291" i="1" s="1"/>
  <c r="W289" i="1"/>
  <c r="AD289" i="1" s="1"/>
  <c r="W290" i="1"/>
  <c r="AD290" i="1" s="1"/>
  <c r="S290" i="1"/>
  <c r="Z290" i="1" s="1"/>
  <c r="S289" i="1"/>
  <c r="Z289" i="1" s="1"/>
  <c r="S291" i="1"/>
  <c r="Z291" i="1" s="1"/>
  <c r="W288" i="1"/>
  <c r="AD288" i="1" s="1"/>
  <c r="S288" i="1"/>
  <c r="Z288" i="1" s="1"/>
  <c r="S72" i="1"/>
  <c r="Z72" i="1" s="1"/>
  <c r="S154" i="1"/>
  <c r="Z154" i="1" s="1"/>
  <c r="S180" i="1"/>
  <c r="Z180" i="1" s="1"/>
  <c r="S279" i="1"/>
  <c r="Z279" i="1" s="1"/>
  <c r="S284" i="1"/>
  <c r="Z284" i="1" s="1"/>
  <c r="S105" i="1"/>
  <c r="Z105" i="1" s="1"/>
  <c r="S200" i="1"/>
  <c r="Z200" i="1" s="1"/>
  <c r="S97" i="1"/>
  <c r="Z97" i="1" s="1"/>
  <c r="S163" i="1"/>
  <c r="Z163" i="1" s="1"/>
  <c r="S91" i="1"/>
  <c r="Z91" i="1" s="1"/>
  <c r="S53" i="1"/>
  <c r="Z53" i="1" s="1"/>
  <c r="S263" i="1"/>
  <c r="Z263" i="1" s="1"/>
  <c r="S222" i="1"/>
  <c r="Z222" i="1" s="1"/>
  <c r="S124" i="1"/>
  <c r="Z124" i="1" s="1"/>
  <c r="S223" i="1"/>
  <c r="Z223" i="1" s="1"/>
  <c r="S39" i="1"/>
  <c r="Z39" i="1" s="1"/>
  <c r="S268" i="1"/>
  <c r="Z268" i="1" s="1"/>
  <c r="S114" i="1"/>
  <c r="Z114" i="1" s="1"/>
  <c r="S282" i="1"/>
  <c r="Z282" i="1" s="1"/>
  <c r="S271" i="1"/>
  <c r="Z271" i="1" s="1"/>
  <c r="S28" i="1"/>
  <c r="Z28" i="1" s="1"/>
  <c r="S177" i="1"/>
  <c r="Z177" i="1" s="1"/>
  <c r="S129" i="1"/>
  <c r="Z129" i="1" s="1"/>
  <c r="S107" i="1"/>
  <c r="Z107" i="1" s="1"/>
  <c r="S115" i="1"/>
  <c r="Z115" i="1" s="1"/>
  <c r="S38" i="1"/>
  <c r="Z38" i="1" s="1"/>
  <c r="S179" i="1"/>
  <c r="Z179" i="1" s="1"/>
  <c r="S208" i="1"/>
  <c r="Z208" i="1" s="1"/>
  <c r="S84" i="1"/>
  <c r="Z84" i="1" s="1"/>
  <c r="S277" i="1"/>
  <c r="Z277" i="1" s="1"/>
  <c r="S209" i="1"/>
  <c r="Z209" i="1" s="1"/>
  <c r="S98" i="1"/>
  <c r="Z98" i="1" s="1"/>
  <c r="S43" i="1"/>
  <c r="Z43" i="1" s="1"/>
  <c r="S46" i="1"/>
  <c r="Z46" i="1" s="1"/>
  <c r="S35" i="1"/>
  <c r="Z35" i="1" s="1"/>
  <c r="S217" i="1"/>
  <c r="Z217" i="1" s="1"/>
  <c r="S241" i="1"/>
  <c r="Z241" i="1" s="1"/>
  <c r="S75" i="1"/>
  <c r="Z75" i="1" s="1"/>
  <c r="S111" i="1"/>
  <c r="Z111" i="1" s="1"/>
  <c r="S67" i="1"/>
  <c r="Z67" i="1" s="1"/>
  <c r="S168" i="1"/>
  <c r="Z168" i="1" s="1"/>
  <c r="S253" i="1"/>
  <c r="Z253" i="1" s="1"/>
  <c r="S191" i="1"/>
  <c r="Z191" i="1" s="1"/>
  <c r="S82" i="1"/>
  <c r="Z82" i="1" s="1"/>
  <c r="S240" i="1"/>
  <c r="Z240" i="1" s="1"/>
  <c r="S36" i="1"/>
  <c r="Z36" i="1" s="1"/>
  <c r="S32" i="1"/>
  <c r="Z32" i="1" s="1"/>
  <c r="S34" i="1"/>
  <c r="Z34" i="1" s="1"/>
  <c r="S157" i="1"/>
  <c r="Z157" i="1" s="1"/>
  <c r="S281" i="1"/>
  <c r="Z281" i="1" s="1"/>
  <c r="M293" i="1"/>
  <c r="N293" i="1"/>
  <c r="U293" i="1" s="1"/>
  <c r="AB293" i="1" s="1"/>
  <c r="G293" i="1"/>
  <c r="G292" i="1"/>
  <c r="M292" i="1"/>
  <c r="T292" i="1" s="1"/>
  <c r="AA292" i="1" s="1"/>
  <c r="N292" i="1"/>
  <c r="G289" i="1"/>
  <c r="N289" i="1"/>
  <c r="M289" i="1"/>
  <c r="T289" i="1" s="1"/>
  <c r="AA289" i="1" s="1"/>
  <c r="G291" i="1"/>
  <c r="N291" i="1"/>
  <c r="M291" i="1"/>
  <c r="G290" i="1"/>
  <c r="N290" i="1"/>
  <c r="M290" i="1"/>
  <c r="N288" i="1"/>
  <c r="U288" i="1" s="1"/>
  <c r="AB288" i="1" s="1"/>
  <c r="M288" i="1"/>
  <c r="G288" i="1"/>
  <c r="S274" i="1"/>
  <c r="Z274" i="1" s="1"/>
  <c r="S233" i="1"/>
  <c r="Z233" i="1" s="1"/>
  <c r="S199" i="1"/>
  <c r="Z199" i="1" s="1"/>
  <c r="S267" i="1"/>
  <c r="Z267" i="1" s="1"/>
  <c r="T21" i="1"/>
  <c r="AA21" i="1" s="1"/>
  <c r="S273" i="1"/>
  <c r="Z273" i="1" s="1"/>
  <c r="S238" i="1"/>
  <c r="Z238" i="1" s="1"/>
  <c r="S52" i="1"/>
  <c r="Z52" i="1" s="1"/>
  <c r="S231" i="1"/>
  <c r="Z231" i="1" s="1"/>
  <c r="S128" i="1"/>
  <c r="Z128" i="1" s="1"/>
  <c r="S65" i="1"/>
  <c r="Z65" i="1" s="1"/>
  <c r="S54" i="1"/>
  <c r="Z54" i="1" s="1"/>
  <c r="S171" i="1"/>
  <c r="Z171" i="1" s="1"/>
  <c r="S40" i="1"/>
  <c r="Z40" i="1" s="1"/>
  <c r="S99" i="1"/>
  <c r="Z99" i="1" s="1"/>
  <c r="S206" i="1"/>
  <c r="Z206" i="1" s="1"/>
  <c r="S166" i="1"/>
  <c r="Z166" i="1" s="1"/>
  <c r="S134" i="1"/>
  <c r="Z134" i="1" s="1"/>
  <c r="S71" i="1"/>
  <c r="Z71" i="1" s="1"/>
  <c r="S187" i="1"/>
  <c r="Z187" i="1" s="1"/>
  <c r="S141" i="1"/>
  <c r="Z141" i="1" s="1"/>
  <c r="S194" i="1"/>
  <c r="Z194" i="1" s="1"/>
  <c r="S169" i="1"/>
  <c r="Z169" i="1" s="1"/>
  <c r="S270" i="1"/>
  <c r="Z270" i="1" s="1"/>
  <c r="S232" i="1"/>
  <c r="Z232" i="1" s="1"/>
  <c r="S45" i="1"/>
  <c r="Z45" i="1" s="1"/>
  <c r="S140" i="1"/>
  <c r="Z140" i="1" s="1"/>
  <c r="S20" i="1"/>
  <c r="Z20" i="1" s="1"/>
  <c r="S203" i="1"/>
  <c r="Z203" i="1" s="1"/>
  <c r="S260" i="1"/>
  <c r="Z260" i="1" s="1"/>
  <c r="S230" i="1"/>
  <c r="Z230" i="1" s="1"/>
  <c r="S151" i="1"/>
  <c r="Z151" i="1" s="1"/>
  <c r="S119" i="1"/>
  <c r="Z119" i="1" s="1"/>
  <c r="U20" i="1"/>
  <c r="AB20" i="1" s="1"/>
  <c r="W287" i="1"/>
  <c r="AD287" i="1" s="1"/>
  <c r="S287" i="1"/>
  <c r="Z287" i="1" s="1"/>
  <c r="W286" i="1"/>
  <c r="AD286" i="1" s="1"/>
  <c r="S286" i="1"/>
  <c r="Z286" i="1" s="1"/>
  <c r="S79" i="1"/>
  <c r="Z79" i="1" s="1"/>
  <c r="S170" i="1"/>
  <c r="Z170" i="1" s="1"/>
  <c r="S142" i="1"/>
  <c r="Z142" i="1" s="1"/>
  <c r="S211" i="1"/>
  <c r="Z211" i="1" s="1"/>
  <c r="S136" i="1"/>
  <c r="Z136" i="1" s="1"/>
  <c r="S116" i="1"/>
  <c r="Z116" i="1" s="1"/>
  <c r="S69" i="1"/>
  <c r="Z69" i="1" s="1"/>
  <c r="S26" i="1"/>
  <c r="Z26" i="1" s="1"/>
  <c r="S262" i="1"/>
  <c r="Z262" i="1" s="1"/>
  <c r="S165" i="1"/>
  <c r="Z165" i="1" s="1"/>
  <c r="S173" i="1"/>
  <c r="Z173" i="1" s="1"/>
  <c r="S198" i="1"/>
  <c r="Z198" i="1" s="1"/>
  <c r="S227" i="1"/>
  <c r="Z227" i="1" s="1"/>
  <c r="S196" i="1"/>
  <c r="Z196" i="1" s="1"/>
  <c r="S139" i="1"/>
  <c r="Z139" i="1" s="1"/>
  <c r="S33" i="1"/>
  <c r="Z33" i="1" s="1"/>
  <c r="S85" i="1"/>
  <c r="Z85" i="1" s="1"/>
  <c r="S150" i="1"/>
  <c r="Z150" i="1" s="1"/>
  <c r="S259" i="1"/>
  <c r="Z259" i="1" s="1"/>
  <c r="S226" i="1"/>
  <c r="Z226" i="1" s="1"/>
  <c r="S218" i="1"/>
  <c r="Z218" i="1" s="1"/>
  <c r="S101" i="1"/>
  <c r="Z101" i="1" s="1"/>
  <c r="S252" i="1"/>
  <c r="Z252" i="1" s="1"/>
  <c r="S78" i="1"/>
  <c r="Z78" i="1" s="1"/>
  <c r="S30" i="1"/>
  <c r="Z30" i="1" s="1"/>
  <c r="S120" i="1"/>
  <c r="Z120" i="1" s="1"/>
  <c r="S188" i="1"/>
  <c r="Z188" i="1" s="1"/>
  <c r="S276" i="1"/>
  <c r="Z276" i="1" s="1"/>
  <c r="S70" i="1"/>
  <c r="Z70" i="1" s="1"/>
  <c r="S155" i="1"/>
  <c r="Z155" i="1" s="1"/>
  <c r="S122" i="1"/>
  <c r="Z122" i="1" s="1"/>
  <c r="S192" i="1"/>
  <c r="Z192" i="1" s="1"/>
  <c r="C4" i="1"/>
  <c r="S90" i="1"/>
  <c r="Z90" i="1" s="1"/>
  <c r="S37" i="1"/>
  <c r="Z37" i="1" s="1"/>
  <c r="S243" i="1"/>
  <c r="Z243" i="1" s="1"/>
  <c r="S182" i="1"/>
  <c r="Z182" i="1" s="1"/>
  <c r="S172" i="1"/>
  <c r="Z172" i="1" s="1"/>
  <c r="S152" i="1"/>
  <c r="Z152" i="1" s="1"/>
  <c r="S160" i="1"/>
  <c r="Z160" i="1" s="1"/>
  <c r="S110" i="1"/>
  <c r="Z110" i="1" s="1"/>
  <c r="S275" i="1"/>
  <c r="Z275" i="1" s="1"/>
  <c r="S31" i="1"/>
  <c r="Z31" i="1" s="1"/>
  <c r="S29" i="1"/>
  <c r="Z29" i="1" s="1"/>
  <c r="S147" i="1"/>
  <c r="Z147" i="1" s="1"/>
  <c r="S204" i="1"/>
  <c r="Z204" i="1" s="1"/>
  <c r="S224" i="1"/>
  <c r="Z224" i="1" s="1"/>
  <c r="S216" i="1"/>
  <c r="Z216" i="1" s="1"/>
  <c r="S237" i="1"/>
  <c r="Z237" i="1" s="1"/>
  <c r="S250" i="1"/>
  <c r="Z250" i="1" s="1"/>
  <c r="S76" i="1"/>
  <c r="Z76" i="1" s="1"/>
  <c r="S106" i="1"/>
  <c r="Z106" i="1" s="1"/>
  <c r="S100" i="1"/>
  <c r="Z100" i="1" s="1"/>
  <c r="S176" i="1"/>
  <c r="Z176" i="1" s="1"/>
  <c r="S190" i="1"/>
  <c r="Z190" i="1" s="1"/>
  <c r="S68" i="1"/>
  <c r="Z68" i="1" s="1"/>
  <c r="S108" i="1"/>
  <c r="Z108" i="1" s="1"/>
  <c r="S88" i="1"/>
  <c r="Z88" i="1" s="1"/>
  <c r="S184" i="1"/>
  <c r="Z184" i="1" s="1"/>
  <c r="S59" i="1"/>
  <c r="Z59" i="1" s="1"/>
  <c r="S80" i="1"/>
  <c r="Z80" i="1" s="1"/>
  <c r="S159" i="1"/>
  <c r="Z159" i="1" s="1"/>
  <c r="I21" i="1"/>
  <c r="AH21" i="1" s="1"/>
  <c r="AJ21" i="1" s="1"/>
  <c r="G287" i="1"/>
  <c r="M287" i="1"/>
  <c r="N287" i="1"/>
  <c r="U287" i="1" s="1"/>
  <c r="AB287" i="1" s="1"/>
  <c r="G21" i="1"/>
  <c r="O20" i="1"/>
  <c r="N21" i="1"/>
  <c r="U21" i="1" s="1"/>
  <c r="AB21" i="1" s="1"/>
  <c r="J21" i="1"/>
  <c r="M286" i="1"/>
  <c r="T286" i="1" s="1"/>
  <c r="AA286" i="1" s="1"/>
  <c r="G286" i="1"/>
  <c r="N286" i="1"/>
  <c r="I20" i="1"/>
  <c r="AH20" i="1" s="1"/>
  <c r="AJ20" i="1" s="1"/>
  <c r="I170" i="1"/>
  <c r="AH170" i="1" s="1"/>
  <c r="AJ170" i="1" s="1"/>
  <c r="I60" i="1"/>
  <c r="AH60" i="1" s="1"/>
  <c r="AJ60" i="1" s="1"/>
  <c r="G170" i="1"/>
  <c r="J20" i="1"/>
  <c r="N60" i="1"/>
  <c r="U60" i="1" s="1"/>
  <c r="AB60" i="1" s="1"/>
  <c r="M170" i="1"/>
  <c r="T170" i="1" s="1"/>
  <c r="AA170" i="1" s="1"/>
  <c r="M60" i="1"/>
  <c r="T60" i="1" s="1"/>
  <c r="AA60" i="1" s="1"/>
  <c r="G20" i="1"/>
  <c r="M20" i="1"/>
  <c r="N170" i="1"/>
  <c r="U170" i="1" s="1"/>
  <c r="AB170" i="1" s="1"/>
  <c r="G285" i="1"/>
  <c r="M285" i="1"/>
  <c r="T285" i="1" s="1"/>
  <c r="AA285" i="1" s="1"/>
  <c r="N285" i="1"/>
  <c r="U285" i="1" s="1"/>
  <c r="AB285" i="1" s="1"/>
  <c r="J60" i="1"/>
  <c r="W285" i="1"/>
  <c r="AD285" i="1" s="1"/>
  <c r="S285" i="1"/>
  <c r="Z285" i="1" s="1"/>
  <c r="W280" i="1"/>
  <c r="AD280" i="1" s="1"/>
  <c r="W266" i="1"/>
  <c r="AD266" i="1" s="1"/>
  <c r="W245" i="1"/>
  <c r="AD245" i="1" s="1"/>
  <c r="W243" i="1"/>
  <c r="AD243" i="1" s="1"/>
  <c r="W241" i="1"/>
  <c r="AD241" i="1" s="1"/>
  <c r="W239" i="1"/>
  <c r="AD239" i="1" s="1"/>
  <c r="W220" i="1"/>
  <c r="AD220" i="1" s="1"/>
  <c r="W218" i="1"/>
  <c r="AD218" i="1" s="1"/>
  <c r="W216" i="1"/>
  <c r="AD216" i="1" s="1"/>
  <c r="W214" i="1"/>
  <c r="AD214" i="1" s="1"/>
  <c r="W212" i="1"/>
  <c r="AD212" i="1" s="1"/>
  <c r="W210" i="1"/>
  <c r="AD210" i="1" s="1"/>
  <c r="W208" i="1"/>
  <c r="AD208" i="1" s="1"/>
  <c r="W191" i="1"/>
  <c r="AD191" i="1" s="1"/>
  <c r="W189" i="1"/>
  <c r="AD189" i="1" s="1"/>
  <c r="W187" i="1"/>
  <c r="AD187" i="1" s="1"/>
  <c r="W168" i="1"/>
  <c r="AD168" i="1" s="1"/>
  <c r="W124" i="1"/>
  <c r="AD124" i="1" s="1"/>
  <c r="W122" i="1"/>
  <c r="AD122" i="1" s="1"/>
  <c r="W107" i="1"/>
  <c r="AD107" i="1" s="1"/>
  <c r="W105" i="1"/>
  <c r="AD105" i="1" s="1"/>
  <c r="W103" i="1"/>
  <c r="AD103" i="1" s="1"/>
  <c r="W101" i="1"/>
  <c r="AD101" i="1" s="1"/>
  <c r="W99" i="1"/>
  <c r="AD99" i="1" s="1"/>
  <c r="W97" i="1"/>
  <c r="AD97" i="1" s="1"/>
  <c r="W88" i="1"/>
  <c r="AD88" i="1" s="1"/>
  <c r="W86" i="1"/>
  <c r="AD86" i="1" s="1"/>
  <c r="W69" i="1"/>
  <c r="AD69" i="1" s="1"/>
  <c r="W58" i="1"/>
  <c r="AD58" i="1" s="1"/>
  <c r="W41" i="1"/>
  <c r="AD41" i="1" s="1"/>
  <c r="W39" i="1"/>
  <c r="AD39" i="1" s="1"/>
  <c r="W37" i="1"/>
  <c r="AD37" i="1" s="1"/>
  <c r="W35" i="1"/>
  <c r="AD35" i="1" s="1"/>
  <c r="W33" i="1"/>
  <c r="AD33" i="1" s="1"/>
  <c r="W31" i="1"/>
  <c r="AD31" i="1" s="1"/>
  <c r="W29" i="1"/>
  <c r="AD29" i="1" s="1"/>
  <c r="W27" i="1"/>
  <c r="AD27" i="1" s="1"/>
  <c r="W25" i="1"/>
  <c r="AD25" i="1" s="1"/>
  <c r="W275" i="1"/>
  <c r="AD275" i="1" s="1"/>
  <c r="W272" i="1"/>
  <c r="AD272" i="1" s="1"/>
  <c r="W269" i="1"/>
  <c r="AD269" i="1" s="1"/>
  <c r="S239" i="1"/>
  <c r="Z239" i="1" s="1"/>
  <c r="W237" i="1"/>
  <c r="AD237" i="1" s="1"/>
  <c r="W206" i="1"/>
  <c r="AD206" i="1" s="1"/>
  <c r="W204" i="1"/>
  <c r="AD204" i="1" s="1"/>
  <c r="W202" i="1"/>
  <c r="AD202" i="1" s="1"/>
  <c r="W200" i="1"/>
  <c r="AD200" i="1" s="1"/>
  <c r="W198" i="1"/>
  <c r="AD198" i="1" s="1"/>
  <c r="W185" i="1"/>
  <c r="AD185" i="1" s="1"/>
  <c r="W183" i="1"/>
  <c r="AD183" i="1" s="1"/>
  <c r="W181" i="1"/>
  <c r="AD181" i="1" s="1"/>
  <c r="W179" i="1"/>
  <c r="AD179" i="1" s="1"/>
  <c r="W177" i="1"/>
  <c r="AD177" i="1" s="1"/>
  <c r="W175" i="1"/>
  <c r="AD175" i="1" s="1"/>
  <c r="W166" i="1"/>
  <c r="AD166" i="1" s="1"/>
  <c r="W141" i="1"/>
  <c r="AD141" i="1" s="1"/>
  <c r="W139" i="1"/>
  <c r="AD139" i="1" s="1"/>
  <c r="W281" i="1"/>
  <c r="AD281" i="1" s="1"/>
  <c r="W278" i="1"/>
  <c r="AD278" i="1" s="1"/>
  <c r="W264" i="1"/>
  <c r="AD264" i="1" s="1"/>
  <c r="W262" i="1"/>
  <c r="AD262" i="1" s="1"/>
  <c r="W260" i="1"/>
  <c r="AD260" i="1" s="1"/>
  <c r="W258" i="1"/>
  <c r="AD258" i="1" s="1"/>
  <c r="W256" i="1"/>
  <c r="AD256" i="1" s="1"/>
  <c r="W235" i="1"/>
  <c r="AD235" i="1" s="1"/>
  <c r="W233" i="1"/>
  <c r="AD233" i="1" s="1"/>
  <c r="W231" i="1"/>
  <c r="AD231" i="1" s="1"/>
  <c r="W229" i="1"/>
  <c r="AD229" i="1" s="1"/>
  <c r="W196" i="1"/>
  <c r="AD196" i="1" s="1"/>
  <c r="W173" i="1"/>
  <c r="AD173" i="1" s="1"/>
  <c r="W171" i="1"/>
  <c r="AD171" i="1" s="1"/>
  <c r="W164" i="1"/>
  <c r="AD164" i="1" s="1"/>
  <c r="W162" i="1"/>
  <c r="AD162" i="1" s="1"/>
  <c r="W160" i="1"/>
  <c r="AD160" i="1" s="1"/>
  <c r="W158" i="1"/>
  <c r="AD158" i="1" s="1"/>
  <c r="W156" i="1"/>
  <c r="AD156" i="1" s="1"/>
  <c r="W154" i="1"/>
  <c r="AD154" i="1" s="1"/>
  <c r="W152" i="1"/>
  <c r="AD152" i="1" s="1"/>
  <c r="W150" i="1"/>
  <c r="AD150" i="1" s="1"/>
  <c r="W148" i="1"/>
  <c r="AD148" i="1" s="1"/>
  <c r="W137" i="1"/>
  <c r="AD137" i="1" s="1"/>
  <c r="W135" i="1"/>
  <c r="AD135" i="1" s="1"/>
  <c r="W133" i="1"/>
  <c r="AD133" i="1" s="1"/>
  <c r="W131" i="1"/>
  <c r="AD131" i="1" s="1"/>
  <c r="W120" i="1"/>
  <c r="AD120" i="1" s="1"/>
  <c r="W118" i="1"/>
  <c r="AD118" i="1" s="1"/>
  <c r="W116" i="1"/>
  <c r="AD116" i="1" s="1"/>
  <c r="W114" i="1"/>
  <c r="AD114" i="1" s="1"/>
  <c r="W112" i="1"/>
  <c r="AD112" i="1" s="1"/>
  <c r="W95" i="1"/>
  <c r="AD95" i="1" s="1"/>
  <c r="W80" i="1"/>
  <c r="AD80" i="1" s="1"/>
  <c r="W279" i="1"/>
  <c r="AD279" i="1" s="1"/>
  <c r="W276" i="1"/>
  <c r="AD276" i="1" s="1"/>
  <c r="W270" i="1"/>
  <c r="AD270" i="1" s="1"/>
  <c r="W267" i="1"/>
  <c r="AD267" i="1" s="1"/>
  <c r="W246" i="1"/>
  <c r="AD246" i="1" s="1"/>
  <c r="W244" i="1"/>
  <c r="AD244" i="1" s="1"/>
  <c r="W242" i="1"/>
  <c r="AD242" i="1" s="1"/>
  <c r="W240" i="1"/>
  <c r="AD240" i="1" s="1"/>
  <c r="W219" i="1"/>
  <c r="AD219" i="1" s="1"/>
  <c r="W217" i="1"/>
  <c r="AD217" i="1" s="1"/>
  <c r="W215" i="1"/>
  <c r="AD215" i="1" s="1"/>
  <c r="W213" i="1"/>
  <c r="AD213" i="1" s="1"/>
  <c r="W211" i="1"/>
  <c r="AD211" i="1" s="1"/>
  <c r="W209" i="1"/>
  <c r="AD209" i="1" s="1"/>
  <c r="W207" i="1"/>
  <c r="AD207" i="1" s="1"/>
  <c r="W192" i="1"/>
  <c r="AD192" i="1" s="1"/>
  <c r="W190" i="1"/>
  <c r="AD190" i="1" s="1"/>
  <c r="W188" i="1"/>
  <c r="AD188" i="1" s="1"/>
  <c r="W186" i="1"/>
  <c r="AD186" i="1" s="1"/>
  <c r="W169" i="1"/>
  <c r="AD169" i="1" s="1"/>
  <c r="W125" i="1"/>
  <c r="AD125" i="1" s="1"/>
  <c r="W123" i="1"/>
  <c r="AD123" i="1" s="1"/>
  <c r="W108" i="1"/>
  <c r="AD108" i="1" s="1"/>
  <c r="W106" i="1"/>
  <c r="AD106" i="1" s="1"/>
  <c r="W104" i="1"/>
  <c r="AD104" i="1" s="1"/>
  <c r="W102" i="1"/>
  <c r="AD102" i="1" s="1"/>
  <c r="W100" i="1"/>
  <c r="AD100" i="1" s="1"/>
  <c r="W98" i="1"/>
  <c r="AD98" i="1" s="1"/>
  <c r="W96" i="1"/>
  <c r="AD96" i="1" s="1"/>
  <c r="W89" i="1"/>
  <c r="AD89" i="1" s="1"/>
  <c r="W87" i="1"/>
  <c r="AD87" i="1" s="1"/>
  <c r="W85" i="1"/>
  <c r="AD85" i="1" s="1"/>
  <c r="W268" i="1"/>
  <c r="AD268" i="1" s="1"/>
  <c r="W259" i="1"/>
  <c r="AD259" i="1" s="1"/>
  <c r="W254" i="1"/>
  <c r="AD254" i="1" s="1"/>
  <c r="W232" i="1"/>
  <c r="AD232" i="1" s="1"/>
  <c r="W227" i="1"/>
  <c r="AD227" i="1" s="1"/>
  <c r="W201" i="1"/>
  <c r="AD201" i="1" s="1"/>
  <c r="W176" i="1"/>
  <c r="AD176" i="1" s="1"/>
  <c r="W161" i="1"/>
  <c r="AD161" i="1" s="1"/>
  <c r="W153" i="1"/>
  <c r="AD153" i="1" s="1"/>
  <c r="W143" i="1"/>
  <c r="AD143" i="1" s="1"/>
  <c r="S130" i="1"/>
  <c r="Z130" i="1" s="1"/>
  <c r="W121" i="1"/>
  <c r="AD121" i="1" s="1"/>
  <c r="W113" i="1"/>
  <c r="AD113" i="1" s="1"/>
  <c r="W84" i="1"/>
  <c r="AD84" i="1" s="1"/>
  <c r="W75" i="1"/>
  <c r="AD75" i="1" s="1"/>
  <c r="W64" i="1"/>
  <c r="AD64" i="1" s="1"/>
  <c r="W56" i="1"/>
  <c r="AD56" i="1" s="1"/>
  <c r="W47" i="1"/>
  <c r="AD47" i="1" s="1"/>
  <c r="W45" i="1"/>
  <c r="AD45" i="1" s="1"/>
  <c r="W32" i="1"/>
  <c r="AD32" i="1" s="1"/>
  <c r="W23" i="1"/>
  <c r="AD23" i="1" s="1"/>
  <c r="W145" i="1"/>
  <c r="AD145" i="1" s="1"/>
  <c r="W140" i="1"/>
  <c r="AD140" i="1" s="1"/>
  <c r="W132" i="1"/>
  <c r="AD132" i="1" s="1"/>
  <c r="W91" i="1"/>
  <c r="AD91" i="1" s="1"/>
  <c r="S58" i="1"/>
  <c r="Z58" i="1" s="1"/>
  <c r="W43" i="1"/>
  <c r="AD43" i="1" s="1"/>
  <c r="W282" i="1"/>
  <c r="AD282" i="1" s="1"/>
  <c r="W251" i="1"/>
  <c r="AD251" i="1" s="1"/>
  <c r="W165" i="1"/>
  <c r="AD165" i="1" s="1"/>
  <c r="W46" i="1"/>
  <c r="AD46" i="1" s="1"/>
  <c r="W38" i="1"/>
  <c r="AD38" i="1" s="1"/>
  <c r="W146" i="1"/>
  <c r="AD146" i="1" s="1"/>
  <c r="W136" i="1"/>
  <c r="AD136" i="1" s="1"/>
  <c r="W78" i="1"/>
  <c r="AD78" i="1" s="1"/>
  <c r="W67" i="1"/>
  <c r="AD67" i="1" s="1"/>
  <c r="W59" i="1"/>
  <c r="AD59" i="1" s="1"/>
  <c r="W57" i="1"/>
  <c r="AD57" i="1" s="1"/>
  <c r="S256" i="1"/>
  <c r="Z256" i="1" s="1"/>
  <c r="W247" i="1"/>
  <c r="AD247" i="1" s="1"/>
  <c r="S229" i="1"/>
  <c r="Z229" i="1" s="1"/>
  <c r="S207" i="1"/>
  <c r="Z207" i="1" s="1"/>
  <c r="W195" i="1"/>
  <c r="AD195" i="1" s="1"/>
  <c r="W193" i="1"/>
  <c r="AD193" i="1" s="1"/>
  <c r="W182" i="1"/>
  <c r="AD182" i="1" s="1"/>
  <c r="W81" i="1"/>
  <c r="AD81" i="1" s="1"/>
  <c r="W79" i="1"/>
  <c r="AD79" i="1" s="1"/>
  <c r="W77" i="1"/>
  <c r="AD77" i="1" s="1"/>
  <c r="W70" i="1"/>
  <c r="AD70" i="1" s="1"/>
  <c r="W68" i="1"/>
  <c r="AD68" i="1" s="1"/>
  <c r="W66" i="1"/>
  <c r="AD66" i="1" s="1"/>
  <c r="W49" i="1"/>
  <c r="AD49" i="1" s="1"/>
  <c r="W34" i="1"/>
  <c r="AD34" i="1" s="1"/>
  <c r="W21" i="1"/>
  <c r="AD21" i="1" s="1"/>
  <c r="W20" i="1"/>
  <c r="W203" i="1"/>
  <c r="AD203" i="1" s="1"/>
  <c r="S197" i="1"/>
  <c r="Z197" i="1" s="1"/>
  <c r="W50" i="1"/>
  <c r="AD50" i="1" s="1"/>
  <c r="W26" i="1"/>
  <c r="AD26" i="1" s="1"/>
  <c r="W24" i="1"/>
  <c r="AD24" i="1" s="1"/>
  <c r="W257" i="1"/>
  <c r="AD257" i="1" s="1"/>
  <c r="W250" i="1"/>
  <c r="AD250" i="1" s="1"/>
  <c r="W284" i="1"/>
  <c r="AD284" i="1" s="1"/>
  <c r="W274" i="1"/>
  <c r="AD274" i="1" s="1"/>
  <c r="W261" i="1"/>
  <c r="AD261" i="1" s="1"/>
  <c r="W249" i="1"/>
  <c r="AD249" i="1" s="1"/>
  <c r="W234" i="1"/>
  <c r="AD234" i="1" s="1"/>
  <c r="W222" i="1"/>
  <c r="AD222" i="1" s="1"/>
  <c r="W197" i="1"/>
  <c r="AD197" i="1" s="1"/>
  <c r="S195" i="1"/>
  <c r="Z195" i="1" s="1"/>
  <c r="W170" i="1"/>
  <c r="AD170" i="1" s="1"/>
  <c r="W163" i="1"/>
  <c r="AD163" i="1" s="1"/>
  <c r="W155" i="1"/>
  <c r="AD155" i="1" s="1"/>
  <c r="W147" i="1"/>
  <c r="AD147" i="1" s="1"/>
  <c r="W127" i="1"/>
  <c r="AD127" i="1" s="1"/>
  <c r="W115" i="1"/>
  <c r="AD115" i="1" s="1"/>
  <c r="W110" i="1"/>
  <c r="AD110" i="1" s="1"/>
  <c r="W93" i="1"/>
  <c r="AD93" i="1" s="1"/>
  <c r="W72" i="1"/>
  <c r="AD72" i="1" s="1"/>
  <c r="W51" i="1"/>
  <c r="AD51" i="1" s="1"/>
  <c r="W36" i="1"/>
  <c r="AD36" i="1" s="1"/>
  <c r="W224" i="1"/>
  <c r="AD224" i="1" s="1"/>
  <c r="W178" i="1"/>
  <c r="AD178" i="1" s="1"/>
  <c r="W142" i="1"/>
  <c r="AD142" i="1" s="1"/>
  <c r="W134" i="1"/>
  <c r="AD134" i="1" s="1"/>
  <c r="W129" i="1"/>
  <c r="AD129" i="1" s="1"/>
  <c r="S112" i="1"/>
  <c r="Z112" i="1" s="1"/>
  <c r="W83" i="1"/>
  <c r="AD83" i="1" s="1"/>
  <c r="W74" i="1"/>
  <c r="AD74" i="1" s="1"/>
  <c r="W63" i="1"/>
  <c r="AD63" i="1" s="1"/>
  <c r="W61" i="1"/>
  <c r="AD61" i="1" s="1"/>
  <c r="W53" i="1"/>
  <c r="AD53" i="1" s="1"/>
  <c r="W90" i="1"/>
  <c r="AD90" i="1" s="1"/>
  <c r="W42" i="1"/>
  <c r="AD42" i="1" s="1"/>
  <c r="W263" i="1"/>
  <c r="AD263" i="1" s="1"/>
  <c r="W253" i="1"/>
  <c r="AD253" i="1" s="1"/>
  <c r="W236" i="1"/>
  <c r="AD236" i="1" s="1"/>
  <c r="W226" i="1"/>
  <c r="AD226" i="1" s="1"/>
  <c r="W184" i="1"/>
  <c r="AD184" i="1" s="1"/>
  <c r="W172" i="1"/>
  <c r="AD172" i="1" s="1"/>
  <c r="W157" i="1"/>
  <c r="AD157" i="1" s="1"/>
  <c r="W149" i="1"/>
  <c r="AD149" i="1" s="1"/>
  <c r="W144" i="1"/>
  <c r="AD144" i="1" s="1"/>
  <c r="W117" i="1"/>
  <c r="AD117" i="1" s="1"/>
  <c r="W76" i="1"/>
  <c r="AD76" i="1" s="1"/>
  <c r="W65" i="1"/>
  <c r="AD65" i="1" s="1"/>
  <c r="W55" i="1"/>
  <c r="AD55" i="1" s="1"/>
  <c r="W48" i="1"/>
  <c r="AD48" i="1" s="1"/>
  <c r="W44" i="1"/>
  <c r="AD44" i="1" s="1"/>
  <c r="W40" i="1"/>
  <c r="AD40" i="1" s="1"/>
  <c r="W22" i="1"/>
  <c r="AD22" i="1" s="1"/>
  <c r="W271" i="1"/>
  <c r="AD271" i="1" s="1"/>
  <c r="W265" i="1"/>
  <c r="AD265" i="1" s="1"/>
  <c r="W255" i="1"/>
  <c r="AD255" i="1" s="1"/>
  <c r="W248" i="1"/>
  <c r="AD248" i="1" s="1"/>
  <c r="W238" i="1"/>
  <c r="AD238" i="1" s="1"/>
  <c r="W228" i="1"/>
  <c r="AD228" i="1" s="1"/>
  <c r="W221" i="1"/>
  <c r="AD221" i="1" s="1"/>
  <c r="W199" i="1"/>
  <c r="AD199" i="1" s="1"/>
  <c r="W194" i="1"/>
  <c r="AD194" i="1" s="1"/>
  <c r="W174" i="1"/>
  <c r="AD174" i="1" s="1"/>
  <c r="W283" i="1"/>
  <c r="AD283" i="1" s="1"/>
  <c r="W273" i="1"/>
  <c r="AD273" i="1" s="1"/>
  <c r="W230" i="1"/>
  <c r="AD230" i="1" s="1"/>
  <c r="W223" i="1"/>
  <c r="AD223" i="1" s="1"/>
  <c r="W205" i="1"/>
  <c r="AD205" i="1" s="1"/>
  <c r="W167" i="1"/>
  <c r="AD167" i="1" s="1"/>
  <c r="W126" i="1"/>
  <c r="AD126" i="1" s="1"/>
  <c r="W52" i="1"/>
  <c r="AD52" i="1" s="1"/>
  <c r="W180" i="1"/>
  <c r="AD180" i="1" s="1"/>
  <c r="S96" i="1"/>
  <c r="Z96" i="1" s="1"/>
  <c r="W225" i="1"/>
  <c r="AD225" i="1" s="1"/>
  <c r="W138" i="1"/>
  <c r="AD138" i="1" s="1"/>
  <c r="W119" i="1"/>
  <c r="AD119" i="1" s="1"/>
  <c r="W109" i="1"/>
  <c r="AD109" i="1" s="1"/>
  <c r="W73" i="1"/>
  <c r="AD73" i="1" s="1"/>
  <c r="W28" i="1"/>
  <c r="AD28" i="1" s="1"/>
  <c r="W159" i="1"/>
  <c r="AD159" i="1" s="1"/>
  <c r="S138" i="1"/>
  <c r="Z138" i="1" s="1"/>
  <c r="W128" i="1"/>
  <c r="AD128" i="1" s="1"/>
  <c r="W82" i="1"/>
  <c r="AD82" i="1" s="1"/>
  <c r="W54" i="1"/>
  <c r="AD54" i="1" s="1"/>
  <c r="W151" i="1"/>
  <c r="AD151" i="1" s="1"/>
  <c r="W130" i="1"/>
  <c r="AD130" i="1" s="1"/>
  <c r="W111" i="1"/>
  <c r="AD111" i="1" s="1"/>
  <c r="W94" i="1"/>
  <c r="AD94" i="1" s="1"/>
  <c r="W62" i="1"/>
  <c r="AD62" i="1" s="1"/>
  <c r="W277" i="1"/>
  <c r="AD277" i="1" s="1"/>
  <c r="W252" i="1"/>
  <c r="AD252" i="1" s="1"/>
  <c r="W71" i="1"/>
  <c r="AD71" i="1" s="1"/>
  <c r="W92" i="1"/>
  <c r="AD92" i="1" s="1"/>
  <c r="W60" i="1"/>
  <c r="AD60" i="1" s="1"/>
  <c r="W30" i="1"/>
  <c r="AD30" i="1" s="1"/>
  <c r="S242" i="1"/>
  <c r="Z242" i="1" s="1"/>
  <c r="S49" i="1"/>
  <c r="Z49" i="1" s="1"/>
  <c r="S125" i="1"/>
  <c r="Z125" i="1" s="1"/>
  <c r="S61" i="1"/>
  <c r="Z61" i="1" s="1"/>
  <c r="S162" i="1"/>
  <c r="Z162" i="1" s="1"/>
  <c r="S87" i="1"/>
  <c r="Z87" i="1" s="1"/>
  <c r="S104" i="1"/>
  <c r="Z104" i="1" s="1"/>
  <c r="S94" i="1"/>
  <c r="Z94" i="1" s="1"/>
  <c r="S213" i="1"/>
  <c r="Z213" i="1" s="1"/>
  <c r="S186" i="1"/>
  <c r="Z186" i="1" s="1"/>
  <c r="S283" i="1"/>
  <c r="Z283" i="1" s="1"/>
  <c r="S143" i="1"/>
  <c r="Z143" i="1" s="1"/>
  <c r="S214" i="1"/>
  <c r="Z214" i="1" s="1"/>
  <c r="S272" i="1"/>
  <c r="Z272" i="1" s="1"/>
  <c r="S254" i="1"/>
  <c r="Z254" i="1" s="1"/>
  <c r="S127" i="1"/>
  <c r="Z127" i="1" s="1"/>
  <c r="S62" i="1"/>
  <c r="Z62" i="1" s="1"/>
  <c r="S278" i="1"/>
  <c r="Z278" i="1" s="1"/>
  <c r="S55" i="1"/>
  <c r="Z55" i="1" s="1"/>
  <c r="S158" i="1"/>
  <c r="Z158" i="1" s="1"/>
  <c r="S95" i="1"/>
  <c r="Z95" i="1" s="1"/>
  <c r="S86" i="1"/>
  <c r="Z86" i="1" s="1"/>
  <c r="S27" i="1"/>
  <c r="Z27" i="1" s="1"/>
  <c r="S51" i="1"/>
  <c r="Z51" i="1" s="1"/>
  <c r="S131" i="1"/>
  <c r="Z131" i="1" s="1"/>
  <c r="S236" i="1"/>
  <c r="Z236" i="1" s="1"/>
  <c r="S102" i="1"/>
  <c r="Z102" i="1" s="1"/>
  <c r="S42" i="1"/>
  <c r="Z42" i="1" s="1"/>
  <c r="S167" i="1"/>
  <c r="Z167" i="1" s="1"/>
  <c r="S156" i="1"/>
  <c r="Z156" i="1" s="1"/>
  <c r="S174" i="1"/>
  <c r="Z174" i="1" s="1"/>
  <c r="B23" i="23"/>
  <c r="C21" i="20"/>
  <c r="N205" i="1"/>
  <c r="M205" i="1"/>
  <c r="I205" i="1"/>
  <c r="AH205" i="1" s="1"/>
  <c r="AJ205" i="1" s="1"/>
  <c r="G205" i="1"/>
  <c r="J205" i="1"/>
  <c r="J190" i="1"/>
  <c r="N190" i="1"/>
  <c r="M190" i="1"/>
  <c r="G190" i="1"/>
  <c r="I190" i="1"/>
  <c r="AH190" i="1" s="1"/>
  <c r="AJ190" i="1" s="1"/>
  <c r="N250" i="1"/>
  <c r="M250" i="1"/>
  <c r="I250" i="1"/>
  <c r="AH250" i="1" s="1"/>
  <c r="AJ250" i="1" s="1"/>
  <c r="G250" i="1"/>
  <c r="J250" i="1"/>
  <c r="M131" i="1"/>
  <c r="N131" i="1"/>
  <c r="J131" i="1"/>
  <c r="G131" i="1"/>
  <c r="I131" i="1"/>
  <c r="AH131" i="1" s="1"/>
  <c r="AJ131" i="1" s="1"/>
  <c r="M139" i="1"/>
  <c r="N139" i="1"/>
  <c r="I139" i="1"/>
  <c r="AH139" i="1" s="1"/>
  <c r="AJ139" i="1" s="1"/>
  <c r="G139" i="1"/>
  <c r="J139" i="1"/>
  <c r="B11" i="23"/>
  <c r="C15" i="20"/>
  <c r="B21" i="23"/>
  <c r="B36" i="23"/>
  <c r="C24" i="20"/>
  <c r="B33" i="23"/>
  <c r="G90" i="1"/>
  <c r="N90" i="1"/>
  <c r="I90" i="1"/>
  <c r="AH90" i="1" s="1"/>
  <c r="AJ90" i="1" s="1"/>
  <c r="M90" i="1"/>
  <c r="J90" i="1"/>
  <c r="J52" i="1"/>
  <c r="M52" i="1"/>
  <c r="N52" i="1"/>
  <c r="I52" i="1"/>
  <c r="AH52" i="1" s="1"/>
  <c r="AJ52" i="1" s="1"/>
  <c r="G52" i="1"/>
  <c r="N43" i="1"/>
  <c r="G43" i="1"/>
  <c r="M43" i="1"/>
  <c r="J43" i="1"/>
  <c r="I43" i="1"/>
  <c r="AH43" i="1" s="1"/>
  <c r="AJ43" i="1" s="1"/>
  <c r="I78" i="1"/>
  <c r="AH78" i="1" s="1"/>
  <c r="AJ78" i="1" s="1"/>
  <c r="G78" i="1"/>
  <c r="M78" i="1"/>
  <c r="J78" i="1"/>
  <c r="N78" i="1"/>
  <c r="I156" i="1"/>
  <c r="AH156" i="1" s="1"/>
  <c r="AJ156" i="1" s="1"/>
  <c r="J156" i="1"/>
  <c r="G156" i="1"/>
  <c r="N156" i="1"/>
  <c r="M156" i="1"/>
  <c r="J142" i="1"/>
  <c r="I142" i="1"/>
  <c r="AH142" i="1" s="1"/>
  <c r="AJ142" i="1" s="1"/>
  <c r="N142" i="1"/>
  <c r="M142" i="1"/>
  <c r="G142" i="1"/>
  <c r="N244" i="1"/>
  <c r="M244" i="1"/>
  <c r="I244" i="1"/>
  <c r="AH244" i="1" s="1"/>
  <c r="AJ244" i="1" s="1"/>
  <c r="J244" i="1"/>
  <c r="G244" i="1"/>
  <c r="M200" i="1"/>
  <c r="N200" i="1"/>
  <c r="J200" i="1"/>
  <c r="I200" i="1"/>
  <c r="AH200" i="1" s="1"/>
  <c r="AJ200" i="1" s="1"/>
  <c r="G200" i="1"/>
  <c r="G146" i="1"/>
  <c r="M146" i="1"/>
  <c r="N146" i="1"/>
  <c r="J146" i="1"/>
  <c r="I146" i="1"/>
  <c r="AH146" i="1" s="1"/>
  <c r="AJ146" i="1" s="1"/>
  <c r="G34" i="1"/>
  <c r="N34" i="1"/>
  <c r="J34" i="1"/>
  <c r="I34" i="1"/>
  <c r="AH34" i="1" s="1"/>
  <c r="AJ34" i="1" s="1"/>
  <c r="M34" i="1"/>
  <c r="M67" i="1"/>
  <c r="J67" i="1"/>
  <c r="I67" i="1"/>
  <c r="AH67" i="1" s="1"/>
  <c r="AJ67" i="1" s="1"/>
  <c r="G67" i="1"/>
  <c r="N67" i="1"/>
  <c r="J145" i="1"/>
  <c r="N145" i="1"/>
  <c r="M145" i="1"/>
  <c r="G145" i="1"/>
  <c r="I145" i="1"/>
  <c r="AH145" i="1" s="1"/>
  <c r="AJ145" i="1" s="1"/>
  <c r="M163" i="1"/>
  <c r="J163" i="1"/>
  <c r="I163" i="1"/>
  <c r="AH163" i="1" s="1"/>
  <c r="AJ163" i="1" s="1"/>
  <c r="N163" i="1"/>
  <c r="G163" i="1"/>
  <c r="J65" i="1"/>
  <c r="N65" i="1"/>
  <c r="M65" i="1"/>
  <c r="I65" i="1"/>
  <c r="AH65" i="1" s="1"/>
  <c r="AJ65" i="1" s="1"/>
  <c r="G65" i="1"/>
  <c r="I55" i="1"/>
  <c r="AH55" i="1" s="1"/>
  <c r="AJ55" i="1" s="1"/>
  <c r="M55" i="1"/>
  <c r="J55" i="1"/>
  <c r="G55" i="1"/>
  <c r="N55" i="1"/>
  <c r="N71" i="1"/>
  <c r="J71" i="1"/>
  <c r="M71" i="1"/>
  <c r="I71" i="1"/>
  <c r="AH71" i="1" s="1"/>
  <c r="AJ71" i="1" s="1"/>
  <c r="G71" i="1"/>
  <c r="I87" i="1"/>
  <c r="AH87" i="1" s="1"/>
  <c r="AJ87" i="1" s="1"/>
  <c r="M87" i="1"/>
  <c r="J87" i="1"/>
  <c r="G87" i="1"/>
  <c r="N87" i="1"/>
  <c r="N103" i="1"/>
  <c r="J103" i="1"/>
  <c r="M103" i="1"/>
  <c r="I103" i="1"/>
  <c r="AH103" i="1" s="1"/>
  <c r="AJ103" i="1" s="1"/>
  <c r="G103" i="1"/>
  <c r="M61" i="1"/>
  <c r="N61" i="1"/>
  <c r="J61" i="1"/>
  <c r="I61" i="1"/>
  <c r="AH61" i="1" s="1"/>
  <c r="AJ61" i="1" s="1"/>
  <c r="G61" i="1"/>
  <c r="M77" i="1"/>
  <c r="J77" i="1"/>
  <c r="G77" i="1"/>
  <c r="N77" i="1"/>
  <c r="I77" i="1"/>
  <c r="AH77" i="1" s="1"/>
  <c r="AJ77" i="1" s="1"/>
  <c r="M93" i="1"/>
  <c r="N93" i="1"/>
  <c r="J93" i="1"/>
  <c r="I93" i="1"/>
  <c r="AH93" i="1" s="1"/>
  <c r="AJ93" i="1" s="1"/>
  <c r="G93" i="1"/>
  <c r="N109" i="1"/>
  <c r="M109" i="1"/>
  <c r="J109" i="1"/>
  <c r="I109" i="1"/>
  <c r="AH109" i="1" s="1"/>
  <c r="AJ109" i="1" s="1"/>
  <c r="G109" i="1"/>
  <c r="N168" i="1"/>
  <c r="M168" i="1"/>
  <c r="I168" i="1"/>
  <c r="AH168" i="1" s="1"/>
  <c r="AJ168" i="1" s="1"/>
  <c r="G168" i="1"/>
  <c r="J168" i="1"/>
  <c r="M239" i="1"/>
  <c r="J239" i="1"/>
  <c r="G239" i="1"/>
  <c r="I239" i="1"/>
  <c r="AH239" i="1" s="1"/>
  <c r="AJ239" i="1" s="1"/>
  <c r="N239" i="1"/>
  <c r="M235" i="1"/>
  <c r="J235" i="1"/>
  <c r="I235" i="1"/>
  <c r="AH235" i="1" s="1"/>
  <c r="AJ235" i="1" s="1"/>
  <c r="G235" i="1"/>
  <c r="N235" i="1"/>
  <c r="I195" i="1"/>
  <c r="AH195" i="1" s="1"/>
  <c r="AJ195" i="1" s="1"/>
  <c r="G195" i="1"/>
  <c r="J195" i="1"/>
  <c r="N195" i="1"/>
  <c r="M195" i="1"/>
  <c r="G196" i="1"/>
  <c r="N196" i="1"/>
  <c r="I196" i="1"/>
  <c r="AH196" i="1" s="1"/>
  <c r="AJ196" i="1" s="1"/>
  <c r="M196" i="1"/>
  <c r="J196" i="1"/>
  <c r="N267" i="1"/>
  <c r="G267" i="1"/>
  <c r="M267" i="1"/>
  <c r="G233" i="1"/>
  <c r="N233" i="1"/>
  <c r="M233" i="1"/>
  <c r="J233" i="1"/>
  <c r="I233" i="1"/>
  <c r="AH233" i="1" s="1"/>
  <c r="AJ233" i="1" s="1"/>
  <c r="N236" i="1"/>
  <c r="J236" i="1"/>
  <c r="I236" i="1"/>
  <c r="AH236" i="1" s="1"/>
  <c r="AJ236" i="1" s="1"/>
  <c r="M236" i="1"/>
  <c r="G236" i="1"/>
  <c r="B30" i="23"/>
  <c r="I217" i="1"/>
  <c r="AH217" i="1" s="1"/>
  <c r="AJ217" i="1" s="1"/>
  <c r="J217" i="1"/>
  <c r="G217" i="1"/>
  <c r="N217" i="1"/>
  <c r="M217" i="1"/>
  <c r="N104" i="1"/>
  <c r="J104" i="1"/>
  <c r="G104" i="1"/>
  <c r="M104" i="1"/>
  <c r="I104" i="1"/>
  <c r="AH104" i="1" s="1"/>
  <c r="AJ104" i="1" s="1"/>
  <c r="G162" i="1"/>
  <c r="J162" i="1"/>
  <c r="I162" i="1"/>
  <c r="AH162" i="1" s="1"/>
  <c r="AJ162" i="1" s="1"/>
  <c r="N162" i="1"/>
  <c r="M162" i="1"/>
  <c r="M99" i="1"/>
  <c r="J99" i="1"/>
  <c r="I99" i="1"/>
  <c r="AH99" i="1" s="1"/>
  <c r="AJ99" i="1" s="1"/>
  <c r="G99" i="1"/>
  <c r="N99" i="1"/>
  <c r="G106" i="1"/>
  <c r="N106" i="1"/>
  <c r="M106" i="1"/>
  <c r="J106" i="1"/>
  <c r="I106" i="1"/>
  <c r="AH106" i="1" s="1"/>
  <c r="AJ106" i="1" s="1"/>
  <c r="I209" i="1"/>
  <c r="AH209" i="1" s="1"/>
  <c r="AJ209" i="1" s="1"/>
  <c r="J209" i="1"/>
  <c r="G209" i="1"/>
  <c r="N209" i="1"/>
  <c r="M209" i="1"/>
  <c r="G121" i="1"/>
  <c r="I121" i="1"/>
  <c r="AH121" i="1" s="1"/>
  <c r="AJ121" i="1" s="1"/>
  <c r="J121" i="1"/>
  <c r="N121" i="1"/>
  <c r="M121" i="1"/>
  <c r="G259" i="1"/>
  <c r="N259" i="1"/>
  <c r="J259" i="1"/>
  <c r="M259" i="1"/>
  <c r="I259" i="1"/>
  <c r="AH259" i="1" s="1"/>
  <c r="AJ259" i="1" s="1"/>
  <c r="M48" i="1"/>
  <c r="N48" i="1"/>
  <c r="J48" i="1"/>
  <c r="I48" i="1"/>
  <c r="AH48" i="1" s="1"/>
  <c r="AJ48" i="1" s="1"/>
  <c r="G48" i="1"/>
  <c r="M216" i="1"/>
  <c r="J216" i="1"/>
  <c r="I216" i="1"/>
  <c r="AH216" i="1" s="1"/>
  <c r="AJ216" i="1" s="1"/>
  <c r="G216" i="1"/>
  <c r="N216" i="1"/>
  <c r="G277" i="1"/>
  <c r="M277" i="1"/>
  <c r="N277" i="1"/>
  <c r="G254" i="1"/>
  <c r="J254" i="1"/>
  <c r="I254" i="1"/>
  <c r="AH254" i="1" s="1"/>
  <c r="AJ254" i="1" s="1"/>
  <c r="M254" i="1"/>
  <c r="N254" i="1"/>
  <c r="M179" i="1"/>
  <c r="N179" i="1"/>
  <c r="J179" i="1"/>
  <c r="I179" i="1"/>
  <c r="AH179" i="1" s="1"/>
  <c r="AJ179" i="1" s="1"/>
  <c r="G179" i="1"/>
  <c r="G246" i="1"/>
  <c r="J246" i="1"/>
  <c r="M246" i="1"/>
  <c r="N246" i="1"/>
  <c r="I246" i="1"/>
  <c r="AH246" i="1" s="1"/>
  <c r="AJ246" i="1" s="1"/>
  <c r="N204" i="1"/>
  <c r="M204" i="1"/>
  <c r="J204" i="1"/>
  <c r="I204" i="1"/>
  <c r="AH204" i="1" s="1"/>
  <c r="AJ204" i="1" s="1"/>
  <c r="G204" i="1"/>
  <c r="M54" i="1"/>
  <c r="J54" i="1"/>
  <c r="G54" i="1"/>
  <c r="N54" i="1"/>
  <c r="I54" i="1"/>
  <c r="AH54" i="1" s="1"/>
  <c r="AJ54" i="1" s="1"/>
  <c r="N24" i="1"/>
  <c r="J24" i="1"/>
  <c r="G24" i="1"/>
  <c r="I24" i="1"/>
  <c r="AH24" i="1" s="1"/>
  <c r="AJ24" i="1" s="1"/>
  <c r="M24" i="1"/>
  <c r="B20" i="23"/>
  <c r="N243" i="1"/>
  <c r="M243" i="1"/>
  <c r="J243" i="1"/>
  <c r="I243" i="1"/>
  <c r="AH243" i="1" s="1"/>
  <c r="AJ243" i="1" s="1"/>
  <c r="G243" i="1"/>
  <c r="G275" i="1"/>
  <c r="N275" i="1"/>
  <c r="M275" i="1"/>
  <c r="J110" i="1"/>
  <c r="I110" i="1"/>
  <c r="AH110" i="1" s="1"/>
  <c r="AJ110" i="1" s="1"/>
  <c r="N110" i="1"/>
  <c r="G110" i="1"/>
  <c r="M110" i="1"/>
  <c r="B24" i="23"/>
  <c r="C30" i="20"/>
  <c r="B34" i="23"/>
  <c r="C29" i="20"/>
  <c r="C12" i="20"/>
  <c r="B27" i="23"/>
  <c r="B9" i="23"/>
  <c r="C10" i="20"/>
  <c r="C31" i="20"/>
  <c r="B18" i="23"/>
  <c r="B28" i="23"/>
  <c r="C37" i="20"/>
  <c r="B19" i="23"/>
  <c r="C11" i="20"/>
  <c r="M35" i="1"/>
  <c r="J35" i="1"/>
  <c r="N35" i="1"/>
  <c r="G35" i="1"/>
  <c r="I35" i="1"/>
  <c r="AH35" i="1" s="1"/>
  <c r="AJ35" i="1" s="1"/>
  <c r="G58" i="1"/>
  <c r="N58" i="1"/>
  <c r="I58" i="1"/>
  <c r="AH58" i="1" s="1"/>
  <c r="AJ58" i="1" s="1"/>
  <c r="M58" i="1"/>
  <c r="J58" i="1"/>
  <c r="G268" i="1"/>
  <c r="M268" i="1"/>
  <c r="N268" i="1"/>
  <c r="I22" i="1"/>
  <c r="AH22" i="1" s="1"/>
  <c r="J22" i="1"/>
  <c r="G22" i="1"/>
  <c r="N22" i="1"/>
  <c r="M22" i="1"/>
  <c r="M75" i="1"/>
  <c r="J75" i="1"/>
  <c r="G75" i="1"/>
  <c r="N75" i="1"/>
  <c r="I75" i="1"/>
  <c r="AH75" i="1" s="1"/>
  <c r="AJ75" i="1" s="1"/>
  <c r="I41" i="1"/>
  <c r="AH41" i="1" s="1"/>
  <c r="AJ41" i="1" s="1"/>
  <c r="G41" i="1"/>
  <c r="M41" i="1"/>
  <c r="J41" i="1"/>
  <c r="N41" i="1"/>
  <c r="I172" i="1"/>
  <c r="AH172" i="1" s="1"/>
  <c r="AJ172" i="1" s="1"/>
  <c r="J172" i="1"/>
  <c r="G172" i="1"/>
  <c r="N172" i="1"/>
  <c r="M172" i="1"/>
  <c r="J23" i="1"/>
  <c r="I23" i="1"/>
  <c r="AH23" i="1" s="1"/>
  <c r="AJ23" i="1" s="1"/>
  <c r="G23" i="1"/>
  <c r="N23" i="1"/>
  <c r="M23" i="1"/>
  <c r="G98" i="1"/>
  <c r="N98" i="1"/>
  <c r="I98" i="1"/>
  <c r="AH98" i="1" s="1"/>
  <c r="AJ98" i="1" s="1"/>
  <c r="J98" i="1"/>
  <c r="M98" i="1"/>
  <c r="N159" i="1"/>
  <c r="J159" i="1"/>
  <c r="I159" i="1"/>
  <c r="AH159" i="1" s="1"/>
  <c r="AJ159" i="1" s="1"/>
  <c r="G159" i="1"/>
  <c r="M159" i="1"/>
  <c r="G138" i="1"/>
  <c r="N138" i="1"/>
  <c r="I138" i="1"/>
  <c r="AH138" i="1" s="1"/>
  <c r="AJ138" i="1" s="1"/>
  <c r="M138" i="1"/>
  <c r="J138" i="1"/>
  <c r="I188" i="1"/>
  <c r="AH188" i="1" s="1"/>
  <c r="AJ188" i="1" s="1"/>
  <c r="M188" i="1"/>
  <c r="J188" i="1"/>
  <c r="G188" i="1"/>
  <c r="N188" i="1"/>
  <c r="J137" i="1"/>
  <c r="G137" i="1"/>
  <c r="N137" i="1"/>
  <c r="I137" i="1"/>
  <c r="AH137" i="1" s="1"/>
  <c r="AJ137" i="1" s="1"/>
  <c r="M137" i="1"/>
  <c r="M171" i="1"/>
  <c r="J171" i="1"/>
  <c r="I171" i="1"/>
  <c r="AH171" i="1" s="1"/>
  <c r="AJ171" i="1" s="1"/>
  <c r="N171" i="1"/>
  <c r="G171" i="1"/>
  <c r="N197" i="1"/>
  <c r="G197" i="1"/>
  <c r="M197" i="1"/>
  <c r="J197" i="1"/>
  <c r="I197" i="1"/>
  <c r="AH197" i="1" s="1"/>
  <c r="AJ197" i="1" s="1"/>
  <c r="M255" i="1"/>
  <c r="I255" i="1"/>
  <c r="AH255" i="1" s="1"/>
  <c r="AJ255" i="1" s="1"/>
  <c r="N255" i="1"/>
  <c r="G255" i="1"/>
  <c r="J255" i="1"/>
  <c r="J224" i="1"/>
  <c r="I224" i="1"/>
  <c r="AH224" i="1" s="1"/>
  <c r="AJ224" i="1" s="1"/>
  <c r="G224" i="1"/>
  <c r="M224" i="1"/>
  <c r="N224" i="1"/>
  <c r="M226" i="1"/>
  <c r="G226" i="1"/>
  <c r="J226" i="1"/>
  <c r="I226" i="1"/>
  <c r="AH226" i="1" s="1"/>
  <c r="AJ226" i="1" s="1"/>
  <c r="N226" i="1"/>
  <c r="G272" i="1"/>
  <c r="N272" i="1"/>
  <c r="M272" i="1"/>
  <c r="J133" i="1"/>
  <c r="I133" i="1"/>
  <c r="AH133" i="1" s="1"/>
  <c r="AJ133" i="1" s="1"/>
  <c r="N133" i="1"/>
  <c r="M133" i="1"/>
  <c r="G133" i="1"/>
  <c r="I149" i="1"/>
  <c r="AH149" i="1" s="1"/>
  <c r="AJ149" i="1" s="1"/>
  <c r="N149" i="1"/>
  <c r="M149" i="1"/>
  <c r="J149" i="1"/>
  <c r="G149" i="1"/>
  <c r="I165" i="1"/>
  <c r="AH165" i="1" s="1"/>
  <c r="AJ165" i="1" s="1"/>
  <c r="G165" i="1"/>
  <c r="N165" i="1"/>
  <c r="M165" i="1"/>
  <c r="J165" i="1"/>
  <c r="G280" i="1"/>
  <c r="M280" i="1"/>
  <c r="N280" i="1"/>
  <c r="J258" i="1"/>
  <c r="M258" i="1"/>
  <c r="N258" i="1"/>
  <c r="I258" i="1"/>
  <c r="AH258" i="1" s="1"/>
  <c r="AJ258" i="1" s="1"/>
  <c r="G258" i="1"/>
  <c r="J219" i="1"/>
  <c r="N219" i="1"/>
  <c r="G219" i="1"/>
  <c r="M219" i="1"/>
  <c r="I219" i="1"/>
  <c r="AH219" i="1" s="1"/>
  <c r="AJ219" i="1" s="1"/>
  <c r="M184" i="1"/>
  <c r="J184" i="1"/>
  <c r="I184" i="1"/>
  <c r="AH184" i="1" s="1"/>
  <c r="AJ184" i="1" s="1"/>
  <c r="G184" i="1"/>
  <c r="N184" i="1"/>
  <c r="G194" i="1"/>
  <c r="N194" i="1"/>
  <c r="M194" i="1"/>
  <c r="I194" i="1"/>
  <c r="AH194" i="1" s="1"/>
  <c r="AJ194" i="1" s="1"/>
  <c r="J194" i="1"/>
  <c r="I210" i="1"/>
  <c r="AH210" i="1" s="1"/>
  <c r="AJ210" i="1" s="1"/>
  <c r="N210" i="1"/>
  <c r="M210" i="1"/>
  <c r="J210" i="1"/>
  <c r="G210" i="1"/>
  <c r="G242" i="1"/>
  <c r="N242" i="1"/>
  <c r="J242" i="1"/>
  <c r="I242" i="1"/>
  <c r="AH242" i="1" s="1"/>
  <c r="AJ242" i="1" s="1"/>
  <c r="M242" i="1"/>
  <c r="G263" i="1"/>
  <c r="I263" i="1"/>
  <c r="AH263" i="1" s="1"/>
  <c r="AJ263" i="1" s="1"/>
  <c r="N263" i="1"/>
  <c r="M263" i="1"/>
  <c r="J263" i="1"/>
  <c r="I262" i="1"/>
  <c r="AH262" i="1" s="1"/>
  <c r="AJ262" i="1" s="1"/>
  <c r="G262" i="1"/>
  <c r="J262" i="1"/>
  <c r="M262" i="1"/>
  <c r="N262" i="1"/>
  <c r="B13" i="23"/>
  <c r="C22" i="20"/>
  <c r="C27" i="20"/>
  <c r="B35" i="23"/>
  <c r="B22" i="23"/>
  <c r="B12" i="23"/>
  <c r="C18" i="20"/>
  <c r="B31" i="23"/>
  <c r="I68" i="1"/>
  <c r="AH68" i="1" s="1"/>
  <c r="AJ68" i="1" s="1"/>
  <c r="G68" i="1"/>
  <c r="M68" i="1"/>
  <c r="J68" i="1"/>
  <c r="N68" i="1"/>
  <c r="N32" i="1"/>
  <c r="I32" i="1"/>
  <c r="AH32" i="1" s="1"/>
  <c r="AJ32" i="1" s="1"/>
  <c r="G32" i="1"/>
  <c r="J32" i="1"/>
  <c r="M32" i="1"/>
  <c r="N51" i="1"/>
  <c r="J51" i="1"/>
  <c r="I51" i="1"/>
  <c r="AH51" i="1" s="1"/>
  <c r="AJ51" i="1" s="1"/>
  <c r="G51" i="1"/>
  <c r="M51" i="1"/>
  <c r="J129" i="1"/>
  <c r="N129" i="1"/>
  <c r="M129" i="1"/>
  <c r="I129" i="1"/>
  <c r="AH129" i="1" s="1"/>
  <c r="AJ129" i="1" s="1"/>
  <c r="G129" i="1"/>
  <c r="I49" i="1"/>
  <c r="AH49" i="1" s="1"/>
  <c r="AJ49" i="1" s="1"/>
  <c r="N49" i="1"/>
  <c r="J49" i="1"/>
  <c r="G49" i="1"/>
  <c r="M49" i="1"/>
  <c r="I113" i="1"/>
  <c r="AH113" i="1" s="1"/>
  <c r="AJ113" i="1" s="1"/>
  <c r="G113" i="1"/>
  <c r="N113" i="1"/>
  <c r="J113" i="1"/>
  <c r="M113" i="1"/>
  <c r="M59" i="1"/>
  <c r="J59" i="1"/>
  <c r="N59" i="1"/>
  <c r="I59" i="1"/>
  <c r="AH59" i="1" s="1"/>
  <c r="AJ59" i="1" s="1"/>
  <c r="G59" i="1"/>
  <c r="I38" i="1"/>
  <c r="AH38" i="1" s="1"/>
  <c r="AJ38" i="1" s="1"/>
  <c r="N38" i="1"/>
  <c r="M38" i="1"/>
  <c r="J38" i="1"/>
  <c r="G38" i="1"/>
  <c r="I70" i="1"/>
  <c r="AH70" i="1" s="1"/>
  <c r="AJ70" i="1" s="1"/>
  <c r="N70" i="1"/>
  <c r="J70" i="1"/>
  <c r="M70" i="1"/>
  <c r="G70" i="1"/>
  <c r="N56" i="1"/>
  <c r="I56" i="1"/>
  <c r="AH56" i="1" s="1"/>
  <c r="AJ56" i="1" s="1"/>
  <c r="G56" i="1"/>
  <c r="M56" i="1"/>
  <c r="J56" i="1"/>
  <c r="G191" i="1"/>
  <c r="N191" i="1"/>
  <c r="M191" i="1"/>
  <c r="J191" i="1"/>
  <c r="I191" i="1"/>
  <c r="AH191" i="1" s="1"/>
  <c r="AJ191" i="1" s="1"/>
  <c r="G53" i="1"/>
  <c r="N53" i="1"/>
  <c r="M53" i="1"/>
  <c r="I53" i="1"/>
  <c r="AH53" i="1" s="1"/>
  <c r="AJ53" i="1" s="1"/>
  <c r="J53" i="1"/>
  <c r="I94" i="1"/>
  <c r="AH94" i="1" s="1"/>
  <c r="AJ94" i="1" s="1"/>
  <c r="N94" i="1"/>
  <c r="M94" i="1"/>
  <c r="G94" i="1"/>
  <c r="J94" i="1"/>
  <c r="N175" i="1"/>
  <c r="M175" i="1"/>
  <c r="J175" i="1"/>
  <c r="I175" i="1"/>
  <c r="AH175" i="1" s="1"/>
  <c r="AJ175" i="1" s="1"/>
  <c r="G175" i="1"/>
  <c r="N223" i="1"/>
  <c r="J223" i="1"/>
  <c r="I223" i="1"/>
  <c r="AH223" i="1" s="1"/>
  <c r="AJ223" i="1" s="1"/>
  <c r="M223" i="1"/>
  <c r="G223" i="1"/>
  <c r="G124" i="1"/>
  <c r="N124" i="1"/>
  <c r="I124" i="1"/>
  <c r="AH124" i="1" s="1"/>
  <c r="AJ124" i="1" s="1"/>
  <c r="M124" i="1"/>
  <c r="J124" i="1"/>
  <c r="J153" i="1"/>
  <c r="M153" i="1"/>
  <c r="G153" i="1"/>
  <c r="N153" i="1"/>
  <c r="I153" i="1"/>
  <c r="AH153" i="1" s="1"/>
  <c r="AJ153" i="1" s="1"/>
  <c r="N135" i="1"/>
  <c r="J135" i="1"/>
  <c r="G135" i="1"/>
  <c r="M135" i="1"/>
  <c r="I135" i="1"/>
  <c r="AH135" i="1" s="1"/>
  <c r="AJ135" i="1" s="1"/>
  <c r="N151" i="1"/>
  <c r="M151" i="1"/>
  <c r="J151" i="1"/>
  <c r="I151" i="1"/>
  <c r="AH151" i="1" s="1"/>
  <c r="AJ151" i="1" s="1"/>
  <c r="G151" i="1"/>
  <c r="M143" i="1"/>
  <c r="J143" i="1"/>
  <c r="G143" i="1"/>
  <c r="N143" i="1"/>
  <c r="I143" i="1"/>
  <c r="AH143" i="1" s="1"/>
  <c r="AJ143" i="1" s="1"/>
  <c r="J253" i="1"/>
  <c r="I253" i="1"/>
  <c r="AH253" i="1" s="1"/>
  <c r="AJ253" i="1" s="1"/>
  <c r="G253" i="1"/>
  <c r="N253" i="1"/>
  <c r="M253" i="1"/>
  <c r="N281" i="1"/>
  <c r="G281" i="1"/>
  <c r="M281" i="1"/>
  <c r="N234" i="1"/>
  <c r="M234" i="1"/>
  <c r="G234" i="1"/>
  <c r="J234" i="1"/>
  <c r="I234" i="1"/>
  <c r="AH234" i="1" s="1"/>
  <c r="AJ234" i="1" s="1"/>
  <c r="N181" i="1"/>
  <c r="I181" i="1"/>
  <c r="AH181" i="1" s="1"/>
  <c r="AJ181" i="1" s="1"/>
  <c r="G181" i="1"/>
  <c r="J181" i="1"/>
  <c r="M181" i="1"/>
  <c r="J230" i="1"/>
  <c r="I230" i="1"/>
  <c r="AH230" i="1" s="1"/>
  <c r="AJ230" i="1" s="1"/>
  <c r="M230" i="1"/>
  <c r="G230" i="1"/>
  <c r="N230" i="1"/>
  <c r="I92" i="1"/>
  <c r="AH92" i="1" s="1"/>
  <c r="AJ92" i="1" s="1"/>
  <c r="G92" i="1"/>
  <c r="M92" i="1"/>
  <c r="N92" i="1"/>
  <c r="J92" i="1"/>
  <c r="C19" i="20"/>
  <c r="I256" i="1"/>
  <c r="AH256" i="1" s="1"/>
  <c r="AJ256" i="1" s="1"/>
  <c r="G256" i="1"/>
  <c r="J256" i="1"/>
  <c r="N256" i="1"/>
  <c r="M256" i="1"/>
  <c r="G183" i="1"/>
  <c r="I183" i="1"/>
  <c r="AH183" i="1" s="1"/>
  <c r="AJ183" i="1" s="1"/>
  <c r="N183" i="1"/>
  <c r="M183" i="1"/>
  <c r="J183" i="1"/>
  <c r="N228" i="1"/>
  <c r="M228" i="1"/>
  <c r="J228" i="1"/>
  <c r="I228" i="1"/>
  <c r="AH228" i="1" s="1"/>
  <c r="AJ228" i="1" s="1"/>
  <c r="G228" i="1"/>
  <c r="I261" i="1"/>
  <c r="AH261" i="1" s="1"/>
  <c r="AJ261" i="1" s="1"/>
  <c r="J261" i="1"/>
  <c r="G261" i="1"/>
  <c r="M261" i="1"/>
  <c r="N261" i="1"/>
  <c r="C20" i="20"/>
  <c r="B32" i="23"/>
  <c r="B26" i="23"/>
  <c r="C25" i="20"/>
  <c r="B17" i="23"/>
  <c r="C26" i="20"/>
  <c r="M107" i="1"/>
  <c r="J107" i="1"/>
  <c r="G107" i="1"/>
  <c r="N107" i="1"/>
  <c r="I107" i="1"/>
  <c r="AH107" i="1" s="1"/>
  <c r="AJ107" i="1" s="1"/>
  <c r="I30" i="1"/>
  <c r="AH30" i="1" s="1"/>
  <c r="AJ30" i="1" s="1"/>
  <c r="N30" i="1"/>
  <c r="G30" i="1"/>
  <c r="J30" i="1"/>
  <c r="M30" i="1"/>
  <c r="M117" i="1"/>
  <c r="J117" i="1"/>
  <c r="G117" i="1"/>
  <c r="I117" i="1"/>
  <c r="AH117" i="1" s="1"/>
  <c r="AJ117" i="1" s="1"/>
  <c r="N117" i="1"/>
  <c r="M91" i="1"/>
  <c r="J91" i="1"/>
  <c r="N91" i="1"/>
  <c r="I91" i="1"/>
  <c r="AH91" i="1" s="1"/>
  <c r="AJ91" i="1" s="1"/>
  <c r="G91" i="1"/>
  <c r="J25" i="1"/>
  <c r="M25" i="1"/>
  <c r="I25" i="1"/>
  <c r="AH25" i="1" s="1"/>
  <c r="AJ25" i="1" s="1"/>
  <c r="G25" i="1"/>
  <c r="N25" i="1"/>
  <c r="I102" i="1"/>
  <c r="AH102" i="1" s="1"/>
  <c r="AJ102" i="1" s="1"/>
  <c r="N102" i="1"/>
  <c r="J102" i="1"/>
  <c r="M102" i="1"/>
  <c r="G102" i="1"/>
  <c r="N88" i="1"/>
  <c r="I88" i="1"/>
  <c r="AH88" i="1" s="1"/>
  <c r="AJ88" i="1" s="1"/>
  <c r="G88" i="1"/>
  <c r="M88" i="1"/>
  <c r="J88" i="1"/>
  <c r="I86" i="1"/>
  <c r="AH86" i="1" s="1"/>
  <c r="AJ86" i="1" s="1"/>
  <c r="N86" i="1"/>
  <c r="M86" i="1"/>
  <c r="J86" i="1"/>
  <c r="G86" i="1"/>
  <c r="I108" i="1"/>
  <c r="AH108" i="1" s="1"/>
  <c r="AJ108" i="1" s="1"/>
  <c r="G108" i="1"/>
  <c r="J108" i="1"/>
  <c r="M108" i="1"/>
  <c r="N108" i="1"/>
  <c r="N252" i="1"/>
  <c r="M252" i="1"/>
  <c r="G252" i="1"/>
  <c r="J252" i="1"/>
  <c r="I252" i="1"/>
  <c r="AH252" i="1" s="1"/>
  <c r="AJ252" i="1" s="1"/>
  <c r="G74" i="1"/>
  <c r="N74" i="1"/>
  <c r="M74" i="1"/>
  <c r="J74" i="1"/>
  <c r="I74" i="1"/>
  <c r="AH74" i="1" s="1"/>
  <c r="AJ74" i="1" s="1"/>
  <c r="J187" i="1"/>
  <c r="I187" i="1"/>
  <c r="AH187" i="1" s="1"/>
  <c r="AJ187" i="1" s="1"/>
  <c r="N187" i="1"/>
  <c r="M187" i="1"/>
  <c r="G187" i="1"/>
  <c r="N63" i="1"/>
  <c r="M63" i="1"/>
  <c r="J63" i="1"/>
  <c r="I63" i="1"/>
  <c r="AH63" i="1" s="1"/>
  <c r="AJ63" i="1" s="1"/>
  <c r="G63" i="1"/>
  <c r="I79" i="1"/>
  <c r="AH79" i="1" s="1"/>
  <c r="AJ79" i="1" s="1"/>
  <c r="G79" i="1"/>
  <c r="M79" i="1"/>
  <c r="N79" i="1"/>
  <c r="J79" i="1"/>
  <c r="N95" i="1"/>
  <c r="M95" i="1"/>
  <c r="J95" i="1"/>
  <c r="I95" i="1"/>
  <c r="AH95" i="1" s="1"/>
  <c r="AJ95" i="1" s="1"/>
  <c r="G95" i="1"/>
  <c r="N152" i="1"/>
  <c r="G152" i="1"/>
  <c r="J152" i="1"/>
  <c r="I152" i="1"/>
  <c r="AH152" i="1" s="1"/>
  <c r="AJ152" i="1" s="1"/>
  <c r="M152" i="1"/>
  <c r="G111" i="1"/>
  <c r="N111" i="1"/>
  <c r="J111" i="1"/>
  <c r="M111" i="1"/>
  <c r="I111" i="1"/>
  <c r="AH111" i="1" s="1"/>
  <c r="AJ111" i="1" s="1"/>
  <c r="G154" i="1"/>
  <c r="M154" i="1"/>
  <c r="J154" i="1"/>
  <c r="I154" i="1"/>
  <c r="AH154" i="1" s="1"/>
  <c r="AJ154" i="1" s="1"/>
  <c r="N154" i="1"/>
  <c r="M69" i="1"/>
  <c r="N69" i="1"/>
  <c r="J69" i="1"/>
  <c r="I69" i="1"/>
  <c r="AH69" i="1" s="1"/>
  <c r="AJ69" i="1" s="1"/>
  <c r="G69" i="1"/>
  <c r="M85" i="1"/>
  <c r="I85" i="1"/>
  <c r="AH85" i="1" s="1"/>
  <c r="AJ85" i="1" s="1"/>
  <c r="G85" i="1"/>
  <c r="N85" i="1"/>
  <c r="J85" i="1"/>
  <c r="M101" i="1"/>
  <c r="N101" i="1"/>
  <c r="J101" i="1"/>
  <c r="I101" i="1"/>
  <c r="AH101" i="1" s="1"/>
  <c r="AJ101" i="1" s="1"/>
  <c r="G101" i="1"/>
  <c r="N119" i="1"/>
  <c r="M119" i="1"/>
  <c r="I119" i="1"/>
  <c r="AH119" i="1" s="1"/>
  <c r="AJ119" i="1" s="1"/>
  <c r="J119" i="1"/>
  <c r="G119" i="1"/>
  <c r="N136" i="1"/>
  <c r="G136" i="1"/>
  <c r="M136" i="1"/>
  <c r="J136" i="1"/>
  <c r="I136" i="1"/>
  <c r="AH136" i="1" s="1"/>
  <c r="AJ136" i="1" s="1"/>
  <c r="I185" i="1"/>
  <c r="AH185" i="1" s="1"/>
  <c r="AJ185" i="1" s="1"/>
  <c r="M185" i="1"/>
  <c r="J185" i="1"/>
  <c r="N185" i="1"/>
  <c r="G185" i="1"/>
  <c r="G220" i="1"/>
  <c r="N220" i="1"/>
  <c r="M220" i="1"/>
  <c r="J220" i="1"/>
  <c r="I220" i="1"/>
  <c r="AH220" i="1" s="1"/>
  <c r="AJ220" i="1" s="1"/>
  <c r="N144" i="1"/>
  <c r="M144" i="1"/>
  <c r="J144" i="1"/>
  <c r="I144" i="1"/>
  <c r="AH144" i="1" s="1"/>
  <c r="AJ144" i="1" s="1"/>
  <c r="G144" i="1"/>
  <c r="I193" i="1"/>
  <c r="AH193" i="1" s="1"/>
  <c r="AJ193" i="1" s="1"/>
  <c r="N193" i="1"/>
  <c r="G193" i="1"/>
  <c r="J193" i="1"/>
  <c r="M193" i="1"/>
  <c r="J237" i="1"/>
  <c r="I237" i="1"/>
  <c r="AH237" i="1" s="1"/>
  <c r="AJ237" i="1" s="1"/>
  <c r="G237" i="1"/>
  <c r="N237" i="1"/>
  <c r="M237" i="1"/>
  <c r="J182" i="1"/>
  <c r="G182" i="1"/>
  <c r="N182" i="1"/>
  <c r="I182" i="1"/>
  <c r="AH182" i="1" s="1"/>
  <c r="AJ182" i="1" s="1"/>
  <c r="M182" i="1"/>
  <c r="J206" i="1"/>
  <c r="N206" i="1"/>
  <c r="G206" i="1"/>
  <c r="M206" i="1"/>
  <c r="I206" i="1"/>
  <c r="AH206" i="1" s="1"/>
  <c r="AJ206" i="1" s="1"/>
  <c r="I240" i="1"/>
  <c r="AH240" i="1" s="1"/>
  <c r="AJ240" i="1" s="1"/>
  <c r="J240" i="1"/>
  <c r="N240" i="1"/>
  <c r="M240" i="1"/>
  <c r="G240" i="1"/>
  <c r="M274" i="1"/>
  <c r="G274" i="1"/>
  <c r="N274" i="1"/>
  <c r="G215" i="1"/>
  <c r="J215" i="1"/>
  <c r="I215" i="1"/>
  <c r="AH215" i="1" s="1"/>
  <c r="AJ215" i="1" s="1"/>
  <c r="N215" i="1"/>
  <c r="M215" i="1"/>
  <c r="C32" i="20"/>
  <c r="N264" i="1"/>
  <c r="G264" i="1"/>
  <c r="J264" i="1"/>
  <c r="I264" i="1"/>
  <c r="AH264" i="1" s="1"/>
  <c r="AJ264" i="1" s="1"/>
  <c r="M264" i="1"/>
  <c r="M260" i="1"/>
  <c r="J260" i="1"/>
  <c r="G260" i="1"/>
  <c r="I260" i="1"/>
  <c r="AH260" i="1" s="1"/>
  <c r="AJ260" i="1" s="1"/>
  <c r="N260" i="1"/>
  <c r="M283" i="1"/>
  <c r="G283" i="1"/>
  <c r="N283" i="1"/>
  <c r="G249" i="1"/>
  <c r="M249" i="1"/>
  <c r="N249" i="1"/>
  <c r="J249" i="1"/>
  <c r="I249" i="1"/>
  <c r="AH249" i="1" s="1"/>
  <c r="AJ249" i="1" s="1"/>
  <c r="G39" i="1"/>
  <c r="N39" i="1"/>
  <c r="J39" i="1"/>
  <c r="M39" i="1"/>
  <c r="I39" i="1"/>
  <c r="AH39" i="1" s="1"/>
  <c r="AJ39" i="1" s="1"/>
  <c r="N213" i="1"/>
  <c r="M213" i="1"/>
  <c r="J213" i="1"/>
  <c r="I213" i="1"/>
  <c r="AH213" i="1" s="1"/>
  <c r="AJ213" i="1" s="1"/>
  <c r="G213" i="1"/>
  <c r="M27" i="1"/>
  <c r="J27" i="1"/>
  <c r="I27" i="1"/>
  <c r="AH27" i="1" s="1"/>
  <c r="AJ27" i="1" s="1"/>
  <c r="N27" i="1"/>
  <c r="G27" i="1"/>
  <c r="C14" i="20"/>
  <c r="C13" i="20"/>
  <c r="C36" i="20"/>
  <c r="C17" i="20"/>
  <c r="B37" i="23"/>
  <c r="C34" i="20"/>
  <c r="M271" i="1"/>
  <c r="N271" i="1"/>
  <c r="G271" i="1"/>
  <c r="J105" i="1"/>
  <c r="M105" i="1"/>
  <c r="I105" i="1"/>
  <c r="AH105" i="1" s="1"/>
  <c r="AJ105" i="1" s="1"/>
  <c r="G105" i="1"/>
  <c r="N105" i="1"/>
  <c r="M125" i="1"/>
  <c r="J125" i="1"/>
  <c r="I125" i="1"/>
  <c r="AH125" i="1" s="1"/>
  <c r="AJ125" i="1" s="1"/>
  <c r="G125" i="1"/>
  <c r="N125" i="1"/>
  <c r="M247" i="1"/>
  <c r="J247" i="1"/>
  <c r="I247" i="1"/>
  <c r="AH247" i="1" s="1"/>
  <c r="AJ247" i="1" s="1"/>
  <c r="N247" i="1"/>
  <c r="G247" i="1"/>
  <c r="M46" i="1"/>
  <c r="J46" i="1"/>
  <c r="I46" i="1"/>
  <c r="AH46" i="1" s="1"/>
  <c r="AJ46" i="1" s="1"/>
  <c r="G46" i="1"/>
  <c r="N46" i="1"/>
  <c r="J115" i="1"/>
  <c r="I115" i="1"/>
  <c r="AH115" i="1" s="1"/>
  <c r="AJ115" i="1" s="1"/>
  <c r="M115" i="1"/>
  <c r="G115" i="1"/>
  <c r="N115" i="1"/>
  <c r="G66" i="1"/>
  <c r="N66" i="1"/>
  <c r="I66" i="1"/>
  <c r="AH66" i="1" s="1"/>
  <c r="AJ66" i="1" s="1"/>
  <c r="J66" i="1"/>
  <c r="M66" i="1"/>
  <c r="M37" i="1"/>
  <c r="J37" i="1"/>
  <c r="N37" i="1"/>
  <c r="I37" i="1"/>
  <c r="AH37" i="1" s="1"/>
  <c r="AJ37" i="1" s="1"/>
  <c r="G37" i="1"/>
  <c r="J97" i="1"/>
  <c r="N97" i="1"/>
  <c r="M97" i="1"/>
  <c r="I97" i="1"/>
  <c r="AH97" i="1" s="1"/>
  <c r="AJ97" i="1" s="1"/>
  <c r="G97" i="1"/>
  <c r="J123" i="1"/>
  <c r="I123" i="1"/>
  <c r="AH123" i="1" s="1"/>
  <c r="AJ123" i="1" s="1"/>
  <c r="N123" i="1"/>
  <c r="M123" i="1"/>
  <c r="G123" i="1"/>
  <c r="I148" i="1"/>
  <c r="AH148" i="1" s="1"/>
  <c r="AJ148" i="1" s="1"/>
  <c r="N148" i="1"/>
  <c r="M148" i="1"/>
  <c r="J148" i="1"/>
  <c r="G148" i="1"/>
  <c r="N50" i="1"/>
  <c r="J50" i="1"/>
  <c r="M50" i="1"/>
  <c r="G50" i="1"/>
  <c r="I50" i="1"/>
  <c r="AH50" i="1" s="1"/>
  <c r="AJ50" i="1" s="1"/>
  <c r="G127" i="1"/>
  <c r="N127" i="1"/>
  <c r="J127" i="1"/>
  <c r="M127" i="1"/>
  <c r="I127" i="1"/>
  <c r="AH127" i="1" s="1"/>
  <c r="AJ127" i="1" s="1"/>
  <c r="M266" i="1"/>
  <c r="N266" i="1"/>
  <c r="G266" i="1"/>
  <c r="N174" i="1"/>
  <c r="M174" i="1"/>
  <c r="J174" i="1"/>
  <c r="I174" i="1"/>
  <c r="AH174" i="1" s="1"/>
  <c r="AJ174" i="1" s="1"/>
  <c r="G174" i="1"/>
  <c r="G207" i="1"/>
  <c r="M207" i="1"/>
  <c r="N207" i="1"/>
  <c r="I207" i="1"/>
  <c r="AH207" i="1" s="1"/>
  <c r="AJ207" i="1" s="1"/>
  <c r="J207" i="1"/>
  <c r="J245" i="1"/>
  <c r="M245" i="1"/>
  <c r="I245" i="1"/>
  <c r="AH245" i="1" s="1"/>
  <c r="AJ245" i="1" s="1"/>
  <c r="N245" i="1"/>
  <c r="G245" i="1"/>
  <c r="J232" i="1"/>
  <c r="G232" i="1"/>
  <c r="I232" i="1"/>
  <c r="AH232" i="1" s="1"/>
  <c r="AJ232" i="1" s="1"/>
  <c r="M232" i="1"/>
  <c r="N232" i="1"/>
  <c r="M282" i="1"/>
  <c r="N282" i="1"/>
  <c r="G282" i="1"/>
  <c r="I248" i="1"/>
  <c r="AH248" i="1" s="1"/>
  <c r="AJ248" i="1" s="1"/>
  <c r="J248" i="1"/>
  <c r="G248" i="1"/>
  <c r="N248" i="1"/>
  <c r="M248" i="1"/>
  <c r="I241" i="1"/>
  <c r="AH241" i="1" s="1"/>
  <c r="AJ241" i="1" s="1"/>
  <c r="M241" i="1"/>
  <c r="G241" i="1"/>
  <c r="J241" i="1"/>
  <c r="N241" i="1"/>
  <c r="G257" i="1"/>
  <c r="M257" i="1"/>
  <c r="J257" i="1"/>
  <c r="I257" i="1"/>
  <c r="AH257" i="1" s="1"/>
  <c r="AJ257" i="1" s="1"/>
  <c r="N257" i="1"/>
  <c r="B16" i="20"/>
  <c r="B16" i="23"/>
  <c r="I100" i="1"/>
  <c r="AH100" i="1" s="1"/>
  <c r="AJ100" i="1" s="1"/>
  <c r="G100" i="1"/>
  <c r="M100" i="1"/>
  <c r="J100" i="1"/>
  <c r="N100" i="1"/>
  <c r="N80" i="1"/>
  <c r="I80" i="1"/>
  <c r="AH80" i="1" s="1"/>
  <c r="AJ80" i="1" s="1"/>
  <c r="J80" i="1"/>
  <c r="G80" i="1"/>
  <c r="M80" i="1"/>
  <c r="N72" i="1"/>
  <c r="J72" i="1"/>
  <c r="G72" i="1"/>
  <c r="M72" i="1"/>
  <c r="I72" i="1"/>
  <c r="AH72" i="1" s="1"/>
  <c r="AJ72" i="1" s="1"/>
  <c r="G199" i="1"/>
  <c r="N199" i="1"/>
  <c r="J199" i="1"/>
  <c r="I199" i="1"/>
  <c r="AH199" i="1" s="1"/>
  <c r="AJ199" i="1" s="1"/>
  <c r="M199" i="1"/>
  <c r="J57" i="1"/>
  <c r="I57" i="1"/>
  <c r="AH57" i="1" s="1"/>
  <c r="AJ57" i="1" s="1"/>
  <c r="N57" i="1"/>
  <c r="M57" i="1"/>
  <c r="G57" i="1"/>
  <c r="M29" i="1"/>
  <c r="N29" i="1"/>
  <c r="G29" i="1"/>
  <c r="J29" i="1"/>
  <c r="I29" i="1"/>
  <c r="AH29" i="1" s="1"/>
  <c r="AJ29" i="1" s="1"/>
  <c r="J169" i="1"/>
  <c r="M169" i="1"/>
  <c r="I169" i="1"/>
  <c r="AH169" i="1" s="1"/>
  <c r="AJ169" i="1" s="1"/>
  <c r="G169" i="1"/>
  <c r="N169" i="1"/>
  <c r="J158" i="1"/>
  <c r="I158" i="1"/>
  <c r="AH158" i="1" s="1"/>
  <c r="AJ158" i="1" s="1"/>
  <c r="N158" i="1"/>
  <c r="M158" i="1"/>
  <c r="G158" i="1"/>
  <c r="J198" i="1"/>
  <c r="G198" i="1"/>
  <c r="I198" i="1"/>
  <c r="AH198" i="1" s="1"/>
  <c r="AJ198" i="1" s="1"/>
  <c r="N198" i="1"/>
  <c r="M198" i="1"/>
  <c r="M221" i="1"/>
  <c r="N221" i="1"/>
  <c r="G221" i="1"/>
  <c r="J221" i="1"/>
  <c r="I221" i="1"/>
  <c r="AH221" i="1" s="1"/>
  <c r="AJ221" i="1" s="1"/>
  <c r="G225" i="1"/>
  <c r="I225" i="1"/>
  <c r="AH225" i="1" s="1"/>
  <c r="AJ225" i="1" s="1"/>
  <c r="N225" i="1"/>
  <c r="M225" i="1"/>
  <c r="J225" i="1"/>
  <c r="N176" i="1"/>
  <c r="M176" i="1"/>
  <c r="I176" i="1"/>
  <c r="AH176" i="1" s="1"/>
  <c r="AJ176" i="1" s="1"/>
  <c r="G176" i="1"/>
  <c r="J176" i="1"/>
  <c r="N265" i="1"/>
  <c r="G265" i="1"/>
  <c r="M265" i="1"/>
  <c r="G284" i="1"/>
  <c r="N284" i="1"/>
  <c r="M284" i="1"/>
  <c r="G276" i="1"/>
  <c r="M276" i="1"/>
  <c r="N276" i="1"/>
  <c r="N167" i="1"/>
  <c r="M167" i="1"/>
  <c r="J167" i="1"/>
  <c r="I167" i="1"/>
  <c r="AH167" i="1" s="1"/>
  <c r="AJ167" i="1" s="1"/>
  <c r="G167" i="1"/>
  <c r="G26" i="1"/>
  <c r="N26" i="1"/>
  <c r="I26" i="1"/>
  <c r="AH26" i="1" s="1"/>
  <c r="AJ26" i="1" s="1"/>
  <c r="M26" i="1"/>
  <c r="J26" i="1"/>
  <c r="C23" i="20"/>
  <c r="B15" i="23"/>
  <c r="C33" i="20"/>
  <c r="C28" i="20"/>
  <c r="C9" i="20"/>
  <c r="B25" i="23"/>
  <c r="B10" i="23"/>
  <c r="J81" i="1"/>
  <c r="M81" i="1"/>
  <c r="I81" i="1"/>
  <c r="AH81" i="1" s="1"/>
  <c r="AJ81" i="1" s="1"/>
  <c r="G81" i="1"/>
  <c r="N81" i="1"/>
  <c r="J177" i="1"/>
  <c r="N177" i="1"/>
  <c r="M177" i="1"/>
  <c r="I177" i="1"/>
  <c r="AH177" i="1" s="1"/>
  <c r="AJ177" i="1" s="1"/>
  <c r="G177" i="1"/>
  <c r="G82" i="1"/>
  <c r="N82" i="1"/>
  <c r="J82" i="1"/>
  <c r="M82" i="1"/>
  <c r="I82" i="1"/>
  <c r="AH82" i="1" s="1"/>
  <c r="AJ82" i="1" s="1"/>
  <c r="J120" i="1"/>
  <c r="I120" i="1"/>
  <c r="AH120" i="1" s="1"/>
  <c r="AJ120" i="1" s="1"/>
  <c r="G120" i="1"/>
  <c r="N120" i="1"/>
  <c r="M120" i="1"/>
  <c r="J161" i="1"/>
  <c r="I161" i="1"/>
  <c r="AH161" i="1" s="1"/>
  <c r="AJ161" i="1" s="1"/>
  <c r="G161" i="1"/>
  <c r="N161" i="1"/>
  <c r="M161" i="1"/>
  <c r="J73" i="1"/>
  <c r="M73" i="1"/>
  <c r="I73" i="1"/>
  <c r="AH73" i="1" s="1"/>
  <c r="AJ73" i="1" s="1"/>
  <c r="G73" i="1"/>
  <c r="N73" i="1"/>
  <c r="J33" i="1"/>
  <c r="I33" i="1"/>
  <c r="AH33" i="1" s="1"/>
  <c r="AJ33" i="1" s="1"/>
  <c r="G33" i="1"/>
  <c r="N33" i="1"/>
  <c r="M33" i="1"/>
  <c r="N64" i="1"/>
  <c r="G64" i="1"/>
  <c r="M64" i="1"/>
  <c r="J64" i="1"/>
  <c r="I64" i="1"/>
  <c r="AH64" i="1" s="1"/>
  <c r="AJ64" i="1" s="1"/>
  <c r="N96" i="1"/>
  <c r="G96" i="1"/>
  <c r="M96" i="1"/>
  <c r="J96" i="1"/>
  <c r="I96" i="1"/>
  <c r="AH96" i="1" s="1"/>
  <c r="AJ96" i="1" s="1"/>
  <c r="M40" i="1"/>
  <c r="J40" i="1"/>
  <c r="I40" i="1"/>
  <c r="AH40" i="1" s="1"/>
  <c r="AJ40" i="1" s="1"/>
  <c r="G40" i="1"/>
  <c r="N40" i="1"/>
  <c r="I28" i="1"/>
  <c r="AH28" i="1" s="1"/>
  <c r="AJ28" i="1" s="1"/>
  <c r="G28" i="1"/>
  <c r="M28" i="1"/>
  <c r="N28" i="1"/>
  <c r="J28" i="1"/>
  <c r="M83" i="1"/>
  <c r="J83" i="1"/>
  <c r="N83" i="1"/>
  <c r="I83" i="1"/>
  <c r="AH83" i="1" s="1"/>
  <c r="AJ83" i="1" s="1"/>
  <c r="G83" i="1"/>
  <c r="I118" i="1"/>
  <c r="AH118" i="1" s="1"/>
  <c r="AJ118" i="1" s="1"/>
  <c r="G118" i="1"/>
  <c r="M118" i="1"/>
  <c r="J118" i="1"/>
  <c r="N118" i="1"/>
  <c r="M229" i="1"/>
  <c r="J229" i="1"/>
  <c r="N229" i="1"/>
  <c r="I229" i="1"/>
  <c r="AH229" i="1" s="1"/>
  <c r="AJ229" i="1" s="1"/>
  <c r="G229" i="1"/>
  <c r="I31" i="1"/>
  <c r="AH31" i="1" s="1"/>
  <c r="AJ31" i="1" s="1"/>
  <c r="N31" i="1"/>
  <c r="G31" i="1"/>
  <c r="M31" i="1"/>
  <c r="J31" i="1"/>
  <c r="G45" i="1"/>
  <c r="N45" i="1"/>
  <c r="I45" i="1"/>
  <c r="AH45" i="1" s="1"/>
  <c r="AJ45" i="1" s="1"/>
  <c r="M45" i="1"/>
  <c r="J45" i="1"/>
  <c r="J89" i="1"/>
  <c r="I89" i="1"/>
  <c r="AH89" i="1" s="1"/>
  <c r="AJ89" i="1" s="1"/>
  <c r="N89" i="1"/>
  <c r="M89" i="1"/>
  <c r="G89" i="1"/>
  <c r="N114" i="1"/>
  <c r="M114" i="1"/>
  <c r="J114" i="1"/>
  <c r="I114" i="1"/>
  <c r="AH114" i="1" s="1"/>
  <c r="AJ114" i="1" s="1"/>
  <c r="G114" i="1"/>
  <c r="M279" i="1"/>
  <c r="N279" i="1"/>
  <c r="G279" i="1"/>
  <c r="I62" i="1"/>
  <c r="AH62" i="1" s="1"/>
  <c r="AJ62" i="1" s="1"/>
  <c r="N62" i="1"/>
  <c r="M62" i="1"/>
  <c r="G62" i="1"/>
  <c r="J62" i="1"/>
  <c r="I84" i="1"/>
  <c r="AH84" i="1" s="1"/>
  <c r="AJ84" i="1" s="1"/>
  <c r="G84" i="1"/>
  <c r="N84" i="1"/>
  <c r="M84" i="1"/>
  <c r="J84" i="1"/>
  <c r="I126" i="1"/>
  <c r="AH126" i="1" s="1"/>
  <c r="AJ126" i="1" s="1"/>
  <c r="G126" i="1"/>
  <c r="N126" i="1"/>
  <c r="M126" i="1"/>
  <c r="J126" i="1"/>
  <c r="G150" i="1"/>
  <c r="N150" i="1"/>
  <c r="M150" i="1"/>
  <c r="J150" i="1"/>
  <c r="I150" i="1"/>
  <c r="AH150" i="1" s="1"/>
  <c r="AJ150" i="1" s="1"/>
  <c r="G178" i="1"/>
  <c r="M178" i="1"/>
  <c r="N178" i="1"/>
  <c r="I178" i="1"/>
  <c r="AH178" i="1" s="1"/>
  <c r="AJ178" i="1" s="1"/>
  <c r="J178" i="1"/>
  <c r="I201" i="1"/>
  <c r="AH201" i="1" s="1"/>
  <c r="AJ201" i="1" s="1"/>
  <c r="M201" i="1"/>
  <c r="J201" i="1"/>
  <c r="G201" i="1"/>
  <c r="N201" i="1"/>
  <c r="N128" i="1"/>
  <c r="G128" i="1"/>
  <c r="I128" i="1"/>
  <c r="AH128" i="1" s="1"/>
  <c r="AJ128" i="1" s="1"/>
  <c r="M128" i="1"/>
  <c r="J128" i="1"/>
  <c r="J214" i="1"/>
  <c r="M214" i="1"/>
  <c r="I214" i="1"/>
  <c r="AH214" i="1" s="1"/>
  <c r="AJ214" i="1" s="1"/>
  <c r="G214" i="1"/>
  <c r="N214" i="1"/>
  <c r="M208" i="1"/>
  <c r="J208" i="1"/>
  <c r="G208" i="1"/>
  <c r="I208" i="1"/>
  <c r="AH208" i="1" s="1"/>
  <c r="AJ208" i="1" s="1"/>
  <c r="N208" i="1"/>
  <c r="G166" i="1"/>
  <c r="N166" i="1"/>
  <c r="M166" i="1"/>
  <c r="I166" i="1"/>
  <c r="AH166" i="1" s="1"/>
  <c r="AJ166" i="1" s="1"/>
  <c r="J166" i="1"/>
  <c r="N212" i="1"/>
  <c r="G212" i="1"/>
  <c r="M212" i="1"/>
  <c r="I212" i="1"/>
  <c r="AH212" i="1" s="1"/>
  <c r="AJ212" i="1" s="1"/>
  <c r="J212" i="1"/>
  <c r="N273" i="1"/>
  <c r="M273" i="1"/>
  <c r="G273" i="1"/>
  <c r="I227" i="1"/>
  <c r="AH227" i="1" s="1"/>
  <c r="AJ227" i="1" s="1"/>
  <c r="G227" i="1"/>
  <c r="N227" i="1"/>
  <c r="J227" i="1"/>
  <c r="M227" i="1"/>
  <c r="N251" i="1"/>
  <c r="M251" i="1"/>
  <c r="G251" i="1"/>
  <c r="J251" i="1"/>
  <c r="I251" i="1"/>
  <c r="AH251" i="1" s="1"/>
  <c r="AJ251" i="1" s="1"/>
  <c r="J141" i="1"/>
  <c r="I141" i="1"/>
  <c r="AH141" i="1" s="1"/>
  <c r="AJ141" i="1" s="1"/>
  <c r="N141" i="1"/>
  <c r="M141" i="1"/>
  <c r="G141" i="1"/>
  <c r="J157" i="1"/>
  <c r="I157" i="1"/>
  <c r="AH157" i="1" s="1"/>
  <c r="AJ157" i="1" s="1"/>
  <c r="G157" i="1"/>
  <c r="N157" i="1"/>
  <c r="M157" i="1"/>
  <c r="G173" i="1"/>
  <c r="I173" i="1"/>
  <c r="AH173" i="1" s="1"/>
  <c r="AJ173" i="1" s="1"/>
  <c r="N173" i="1"/>
  <c r="M173" i="1"/>
  <c r="J173" i="1"/>
  <c r="I47" i="1"/>
  <c r="AH47" i="1" s="1"/>
  <c r="AJ47" i="1" s="1"/>
  <c r="G47" i="1"/>
  <c r="M47" i="1"/>
  <c r="J47" i="1"/>
  <c r="N47" i="1"/>
  <c r="N269" i="1"/>
  <c r="M269" i="1"/>
  <c r="G269" i="1"/>
  <c r="M186" i="1"/>
  <c r="J186" i="1"/>
  <c r="I186" i="1"/>
  <c r="AH186" i="1" s="1"/>
  <c r="AJ186" i="1" s="1"/>
  <c r="N186" i="1"/>
  <c r="G186" i="1"/>
  <c r="J202" i="1"/>
  <c r="M202" i="1"/>
  <c r="I202" i="1"/>
  <c r="AH202" i="1" s="1"/>
  <c r="AJ202" i="1" s="1"/>
  <c r="N202" i="1"/>
  <c r="G202" i="1"/>
  <c r="G218" i="1"/>
  <c r="J218" i="1"/>
  <c r="I218" i="1"/>
  <c r="AH218" i="1" s="1"/>
  <c r="AJ218" i="1" s="1"/>
  <c r="M218" i="1"/>
  <c r="N218" i="1"/>
  <c r="N270" i="1"/>
  <c r="M270" i="1"/>
  <c r="G270" i="1"/>
  <c r="N278" i="1"/>
  <c r="M278" i="1"/>
  <c r="G278" i="1"/>
  <c r="I36" i="1"/>
  <c r="AH36" i="1" s="1"/>
  <c r="AJ36" i="1" s="1"/>
  <c r="G36" i="1"/>
  <c r="N36" i="1"/>
  <c r="J36" i="1"/>
  <c r="M36" i="1"/>
  <c r="I140" i="1"/>
  <c r="AH140" i="1" s="1"/>
  <c r="AJ140" i="1" s="1"/>
  <c r="M140" i="1"/>
  <c r="J140" i="1"/>
  <c r="G140" i="1"/>
  <c r="N140" i="1"/>
  <c r="C35" i="20"/>
  <c r="B14" i="23"/>
  <c r="B29" i="23"/>
  <c r="C38" i="20"/>
  <c r="C16" i="20"/>
  <c r="N189" i="1"/>
  <c r="M189" i="1"/>
  <c r="J189" i="1"/>
  <c r="I189" i="1"/>
  <c r="AH189" i="1" s="1"/>
  <c r="AJ189" i="1" s="1"/>
  <c r="G189" i="1"/>
  <c r="I132" i="1"/>
  <c r="AH132" i="1" s="1"/>
  <c r="AJ132" i="1" s="1"/>
  <c r="M132" i="1"/>
  <c r="J132" i="1"/>
  <c r="N132" i="1"/>
  <c r="G132" i="1"/>
  <c r="M112" i="1"/>
  <c r="J112" i="1"/>
  <c r="N112" i="1"/>
  <c r="I112" i="1"/>
  <c r="AH112" i="1" s="1"/>
  <c r="AJ112" i="1" s="1"/>
  <c r="G112" i="1"/>
  <c r="G130" i="1"/>
  <c r="N130" i="1"/>
  <c r="M130" i="1"/>
  <c r="I130" i="1"/>
  <c r="AH130" i="1" s="1"/>
  <c r="AJ130" i="1" s="1"/>
  <c r="J130" i="1"/>
  <c r="N122" i="1"/>
  <c r="M122" i="1"/>
  <c r="J122" i="1"/>
  <c r="I122" i="1"/>
  <c r="AH122" i="1" s="1"/>
  <c r="AJ122" i="1" s="1"/>
  <c r="G122" i="1"/>
  <c r="I76" i="1"/>
  <c r="AH76" i="1" s="1"/>
  <c r="AJ76" i="1" s="1"/>
  <c r="G76" i="1"/>
  <c r="J76" i="1"/>
  <c r="M76" i="1"/>
  <c r="N76" i="1"/>
  <c r="N160" i="1"/>
  <c r="M160" i="1"/>
  <c r="J160" i="1"/>
  <c r="I160" i="1"/>
  <c r="AH160" i="1" s="1"/>
  <c r="AJ160" i="1" s="1"/>
  <c r="G160" i="1"/>
  <c r="J44" i="1"/>
  <c r="N44" i="1"/>
  <c r="M44" i="1"/>
  <c r="I44" i="1"/>
  <c r="AH44" i="1" s="1"/>
  <c r="AJ44" i="1" s="1"/>
  <c r="G44" i="1"/>
  <c r="G134" i="1"/>
  <c r="M134" i="1"/>
  <c r="J134" i="1"/>
  <c r="I134" i="1"/>
  <c r="AH134" i="1" s="1"/>
  <c r="AJ134" i="1" s="1"/>
  <c r="N134" i="1"/>
  <c r="M155" i="1"/>
  <c r="J155" i="1"/>
  <c r="G155" i="1"/>
  <c r="N155" i="1"/>
  <c r="I155" i="1"/>
  <c r="AH155" i="1" s="1"/>
  <c r="AJ155" i="1" s="1"/>
  <c r="J180" i="1"/>
  <c r="N180" i="1"/>
  <c r="M180" i="1"/>
  <c r="I180" i="1"/>
  <c r="AH180" i="1" s="1"/>
  <c r="AJ180" i="1" s="1"/>
  <c r="G180" i="1"/>
  <c r="M203" i="1"/>
  <c r="J203" i="1"/>
  <c r="I203" i="1"/>
  <c r="AH203" i="1" s="1"/>
  <c r="AJ203" i="1" s="1"/>
  <c r="G203" i="1"/>
  <c r="N203" i="1"/>
  <c r="G116" i="1"/>
  <c r="N116" i="1"/>
  <c r="M116" i="1"/>
  <c r="J116" i="1"/>
  <c r="I116" i="1"/>
  <c r="AH116" i="1" s="1"/>
  <c r="AJ116" i="1" s="1"/>
  <c r="I164" i="1"/>
  <c r="AH164" i="1" s="1"/>
  <c r="AJ164" i="1" s="1"/>
  <c r="J164" i="1"/>
  <c r="G164" i="1"/>
  <c r="N164" i="1"/>
  <c r="M164" i="1"/>
  <c r="N231" i="1"/>
  <c r="J231" i="1"/>
  <c r="I231" i="1"/>
  <c r="AH231" i="1" s="1"/>
  <c r="AJ231" i="1" s="1"/>
  <c r="M231" i="1"/>
  <c r="G231" i="1"/>
  <c r="M147" i="1"/>
  <c r="N147" i="1"/>
  <c r="I147" i="1"/>
  <c r="AH147" i="1" s="1"/>
  <c r="AJ147" i="1" s="1"/>
  <c r="G147" i="1"/>
  <c r="J147" i="1"/>
  <c r="M192" i="1"/>
  <c r="G192" i="1"/>
  <c r="J192" i="1"/>
  <c r="I192" i="1"/>
  <c r="AH192" i="1" s="1"/>
  <c r="AJ192" i="1" s="1"/>
  <c r="N192" i="1"/>
  <c r="M222" i="1"/>
  <c r="J222" i="1"/>
  <c r="G222" i="1"/>
  <c r="N222" i="1"/>
  <c r="I222" i="1"/>
  <c r="AH222" i="1" s="1"/>
  <c r="AJ222" i="1" s="1"/>
  <c r="G238" i="1"/>
  <c r="J238" i="1"/>
  <c r="I238" i="1"/>
  <c r="AH238" i="1" s="1"/>
  <c r="AJ238" i="1" s="1"/>
  <c r="N238" i="1"/>
  <c r="M238" i="1"/>
  <c r="G211" i="1"/>
  <c r="N211" i="1"/>
  <c r="M211" i="1"/>
  <c r="I211" i="1"/>
  <c r="AH211" i="1" s="1"/>
  <c r="AJ211" i="1" s="1"/>
  <c r="J211" i="1"/>
  <c r="G42" i="1"/>
  <c r="N42" i="1"/>
  <c r="M42" i="1"/>
  <c r="J42" i="1"/>
  <c r="I42" i="1"/>
  <c r="AH42" i="1" s="1"/>
  <c r="AJ42" i="1" s="1"/>
  <c r="B38" i="23"/>
  <c r="T357" i="1" l="1"/>
  <c r="AA357" i="1" s="1"/>
  <c r="Q357" i="1"/>
  <c r="U355" i="1"/>
  <c r="T355" i="1"/>
  <c r="Q355" i="1"/>
  <c r="T356" i="1"/>
  <c r="Q356" i="1"/>
  <c r="V355" i="1"/>
  <c r="AC355" i="1" s="1"/>
  <c r="V354" i="1"/>
  <c r="AC354" i="1" s="1"/>
  <c r="Q354" i="1"/>
  <c r="Q353" i="1"/>
  <c r="U353" i="1"/>
  <c r="AB353" i="1" s="1"/>
  <c r="T353" i="1"/>
  <c r="AA353" i="1" s="1"/>
  <c r="T352" i="1"/>
  <c r="AA352" i="1" s="1"/>
  <c r="U352" i="1"/>
  <c r="AB352" i="1" s="1"/>
  <c r="AA351" i="1"/>
  <c r="V351" i="1"/>
  <c r="AS351" i="1" s="1"/>
  <c r="Q351" i="1"/>
  <c r="T335" i="1"/>
  <c r="AA335" i="1" s="1"/>
  <c r="T344" i="1"/>
  <c r="AA344" i="1" s="1"/>
  <c r="T341" i="1"/>
  <c r="T348" i="1"/>
  <c r="AA348" i="1" s="1"/>
  <c r="U340" i="1"/>
  <c r="AB340" i="1" s="1"/>
  <c r="T345" i="1"/>
  <c r="AA345" i="1" s="1"/>
  <c r="U349" i="1"/>
  <c r="AB349" i="1" s="1"/>
  <c r="T339" i="1"/>
  <c r="AA339" i="1" s="1"/>
  <c r="U350" i="1"/>
  <c r="AB350" i="1" s="1"/>
  <c r="U338" i="1"/>
  <c r="T343" i="1"/>
  <c r="AA343" i="1" s="1"/>
  <c r="T346" i="1"/>
  <c r="AA346" i="1" s="1"/>
  <c r="T340" i="1"/>
  <c r="AA340" i="1" s="1"/>
  <c r="T349" i="1"/>
  <c r="AA349" i="1" s="1"/>
  <c r="U339" i="1"/>
  <c r="AB339" i="1" s="1"/>
  <c r="T350" i="1"/>
  <c r="AA350" i="1" s="1"/>
  <c r="T338" i="1"/>
  <c r="AA338" i="1" s="1"/>
  <c r="U346" i="1"/>
  <c r="AB346" i="1" s="1"/>
  <c r="U337" i="1"/>
  <c r="AB337" i="1" s="1"/>
  <c r="U342" i="1"/>
  <c r="AB342" i="1" s="1"/>
  <c r="U347" i="1"/>
  <c r="AB347" i="1" s="1"/>
  <c r="U335" i="1"/>
  <c r="U344" i="1"/>
  <c r="AB344" i="1" s="1"/>
  <c r="U348" i="1"/>
  <c r="AB348" i="1" s="1"/>
  <c r="T337" i="1"/>
  <c r="T336" i="1"/>
  <c r="AA336" i="1" s="1"/>
  <c r="T342" i="1"/>
  <c r="AA342" i="1" s="1"/>
  <c r="T347" i="1"/>
  <c r="T324" i="1"/>
  <c r="AA324" i="1" s="1"/>
  <c r="T328" i="1"/>
  <c r="AA328" i="1" s="1"/>
  <c r="T321" i="1"/>
  <c r="AA321" i="1" s="1"/>
  <c r="T327" i="1"/>
  <c r="T323" i="1"/>
  <c r="AA323" i="1" s="1"/>
  <c r="T326" i="1"/>
  <c r="AA326" i="1" s="1"/>
  <c r="AA330" i="1"/>
  <c r="AA329" i="1"/>
  <c r="AA333" i="1"/>
  <c r="AA325" i="1"/>
  <c r="AA331" i="1"/>
  <c r="AA320" i="1"/>
  <c r="AA332" i="1"/>
  <c r="AA322" i="1"/>
  <c r="AA334" i="1"/>
  <c r="T319" i="1"/>
  <c r="U314" i="1"/>
  <c r="AB314" i="1" s="1"/>
  <c r="T315" i="1"/>
  <c r="AA315" i="1" s="1"/>
  <c r="T313" i="1"/>
  <c r="T314" i="1"/>
  <c r="AA314" i="1" s="1"/>
  <c r="U313" i="1"/>
  <c r="AB313" i="1" s="1"/>
  <c r="T317" i="1"/>
  <c r="U318" i="1"/>
  <c r="AB318" i="1" s="1"/>
  <c r="T316" i="1"/>
  <c r="AA316" i="1" s="1"/>
  <c r="U317" i="1"/>
  <c r="AB317" i="1" s="1"/>
  <c r="T318" i="1"/>
  <c r="AA311" i="1"/>
  <c r="AA310" i="1"/>
  <c r="AA312" i="1"/>
  <c r="AA309" i="1"/>
  <c r="AA308" i="1"/>
  <c r="O308" i="1"/>
  <c r="O307" i="1"/>
  <c r="V307" i="1" s="1"/>
  <c r="AC307" i="1" s="1"/>
  <c r="T304" i="1"/>
  <c r="Q304" i="1"/>
  <c r="U307" i="1"/>
  <c r="AB307" i="1" s="1"/>
  <c r="T306" i="1"/>
  <c r="AA306" i="1" s="1"/>
  <c r="O305" i="1"/>
  <c r="V302" i="1"/>
  <c r="AC302" i="1" s="1"/>
  <c r="U303" i="1"/>
  <c r="AB303" i="1" s="1"/>
  <c r="U305" i="1"/>
  <c r="AB305" i="1" s="1"/>
  <c r="Q303" i="1"/>
  <c r="T303" i="1"/>
  <c r="AA303" i="1" s="1"/>
  <c r="T305" i="1"/>
  <c r="O306" i="1"/>
  <c r="V304" i="1"/>
  <c r="AC304" i="1" s="1"/>
  <c r="U302" i="1"/>
  <c r="AB302" i="1" s="1"/>
  <c r="T307" i="1"/>
  <c r="U306" i="1"/>
  <c r="AB306" i="1" s="1"/>
  <c r="Q302" i="1"/>
  <c r="T302" i="1"/>
  <c r="AA302" i="1" s="1"/>
  <c r="C16" i="23"/>
  <c r="D16" i="23" s="1"/>
  <c r="O21" i="1"/>
  <c r="Q21" i="1" s="1"/>
  <c r="E16" i="23"/>
  <c r="U300" i="1"/>
  <c r="AB300" i="1" s="1"/>
  <c r="T300" i="1"/>
  <c r="Q300" i="1"/>
  <c r="V300" i="1"/>
  <c r="AC300" i="1" s="1"/>
  <c r="T301" i="1"/>
  <c r="AA301" i="1" s="1"/>
  <c r="Q301" i="1"/>
  <c r="V301" i="1"/>
  <c r="AC301" i="1" s="1"/>
  <c r="Q299" i="1"/>
  <c r="V299" i="1"/>
  <c r="AC299" i="1" s="1"/>
  <c r="AG299" i="1" s="1"/>
  <c r="AP299" i="1" s="1"/>
  <c r="T298" i="1"/>
  <c r="AA298" i="1" s="1"/>
  <c r="T296" i="1"/>
  <c r="AA296" i="1" s="1"/>
  <c r="U296" i="1"/>
  <c r="AB296" i="1" s="1"/>
  <c r="T294" i="1"/>
  <c r="AA294" i="1" s="1"/>
  <c r="U294" i="1"/>
  <c r="AB294" i="1" s="1"/>
  <c r="T295" i="1"/>
  <c r="AA295" i="1" s="1"/>
  <c r="U297" i="1"/>
  <c r="AB297" i="1" s="1"/>
  <c r="T297" i="1"/>
  <c r="AA297" i="1" s="1"/>
  <c r="T293" i="1"/>
  <c r="AA293" i="1" s="1"/>
  <c r="U292" i="1"/>
  <c r="AB292" i="1" s="1"/>
  <c r="T291" i="1"/>
  <c r="AA291" i="1" s="1"/>
  <c r="T290" i="1"/>
  <c r="AA290" i="1" s="1"/>
  <c r="U291" i="1"/>
  <c r="AB291" i="1" s="1"/>
  <c r="U290" i="1"/>
  <c r="AB290" i="1" s="1"/>
  <c r="U289" i="1"/>
  <c r="AB289" i="1" s="1"/>
  <c r="T288" i="1"/>
  <c r="AA288" i="1" s="1"/>
  <c r="V20" i="1"/>
  <c r="AC20" i="1" s="1"/>
  <c r="Q20" i="1"/>
  <c r="T287" i="1"/>
  <c r="AA287" i="1" s="1"/>
  <c r="U286" i="1"/>
  <c r="AB286" i="1" s="1"/>
  <c r="T20" i="1"/>
  <c r="Z19" i="1"/>
  <c r="B8" i="31" s="1"/>
  <c r="D8" i="31" s="1"/>
  <c r="C12" i="23"/>
  <c r="D12" i="23" s="1"/>
  <c r="AD20" i="1"/>
  <c r="AD19" i="1" s="1"/>
  <c r="W19" i="1"/>
  <c r="C30" i="23"/>
  <c r="D30" i="23" s="1"/>
  <c r="S19" i="1"/>
  <c r="C29" i="23"/>
  <c r="D29" i="23" s="1"/>
  <c r="C22" i="23"/>
  <c r="D22" i="23" s="1"/>
  <c r="C37" i="23"/>
  <c r="D37" i="23" s="1"/>
  <c r="C21" i="23"/>
  <c r="D21" i="23" s="1"/>
  <c r="C11" i="23"/>
  <c r="D11" i="23" s="1"/>
  <c r="C10" i="23"/>
  <c r="D10" i="23" s="1"/>
  <c r="C14" i="23"/>
  <c r="D14" i="23" s="1"/>
  <c r="C26" i="23"/>
  <c r="D26" i="23" s="1"/>
  <c r="C34" i="23"/>
  <c r="D34" i="23" s="1"/>
  <c r="C20" i="23"/>
  <c r="D20" i="23" s="1"/>
  <c r="T47" i="1"/>
  <c r="AA47" i="1" s="1"/>
  <c r="U84" i="1"/>
  <c r="AB84" i="1" s="1"/>
  <c r="T269" i="1"/>
  <c r="AA269" i="1" s="1"/>
  <c r="T274" i="1"/>
  <c r="AA274" i="1" s="1"/>
  <c r="T108" i="1"/>
  <c r="AA108" i="1" s="1"/>
  <c r="T228" i="1"/>
  <c r="AA228" i="1" s="1"/>
  <c r="U256" i="1"/>
  <c r="AB256" i="1" s="1"/>
  <c r="T234" i="1"/>
  <c r="AA234" i="1" s="1"/>
  <c r="T38" i="1"/>
  <c r="AA38" i="1" s="1"/>
  <c r="U32" i="1"/>
  <c r="AB32" i="1" s="1"/>
  <c r="T133" i="1"/>
  <c r="AA133" i="1" s="1"/>
  <c r="T197" i="1"/>
  <c r="AA197" i="1" s="1"/>
  <c r="T137" i="1"/>
  <c r="AA137" i="1" s="1"/>
  <c r="T188" i="1"/>
  <c r="U58" i="1"/>
  <c r="AB58" i="1" s="1"/>
  <c r="U24" i="1"/>
  <c r="AB24" i="1" s="1"/>
  <c r="T54" i="1"/>
  <c r="AA54" i="1" s="1"/>
  <c r="T204" i="1"/>
  <c r="AA204" i="1" s="1"/>
  <c r="U179" i="1"/>
  <c r="AB179" i="1" s="1"/>
  <c r="T277" i="1"/>
  <c r="U99" i="1"/>
  <c r="AB99" i="1" s="1"/>
  <c r="U217" i="1"/>
  <c r="AB217" i="1" s="1"/>
  <c r="U195" i="1"/>
  <c r="AB195" i="1" s="1"/>
  <c r="T235" i="1"/>
  <c r="AA235" i="1" s="1"/>
  <c r="U145" i="1"/>
  <c r="AB145" i="1" s="1"/>
  <c r="T156" i="1"/>
  <c r="AA156" i="1" s="1"/>
  <c r="T139" i="1"/>
  <c r="AA139" i="1" s="1"/>
  <c r="T180" i="1"/>
  <c r="U134" i="1"/>
  <c r="AB134" i="1" s="1"/>
  <c r="U44" i="1"/>
  <c r="AB44" i="1" s="1"/>
  <c r="U251" i="1"/>
  <c r="AB251" i="1" s="1"/>
  <c r="U273" i="1"/>
  <c r="AB273" i="1" s="1"/>
  <c r="T28" i="1"/>
  <c r="AA28" i="1" s="1"/>
  <c r="T42" i="1"/>
  <c r="T211" i="1"/>
  <c r="AA211" i="1" s="1"/>
  <c r="T134" i="1"/>
  <c r="AA134" i="1" s="1"/>
  <c r="T130" i="1"/>
  <c r="AA130" i="1" s="1"/>
  <c r="T189" i="1"/>
  <c r="AA189" i="1" s="1"/>
  <c r="T212" i="1"/>
  <c r="AA212" i="1" s="1"/>
  <c r="U208" i="1"/>
  <c r="AB208" i="1" s="1"/>
  <c r="T214" i="1"/>
  <c r="AA214" i="1" s="1"/>
  <c r="U126" i="1"/>
  <c r="AB126" i="1" s="1"/>
  <c r="T31" i="1"/>
  <c r="AA31" i="1" s="1"/>
  <c r="T229" i="1"/>
  <c r="AA229" i="1" s="1"/>
  <c r="U83" i="1"/>
  <c r="AB83" i="1" s="1"/>
  <c r="U40" i="1"/>
  <c r="AB40" i="1" s="1"/>
  <c r="U33" i="1"/>
  <c r="AB33" i="1" s="1"/>
  <c r="T81" i="1"/>
  <c r="AA81" i="1" s="1"/>
  <c r="U169" i="1"/>
  <c r="AB169" i="1" s="1"/>
  <c r="U29" i="1"/>
  <c r="AB29" i="1" s="1"/>
  <c r="T100" i="1"/>
  <c r="U174" i="1"/>
  <c r="AB174" i="1" s="1"/>
  <c r="T46" i="1"/>
  <c r="AA46" i="1" s="1"/>
  <c r="T27" i="1"/>
  <c r="AA27" i="1" s="1"/>
  <c r="T237" i="1"/>
  <c r="AA237" i="1" s="1"/>
  <c r="U193" i="1"/>
  <c r="AB193" i="1" s="1"/>
  <c r="T111" i="1"/>
  <c r="AA111" i="1" s="1"/>
  <c r="U152" i="1"/>
  <c r="AB152" i="1" s="1"/>
  <c r="T79" i="1"/>
  <c r="AA79" i="1" s="1"/>
  <c r="U74" i="1"/>
  <c r="AB74" i="1" s="1"/>
  <c r="U107" i="1"/>
  <c r="AB107" i="1" s="1"/>
  <c r="T181" i="1"/>
  <c r="AA181" i="1" s="1"/>
  <c r="U135" i="1"/>
  <c r="AB135" i="1" s="1"/>
  <c r="U94" i="1"/>
  <c r="AB94" i="1" s="1"/>
  <c r="U56" i="1"/>
  <c r="AB56" i="1" s="1"/>
  <c r="T113" i="1"/>
  <c r="AA113" i="1" s="1"/>
  <c r="U49" i="1"/>
  <c r="AB49" i="1" s="1"/>
  <c r="U118" i="1"/>
  <c r="AB118" i="1" s="1"/>
  <c r="U96" i="1"/>
  <c r="AB96" i="1" s="1"/>
  <c r="T161" i="1"/>
  <c r="AA161" i="1" s="1"/>
  <c r="U207" i="1"/>
  <c r="AB207" i="1" s="1"/>
  <c r="U148" i="1"/>
  <c r="AB148" i="1" s="1"/>
  <c r="T37" i="1"/>
  <c r="AA37" i="1" s="1"/>
  <c r="T115" i="1"/>
  <c r="AA115" i="1" s="1"/>
  <c r="U271" i="1"/>
  <c r="AB271" i="1" s="1"/>
  <c r="U206" i="1"/>
  <c r="AB206" i="1" s="1"/>
  <c r="U237" i="1"/>
  <c r="AB237" i="1" s="1"/>
  <c r="T119" i="1"/>
  <c r="AA119" i="1" s="1"/>
  <c r="U85" i="1"/>
  <c r="T69" i="1"/>
  <c r="U102" i="1"/>
  <c r="AB102" i="1" s="1"/>
  <c r="U234" i="1"/>
  <c r="AB234" i="1" s="1"/>
  <c r="U124" i="1"/>
  <c r="AB124" i="1" s="1"/>
  <c r="T191" i="1"/>
  <c r="AA191" i="1" s="1"/>
  <c r="U38" i="1"/>
  <c r="U68" i="1"/>
  <c r="AB68" i="1" s="1"/>
  <c r="U133" i="1"/>
  <c r="AB133" i="1" s="1"/>
  <c r="T179" i="1"/>
  <c r="AA179" i="1" s="1"/>
  <c r="T121" i="1"/>
  <c r="AA121" i="1" s="1"/>
  <c r="U267" i="1"/>
  <c r="AB267" i="1" s="1"/>
  <c r="U239" i="1"/>
  <c r="AB239" i="1" s="1"/>
  <c r="T168" i="1"/>
  <c r="AA168" i="1" s="1"/>
  <c r="T77" i="1"/>
  <c r="AA77" i="1" s="1"/>
  <c r="T103" i="1"/>
  <c r="AA103" i="1" s="1"/>
  <c r="T55" i="1"/>
  <c r="AA55" i="1" s="1"/>
  <c r="U163" i="1"/>
  <c r="AB163" i="1" s="1"/>
  <c r="T244" i="1"/>
  <c r="AA244" i="1" s="1"/>
  <c r="U156" i="1"/>
  <c r="AB156" i="1" s="1"/>
  <c r="U52" i="1"/>
  <c r="AB52" i="1" s="1"/>
  <c r="T205" i="1"/>
  <c r="AA205" i="1" s="1"/>
  <c r="T231" i="1"/>
  <c r="AA231" i="1" s="1"/>
  <c r="U264" i="1"/>
  <c r="AB264" i="1" s="1"/>
  <c r="U263" i="1"/>
  <c r="AB263" i="1" s="1"/>
  <c r="U194" i="1"/>
  <c r="AB194" i="1" s="1"/>
  <c r="T219" i="1"/>
  <c r="AA219" i="1" s="1"/>
  <c r="T218" i="1"/>
  <c r="U269" i="1"/>
  <c r="AB269" i="1" s="1"/>
  <c r="U276" i="1"/>
  <c r="AB276" i="1" s="1"/>
  <c r="U265" i="1"/>
  <c r="AB265" i="1" s="1"/>
  <c r="U249" i="1"/>
  <c r="AB249" i="1" s="1"/>
  <c r="T261" i="1"/>
  <c r="AA261" i="1" s="1"/>
  <c r="U228" i="1"/>
  <c r="AB228" i="1" s="1"/>
  <c r="T62" i="1"/>
  <c r="AA62" i="1" s="1"/>
  <c r="T83" i="1"/>
  <c r="AA83" i="1" s="1"/>
  <c r="U161" i="1"/>
  <c r="T177" i="1"/>
  <c r="AA177" i="1" s="1"/>
  <c r="U199" i="1"/>
  <c r="AB199" i="1" s="1"/>
  <c r="T257" i="1"/>
  <c r="AA257" i="1" s="1"/>
  <c r="T97" i="1"/>
  <c r="T271" i="1"/>
  <c r="AA271" i="1" s="1"/>
  <c r="C35" i="23"/>
  <c r="D35" i="23" s="1"/>
  <c r="U39" i="1"/>
  <c r="AB39" i="1" s="1"/>
  <c r="T249" i="1"/>
  <c r="T240" i="1"/>
  <c r="AA240" i="1" s="1"/>
  <c r="U220" i="1"/>
  <c r="AB220" i="1" s="1"/>
  <c r="U119" i="1"/>
  <c r="AB119" i="1" s="1"/>
  <c r="U154" i="1"/>
  <c r="AB154" i="1" s="1"/>
  <c r="U111" i="1"/>
  <c r="AB111" i="1" s="1"/>
  <c r="U187" i="1"/>
  <c r="AB187" i="1" s="1"/>
  <c r="T88" i="1"/>
  <c r="AA88" i="1" s="1"/>
  <c r="U91" i="1"/>
  <c r="AB91" i="1" s="1"/>
  <c r="T30" i="1"/>
  <c r="AA30" i="1" s="1"/>
  <c r="U92" i="1"/>
  <c r="AB92" i="1" s="1"/>
  <c r="T281" i="1"/>
  <c r="AA281" i="1" s="1"/>
  <c r="T151" i="1"/>
  <c r="AA151" i="1" s="1"/>
  <c r="U153" i="1"/>
  <c r="AB153" i="1" s="1"/>
  <c r="U191" i="1"/>
  <c r="AB191" i="1" s="1"/>
  <c r="T70" i="1"/>
  <c r="U113" i="1"/>
  <c r="AB113" i="1" s="1"/>
  <c r="T262" i="1"/>
  <c r="AA262" i="1" s="1"/>
  <c r="T210" i="1"/>
  <c r="AA210" i="1" s="1"/>
  <c r="U184" i="1"/>
  <c r="U219" i="1"/>
  <c r="AB219" i="1" s="1"/>
  <c r="T280" i="1"/>
  <c r="AA280" i="1" s="1"/>
  <c r="U197" i="1"/>
  <c r="AB197" i="1" s="1"/>
  <c r="U137" i="1"/>
  <c r="AB137" i="1" s="1"/>
  <c r="U23" i="1"/>
  <c r="AB23" i="1" s="1"/>
  <c r="U268" i="1"/>
  <c r="AB268" i="1" s="1"/>
  <c r="U254" i="1"/>
  <c r="AB254" i="1" s="1"/>
  <c r="U216" i="1"/>
  <c r="AB216" i="1" s="1"/>
  <c r="U48" i="1"/>
  <c r="AB48" i="1" s="1"/>
  <c r="U121" i="1"/>
  <c r="AB121" i="1" s="1"/>
  <c r="U168" i="1"/>
  <c r="AB168" i="1" s="1"/>
  <c r="U67" i="1"/>
  <c r="U34" i="1"/>
  <c r="AB34" i="1" s="1"/>
  <c r="U244" i="1"/>
  <c r="AB244" i="1" s="1"/>
  <c r="T52" i="1"/>
  <c r="AA52" i="1" s="1"/>
  <c r="C23" i="23"/>
  <c r="D23" i="23" s="1"/>
  <c r="U205" i="1"/>
  <c r="AB205" i="1" s="1"/>
  <c r="T166" i="1"/>
  <c r="AA166" i="1" s="1"/>
  <c r="U214" i="1"/>
  <c r="AB214" i="1" s="1"/>
  <c r="U45" i="1"/>
  <c r="AB45" i="1" s="1"/>
  <c r="C40" i="20"/>
  <c r="U157" i="1"/>
  <c r="U227" i="1"/>
  <c r="AB227" i="1" s="1"/>
  <c r="U72" i="1"/>
  <c r="AB72" i="1" s="1"/>
  <c r="T148" i="1"/>
  <c r="AA148" i="1" s="1"/>
  <c r="T39" i="1"/>
  <c r="AA39" i="1" s="1"/>
  <c r="U261" i="1"/>
  <c r="AB261" i="1" s="1"/>
  <c r="U42" i="1"/>
  <c r="AB42" i="1" s="1"/>
  <c r="U211" i="1"/>
  <c r="AB211" i="1" s="1"/>
  <c r="U222" i="1"/>
  <c r="AB222" i="1" s="1"/>
  <c r="C32" i="23"/>
  <c r="D32" i="23" s="1"/>
  <c r="M19" i="1"/>
  <c r="T80" i="1"/>
  <c r="AA80" i="1" s="1"/>
  <c r="T220" i="1"/>
  <c r="T187" i="1"/>
  <c r="AA187" i="1" s="1"/>
  <c r="T117" i="1"/>
  <c r="U262" i="1"/>
  <c r="AB262" i="1" s="1"/>
  <c r="U280" i="1"/>
  <c r="AB280" i="1" s="1"/>
  <c r="T23" i="1"/>
  <c r="U75" i="1"/>
  <c r="AB75" i="1" s="1"/>
  <c r="AJ22" i="1"/>
  <c r="AJ19" i="1" s="1"/>
  <c r="AH19" i="1"/>
  <c r="C9" i="23"/>
  <c r="B40" i="23"/>
  <c r="B42" i="23" s="1"/>
  <c r="U110" i="1"/>
  <c r="AB110" i="1" s="1"/>
  <c r="T36" i="1"/>
  <c r="AA36" i="1" s="1"/>
  <c r="U212" i="1"/>
  <c r="AB212" i="1" s="1"/>
  <c r="T207" i="1"/>
  <c r="AA207" i="1" s="1"/>
  <c r="U266" i="1"/>
  <c r="AB266" i="1" s="1"/>
  <c r="T66" i="1"/>
  <c r="AA66" i="1" s="1"/>
  <c r="U247" i="1"/>
  <c r="AB247" i="1" s="1"/>
  <c r="T125" i="1"/>
  <c r="AA125" i="1" s="1"/>
  <c r="T238" i="1"/>
  <c r="AA238" i="1" s="1"/>
  <c r="U231" i="1"/>
  <c r="AB231" i="1" s="1"/>
  <c r="T116" i="1"/>
  <c r="U160" i="1"/>
  <c r="AB160" i="1" s="1"/>
  <c r="T132" i="1"/>
  <c r="AA132" i="1" s="1"/>
  <c r="C15" i="23"/>
  <c r="D15" i="23" s="1"/>
  <c r="C31" i="23"/>
  <c r="D31" i="23" s="1"/>
  <c r="T278" i="1"/>
  <c r="AA278" i="1" s="1"/>
  <c r="U186" i="1"/>
  <c r="AB186" i="1" s="1"/>
  <c r="U47" i="1"/>
  <c r="AB47" i="1" s="1"/>
  <c r="T173" i="1"/>
  <c r="AA173" i="1" s="1"/>
  <c r="T128" i="1"/>
  <c r="AA128" i="1" s="1"/>
  <c r="T150" i="1"/>
  <c r="AA150" i="1" s="1"/>
  <c r="U62" i="1"/>
  <c r="T114" i="1"/>
  <c r="AA114" i="1" s="1"/>
  <c r="T45" i="1"/>
  <c r="AA45" i="1" s="1"/>
  <c r="T118" i="1"/>
  <c r="AA118" i="1" s="1"/>
  <c r="U177" i="1"/>
  <c r="AB177" i="1" s="1"/>
  <c r="T167" i="1"/>
  <c r="AA167" i="1" s="1"/>
  <c r="T169" i="1"/>
  <c r="T57" i="1"/>
  <c r="AA57" i="1" s="1"/>
  <c r="U282" i="1"/>
  <c r="AB282" i="1" s="1"/>
  <c r="U245" i="1"/>
  <c r="AB245" i="1" s="1"/>
  <c r="T266" i="1"/>
  <c r="AA266" i="1" s="1"/>
  <c r="T50" i="1"/>
  <c r="AA50" i="1" s="1"/>
  <c r="U97" i="1"/>
  <c r="AB97" i="1" s="1"/>
  <c r="U105" i="1"/>
  <c r="AB105" i="1" s="1"/>
  <c r="T260" i="1"/>
  <c r="AA260" i="1" s="1"/>
  <c r="U240" i="1"/>
  <c r="AB240" i="1" s="1"/>
  <c r="T182" i="1"/>
  <c r="AA182" i="1" s="1"/>
  <c r="T136" i="1"/>
  <c r="AA136" i="1" s="1"/>
  <c r="U25" i="1"/>
  <c r="AB25" i="1" s="1"/>
  <c r="T107" i="1"/>
  <c r="AA107" i="1" s="1"/>
  <c r="T183" i="1"/>
  <c r="AA183" i="1" s="1"/>
  <c r="T92" i="1"/>
  <c r="AA92" i="1" s="1"/>
  <c r="U230" i="1"/>
  <c r="AB230" i="1" s="1"/>
  <c r="U143" i="1"/>
  <c r="AB143" i="1" s="1"/>
  <c r="U151" i="1"/>
  <c r="T175" i="1"/>
  <c r="AA175" i="1" s="1"/>
  <c r="U51" i="1"/>
  <c r="AB51" i="1" s="1"/>
  <c r="T68" i="1"/>
  <c r="AA68" i="1" s="1"/>
  <c r="T242" i="1"/>
  <c r="AA242" i="1" s="1"/>
  <c r="U210" i="1"/>
  <c r="AB210" i="1" s="1"/>
  <c r="T226" i="1"/>
  <c r="AA226" i="1" s="1"/>
  <c r="U255" i="1"/>
  <c r="AB255" i="1" s="1"/>
  <c r="T138" i="1"/>
  <c r="AA138" i="1" s="1"/>
  <c r="U159" i="1"/>
  <c r="AB159" i="1" s="1"/>
  <c r="U41" i="1"/>
  <c r="AB41" i="1" s="1"/>
  <c r="T268" i="1"/>
  <c r="AA268" i="1" s="1"/>
  <c r="T243" i="1"/>
  <c r="U246" i="1"/>
  <c r="AB246" i="1" s="1"/>
  <c r="T254" i="1"/>
  <c r="AA254" i="1" s="1"/>
  <c r="T48" i="1"/>
  <c r="AA48" i="1" s="1"/>
  <c r="T104" i="1"/>
  <c r="AA104" i="1" s="1"/>
  <c r="T236" i="1"/>
  <c r="AA236" i="1" s="1"/>
  <c r="T196" i="1"/>
  <c r="AA196" i="1" s="1"/>
  <c r="U93" i="1"/>
  <c r="AB93" i="1" s="1"/>
  <c r="U103" i="1"/>
  <c r="AB103" i="1" s="1"/>
  <c r="T71" i="1"/>
  <c r="AA71" i="1" s="1"/>
  <c r="T190" i="1"/>
  <c r="AA190" i="1" s="1"/>
  <c r="T141" i="1"/>
  <c r="AA141" i="1" s="1"/>
  <c r="U218" i="1"/>
  <c r="AB218" i="1" s="1"/>
  <c r="T202" i="1"/>
  <c r="AA202" i="1" s="1"/>
  <c r="P1" i="7"/>
  <c r="U69" i="1"/>
  <c r="AB69" i="1" s="1"/>
  <c r="T192" i="1"/>
  <c r="U155" i="1"/>
  <c r="AB155" i="1" s="1"/>
  <c r="U130" i="1"/>
  <c r="AB130" i="1" s="1"/>
  <c r="U132" i="1"/>
  <c r="AB132" i="1" s="1"/>
  <c r="U189" i="1"/>
  <c r="AB189" i="1" s="1"/>
  <c r="T29" i="1"/>
  <c r="AA29" i="1" s="1"/>
  <c r="U204" i="1"/>
  <c r="AB204" i="1" s="1"/>
  <c r="T203" i="1"/>
  <c r="AA203" i="1" s="1"/>
  <c r="T160" i="1"/>
  <c r="T201" i="1"/>
  <c r="AA201" i="1" s="1"/>
  <c r="U31" i="1"/>
  <c r="AB31" i="1" s="1"/>
  <c r="T276" i="1"/>
  <c r="AA276" i="1" s="1"/>
  <c r="U238" i="1"/>
  <c r="AB238" i="1" s="1"/>
  <c r="T222" i="1"/>
  <c r="T164" i="1"/>
  <c r="AA164" i="1" s="1"/>
  <c r="U116" i="1"/>
  <c r="AB116" i="1" s="1"/>
  <c r="T155" i="1"/>
  <c r="AA155" i="1" s="1"/>
  <c r="T44" i="1"/>
  <c r="AA44" i="1" s="1"/>
  <c r="U76" i="1"/>
  <c r="AB76" i="1" s="1"/>
  <c r="T122" i="1"/>
  <c r="AA122" i="1" s="1"/>
  <c r="U140" i="1"/>
  <c r="AB140" i="1" s="1"/>
  <c r="U36" i="1"/>
  <c r="AB36" i="1" s="1"/>
  <c r="U278" i="1"/>
  <c r="AB278" i="1" s="1"/>
  <c r="U173" i="1"/>
  <c r="AB173" i="1" s="1"/>
  <c r="T251" i="1"/>
  <c r="AA251" i="1" s="1"/>
  <c r="T273" i="1"/>
  <c r="T208" i="1"/>
  <c r="AA208" i="1" s="1"/>
  <c r="U150" i="1"/>
  <c r="AB150" i="1" s="1"/>
  <c r="T84" i="1"/>
  <c r="C38" i="23"/>
  <c r="D38" i="23" s="1"/>
  <c r="U114" i="1"/>
  <c r="AB114" i="1" s="1"/>
  <c r="U28" i="1"/>
  <c r="AB28" i="1" s="1"/>
  <c r="T40" i="1"/>
  <c r="T64" i="1"/>
  <c r="U73" i="1"/>
  <c r="AB73" i="1" s="1"/>
  <c r="T82" i="1"/>
  <c r="AA82" i="1" s="1"/>
  <c r="T26" i="1"/>
  <c r="AA26" i="1" s="1"/>
  <c r="U167" i="1"/>
  <c r="AB167" i="1" s="1"/>
  <c r="T284" i="1"/>
  <c r="AA284" i="1" s="1"/>
  <c r="U221" i="1"/>
  <c r="AB221" i="1" s="1"/>
  <c r="T158" i="1"/>
  <c r="U57" i="1"/>
  <c r="AB57" i="1" s="1"/>
  <c r="D16" i="20"/>
  <c r="U241" i="1"/>
  <c r="T282" i="1"/>
  <c r="AA282" i="1" s="1"/>
  <c r="T123" i="1"/>
  <c r="AA123" i="1" s="1"/>
  <c r="U46" i="1"/>
  <c r="AB46" i="1" s="1"/>
  <c r="T213" i="1"/>
  <c r="AA213" i="1" s="1"/>
  <c r="U283" i="1"/>
  <c r="AB283" i="1" s="1"/>
  <c r="T264" i="1"/>
  <c r="AA264" i="1" s="1"/>
  <c r="T85" i="1"/>
  <c r="AA85" i="1" s="1"/>
  <c r="T152" i="1"/>
  <c r="T95" i="1"/>
  <c r="AA95" i="1" s="1"/>
  <c r="T91" i="1"/>
  <c r="AA91" i="1" s="1"/>
  <c r="C36" i="23"/>
  <c r="D36" i="23" s="1"/>
  <c r="C17" i="23"/>
  <c r="D17" i="23" s="1"/>
  <c r="U183" i="1"/>
  <c r="AB183" i="1" s="1"/>
  <c r="U181" i="1"/>
  <c r="AB181" i="1" s="1"/>
  <c r="U281" i="1"/>
  <c r="AB281" i="1" s="1"/>
  <c r="T153" i="1"/>
  <c r="T223" i="1"/>
  <c r="AA223" i="1" s="1"/>
  <c r="U175" i="1"/>
  <c r="AB175" i="1" s="1"/>
  <c r="T53" i="1"/>
  <c r="AA53" i="1" s="1"/>
  <c r="U70" i="1"/>
  <c r="AB70" i="1" s="1"/>
  <c r="T129" i="1"/>
  <c r="AA129" i="1" s="1"/>
  <c r="T32" i="1"/>
  <c r="AA32" i="1" s="1"/>
  <c r="T149" i="1"/>
  <c r="AA149" i="1" s="1"/>
  <c r="T272" i="1"/>
  <c r="AA272" i="1" s="1"/>
  <c r="U224" i="1"/>
  <c r="AB224" i="1" s="1"/>
  <c r="U171" i="1"/>
  <c r="AB171" i="1" s="1"/>
  <c r="T98" i="1"/>
  <c r="AA98" i="1" s="1"/>
  <c r="T75" i="1"/>
  <c r="AA75" i="1" s="1"/>
  <c r="U35" i="1"/>
  <c r="AB35" i="1" s="1"/>
  <c r="U243" i="1"/>
  <c r="AB243" i="1" s="1"/>
  <c r="T24" i="1"/>
  <c r="AA24" i="1" s="1"/>
  <c r="T246" i="1"/>
  <c r="AA246" i="1" s="1"/>
  <c r="T99" i="1"/>
  <c r="AA99" i="1" s="1"/>
  <c r="T233" i="1"/>
  <c r="AA233" i="1" s="1"/>
  <c r="U235" i="1"/>
  <c r="AB235" i="1" s="1"/>
  <c r="T93" i="1"/>
  <c r="AA93" i="1" s="1"/>
  <c r="U87" i="1"/>
  <c r="AB87" i="1" s="1"/>
  <c r="T163" i="1"/>
  <c r="U200" i="1"/>
  <c r="AB200" i="1" s="1"/>
  <c r="T142" i="1"/>
  <c r="AA142" i="1" s="1"/>
  <c r="T43" i="1"/>
  <c r="AA43" i="1" s="1"/>
  <c r="U190" i="1"/>
  <c r="AB190" i="1" s="1"/>
  <c r="C25" i="23"/>
  <c r="D25" i="23" s="1"/>
  <c r="T275" i="1"/>
  <c r="AA275" i="1" s="1"/>
  <c r="U54" i="1"/>
  <c r="AB54" i="1" s="1"/>
  <c r="T259" i="1"/>
  <c r="AA259" i="1" s="1"/>
  <c r="T106" i="1"/>
  <c r="AA106" i="1" s="1"/>
  <c r="T162" i="1"/>
  <c r="AA162" i="1" s="1"/>
  <c r="U233" i="1"/>
  <c r="AB233" i="1" s="1"/>
  <c r="U196" i="1"/>
  <c r="AB196" i="1" s="1"/>
  <c r="T239" i="1"/>
  <c r="AA239" i="1" s="1"/>
  <c r="U61" i="1"/>
  <c r="AB61" i="1" s="1"/>
  <c r="U71" i="1"/>
  <c r="AB71" i="1" s="1"/>
  <c r="T65" i="1"/>
  <c r="AA65" i="1" s="1"/>
  <c r="T200" i="1"/>
  <c r="AA200" i="1" s="1"/>
  <c r="U142" i="1"/>
  <c r="AB142" i="1" s="1"/>
  <c r="U78" i="1"/>
  <c r="AB78" i="1" s="1"/>
  <c r="T90" i="1"/>
  <c r="AA90" i="1" s="1"/>
  <c r="U192" i="1"/>
  <c r="AB192" i="1" s="1"/>
  <c r="U147" i="1"/>
  <c r="AB147" i="1" s="1"/>
  <c r="U164" i="1"/>
  <c r="AB164" i="1" s="1"/>
  <c r="T76" i="1"/>
  <c r="AA76" i="1" s="1"/>
  <c r="U122" i="1"/>
  <c r="AB122" i="1" s="1"/>
  <c r="U112" i="1"/>
  <c r="AB112" i="1" s="1"/>
  <c r="T221" i="1"/>
  <c r="AA221" i="1" s="1"/>
  <c r="U158" i="1"/>
  <c r="T72" i="1"/>
  <c r="AA72" i="1" s="1"/>
  <c r="T248" i="1"/>
  <c r="AA248" i="1" s="1"/>
  <c r="U232" i="1"/>
  <c r="AB232" i="1" s="1"/>
  <c r="T245" i="1"/>
  <c r="AA245" i="1" s="1"/>
  <c r="T127" i="1"/>
  <c r="AA127" i="1" s="1"/>
  <c r="U50" i="1"/>
  <c r="AB50" i="1" s="1"/>
  <c r="U123" i="1"/>
  <c r="AB123" i="1" s="1"/>
  <c r="U66" i="1"/>
  <c r="T247" i="1"/>
  <c r="AA247" i="1" s="1"/>
  <c r="U27" i="1"/>
  <c r="AB27" i="1" s="1"/>
  <c r="U213" i="1"/>
  <c r="AB213" i="1" s="1"/>
  <c r="T230" i="1"/>
  <c r="AA230" i="1" s="1"/>
  <c r="T253" i="1"/>
  <c r="AA253" i="1" s="1"/>
  <c r="T135" i="1"/>
  <c r="AA135" i="1" s="1"/>
  <c r="U53" i="1"/>
  <c r="AB53" i="1" s="1"/>
  <c r="T56" i="1"/>
  <c r="AA56" i="1" s="1"/>
  <c r="U59" i="1"/>
  <c r="AB59" i="1" s="1"/>
  <c r="T49" i="1"/>
  <c r="AA49" i="1" s="1"/>
  <c r="U129" i="1"/>
  <c r="AB129" i="1" s="1"/>
  <c r="T224" i="1"/>
  <c r="U188" i="1"/>
  <c r="AB188" i="1" s="1"/>
  <c r="U138" i="1"/>
  <c r="AB138" i="1" s="1"/>
  <c r="T22" i="1"/>
  <c r="T147" i="1"/>
  <c r="AA147" i="1" s="1"/>
  <c r="U203" i="1"/>
  <c r="AB203" i="1" s="1"/>
  <c r="U180" i="1"/>
  <c r="U225" i="1"/>
  <c r="AB225" i="1" s="1"/>
  <c r="T198" i="1"/>
  <c r="AA198" i="1" s="1"/>
  <c r="U100" i="1"/>
  <c r="AB100" i="1" s="1"/>
  <c r="T215" i="1"/>
  <c r="AA215" i="1" s="1"/>
  <c r="U274" i="1"/>
  <c r="AB274" i="1" s="1"/>
  <c r="U144" i="1"/>
  <c r="AB144" i="1" s="1"/>
  <c r="U101" i="1"/>
  <c r="T63" i="1"/>
  <c r="AA63" i="1" s="1"/>
  <c r="U252" i="1"/>
  <c r="AB252" i="1" s="1"/>
  <c r="T86" i="1"/>
  <c r="AA86" i="1" s="1"/>
  <c r="T25" i="1"/>
  <c r="AA25" i="1" s="1"/>
  <c r="U253" i="1"/>
  <c r="AB253" i="1" s="1"/>
  <c r="T143" i="1"/>
  <c r="AA143" i="1" s="1"/>
  <c r="U242" i="1"/>
  <c r="AB242" i="1" s="1"/>
  <c r="T184" i="1"/>
  <c r="U258" i="1"/>
  <c r="AB258" i="1" s="1"/>
  <c r="T165" i="1"/>
  <c r="AA165" i="1" s="1"/>
  <c r="T172" i="1"/>
  <c r="U22" i="1"/>
  <c r="AB22" i="1" s="1"/>
  <c r="N19" i="1"/>
  <c r="T58" i="1"/>
  <c r="T35" i="1"/>
  <c r="AA35" i="1" s="1"/>
  <c r="C24" i="23"/>
  <c r="D24" i="23" s="1"/>
  <c r="C19" i="23"/>
  <c r="D19" i="23" s="1"/>
  <c r="U275" i="1"/>
  <c r="AB275" i="1" s="1"/>
  <c r="T216" i="1"/>
  <c r="AA216" i="1" s="1"/>
  <c r="T209" i="1"/>
  <c r="AA209" i="1" s="1"/>
  <c r="U106" i="1"/>
  <c r="U162" i="1"/>
  <c r="AB162" i="1" s="1"/>
  <c r="U104" i="1"/>
  <c r="AB104" i="1" s="1"/>
  <c r="U236" i="1"/>
  <c r="AB236" i="1" s="1"/>
  <c r="T109" i="1"/>
  <c r="AA109" i="1" s="1"/>
  <c r="U77" i="1"/>
  <c r="AB77" i="1" s="1"/>
  <c r="T61" i="1"/>
  <c r="AA61" i="1" s="1"/>
  <c r="U55" i="1"/>
  <c r="AB55" i="1" s="1"/>
  <c r="U65" i="1"/>
  <c r="AB65" i="1" s="1"/>
  <c r="T67" i="1"/>
  <c r="AA67" i="1" s="1"/>
  <c r="U146" i="1"/>
  <c r="AB146" i="1" s="1"/>
  <c r="U43" i="1"/>
  <c r="AB43" i="1" s="1"/>
  <c r="U131" i="1"/>
  <c r="T250" i="1"/>
  <c r="AA250" i="1" s="1"/>
  <c r="U81" i="1"/>
  <c r="U284" i="1"/>
  <c r="AB284" i="1" s="1"/>
  <c r="T176" i="1"/>
  <c r="AA176" i="1" s="1"/>
  <c r="T225" i="1"/>
  <c r="AA225" i="1" s="1"/>
  <c r="U80" i="1"/>
  <c r="U182" i="1"/>
  <c r="AB182" i="1" s="1"/>
  <c r="T193" i="1"/>
  <c r="AA193" i="1" s="1"/>
  <c r="T144" i="1"/>
  <c r="AA144" i="1" s="1"/>
  <c r="U185" i="1"/>
  <c r="AB185" i="1" s="1"/>
  <c r="U136" i="1"/>
  <c r="T154" i="1"/>
  <c r="AA154" i="1" s="1"/>
  <c r="U95" i="1"/>
  <c r="AB95" i="1" s="1"/>
  <c r="T252" i="1"/>
  <c r="AA252" i="1" s="1"/>
  <c r="U88" i="1"/>
  <c r="AB88" i="1" s="1"/>
  <c r="U117" i="1"/>
  <c r="AB117" i="1" s="1"/>
  <c r="U30" i="1"/>
  <c r="AB30" i="1" s="1"/>
  <c r="U149" i="1"/>
  <c r="AB149" i="1" s="1"/>
  <c r="U272" i="1"/>
  <c r="AB272" i="1" s="1"/>
  <c r="T255" i="1"/>
  <c r="T41" i="1"/>
  <c r="AA41" i="1" s="1"/>
  <c r="T270" i="1"/>
  <c r="AA270" i="1" s="1"/>
  <c r="U202" i="1"/>
  <c r="AB202" i="1" s="1"/>
  <c r="T186" i="1"/>
  <c r="AA186" i="1" s="1"/>
  <c r="U141" i="1"/>
  <c r="AB141" i="1" s="1"/>
  <c r="T227" i="1"/>
  <c r="AA227" i="1" s="1"/>
  <c r="U166" i="1"/>
  <c r="AB166" i="1" s="1"/>
  <c r="U128" i="1"/>
  <c r="AB128" i="1" s="1"/>
  <c r="U178" i="1"/>
  <c r="U279" i="1"/>
  <c r="AB279" i="1" s="1"/>
  <c r="T89" i="1"/>
  <c r="AA89" i="1" s="1"/>
  <c r="U229" i="1"/>
  <c r="AB229" i="1" s="1"/>
  <c r="U64" i="1"/>
  <c r="AB64" i="1" s="1"/>
  <c r="T120" i="1"/>
  <c r="AA120" i="1" s="1"/>
  <c r="U82" i="1"/>
  <c r="AB82" i="1" s="1"/>
  <c r="U26" i="1"/>
  <c r="AB26" i="1" s="1"/>
  <c r="U176" i="1"/>
  <c r="AB176" i="1" s="1"/>
  <c r="U248" i="1"/>
  <c r="AB248" i="1" s="1"/>
  <c r="T232" i="1"/>
  <c r="AA232" i="1" s="1"/>
  <c r="U125" i="1"/>
  <c r="AB125" i="1" s="1"/>
  <c r="T105" i="1"/>
  <c r="AA105" i="1" s="1"/>
  <c r="T283" i="1"/>
  <c r="AA283" i="1" s="1"/>
  <c r="T112" i="1"/>
  <c r="AA112" i="1" s="1"/>
  <c r="T140" i="1"/>
  <c r="U270" i="1"/>
  <c r="AB270" i="1" s="1"/>
  <c r="T157" i="1"/>
  <c r="AA157" i="1" s="1"/>
  <c r="U201" i="1"/>
  <c r="AB201" i="1" s="1"/>
  <c r="T178" i="1"/>
  <c r="AA178" i="1" s="1"/>
  <c r="T126" i="1"/>
  <c r="T279" i="1"/>
  <c r="AA279" i="1" s="1"/>
  <c r="U89" i="1"/>
  <c r="AB89" i="1" s="1"/>
  <c r="T96" i="1"/>
  <c r="AA96" i="1" s="1"/>
  <c r="T33" i="1"/>
  <c r="AA33" i="1" s="1"/>
  <c r="T73" i="1"/>
  <c r="AA73" i="1" s="1"/>
  <c r="U120" i="1"/>
  <c r="AB120" i="1" s="1"/>
  <c r="C18" i="23"/>
  <c r="D18" i="23" s="1"/>
  <c r="T265" i="1"/>
  <c r="AA265" i="1" s="1"/>
  <c r="U198" i="1"/>
  <c r="AB198" i="1" s="1"/>
  <c r="T199" i="1"/>
  <c r="AA199" i="1" s="1"/>
  <c r="U257" i="1"/>
  <c r="AB257" i="1" s="1"/>
  <c r="T241" i="1"/>
  <c r="AA241" i="1" s="1"/>
  <c r="T174" i="1"/>
  <c r="U127" i="1"/>
  <c r="AB127" i="1" s="1"/>
  <c r="U37" i="1"/>
  <c r="AB37" i="1" s="1"/>
  <c r="U115" i="1"/>
  <c r="AB115" i="1" s="1"/>
  <c r="U260" i="1"/>
  <c r="AB260" i="1" s="1"/>
  <c r="U215" i="1"/>
  <c r="AB215" i="1" s="1"/>
  <c r="T206" i="1"/>
  <c r="AA206" i="1" s="1"/>
  <c r="T185" i="1"/>
  <c r="T101" i="1"/>
  <c r="AA101" i="1" s="1"/>
  <c r="U79" i="1"/>
  <c r="AB79" i="1" s="1"/>
  <c r="U63" i="1"/>
  <c r="T74" i="1"/>
  <c r="AA74" i="1" s="1"/>
  <c r="U108" i="1"/>
  <c r="AB108" i="1" s="1"/>
  <c r="U86" i="1"/>
  <c r="AB86" i="1" s="1"/>
  <c r="T102" i="1"/>
  <c r="C33" i="23"/>
  <c r="D33" i="23" s="1"/>
  <c r="T256" i="1"/>
  <c r="AA256" i="1" s="1"/>
  <c r="T124" i="1"/>
  <c r="AA124" i="1" s="1"/>
  <c r="U223" i="1"/>
  <c r="T94" i="1"/>
  <c r="AA94" i="1" s="1"/>
  <c r="T59" i="1"/>
  <c r="AA59" i="1" s="1"/>
  <c r="T51" i="1"/>
  <c r="AA51" i="1" s="1"/>
  <c r="T263" i="1"/>
  <c r="AA263" i="1" s="1"/>
  <c r="T194" i="1"/>
  <c r="AA194" i="1" s="1"/>
  <c r="T258" i="1"/>
  <c r="AA258" i="1" s="1"/>
  <c r="U165" i="1"/>
  <c r="AB165" i="1" s="1"/>
  <c r="U226" i="1"/>
  <c r="AB226" i="1" s="1"/>
  <c r="T171" i="1"/>
  <c r="T159" i="1"/>
  <c r="AA159" i="1" s="1"/>
  <c r="U98" i="1"/>
  <c r="AB98" i="1" s="1"/>
  <c r="U172" i="1"/>
  <c r="AB172" i="1" s="1"/>
  <c r="C28" i="23"/>
  <c r="D28" i="23" s="1"/>
  <c r="C27" i="23"/>
  <c r="D27" i="23" s="1"/>
  <c r="T110" i="1"/>
  <c r="U277" i="1"/>
  <c r="AB277" i="1" s="1"/>
  <c r="U259" i="1"/>
  <c r="AB259" i="1" s="1"/>
  <c r="U209" i="1"/>
  <c r="AB209" i="1" s="1"/>
  <c r="T217" i="1"/>
  <c r="AA217" i="1" s="1"/>
  <c r="T267" i="1"/>
  <c r="T195" i="1"/>
  <c r="AA195" i="1" s="1"/>
  <c r="U109" i="1"/>
  <c r="AB109" i="1" s="1"/>
  <c r="T87" i="1"/>
  <c r="AA87" i="1" s="1"/>
  <c r="T145" i="1"/>
  <c r="AA145" i="1" s="1"/>
  <c r="T34" i="1"/>
  <c r="AA34" i="1" s="1"/>
  <c r="T146" i="1"/>
  <c r="AA146" i="1" s="1"/>
  <c r="T78" i="1"/>
  <c r="AA78" i="1" s="1"/>
  <c r="C13" i="23"/>
  <c r="D13" i="23" s="1"/>
  <c r="U90" i="1"/>
  <c r="AB90" i="1" s="1"/>
  <c r="U139" i="1"/>
  <c r="AB139" i="1" s="1"/>
  <c r="T131" i="1"/>
  <c r="AA131" i="1" s="1"/>
  <c r="U250" i="1"/>
  <c r="AB250" i="1" s="1"/>
  <c r="AS357" i="1" l="1"/>
  <c r="X357" i="1"/>
  <c r="AT357" i="1" s="1"/>
  <c r="AG357" i="1"/>
  <c r="AP357" i="1" s="1"/>
  <c r="AE357" i="1"/>
  <c r="AI357" i="1" s="1"/>
  <c r="AK357" i="1" s="1"/>
  <c r="AL357" i="1" s="1"/>
  <c r="X355" i="1"/>
  <c r="AT355" i="1" s="1"/>
  <c r="AA355" i="1"/>
  <c r="AS355" i="1"/>
  <c r="AB355" i="1"/>
  <c r="AA356" i="1"/>
  <c r="AS356" i="1"/>
  <c r="X356" i="1"/>
  <c r="AT356" i="1" s="1"/>
  <c r="AG354" i="1"/>
  <c r="AP354" i="1" s="1"/>
  <c r="AE354" i="1"/>
  <c r="AS354" i="1"/>
  <c r="X354" i="1"/>
  <c r="AT354" i="1" s="1"/>
  <c r="AE353" i="1"/>
  <c r="AG353" i="1"/>
  <c r="AP353" i="1" s="1"/>
  <c r="X353" i="1"/>
  <c r="AT353" i="1" s="1"/>
  <c r="AS353" i="1"/>
  <c r="X351" i="1"/>
  <c r="AT351" i="1" s="1"/>
  <c r="AC351" i="1"/>
  <c r="AG351" i="1" s="1"/>
  <c r="AP351" i="1" s="1"/>
  <c r="AA337" i="1"/>
  <c r="AA341" i="1"/>
  <c r="AB335" i="1"/>
  <c r="AB338" i="1"/>
  <c r="AA347" i="1"/>
  <c r="AA327" i="1"/>
  <c r="AA318" i="1"/>
  <c r="AA313" i="1"/>
  <c r="AA317" i="1"/>
  <c r="AA319" i="1"/>
  <c r="O309" i="1"/>
  <c r="O310" i="1"/>
  <c r="Q308" i="1"/>
  <c r="V308" i="1"/>
  <c r="AC308" i="1" s="1"/>
  <c r="AE308" i="1" s="1"/>
  <c r="X307" i="1"/>
  <c r="AT307" i="1" s="1"/>
  <c r="Q307" i="1"/>
  <c r="AA307" i="1"/>
  <c r="AE307" i="1" s="1"/>
  <c r="AE303" i="1"/>
  <c r="AI303" i="1" s="1"/>
  <c r="AK303" i="1" s="1"/>
  <c r="AL303" i="1" s="1"/>
  <c r="AG302" i="1"/>
  <c r="AP302" i="1" s="1"/>
  <c r="AE302" i="1"/>
  <c r="V305" i="1"/>
  <c r="AC305" i="1" s="1"/>
  <c r="AS303" i="1"/>
  <c r="X303" i="1"/>
  <c r="AT303" i="1" s="1"/>
  <c r="AS307" i="1"/>
  <c r="X302" i="1"/>
  <c r="AT302" i="1" s="1"/>
  <c r="AS302" i="1"/>
  <c r="V306" i="1"/>
  <c r="AC306" i="1" s="1"/>
  <c r="AG306" i="1" s="1"/>
  <c r="AP306" i="1" s="1"/>
  <c r="AA305" i="1"/>
  <c r="Q306" i="1"/>
  <c r="Q305" i="1"/>
  <c r="AG303" i="1"/>
  <c r="AP303" i="1" s="1"/>
  <c r="AA304" i="1"/>
  <c r="X304" i="1"/>
  <c r="AT304" i="1" s="1"/>
  <c r="AS304" i="1"/>
  <c r="F16" i="23"/>
  <c r="O22" i="1"/>
  <c r="Q22" i="1" s="1"/>
  <c r="V21" i="1"/>
  <c r="X300" i="1"/>
  <c r="AT300" i="1" s="1"/>
  <c r="AA300" i="1"/>
  <c r="AE300" i="1" s="1"/>
  <c r="AS300" i="1"/>
  <c r="AE301" i="1"/>
  <c r="AG301" i="1"/>
  <c r="AP301" i="1" s="1"/>
  <c r="AS301" i="1"/>
  <c r="X301" i="1"/>
  <c r="AT301" i="1" s="1"/>
  <c r="AE299" i="1"/>
  <c r="AI299" i="1" s="1"/>
  <c r="AK299" i="1" s="1"/>
  <c r="AS299" i="1"/>
  <c r="X299" i="1"/>
  <c r="AT299" i="1" s="1"/>
  <c r="L15" i="1"/>
  <c r="AS20" i="1"/>
  <c r="X20" i="1"/>
  <c r="AT20" i="1" s="1"/>
  <c r="AA20" i="1"/>
  <c r="AG20" i="1" s="1"/>
  <c r="AP20" i="1" s="1"/>
  <c r="AB81" i="1"/>
  <c r="AA192" i="1"/>
  <c r="AA172" i="1"/>
  <c r="E36" i="23"/>
  <c r="F36" i="23" s="1"/>
  <c r="AB85" i="1"/>
  <c r="AA116" i="1"/>
  <c r="AA110" i="1"/>
  <c r="AA117" i="1"/>
  <c r="AA185" i="1"/>
  <c r="AB106" i="1"/>
  <c r="AA222" i="1"/>
  <c r="AA243" i="1"/>
  <c r="AA42" i="1"/>
  <c r="AA100" i="1"/>
  <c r="AA58" i="1"/>
  <c r="AA158" i="1"/>
  <c r="AB67" i="1"/>
  <c r="AA218" i="1"/>
  <c r="AA102" i="1"/>
  <c r="AB80" i="1"/>
  <c r="AB66" i="1"/>
  <c r="AA273" i="1"/>
  <c r="AA249" i="1"/>
  <c r="AA188" i="1"/>
  <c r="AA126" i="1"/>
  <c r="AB180" i="1"/>
  <c r="AA160" i="1"/>
  <c r="AB241" i="1"/>
  <c r="AB157" i="1"/>
  <c r="AB136" i="1"/>
  <c r="AB101" i="1"/>
  <c r="AB158" i="1"/>
  <c r="AA64" i="1"/>
  <c r="AB151" i="1"/>
  <c r="AB62" i="1"/>
  <c r="AB184" i="1"/>
  <c r="AA70" i="1"/>
  <c r="AA171" i="1"/>
  <c r="AA174" i="1"/>
  <c r="AB161" i="1"/>
  <c r="AB38" i="1"/>
  <c r="AA69" i="1"/>
  <c r="AA140" i="1"/>
  <c r="AA255" i="1"/>
  <c r="AA180" i="1"/>
  <c r="AA153" i="1"/>
  <c r="AB63" i="1"/>
  <c r="AB178" i="1"/>
  <c r="U19" i="1"/>
  <c r="AA184" i="1"/>
  <c r="AA84" i="1"/>
  <c r="AA220" i="1"/>
  <c r="AA97" i="1"/>
  <c r="AA277" i="1"/>
  <c r="AA267" i="1"/>
  <c r="AB223" i="1"/>
  <c r="AB131" i="1"/>
  <c r="AA224" i="1"/>
  <c r="AA163" i="1"/>
  <c r="AA40" i="1"/>
  <c r="AA169" i="1"/>
  <c r="B27" i="31"/>
  <c r="B13" i="31"/>
  <c r="D13" i="31" s="1"/>
  <c r="T19" i="1"/>
  <c r="C40" i="23"/>
  <c r="C42" i="23" s="1"/>
  <c r="D9" i="23"/>
  <c r="AA22" i="1"/>
  <c r="AA152" i="1"/>
  <c r="AA23" i="1"/>
  <c r="AG355" i="1" l="1"/>
  <c r="AP355" i="1" s="1"/>
  <c r="AM357" i="1"/>
  <c r="AQ357" i="1" s="1"/>
  <c r="AN357" i="1"/>
  <c r="AU357" i="1" s="1"/>
  <c r="AE355" i="1"/>
  <c r="AI355" i="1" s="1"/>
  <c r="AK355" i="1" s="1"/>
  <c r="AG356" i="1"/>
  <c r="AP356" i="1" s="1"/>
  <c r="AE356" i="1"/>
  <c r="AI354" i="1"/>
  <c r="AK354" i="1" s="1"/>
  <c r="AI353" i="1"/>
  <c r="AK353" i="1" s="1"/>
  <c r="AE351" i="1"/>
  <c r="AI351" i="1" s="1"/>
  <c r="AK351" i="1" s="1"/>
  <c r="V309" i="1"/>
  <c r="AC309" i="1" s="1"/>
  <c r="AE309" i="1" s="1"/>
  <c r="AI309" i="1" s="1"/>
  <c r="AK309" i="1" s="1"/>
  <c r="O312" i="1"/>
  <c r="V312" i="1" s="1"/>
  <c r="AC312" i="1" s="1"/>
  <c r="O311" i="1"/>
  <c r="Q309" i="1"/>
  <c r="V310" i="1"/>
  <c r="Q310" i="1"/>
  <c r="AS306" i="1"/>
  <c r="AI308" i="1"/>
  <c r="AK308" i="1" s="1"/>
  <c r="AG308" i="1"/>
  <c r="AP308" i="1" s="1"/>
  <c r="AS308" i="1"/>
  <c r="X308" i="1"/>
  <c r="AT308" i="1" s="1"/>
  <c r="AG307" i="1"/>
  <c r="AP307" i="1" s="1"/>
  <c r="AS305" i="1"/>
  <c r="X306" i="1"/>
  <c r="AT306" i="1" s="1"/>
  <c r="AM303" i="1"/>
  <c r="AQ303" i="1" s="1"/>
  <c r="AN303" i="1"/>
  <c r="AU303" i="1" s="1"/>
  <c r="X305" i="1"/>
  <c r="AT305" i="1" s="1"/>
  <c r="AE306" i="1"/>
  <c r="AI306" i="1" s="1"/>
  <c r="AK306" i="1" s="1"/>
  <c r="AL306" i="1" s="1"/>
  <c r="AG304" i="1"/>
  <c r="AP304" i="1" s="1"/>
  <c r="AE304" i="1"/>
  <c r="AG305" i="1"/>
  <c r="AP305" i="1" s="1"/>
  <c r="AE305" i="1"/>
  <c r="AI302" i="1"/>
  <c r="AK302" i="1" s="1"/>
  <c r="AI307" i="1"/>
  <c r="AK307" i="1" s="1"/>
  <c r="AC21" i="1"/>
  <c r="X21" i="1"/>
  <c r="AT21" i="1" s="1"/>
  <c r="AS21" i="1"/>
  <c r="O23" i="1"/>
  <c r="Q23" i="1" s="1"/>
  <c r="V22" i="1"/>
  <c r="AG300" i="1"/>
  <c r="AP300" i="1" s="1"/>
  <c r="AI300" i="1"/>
  <c r="AK300" i="1" s="1"/>
  <c r="AI301" i="1"/>
  <c r="AK301" i="1" s="1"/>
  <c r="AL299" i="1"/>
  <c r="AE20" i="1"/>
  <c r="AI20" i="1" s="1"/>
  <c r="E28" i="31"/>
  <c r="AA19" i="1"/>
  <c r="AB19" i="1"/>
  <c r="D40" i="23"/>
  <c r="D42" i="23" s="1"/>
  <c r="AG309" i="1" l="1"/>
  <c r="AP309" i="1" s="1"/>
  <c r="AL355" i="1"/>
  <c r="AI356" i="1"/>
  <c r="AK356" i="1" s="1"/>
  <c r="AL356" i="1" s="1"/>
  <c r="AL354" i="1"/>
  <c r="AL353" i="1"/>
  <c r="AM353" i="1" s="1"/>
  <c r="AQ353" i="1" s="1"/>
  <c r="AS309" i="1"/>
  <c r="X309" i="1"/>
  <c r="AT309" i="1" s="1"/>
  <c r="AL351" i="1"/>
  <c r="AM351" i="1" s="1"/>
  <c r="AQ351" i="1" s="1"/>
  <c r="Q311" i="1"/>
  <c r="O313" i="1"/>
  <c r="O314" i="1"/>
  <c r="Q314" i="1" s="1"/>
  <c r="Q312" i="1"/>
  <c r="V311" i="1"/>
  <c r="AC311" i="1" s="1"/>
  <c r="AE311" i="1" s="1"/>
  <c r="AG312" i="1"/>
  <c r="AP312" i="1" s="1"/>
  <c r="AE312" i="1"/>
  <c r="AS312" i="1"/>
  <c r="X312" i="1"/>
  <c r="AT312" i="1" s="1"/>
  <c r="AS310" i="1"/>
  <c r="X310" i="1"/>
  <c r="AT310" i="1" s="1"/>
  <c r="AL309" i="1"/>
  <c r="AC310" i="1"/>
  <c r="AL308" i="1"/>
  <c r="AM308" i="1" s="1"/>
  <c r="AQ308" i="1" s="1"/>
  <c r="AL307" i="1"/>
  <c r="AN307" i="1" s="1"/>
  <c r="AU307" i="1" s="1"/>
  <c r="AL302" i="1"/>
  <c r="AI305" i="1"/>
  <c r="AK305" i="1" s="1"/>
  <c r="AM306" i="1"/>
  <c r="AQ306" i="1" s="1"/>
  <c r="AN306" i="1"/>
  <c r="AU306" i="1" s="1"/>
  <c r="AI304" i="1"/>
  <c r="AK304" i="1" s="1"/>
  <c r="AC22" i="1"/>
  <c r="X22" i="1"/>
  <c r="AT22" i="1" s="1"/>
  <c r="AS22" i="1"/>
  <c r="AG21" i="1"/>
  <c r="AP21" i="1" s="1"/>
  <c r="AE21" i="1"/>
  <c r="O24" i="1"/>
  <c r="Q24" i="1" s="1"/>
  <c r="V23" i="1"/>
  <c r="AL300" i="1"/>
  <c r="AN300" i="1" s="1"/>
  <c r="AU300" i="1" s="1"/>
  <c r="AL301" i="1"/>
  <c r="AN299" i="1"/>
  <c r="AU299" i="1" s="1"/>
  <c r="AM299" i="1"/>
  <c r="AQ299" i="1" s="1"/>
  <c r="AK20" i="1"/>
  <c r="AL20" i="1" s="1"/>
  <c r="AN20" i="1" s="1"/>
  <c r="AN356" i="1" l="1"/>
  <c r="AU356" i="1" s="1"/>
  <c r="AM356" i="1"/>
  <c r="AQ356" i="1" s="1"/>
  <c r="AN355" i="1"/>
  <c r="AU355" i="1" s="1"/>
  <c r="AM355" i="1"/>
  <c r="AQ355" i="1" s="1"/>
  <c r="AN354" i="1"/>
  <c r="AU354" i="1" s="1"/>
  <c r="I58" i="32" s="1"/>
  <c r="AM354" i="1"/>
  <c r="AQ354" i="1" s="1"/>
  <c r="AN353" i="1"/>
  <c r="AU353" i="1" s="1"/>
  <c r="AN351" i="1"/>
  <c r="AU351" i="1" s="1"/>
  <c r="O315" i="1"/>
  <c r="Q315" i="1" s="1"/>
  <c r="Q313" i="1"/>
  <c r="V314" i="1"/>
  <c r="O316" i="1"/>
  <c r="Q316" i="1" s="1"/>
  <c r="V313" i="1"/>
  <c r="AC313" i="1" s="1"/>
  <c r="AG311" i="1"/>
  <c r="AP311" i="1" s="1"/>
  <c r="X311" i="1"/>
  <c r="AT311" i="1" s="1"/>
  <c r="AS311" i="1"/>
  <c r="AG310" i="1"/>
  <c r="AP310" i="1" s="1"/>
  <c r="AE310" i="1"/>
  <c r="AI311" i="1"/>
  <c r="AK311" i="1" s="1"/>
  <c r="AN309" i="1"/>
  <c r="AU309" i="1" s="1"/>
  <c r="AM309" i="1"/>
  <c r="AQ309" i="1" s="1"/>
  <c r="AI312" i="1"/>
  <c r="AK312" i="1" s="1"/>
  <c r="AM307" i="1"/>
  <c r="AQ307" i="1" s="1"/>
  <c r="AN308" i="1"/>
  <c r="AU308" i="1" s="1"/>
  <c r="AL304" i="1"/>
  <c r="AN304" i="1" s="1"/>
  <c r="AU304" i="1" s="1"/>
  <c r="AL305" i="1"/>
  <c r="AN302" i="1"/>
  <c r="AU302" i="1" s="1"/>
  <c r="AM302" i="1"/>
  <c r="AQ302" i="1" s="1"/>
  <c r="AC23" i="1"/>
  <c r="AS23" i="1"/>
  <c r="X23" i="1"/>
  <c r="AT23" i="1" s="1"/>
  <c r="AI21" i="1"/>
  <c r="AK21" i="1" s="1"/>
  <c r="AE22" i="1"/>
  <c r="AI22" i="1" s="1"/>
  <c r="AK22" i="1" s="1"/>
  <c r="AL22" i="1" s="1"/>
  <c r="AG22" i="1"/>
  <c r="AP22" i="1" s="1"/>
  <c r="O25" i="1"/>
  <c r="Q25" i="1" s="1"/>
  <c r="V24" i="1"/>
  <c r="AM300" i="1"/>
  <c r="AQ300" i="1" s="1"/>
  <c r="AN301" i="1"/>
  <c r="AU301" i="1" s="1"/>
  <c r="AM301" i="1"/>
  <c r="AQ301" i="1" s="1"/>
  <c r="AM20" i="1"/>
  <c r="AQ20" i="1" s="1"/>
  <c r="B36" i="20"/>
  <c r="D36" i="20" s="1"/>
  <c r="AU20" i="1"/>
  <c r="I59" i="32" l="1"/>
  <c r="H59" i="32" s="1"/>
  <c r="O317" i="1"/>
  <c r="Q317" i="1" s="1"/>
  <c r="AG313" i="1"/>
  <c r="AP313" i="1" s="1"/>
  <c r="AE313" i="1"/>
  <c r="AC314" i="1"/>
  <c r="AS314" i="1"/>
  <c r="X314" i="1"/>
  <c r="AT314" i="1" s="1"/>
  <c r="V315" i="1"/>
  <c r="AS313" i="1"/>
  <c r="X313" i="1"/>
  <c r="AT313" i="1" s="1"/>
  <c r="V316" i="1"/>
  <c r="O318" i="1"/>
  <c r="AL312" i="1"/>
  <c r="AL311" i="1"/>
  <c r="AI310" i="1"/>
  <c r="AK310" i="1" s="1"/>
  <c r="AM304" i="1"/>
  <c r="AQ304" i="1" s="1"/>
  <c r="AN305" i="1"/>
  <c r="AU305" i="1" s="1"/>
  <c r="AM305" i="1"/>
  <c r="AQ305" i="1" s="1"/>
  <c r="AM22" i="1"/>
  <c r="AQ22" i="1" s="1"/>
  <c r="AN22" i="1"/>
  <c r="AU22" i="1" s="1"/>
  <c r="AC24" i="1"/>
  <c r="AS24" i="1"/>
  <c r="X24" i="1"/>
  <c r="AT24" i="1" s="1"/>
  <c r="AL21" i="1"/>
  <c r="AG23" i="1"/>
  <c r="AP23" i="1" s="1"/>
  <c r="AE23" i="1"/>
  <c r="AI23" i="1" s="1"/>
  <c r="AK23" i="1" s="1"/>
  <c r="AL23" i="1" s="1"/>
  <c r="V25" i="1"/>
  <c r="AC25" i="1" s="1"/>
  <c r="O26" i="1"/>
  <c r="Q26" i="1" s="1"/>
  <c r="AZ20" i="1"/>
  <c r="Q318" i="1" l="1"/>
  <c r="O320" i="1"/>
  <c r="Q320" i="1" s="1"/>
  <c r="V317" i="1"/>
  <c r="AC317" i="1" s="1"/>
  <c r="O319" i="1"/>
  <c r="AC315" i="1"/>
  <c r="AS315" i="1"/>
  <c r="X315" i="1"/>
  <c r="AT315" i="1" s="1"/>
  <c r="AI313" i="1"/>
  <c r="AK313" i="1" s="1"/>
  <c r="AL313" i="1" s="1"/>
  <c r="AC316" i="1"/>
  <c r="X316" i="1"/>
  <c r="AT316" i="1" s="1"/>
  <c r="AS316" i="1"/>
  <c r="AG314" i="1"/>
  <c r="AP314" i="1" s="1"/>
  <c r="AE314" i="1"/>
  <c r="AI314" i="1" s="1"/>
  <c r="AK314" i="1" s="1"/>
  <c r="AL314" i="1" s="1"/>
  <c r="V318" i="1"/>
  <c r="AL310" i="1"/>
  <c r="AN311" i="1"/>
  <c r="AU311" i="1" s="1"/>
  <c r="AM311" i="1"/>
  <c r="AQ311" i="1" s="1"/>
  <c r="AM312" i="1"/>
  <c r="AQ312" i="1" s="1"/>
  <c r="AN312" i="1"/>
  <c r="AU312" i="1" s="1"/>
  <c r="O27" i="1"/>
  <c r="V27" i="1" s="1"/>
  <c r="AE24" i="1"/>
  <c r="AI24" i="1" s="1"/>
  <c r="AK24" i="1" s="1"/>
  <c r="AL24" i="1" s="1"/>
  <c r="AG24" i="1"/>
  <c r="AP24" i="1" s="1"/>
  <c r="AM23" i="1"/>
  <c r="AQ23" i="1" s="1"/>
  <c r="AN23" i="1"/>
  <c r="AU23" i="1" s="1"/>
  <c r="AE25" i="1"/>
  <c r="AG25" i="1"/>
  <c r="AP25" i="1" s="1"/>
  <c r="AM21" i="1"/>
  <c r="AQ21" i="1" s="1"/>
  <c r="AN21" i="1"/>
  <c r="AU21" i="1" s="1"/>
  <c r="AS25" i="1"/>
  <c r="X25" i="1"/>
  <c r="AT25" i="1" s="1"/>
  <c r="AZ22" i="1"/>
  <c r="V26" i="1"/>
  <c r="Q319" i="1" l="1"/>
  <c r="O321" i="1"/>
  <c r="Q321" i="1" s="1"/>
  <c r="V320" i="1"/>
  <c r="O322" i="1"/>
  <c r="Q322" i="1" s="1"/>
  <c r="X317" i="1"/>
  <c r="AT317" i="1" s="1"/>
  <c r="O28" i="1"/>
  <c r="O29" i="1" s="1"/>
  <c r="Q29" i="1" s="1"/>
  <c r="AS317" i="1"/>
  <c r="V319" i="1"/>
  <c r="AS319" i="1" s="1"/>
  <c r="AM313" i="1"/>
  <c r="AQ313" i="1" s="1"/>
  <c r="AN313" i="1"/>
  <c r="AU313" i="1" s="1"/>
  <c r="AG317" i="1"/>
  <c r="AP317" i="1" s="1"/>
  <c r="AE317" i="1"/>
  <c r="AI317" i="1" s="1"/>
  <c r="AK317" i="1" s="1"/>
  <c r="AL317" i="1" s="1"/>
  <c r="AC318" i="1"/>
  <c r="X318" i="1"/>
  <c r="AT318" i="1" s="1"/>
  <c r="AS318" i="1"/>
  <c r="AN314" i="1"/>
  <c r="AU314" i="1" s="1"/>
  <c r="AM314" i="1"/>
  <c r="AQ314" i="1" s="1"/>
  <c r="AE316" i="1"/>
  <c r="AG316" i="1"/>
  <c r="AP316" i="1" s="1"/>
  <c r="AG315" i="1"/>
  <c r="AP315" i="1" s="1"/>
  <c r="AE315" i="1"/>
  <c r="AM310" i="1"/>
  <c r="AQ310" i="1" s="1"/>
  <c r="AN310" i="1"/>
  <c r="AU310" i="1" s="1"/>
  <c r="Q27" i="1"/>
  <c r="AZ21" i="1"/>
  <c r="AZ23" i="1"/>
  <c r="AC26" i="1"/>
  <c r="AS26" i="1"/>
  <c r="X26" i="1"/>
  <c r="AT26" i="1" s="1"/>
  <c r="AI25" i="1"/>
  <c r="AK25" i="1" s="1"/>
  <c r="AL25" i="1" s="1"/>
  <c r="AC27" i="1"/>
  <c r="AS27" i="1"/>
  <c r="X27" i="1"/>
  <c r="AT27" i="1" s="1"/>
  <c r="AN24" i="1"/>
  <c r="AU24" i="1" s="1"/>
  <c r="AM24" i="1"/>
  <c r="AQ24" i="1" s="1"/>
  <c r="AC320" i="1" l="1"/>
  <c r="AS320" i="1"/>
  <c r="X320" i="1"/>
  <c r="AT320" i="1" s="1"/>
  <c r="V321" i="1"/>
  <c r="O323" i="1"/>
  <c r="Q323" i="1" s="1"/>
  <c r="V322" i="1"/>
  <c r="O324" i="1"/>
  <c r="Q324" i="1" s="1"/>
  <c r="AC319" i="1"/>
  <c r="AG319" i="1" s="1"/>
  <c r="AP319" i="1" s="1"/>
  <c r="Q28" i="1"/>
  <c r="V28" i="1"/>
  <c r="X28" i="1" s="1"/>
  <c r="AT28" i="1" s="1"/>
  <c r="X319" i="1"/>
  <c r="AT319" i="1" s="1"/>
  <c r="AI315" i="1"/>
  <c r="AK315" i="1" s="1"/>
  <c r="AL315" i="1" s="1"/>
  <c r="AM317" i="1"/>
  <c r="AQ317" i="1" s="1"/>
  <c r="AN317" i="1"/>
  <c r="AU317" i="1" s="1"/>
  <c r="AI316" i="1"/>
  <c r="AK316" i="1" s="1"/>
  <c r="AL316" i="1" s="1"/>
  <c r="AG318" i="1"/>
  <c r="AP318" i="1" s="1"/>
  <c r="AE318" i="1"/>
  <c r="AI318" i="1" s="1"/>
  <c r="AK318" i="1" s="1"/>
  <c r="AL318" i="1" s="1"/>
  <c r="O30" i="1"/>
  <c r="V30" i="1" s="1"/>
  <c r="AZ24" i="1"/>
  <c r="AM25" i="1"/>
  <c r="AQ25" i="1" s="1"/>
  <c r="AN25" i="1"/>
  <c r="AU25" i="1" s="1"/>
  <c r="AE27" i="1"/>
  <c r="AI27" i="1" s="1"/>
  <c r="AK27" i="1" s="1"/>
  <c r="AL27" i="1" s="1"/>
  <c r="AG27" i="1"/>
  <c r="AP27" i="1" s="1"/>
  <c r="AG26" i="1"/>
  <c r="AP26" i="1" s="1"/>
  <c r="AE26" i="1"/>
  <c r="AI26" i="1" s="1"/>
  <c r="AK26" i="1" s="1"/>
  <c r="AL26" i="1" s="1"/>
  <c r="V29" i="1"/>
  <c r="AE319" i="1" l="1"/>
  <c r="X321" i="1"/>
  <c r="AT321" i="1" s="1"/>
  <c r="AS321" i="1"/>
  <c r="AC322" i="1"/>
  <c r="X322" i="1"/>
  <c r="AT322" i="1" s="1"/>
  <c r="AS322" i="1"/>
  <c r="AC321" i="1"/>
  <c r="AG320" i="1"/>
  <c r="AP320" i="1" s="1"/>
  <c r="AE320" i="1"/>
  <c r="V323" i="1"/>
  <c r="O325" i="1"/>
  <c r="Q325" i="1" s="1"/>
  <c r="V324" i="1"/>
  <c r="O326" i="1"/>
  <c r="Q326" i="1" s="1"/>
  <c r="AS28" i="1"/>
  <c r="O31" i="1"/>
  <c r="Q31" i="1" s="1"/>
  <c r="AC28" i="1"/>
  <c r="AG28" i="1" s="1"/>
  <c r="AP28" i="1" s="1"/>
  <c r="AN316" i="1"/>
  <c r="AU316" i="1" s="1"/>
  <c r="AM316" i="1"/>
  <c r="AQ316" i="1" s="1"/>
  <c r="AN318" i="1"/>
  <c r="AU318" i="1" s="1"/>
  <c r="AM318" i="1"/>
  <c r="AQ318" i="1" s="1"/>
  <c r="AI319" i="1"/>
  <c r="AK319" i="1" s="1"/>
  <c r="AN315" i="1"/>
  <c r="AU315" i="1" s="1"/>
  <c r="AM315" i="1"/>
  <c r="AQ315" i="1" s="1"/>
  <c r="Q30" i="1"/>
  <c r="AC29" i="1"/>
  <c r="X29" i="1"/>
  <c r="AT29" i="1" s="1"/>
  <c r="AS29" i="1"/>
  <c r="AC30" i="1"/>
  <c r="AS30" i="1"/>
  <c r="X30" i="1"/>
  <c r="AT30" i="1" s="1"/>
  <c r="AN26" i="1"/>
  <c r="AU26" i="1" s="1"/>
  <c r="I39" i="32" s="1"/>
  <c r="H39" i="32" s="1"/>
  <c r="AM26" i="1"/>
  <c r="AQ26" i="1" s="1"/>
  <c r="AM27" i="1"/>
  <c r="AQ27" i="1" s="1"/>
  <c r="AN27" i="1"/>
  <c r="AU27" i="1" s="1"/>
  <c r="AZ25" i="1"/>
  <c r="O32" i="1" l="1"/>
  <c r="Q32" i="1" s="1"/>
  <c r="AI320" i="1"/>
  <c r="AK320" i="1" s="1"/>
  <c r="AC324" i="1"/>
  <c r="AS324" i="1"/>
  <c r="X324" i="1"/>
  <c r="AT324" i="1" s="1"/>
  <c r="AG322" i="1"/>
  <c r="AP322" i="1" s="1"/>
  <c r="AE322" i="1"/>
  <c r="AI322" i="1" s="1"/>
  <c r="AK322" i="1" s="1"/>
  <c r="AL322" i="1" s="1"/>
  <c r="AG321" i="1"/>
  <c r="AP321" i="1" s="1"/>
  <c r="AE321" i="1"/>
  <c r="AC323" i="1"/>
  <c r="AS323" i="1"/>
  <c r="X323" i="1"/>
  <c r="AT323" i="1" s="1"/>
  <c r="O327" i="1"/>
  <c r="Q327" i="1" s="1"/>
  <c r="V325" i="1"/>
  <c r="V326" i="1"/>
  <c r="O328" i="1"/>
  <c r="Q328" i="1" s="1"/>
  <c r="AE28" i="1"/>
  <c r="AI28" i="1" s="1"/>
  <c r="AK28" i="1" s="1"/>
  <c r="AL28" i="1" s="1"/>
  <c r="AM28" i="1" s="1"/>
  <c r="AQ28" i="1" s="1"/>
  <c r="V31" i="1"/>
  <c r="AC31" i="1" s="1"/>
  <c r="AL319" i="1"/>
  <c r="AZ27" i="1"/>
  <c r="AG30" i="1"/>
  <c r="AP30" i="1" s="1"/>
  <c r="AE30" i="1"/>
  <c r="AI30" i="1" s="1"/>
  <c r="AK30" i="1" s="1"/>
  <c r="AL30" i="1" s="1"/>
  <c r="AZ26" i="1"/>
  <c r="AG29" i="1"/>
  <c r="AP29" i="1" s="1"/>
  <c r="AE29" i="1"/>
  <c r="AI29" i="1" s="1"/>
  <c r="AK29" i="1" s="1"/>
  <c r="AL29" i="1" s="1"/>
  <c r="O33" i="1" l="1"/>
  <c r="Q33" i="1" s="1"/>
  <c r="V32" i="1"/>
  <c r="AS32" i="1" s="1"/>
  <c r="AL320" i="1"/>
  <c r="AM320" i="1" s="1"/>
  <c r="AQ320" i="1" s="1"/>
  <c r="AN322" i="1"/>
  <c r="AU322" i="1" s="1"/>
  <c r="AM322" i="1"/>
  <c r="AQ322" i="1" s="1"/>
  <c r="AG324" i="1"/>
  <c r="AP324" i="1" s="1"/>
  <c r="AE324" i="1"/>
  <c r="AI324" i="1" s="1"/>
  <c r="AK324" i="1" s="1"/>
  <c r="AL324" i="1" s="1"/>
  <c r="AC326" i="1"/>
  <c r="AS326" i="1"/>
  <c r="X326" i="1"/>
  <c r="AT326" i="1" s="1"/>
  <c r="AC325" i="1"/>
  <c r="AS325" i="1"/>
  <c r="X325" i="1"/>
  <c r="AT325" i="1" s="1"/>
  <c r="AG323" i="1"/>
  <c r="AP323" i="1" s="1"/>
  <c r="AE323" i="1"/>
  <c r="AI323" i="1" s="1"/>
  <c r="AK323" i="1" s="1"/>
  <c r="AL323" i="1" s="1"/>
  <c r="AI321" i="1"/>
  <c r="AK321" i="1" s="1"/>
  <c r="O330" i="1"/>
  <c r="Q330" i="1" s="1"/>
  <c r="V328" i="1"/>
  <c r="V327" i="1"/>
  <c r="O329" i="1"/>
  <c r="Q329" i="1" s="1"/>
  <c r="X31" i="1"/>
  <c r="AT31" i="1" s="1"/>
  <c r="AS31" i="1"/>
  <c r="AN319" i="1"/>
  <c r="AU319" i="1" s="1"/>
  <c r="AM319" i="1"/>
  <c r="AQ319" i="1" s="1"/>
  <c r="AN28" i="1"/>
  <c r="AU28" i="1" s="1"/>
  <c r="AZ28" i="1" s="1"/>
  <c r="AN29" i="1"/>
  <c r="AU29" i="1" s="1"/>
  <c r="AM29" i="1"/>
  <c r="AQ29" i="1" s="1"/>
  <c r="AM30" i="1"/>
  <c r="AQ30" i="1" s="1"/>
  <c r="AN30" i="1"/>
  <c r="AU30" i="1" s="1"/>
  <c r="AC32" i="1"/>
  <c r="AG31" i="1"/>
  <c r="AP31" i="1" s="1"/>
  <c r="AE31" i="1"/>
  <c r="AI31" i="1" s="1"/>
  <c r="AK31" i="1" s="1"/>
  <c r="AL31" i="1" s="1"/>
  <c r="X32" i="1" l="1"/>
  <c r="AT32" i="1" s="1"/>
  <c r="O34" i="1"/>
  <c r="Q34" i="1" s="1"/>
  <c r="V33" i="1"/>
  <c r="AS33" i="1" s="1"/>
  <c r="AN320" i="1"/>
  <c r="AU320" i="1" s="1"/>
  <c r="AL321" i="1"/>
  <c r="AM323" i="1"/>
  <c r="AQ323" i="1" s="1"/>
  <c r="AN323" i="1"/>
  <c r="AU323" i="1" s="1"/>
  <c r="AG325" i="1"/>
  <c r="AP325" i="1" s="1"/>
  <c r="AE325" i="1"/>
  <c r="AN324" i="1"/>
  <c r="AU324" i="1" s="1"/>
  <c r="AM324" i="1"/>
  <c r="AQ324" i="1" s="1"/>
  <c r="AC327" i="1"/>
  <c r="X327" i="1"/>
  <c r="AT327" i="1" s="1"/>
  <c r="AS327" i="1"/>
  <c r="AC328" i="1"/>
  <c r="AS328" i="1"/>
  <c r="X328" i="1"/>
  <c r="AT328" i="1" s="1"/>
  <c r="AG326" i="1"/>
  <c r="AP326" i="1" s="1"/>
  <c r="AE326" i="1"/>
  <c r="V329" i="1"/>
  <c r="AC329" i="1" s="1"/>
  <c r="O331" i="1"/>
  <c r="Q331" i="1" s="1"/>
  <c r="V330" i="1"/>
  <c r="O332" i="1"/>
  <c r="Q332" i="1" s="1"/>
  <c r="AZ30" i="1"/>
  <c r="AZ29" i="1"/>
  <c r="AG32" i="1"/>
  <c r="AE32" i="1"/>
  <c r="AN31" i="1"/>
  <c r="AU31" i="1" s="1"/>
  <c r="AM31" i="1"/>
  <c r="AQ31" i="1" s="1"/>
  <c r="O35" i="1" l="1"/>
  <c r="V35" i="1" s="1"/>
  <c r="X35" i="1" s="1"/>
  <c r="AT35" i="1" s="1"/>
  <c r="V34" i="1"/>
  <c r="AS34" i="1" s="1"/>
  <c r="AC33" i="1"/>
  <c r="AE33" i="1" s="1"/>
  <c r="AI33" i="1" s="1"/>
  <c r="AK33" i="1" s="1"/>
  <c r="AL33" i="1" s="1"/>
  <c r="X33" i="1"/>
  <c r="AT33" i="1" s="1"/>
  <c r="AC330" i="1"/>
  <c r="AS330" i="1"/>
  <c r="X330" i="1"/>
  <c r="AT330" i="1" s="1"/>
  <c r="AI326" i="1"/>
  <c r="AK326" i="1" s="1"/>
  <c r="AE328" i="1"/>
  <c r="AG328" i="1"/>
  <c r="AP328" i="1" s="1"/>
  <c r="AG329" i="1"/>
  <c r="AP329" i="1" s="1"/>
  <c r="AE329" i="1"/>
  <c r="AS329" i="1"/>
  <c r="X329" i="1"/>
  <c r="AT329" i="1" s="1"/>
  <c r="AG327" i="1"/>
  <c r="AP327" i="1" s="1"/>
  <c r="AE327" i="1"/>
  <c r="AI327" i="1" s="1"/>
  <c r="AK327" i="1" s="1"/>
  <c r="AL327" i="1" s="1"/>
  <c r="AI325" i="1"/>
  <c r="AK325" i="1" s="1"/>
  <c r="AM321" i="1"/>
  <c r="AQ321" i="1" s="1"/>
  <c r="AN321" i="1"/>
  <c r="AU321" i="1" s="1"/>
  <c r="V331" i="1"/>
  <c r="O333" i="1"/>
  <c r="O335" i="1" s="1"/>
  <c r="O334" i="1"/>
  <c r="V332" i="1"/>
  <c r="AZ31" i="1"/>
  <c r="AI32" i="1"/>
  <c r="AP32" i="1"/>
  <c r="O36" i="1" l="1"/>
  <c r="V36" i="1" s="1"/>
  <c r="AS36" i="1" s="1"/>
  <c r="AC34" i="1"/>
  <c r="AG34" i="1" s="1"/>
  <c r="AP34" i="1" s="1"/>
  <c r="AS35" i="1"/>
  <c r="Q35" i="1"/>
  <c r="AC35" i="1"/>
  <c r="AE35" i="1" s="1"/>
  <c r="X34" i="1"/>
  <c r="AT34" i="1" s="1"/>
  <c r="Q335" i="1"/>
  <c r="V335" i="1"/>
  <c r="AG33" i="1"/>
  <c r="AP33" i="1" s="1"/>
  <c r="Q334" i="1"/>
  <c r="O336" i="1"/>
  <c r="O337" i="1"/>
  <c r="AL325" i="1"/>
  <c r="AM325" i="1" s="1"/>
  <c r="AQ325" i="1" s="1"/>
  <c r="V333" i="1"/>
  <c r="Q333" i="1"/>
  <c r="AC331" i="1"/>
  <c r="AS331" i="1"/>
  <c r="X331" i="1"/>
  <c r="AT331" i="1" s="1"/>
  <c r="AI328" i="1"/>
  <c r="AK328" i="1" s="1"/>
  <c r="AL328" i="1" s="1"/>
  <c r="AC332" i="1"/>
  <c r="AS332" i="1"/>
  <c r="X332" i="1"/>
  <c r="AT332" i="1" s="1"/>
  <c r="AN327" i="1"/>
  <c r="AU327" i="1" s="1"/>
  <c r="AM327" i="1"/>
  <c r="AQ327" i="1" s="1"/>
  <c r="AI329" i="1"/>
  <c r="AK329" i="1" s="1"/>
  <c r="AL326" i="1"/>
  <c r="AE330" i="1"/>
  <c r="AI330" i="1" s="1"/>
  <c r="AK330" i="1" s="1"/>
  <c r="AL330" i="1" s="1"/>
  <c r="AG330" i="1"/>
  <c r="AP330" i="1" s="1"/>
  <c r="V334" i="1"/>
  <c r="AN33" i="1"/>
  <c r="AU33" i="1" s="1"/>
  <c r="AM33" i="1"/>
  <c r="AQ33" i="1" s="1"/>
  <c r="AK32" i="1"/>
  <c r="AL32" i="1" s="1"/>
  <c r="O37" i="1" l="1"/>
  <c r="Q37" i="1" s="1"/>
  <c r="X36" i="1"/>
  <c r="Q36" i="1"/>
  <c r="AC36" i="1"/>
  <c r="AE36" i="1" s="1"/>
  <c r="AI36" i="1" s="1"/>
  <c r="AK36" i="1" s="1"/>
  <c r="AL36" i="1" s="1"/>
  <c r="AE34" i="1"/>
  <c r="AI34" i="1" s="1"/>
  <c r="AK34" i="1" s="1"/>
  <c r="AL34" i="1" s="1"/>
  <c r="AM34" i="1" s="1"/>
  <c r="AQ34" i="1" s="1"/>
  <c r="AG35" i="1"/>
  <c r="AP35" i="1" s="1"/>
  <c r="AC335" i="1"/>
  <c r="X335" i="1"/>
  <c r="AT335" i="1" s="1"/>
  <c r="AS335" i="1"/>
  <c r="O338" i="1"/>
  <c r="Q338" i="1" s="1"/>
  <c r="Q336" i="1"/>
  <c r="Q337" i="1"/>
  <c r="O339" i="1"/>
  <c r="V337" i="1"/>
  <c r="V336" i="1"/>
  <c r="AN325" i="1"/>
  <c r="AU325" i="1" s="1"/>
  <c r="AL329" i="1"/>
  <c r="AN329" i="1" s="1"/>
  <c r="AU329" i="1" s="1"/>
  <c r="AN328" i="1"/>
  <c r="AU328" i="1" s="1"/>
  <c r="AM328" i="1"/>
  <c r="AQ328" i="1" s="1"/>
  <c r="AC334" i="1"/>
  <c r="X334" i="1"/>
  <c r="AT334" i="1" s="1"/>
  <c r="AS334" i="1"/>
  <c r="AN330" i="1"/>
  <c r="AU330" i="1" s="1"/>
  <c r="AM330" i="1"/>
  <c r="AQ330" i="1" s="1"/>
  <c r="AN326" i="1"/>
  <c r="AU326" i="1" s="1"/>
  <c r="AM326" i="1"/>
  <c r="AQ326" i="1" s="1"/>
  <c r="AG332" i="1"/>
  <c r="AP332" i="1" s="1"/>
  <c r="AE332" i="1"/>
  <c r="AI332" i="1" s="1"/>
  <c r="AK332" i="1" s="1"/>
  <c r="AL332" i="1" s="1"/>
  <c r="AG331" i="1"/>
  <c r="AP331" i="1" s="1"/>
  <c r="AE331" i="1"/>
  <c r="AI331" i="1" s="1"/>
  <c r="AK331" i="1" s="1"/>
  <c r="AL331" i="1" s="1"/>
  <c r="AC333" i="1"/>
  <c r="X333" i="1"/>
  <c r="AT333" i="1" s="1"/>
  <c r="AS333" i="1"/>
  <c r="AZ33" i="1"/>
  <c r="AI35" i="1"/>
  <c r="AM32" i="1"/>
  <c r="AQ32" i="1" s="1"/>
  <c r="AN32" i="1"/>
  <c r="AT36" i="1"/>
  <c r="AG36" i="1" l="1"/>
  <c r="AP36" i="1" s="1"/>
  <c r="O38" i="1"/>
  <c r="Q38" i="1" s="1"/>
  <c r="V37" i="1"/>
  <c r="AC37" i="1" s="1"/>
  <c r="AE37" i="1" s="1"/>
  <c r="AI37" i="1" s="1"/>
  <c r="AK37" i="1" s="1"/>
  <c r="AL37" i="1" s="1"/>
  <c r="AN34" i="1"/>
  <c r="AU34" i="1" s="1"/>
  <c r="AZ34" i="1" s="1"/>
  <c r="AE335" i="1"/>
  <c r="AI335" i="1" s="1"/>
  <c r="AK335" i="1" s="1"/>
  <c r="AL335" i="1" s="1"/>
  <c r="AG335" i="1"/>
  <c r="AP335" i="1" s="1"/>
  <c r="V338" i="1"/>
  <c r="AS338" i="1" s="1"/>
  <c r="V339" i="1"/>
  <c r="Q339" i="1"/>
  <c r="AC336" i="1"/>
  <c r="AS336" i="1"/>
  <c r="X336" i="1"/>
  <c r="AT336" i="1" s="1"/>
  <c r="AC337" i="1"/>
  <c r="X337" i="1"/>
  <c r="AT337" i="1" s="1"/>
  <c r="AS337" i="1"/>
  <c r="O340" i="1"/>
  <c r="AM329" i="1"/>
  <c r="AQ329" i="1" s="1"/>
  <c r="AG333" i="1"/>
  <c r="AP333" i="1" s="1"/>
  <c r="AE333" i="1"/>
  <c r="AI333" i="1" s="1"/>
  <c r="AK333" i="1" s="1"/>
  <c r="AL333" i="1" s="1"/>
  <c r="AN331" i="1"/>
  <c r="AU331" i="1" s="1"/>
  <c r="AM331" i="1"/>
  <c r="AQ331" i="1" s="1"/>
  <c r="AE334" i="1"/>
  <c r="AG334" i="1"/>
  <c r="AP334" i="1" s="1"/>
  <c r="AM332" i="1"/>
  <c r="AQ332" i="1" s="1"/>
  <c r="AN332" i="1"/>
  <c r="AU332" i="1" s="1"/>
  <c r="AK35" i="1"/>
  <c r="AL35" i="1" s="1"/>
  <c r="AN36" i="1"/>
  <c r="AU36" i="1" s="1"/>
  <c r="AM36" i="1"/>
  <c r="AQ36" i="1" s="1"/>
  <c r="AU32" i="1"/>
  <c r="AG37" i="1" l="1"/>
  <c r="AS37" i="1"/>
  <c r="X37" i="1"/>
  <c r="AT37" i="1" s="1"/>
  <c r="V38" i="1"/>
  <c r="AC38" i="1" s="1"/>
  <c r="AG38" i="1" s="1"/>
  <c r="AP38" i="1" s="1"/>
  <c r="O39" i="1"/>
  <c r="Q39" i="1" s="1"/>
  <c r="AC338" i="1"/>
  <c r="AG338" i="1" s="1"/>
  <c r="AP338" i="1" s="1"/>
  <c r="X338" i="1"/>
  <c r="AT338" i="1" s="1"/>
  <c r="AN335" i="1"/>
  <c r="AU335" i="1" s="1"/>
  <c r="AM335" i="1"/>
  <c r="AQ335" i="1" s="1"/>
  <c r="AG336" i="1"/>
  <c r="AP336" i="1" s="1"/>
  <c r="AE336" i="1"/>
  <c r="AG337" i="1"/>
  <c r="AP337" i="1" s="1"/>
  <c r="AE337" i="1"/>
  <c r="V340" i="1"/>
  <c r="Q340" i="1"/>
  <c r="AC339" i="1"/>
  <c r="X339" i="1"/>
  <c r="AT339" i="1" s="1"/>
  <c r="AS339" i="1"/>
  <c r="O342" i="1"/>
  <c r="AI334" i="1"/>
  <c r="AK334" i="1" s="1"/>
  <c r="AN333" i="1"/>
  <c r="AU333" i="1" s="1"/>
  <c r="AM333" i="1"/>
  <c r="AQ333" i="1" s="1"/>
  <c r="O40" i="1"/>
  <c r="Q40" i="1" s="1"/>
  <c r="AZ36" i="1"/>
  <c r="AZ32" i="1"/>
  <c r="AP37" i="1"/>
  <c r="AN37" i="1"/>
  <c r="AU37" i="1" s="1"/>
  <c r="I32" i="32" s="1"/>
  <c r="H32" i="32" s="1"/>
  <c r="AM37" i="1"/>
  <c r="AQ37" i="1" s="1"/>
  <c r="AM35" i="1"/>
  <c r="AQ35" i="1" s="1"/>
  <c r="AN35" i="1"/>
  <c r="AE38" i="1" l="1"/>
  <c r="AS38" i="1"/>
  <c r="X38" i="1"/>
  <c r="AT38" i="1" s="1"/>
  <c r="V39" i="1"/>
  <c r="X39" i="1" s="1"/>
  <c r="AT39" i="1" s="1"/>
  <c r="AE338" i="1"/>
  <c r="AI338" i="1" s="1"/>
  <c r="AK338" i="1" s="1"/>
  <c r="AG339" i="1"/>
  <c r="AP339" i="1" s="1"/>
  <c r="AE339" i="1"/>
  <c r="V342" i="1"/>
  <c r="Q342" i="1"/>
  <c r="AI336" i="1"/>
  <c r="AK336" i="1" s="1"/>
  <c r="AL336" i="1" s="1"/>
  <c r="AC340" i="1"/>
  <c r="AS340" i="1"/>
  <c r="X340" i="1"/>
  <c r="AT340" i="1" s="1"/>
  <c r="AI337" i="1"/>
  <c r="AK337" i="1" s="1"/>
  <c r="AL337" i="1" s="1"/>
  <c r="AL334" i="1"/>
  <c r="AN334" i="1" s="1"/>
  <c r="AU334" i="1" s="1"/>
  <c r="AC39" i="1"/>
  <c r="AG39" i="1" s="1"/>
  <c r="O41" i="1"/>
  <c r="Q41" i="1" s="1"/>
  <c r="V40" i="1"/>
  <c r="AC40" i="1" s="1"/>
  <c r="AZ37" i="1"/>
  <c r="AU35" i="1"/>
  <c r="AI38" i="1"/>
  <c r="AS39" i="1" l="1"/>
  <c r="AL338" i="1"/>
  <c r="AN338" i="1" s="1"/>
  <c r="AU338" i="1" s="1"/>
  <c r="AM337" i="1"/>
  <c r="AQ337" i="1" s="1"/>
  <c r="AN337" i="1"/>
  <c r="AU337" i="1" s="1"/>
  <c r="AM336" i="1"/>
  <c r="AQ336" i="1" s="1"/>
  <c r="AN336" i="1"/>
  <c r="AU336" i="1" s="1"/>
  <c r="AC342" i="1"/>
  <c r="X342" i="1"/>
  <c r="AT342" i="1" s="1"/>
  <c r="AS342" i="1"/>
  <c r="AG340" i="1"/>
  <c r="AP340" i="1" s="1"/>
  <c r="AE340" i="1"/>
  <c r="AI340" i="1" s="1"/>
  <c r="AK340" i="1" s="1"/>
  <c r="AL340" i="1" s="1"/>
  <c r="AI339" i="1"/>
  <c r="AK339" i="1" s="1"/>
  <c r="AM334" i="1"/>
  <c r="AQ334" i="1" s="1"/>
  <c r="AE39" i="1"/>
  <c r="AI39" i="1" s="1"/>
  <c r="AK39" i="1" s="1"/>
  <c r="AL39" i="1" s="1"/>
  <c r="AN39" i="1" s="1"/>
  <c r="AU39" i="1" s="1"/>
  <c r="X40" i="1"/>
  <c r="AT40" i="1" s="1"/>
  <c r="AS40" i="1"/>
  <c r="O42" i="1"/>
  <c r="Q42" i="1" s="1"/>
  <c r="V41" i="1"/>
  <c r="AS41" i="1" s="1"/>
  <c r="AE40" i="1"/>
  <c r="AI40" i="1" s="1"/>
  <c r="AK40" i="1" s="1"/>
  <c r="AL40" i="1" s="1"/>
  <c r="AG40" i="1"/>
  <c r="AP40" i="1" s="1"/>
  <c r="AP39" i="1"/>
  <c r="AK38" i="1"/>
  <c r="AL38" i="1" s="1"/>
  <c r="AZ35" i="1"/>
  <c r="AM338" i="1" l="1"/>
  <c r="AQ338" i="1" s="1"/>
  <c r="AE342" i="1"/>
  <c r="AI342" i="1" s="1"/>
  <c r="AK342" i="1" s="1"/>
  <c r="AL342" i="1" s="1"/>
  <c r="AG342" i="1"/>
  <c r="AP342" i="1" s="1"/>
  <c r="AL339" i="1"/>
  <c r="AN340" i="1"/>
  <c r="AU340" i="1" s="1"/>
  <c r="AM340" i="1"/>
  <c r="AQ340" i="1" s="1"/>
  <c r="AM39" i="1"/>
  <c r="AQ39" i="1" s="1"/>
  <c r="AZ39" i="1" s="1"/>
  <c r="X41" i="1"/>
  <c r="AT41" i="1" s="1"/>
  <c r="AC41" i="1"/>
  <c r="AG41" i="1" s="1"/>
  <c r="AP41" i="1" s="1"/>
  <c r="V42" i="1"/>
  <c r="X42" i="1" s="1"/>
  <c r="AT42" i="1" s="1"/>
  <c r="O43" i="1"/>
  <c r="Q43" i="1" s="1"/>
  <c r="AM38" i="1"/>
  <c r="AQ38" i="1" s="1"/>
  <c r="AN38" i="1"/>
  <c r="AM40" i="1"/>
  <c r="AQ40" i="1" s="1"/>
  <c r="AN40" i="1"/>
  <c r="AU40" i="1" s="1"/>
  <c r="O44" i="1" l="1"/>
  <c r="Q44" i="1" s="1"/>
  <c r="AM339" i="1"/>
  <c r="AQ339" i="1" s="1"/>
  <c r="AN339" i="1"/>
  <c r="AU339" i="1" s="1"/>
  <c r="AN342" i="1"/>
  <c r="AU342" i="1" s="1"/>
  <c r="AM342" i="1"/>
  <c r="AQ342" i="1" s="1"/>
  <c r="AE41" i="1"/>
  <c r="AI41" i="1" s="1"/>
  <c r="AC42" i="1"/>
  <c r="AE42" i="1" s="1"/>
  <c r="AI42" i="1" s="1"/>
  <c r="AK42" i="1" s="1"/>
  <c r="AL42" i="1" s="1"/>
  <c r="AS42" i="1"/>
  <c r="V43" i="1"/>
  <c r="X43" i="1" s="1"/>
  <c r="AT43" i="1" s="1"/>
  <c r="AU38" i="1"/>
  <c r="AZ38" i="1" s="1"/>
  <c r="AZ40" i="1"/>
  <c r="O45" i="1" l="1"/>
  <c r="Q45" i="1" s="1"/>
  <c r="V44" i="1"/>
  <c r="X44" i="1" s="1"/>
  <c r="AT44" i="1" s="1"/>
  <c r="AG42" i="1"/>
  <c r="AP42" i="1" s="1"/>
  <c r="AC43" i="1"/>
  <c r="AE43" i="1" s="1"/>
  <c r="AI43" i="1" s="1"/>
  <c r="AK43" i="1" s="1"/>
  <c r="AL43" i="1" s="1"/>
  <c r="AS43" i="1"/>
  <c r="AC44" i="1"/>
  <c r="I40" i="32"/>
  <c r="H40" i="32" s="1"/>
  <c r="AM42" i="1"/>
  <c r="AQ42" i="1" s="1"/>
  <c r="AN42" i="1"/>
  <c r="AU42" i="1" s="1"/>
  <c r="AK41" i="1"/>
  <c r="AL41" i="1" s="1"/>
  <c r="O46" i="1" l="1"/>
  <c r="V46" i="1" s="1"/>
  <c r="AC46" i="1" s="1"/>
  <c r="V45" i="1"/>
  <c r="AC45" i="1" s="1"/>
  <c r="AS44" i="1"/>
  <c r="AG43" i="1"/>
  <c r="AP43" i="1" s="1"/>
  <c r="AZ42" i="1"/>
  <c r="AM41" i="1"/>
  <c r="AQ41" i="1" s="1"/>
  <c r="AN41" i="1"/>
  <c r="AE44" i="1"/>
  <c r="AG44" i="1"/>
  <c r="AP44" i="1" s="1"/>
  <c r="AN43" i="1"/>
  <c r="AU43" i="1" s="1"/>
  <c r="AM43" i="1"/>
  <c r="AQ43" i="1" s="1"/>
  <c r="O47" i="1" l="1"/>
  <c r="Q47" i="1" s="1"/>
  <c r="Q46" i="1"/>
  <c r="AS45" i="1"/>
  <c r="X45" i="1"/>
  <c r="AT45" i="1" s="1"/>
  <c r="AZ43" i="1"/>
  <c r="AE46" i="1"/>
  <c r="AI46" i="1" s="1"/>
  <c r="AK46" i="1" s="1"/>
  <c r="AL46" i="1" s="1"/>
  <c r="AM46" i="1" s="1"/>
  <c r="AQ46" i="1" s="1"/>
  <c r="AG46" i="1"/>
  <c r="AP46" i="1" s="1"/>
  <c r="AI44" i="1"/>
  <c r="AK44" i="1" s="1"/>
  <c r="AL44" i="1" s="1"/>
  <c r="AG45" i="1"/>
  <c r="AP45" i="1" s="1"/>
  <c r="AE45" i="1"/>
  <c r="AI45" i="1" s="1"/>
  <c r="AK45" i="1" s="1"/>
  <c r="AL45" i="1" s="1"/>
  <c r="X46" i="1"/>
  <c r="AT46" i="1" s="1"/>
  <c r="AS46" i="1"/>
  <c r="AU41" i="1"/>
  <c r="AZ41" i="1" s="1"/>
  <c r="O48" i="1" l="1"/>
  <c r="Q48" i="1" s="1"/>
  <c r="V47" i="1"/>
  <c r="AC47" i="1" s="1"/>
  <c r="AE47" i="1" s="1"/>
  <c r="AI47" i="1" s="1"/>
  <c r="AK47" i="1" s="1"/>
  <c r="AL47" i="1" s="1"/>
  <c r="AN46" i="1"/>
  <c r="AU46" i="1" s="1"/>
  <c r="AZ46" i="1" s="1"/>
  <c r="AN44" i="1"/>
  <c r="AM44" i="1"/>
  <c r="AQ44" i="1" s="1"/>
  <c r="AN45" i="1"/>
  <c r="AU45" i="1" s="1"/>
  <c r="AM45" i="1"/>
  <c r="AQ45" i="1" s="1"/>
  <c r="O49" i="1" l="1"/>
  <c r="Q49" i="1" s="1"/>
  <c r="AG47" i="1"/>
  <c r="AP47" i="1" s="1"/>
  <c r="X47" i="1"/>
  <c r="AT47" i="1" s="1"/>
  <c r="V48" i="1"/>
  <c r="AC48" i="1" s="1"/>
  <c r="AE48" i="1" s="1"/>
  <c r="AS47" i="1"/>
  <c r="AZ45" i="1"/>
  <c r="AN47" i="1"/>
  <c r="AU47" i="1" s="1"/>
  <c r="AM47" i="1"/>
  <c r="AQ47" i="1" s="1"/>
  <c r="AU44" i="1"/>
  <c r="AZ44" i="1" s="1"/>
  <c r="V49" i="1" l="1"/>
  <c r="AS49" i="1" s="1"/>
  <c r="O50" i="1"/>
  <c r="V50" i="1" s="1"/>
  <c r="AC50" i="1" s="1"/>
  <c r="AG48" i="1"/>
  <c r="AP48" i="1" s="1"/>
  <c r="X48" i="1"/>
  <c r="AT48" i="1" s="1"/>
  <c r="AS48" i="1"/>
  <c r="AZ47" i="1"/>
  <c r="AC49" i="1"/>
  <c r="AI48" i="1"/>
  <c r="AK48" i="1" s="1"/>
  <c r="AL48" i="1" s="1"/>
  <c r="X49" i="1" l="1"/>
  <c r="AT49" i="1" s="1"/>
  <c r="O51" i="1"/>
  <c r="Q51" i="1" s="1"/>
  <c r="Q50" i="1"/>
  <c r="AG50" i="1"/>
  <c r="AP50" i="1" s="1"/>
  <c r="AE50" i="1"/>
  <c r="AN48" i="1"/>
  <c r="AU48" i="1" s="1"/>
  <c r="AM48" i="1"/>
  <c r="AQ48" i="1" s="1"/>
  <c r="AS50" i="1"/>
  <c r="X50" i="1"/>
  <c r="AT50" i="1" s="1"/>
  <c r="AG49" i="1"/>
  <c r="AP49" i="1" s="1"/>
  <c r="AE49" i="1"/>
  <c r="AI49" i="1" s="1"/>
  <c r="AK49" i="1" s="1"/>
  <c r="AL49" i="1" s="1"/>
  <c r="O52" i="1"/>
  <c r="V51" i="1" l="1"/>
  <c r="AZ48" i="1"/>
  <c r="AN49" i="1"/>
  <c r="AU49" i="1" s="1"/>
  <c r="AM49" i="1"/>
  <c r="AQ49" i="1" s="1"/>
  <c r="AI50" i="1"/>
  <c r="AK50" i="1" s="1"/>
  <c r="AC51" i="1"/>
  <c r="AS51" i="1"/>
  <c r="X51" i="1"/>
  <c r="AT51" i="1" s="1"/>
  <c r="Q52" i="1"/>
  <c r="V52" i="1"/>
  <c r="O53" i="1"/>
  <c r="Q53" i="1" s="1"/>
  <c r="I43" i="32" l="1"/>
  <c r="H43" i="32" s="1"/>
  <c r="I11" i="32"/>
  <c r="H11" i="32" s="1"/>
  <c r="AL50" i="1"/>
  <c r="AN50" i="1" s="1"/>
  <c r="AU50" i="1" s="1"/>
  <c r="AZ49" i="1"/>
  <c r="X52" i="1"/>
  <c r="AT52" i="1" s="1"/>
  <c r="AS52" i="1"/>
  <c r="AG51" i="1"/>
  <c r="AP51" i="1" s="1"/>
  <c r="AE51" i="1"/>
  <c r="AI51" i="1" s="1"/>
  <c r="AK51" i="1" s="1"/>
  <c r="AL51" i="1" s="1"/>
  <c r="AC52" i="1"/>
  <c r="O54" i="1"/>
  <c r="V53" i="1"/>
  <c r="AM50" i="1" l="1"/>
  <c r="AQ50" i="1" s="1"/>
  <c r="AZ50" i="1" s="1"/>
  <c r="AM51" i="1"/>
  <c r="AQ51" i="1" s="1"/>
  <c r="AN51" i="1"/>
  <c r="AU51" i="1" s="1"/>
  <c r="AG52" i="1"/>
  <c r="AP52" i="1" s="1"/>
  <c r="AE52" i="1"/>
  <c r="AI52" i="1" s="1"/>
  <c r="AK52" i="1" s="1"/>
  <c r="AL52" i="1" s="1"/>
  <c r="AC53" i="1"/>
  <c r="X53" i="1"/>
  <c r="AT53" i="1" s="1"/>
  <c r="AS53" i="1"/>
  <c r="Q54" i="1"/>
  <c r="V54" i="1"/>
  <c r="O55" i="1"/>
  <c r="AZ51" i="1" l="1"/>
  <c r="AC54" i="1"/>
  <c r="X54" i="1"/>
  <c r="AT54" i="1" s="1"/>
  <c r="AS54" i="1"/>
  <c r="AG53" i="1"/>
  <c r="AP53" i="1" s="1"/>
  <c r="AE53" i="1"/>
  <c r="AI53" i="1" s="1"/>
  <c r="AK53" i="1" s="1"/>
  <c r="AL53" i="1" s="1"/>
  <c r="AM52" i="1"/>
  <c r="AQ52" i="1" s="1"/>
  <c r="AN52" i="1"/>
  <c r="AU52" i="1" s="1"/>
  <c r="Q55" i="1"/>
  <c r="V55" i="1"/>
  <c r="O56" i="1"/>
  <c r="AZ52" i="1" l="1"/>
  <c r="AC55" i="1"/>
  <c r="X55" i="1"/>
  <c r="AT55" i="1" s="1"/>
  <c r="AS55" i="1"/>
  <c r="AN53" i="1"/>
  <c r="AU53" i="1" s="1"/>
  <c r="AM53" i="1"/>
  <c r="AQ53" i="1" s="1"/>
  <c r="AG54" i="1"/>
  <c r="AP54" i="1" s="1"/>
  <c r="AE54" i="1"/>
  <c r="AI54" i="1" s="1"/>
  <c r="AK54" i="1" s="1"/>
  <c r="AL54" i="1" s="1"/>
  <c r="Q56" i="1"/>
  <c r="V56" i="1"/>
  <c r="O57" i="1"/>
  <c r="Q57" i="1" s="1"/>
  <c r="AZ53" i="1" l="1"/>
  <c r="AC56" i="1"/>
  <c r="AS56" i="1"/>
  <c r="X56" i="1"/>
  <c r="AT56" i="1" s="1"/>
  <c r="AM54" i="1"/>
  <c r="AQ54" i="1" s="1"/>
  <c r="AN54" i="1"/>
  <c r="AU54" i="1" s="1"/>
  <c r="AE55" i="1"/>
  <c r="AG55" i="1"/>
  <c r="AP55" i="1" s="1"/>
  <c r="V57" i="1"/>
  <c r="O58" i="1"/>
  <c r="Q58" i="1" s="1"/>
  <c r="AZ54" i="1" l="1"/>
  <c r="AI55" i="1"/>
  <c r="AK55" i="1" s="1"/>
  <c r="AL55" i="1" s="1"/>
  <c r="AC57" i="1"/>
  <c r="X57" i="1"/>
  <c r="AT57" i="1" s="1"/>
  <c r="AS57" i="1"/>
  <c r="AE56" i="1"/>
  <c r="AG56" i="1"/>
  <c r="AP56" i="1" s="1"/>
  <c r="V58" i="1"/>
  <c r="O59" i="1"/>
  <c r="Q59" i="1" s="1"/>
  <c r="AE57" i="1" l="1"/>
  <c r="AG57" i="1"/>
  <c r="AP57" i="1" s="1"/>
  <c r="AI56" i="1"/>
  <c r="AK56" i="1" s="1"/>
  <c r="AL56" i="1" s="1"/>
  <c r="AM55" i="1"/>
  <c r="AQ55" i="1" s="1"/>
  <c r="AN55" i="1"/>
  <c r="AU55" i="1" s="1"/>
  <c r="I18" i="32" s="1"/>
  <c r="H18" i="32" s="1"/>
  <c r="AC58" i="1"/>
  <c r="X58" i="1"/>
  <c r="AT58" i="1" s="1"/>
  <c r="AS58" i="1"/>
  <c r="O60" i="1"/>
  <c r="Q60" i="1" s="1"/>
  <c r="V59" i="1"/>
  <c r="AC59" i="1" l="1"/>
  <c r="AS59" i="1"/>
  <c r="X59" i="1"/>
  <c r="AT59" i="1" s="1"/>
  <c r="AE58" i="1"/>
  <c r="AI58" i="1" s="1"/>
  <c r="AK58" i="1" s="1"/>
  <c r="AL58" i="1" s="1"/>
  <c r="AG58" i="1"/>
  <c r="AP58" i="1" s="1"/>
  <c r="AN56" i="1"/>
  <c r="AU56" i="1" s="1"/>
  <c r="AM56" i="1"/>
  <c r="AQ56" i="1" s="1"/>
  <c r="AZ55" i="1"/>
  <c r="AI57" i="1"/>
  <c r="AK57" i="1" s="1"/>
  <c r="V60" i="1"/>
  <c r="AC60" i="1" s="1"/>
  <c r="O61" i="1"/>
  <c r="Q61" i="1" s="1"/>
  <c r="AL57" i="1" l="1"/>
  <c r="AN57" i="1" s="1"/>
  <c r="AU57" i="1" s="1"/>
  <c r="AE60" i="1"/>
  <c r="AI60" i="1" s="1"/>
  <c r="AK60" i="1" s="1"/>
  <c r="AL60" i="1" s="1"/>
  <c r="AG60" i="1"/>
  <c r="AP60" i="1" s="1"/>
  <c r="AN58" i="1"/>
  <c r="AU58" i="1" s="1"/>
  <c r="AM58" i="1"/>
  <c r="AQ58" i="1" s="1"/>
  <c r="AS60" i="1"/>
  <c r="X60" i="1"/>
  <c r="AT60" i="1" s="1"/>
  <c r="AZ56" i="1"/>
  <c r="AG59" i="1"/>
  <c r="AP59" i="1" s="1"/>
  <c r="AE59" i="1"/>
  <c r="AI59" i="1" s="1"/>
  <c r="AK59" i="1" s="1"/>
  <c r="AL59" i="1" s="1"/>
  <c r="V61" i="1"/>
  <c r="AC61" i="1" s="1"/>
  <c r="O62" i="1"/>
  <c r="Q62" i="1" s="1"/>
  <c r="AZ58" i="1" l="1"/>
  <c r="AM57" i="1"/>
  <c r="AQ57" i="1" s="1"/>
  <c r="AZ57" i="1" s="1"/>
  <c r="AE61" i="1"/>
  <c r="AG61" i="1"/>
  <c r="AP61" i="1" s="1"/>
  <c r="X61" i="1"/>
  <c r="AT61" i="1" s="1"/>
  <c r="AS61" i="1"/>
  <c r="AM59" i="1"/>
  <c r="AQ59" i="1" s="1"/>
  <c r="AN59" i="1"/>
  <c r="AU59" i="1" s="1"/>
  <c r="AM60" i="1"/>
  <c r="AQ60" i="1" s="1"/>
  <c r="AN60" i="1"/>
  <c r="AU60" i="1" s="1"/>
  <c r="V62" i="1"/>
  <c r="O63" i="1"/>
  <c r="AZ60" i="1" l="1"/>
  <c r="AZ59" i="1"/>
  <c r="Q63" i="1"/>
  <c r="AC62" i="1"/>
  <c r="X62" i="1"/>
  <c r="AT62" i="1" s="1"/>
  <c r="AS62" i="1"/>
  <c r="AI61" i="1"/>
  <c r="AK61" i="1" s="1"/>
  <c r="O64" i="1"/>
  <c r="Q64" i="1" s="1"/>
  <c r="V63" i="1"/>
  <c r="AC63" i="1" l="1"/>
  <c r="AS63" i="1"/>
  <c r="X63" i="1"/>
  <c r="AT63" i="1" s="1"/>
  <c r="AL61" i="1"/>
  <c r="AE62" i="1"/>
  <c r="AI62" i="1" s="1"/>
  <c r="AK62" i="1" s="1"/>
  <c r="AL62" i="1" s="1"/>
  <c r="AG62" i="1"/>
  <c r="AP62" i="1" s="1"/>
  <c r="V64" i="1"/>
  <c r="O65" i="1"/>
  <c r="Q65" i="1" s="1"/>
  <c r="AC64" i="1" l="1"/>
  <c r="AS64" i="1"/>
  <c r="X64" i="1"/>
  <c r="AT64" i="1" s="1"/>
  <c r="AM62" i="1"/>
  <c r="AQ62" i="1" s="1"/>
  <c r="AN62" i="1"/>
  <c r="AU62" i="1" s="1"/>
  <c r="AM61" i="1"/>
  <c r="AQ61" i="1" s="1"/>
  <c r="AN61" i="1"/>
  <c r="AU61" i="1" s="1"/>
  <c r="AE63" i="1"/>
  <c r="AI63" i="1" s="1"/>
  <c r="AK63" i="1" s="1"/>
  <c r="AL63" i="1" s="1"/>
  <c r="AG63" i="1"/>
  <c r="AP63" i="1" s="1"/>
  <c r="V65" i="1"/>
  <c r="O66" i="1"/>
  <c r="AZ62" i="1" l="1"/>
  <c r="Q66" i="1"/>
  <c r="AZ61" i="1"/>
  <c r="AC65" i="1"/>
  <c r="AS65" i="1"/>
  <c r="X65" i="1"/>
  <c r="AT65" i="1" s="1"/>
  <c r="AN63" i="1"/>
  <c r="AU63" i="1" s="1"/>
  <c r="AM63" i="1"/>
  <c r="AQ63" i="1" s="1"/>
  <c r="AE64" i="1"/>
  <c r="AI64" i="1" s="1"/>
  <c r="AK64" i="1" s="1"/>
  <c r="AL64" i="1" s="1"/>
  <c r="AG64" i="1"/>
  <c r="AP64" i="1" s="1"/>
  <c r="V66" i="1"/>
  <c r="O67" i="1"/>
  <c r="Q67" i="1" s="1"/>
  <c r="AZ63" i="1" l="1"/>
  <c r="AM64" i="1"/>
  <c r="AQ64" i="1" s="1"/>
  <c r="AN64" i="1"/>
  <c r="AU64" i="1" s="1"/>
  <c r="AC66" i="1"/>
  <c r="AS66" i="1"/>
  <c r="X66" i="1"/>
  <c r="AT66" i="1" s="1"/>
  <c r="AE65" i="1"/>
  <c r="AI65" i="1" s="1"/>
  <c r="AK65" i="1" s="1"/>
  <c r="AL65" i="1" s="1"/>
  <c r="AG65" i="1"/>
  <c r="AP65" i="1" s="1"/>
  <c r="V67" i="1"/>
  <c r="O68" i="1"/>
  <c r="AZ64" i="1" l="1"/>
  <c r="AG66" i="1"/>
  <c r="AP66" i="1" s="1"/>
  <c r="AE66" i="1"/>
  <c r="AI66" i="1" s="1"/>
  <c r="AK66" i="1" s="1"/>
  <c r="AL66" i="1" s="1"/>
  <c r="V68" i="1"/>
  <c r="Q68" i="1"/>
  <c r="AC67" i="1"/>
  <c r="AS67" i="1"/>
  <c r="X67" i="1"/>
  <c r="AT67" i="1" s="1"/>
  <c r="AM65" i="1"/>
  <c r="AQ65" i="1" s="1"/>
  <c r="AN65" i="1"/>
  <c r="AU65" i="1" s="1"/>
  <c r="O69" i="1"/>
  <c r="Q69" i="1" s="1"/>
  <c r="AZ65" i="1" l="1"/>
  <c r="AC68" i="1"/>
  <c r="X68" i="1"/>
  <c r="AT68" i="1" s="1"/>
  <c r="AS68" i="1"/>
  <c r="AE67" i="1"/>
  <c r="AI67" i="1" s="1"/>
  <c r="AK67" i="1" s="1"/>
  <c r="AL67" i="1" s="1"/>
  <c r="AG67" i="1"/>
  <c r="AP67" i="1" s="1"/>
  <c r="AM66" i="1"/>
  <c r="AQ66" i="1" s="1"/>
  <c r="AN66" i="1"/>
  <c r="AU66" i="1" s="1"/>
  <c r="V69" i="1"/>
  <c r="O70" i="1"/>
  <c r="Q70" i="1" s="1"/>
  <c r="AZ66" i="1" l="1"/>
  <c r="AM67" i="1"/>
  <c r="AQ67" i="1" s="1"/>
  <c r="AN67" i="1"/>
  <c r="AU67" i="1" s="1"/>
  <c r="AC69" i="1"/>
  <c r="X69" i="1"/>
  <c r="AT69" i="1" s="1"/>
  <c r="AS69" i="1"/>
  <c r="AG68" i="1"/>
  <c r="AP68" i="1" s="1"/>
  <c r="AE68" i="1"/>
  <c r="AI68" i="1" s="1"/>
  <c r="AK68" i="1" s="1"/>
  <c r="AL68" i="1" s="1"/>
  <c r="V70" i="1"/>
  <c r="AC70" i="1" s="1"/>
  <c r="O71" i="1"/>
  <c r="Q71" i="1" s="1"/>
  <c r="AE70" i="1" l="1"/>
  <c r="AI70" i="1" s="1"/>
  <c r="AK70" i="1" s="1"/>
  <c r="AL70" i="1" s="1"/>
  <c r="AG70" i="1"/>
  <c r="AP70" i="1" s="1"/>
  <c r="AZ67" i="1"/>
  <c r="X70" i="1"/>
  <c r="AT70" i="1" s="1"/>
  <c r="AS70" i="1"/>
  <c r="AM68" i="1"/>
  <c r="AQ68" i="1" s="1"/>
  <c r="AN68" i="1"/>
  <c r="AU68" i="1" s="1"/>
  <c r="AG69" i="1"/>
  <c r="AP69" i="1" s="1"/>
  <c r="AE69" i="1"/>
  <c r="V71" i="1"/>
  <c r="AC71" i="1" s="1"/>
  <c r="O72" i="1"/>
  <c r="AZ68" i="1" l="1"/>
  <c r="X71" i="1"/>
  <c r="AT71" i="1" s="1"/>
  <c r="AS71" i="1"/>
  <c r="AI69" i="1"/>
  <c r="AK69" i="1" s="1"/>
  <c r="AL69" i="1" s="1"/>
  <c r="Q72" i="1"/>
  <c r="AE71" i="1"/>
  <c r="AG71" i="1"/>
  <c r="AP71" i="1" s="1"/>
  <c r="AN70" i="1"/>
  <c r="AU70" i="1" s="1"/>
  <c r="AM70" i="1"/>
  <c r="AQ70" i="1" s="1"/>
  <c r="V72" i="1"/>
  <c r="O73" i="1"/>
  <c r="AZ70" i="1" l="1"/>
  <c r="AN69" i="1"/>
  <c r="AU69" i="1" s="1"/>
  <c r="AM69" i="1"/>
  <c r="AQ69" i="1" s="1"/>
  <c r="Q73" i="1"/>
  <c r="AC72" i="1"/>
  <c r="AS72" i="1"/>
  <c r="X72" i="1"/>
  <c r="AT72" i="1" s="1"/>
  <c r="AI71" i="1"/>
  <c r="AK71" i="1" s="1"/>
  <c r="AL71" i="1" s="1"/>
  <c r="V73" i="1"/>
  <c r="O74" i="1"/>
  <c r="Q74" i="1" s="1"/>
  <c r="AZ69" i="1" l="1"/>
  <c r="AC73" i="1"/>
  <c r="AS73" i="1"/>
  <c r="X73" i="1"/>
  <c r="AT73" i="1" s="1"/>
  <c r="AM71" i="1"/>
  <c r="AQ71" i="1" s="1"/>
  <c r="AN71" i="1"/>
  <c r="AU71" i="1" s="1"/>
  <c r="AE72" i="1"/>
  <c r="AI72" i="1" s="1"/>
  <c r="AK72" i="1" s="1"/>
  <c r="AL72" i="1" s="1"/>
  <c r="AG72" i="1"/>
  <c r="AP72" i="1" s="1"/>
  <c r="V74" i="1"/>
  <c r="AC74" i="1" s="1"/>
  <c r="O75" i="1"/>
  <c r="Q75" i="1" s="1"/>
  <c r="AZ71" i="1" l="1"/>
  <c r="AG74" i="1"/>
  <c r="AP74" i="1" s="1"/>
  <c r="AE74" i="1"/>
  <c r="AI74" i="1" s="1"/>
  <c r="AK74" i="1" s="1"/>
  <c r="AL74" i="1" s="1"/>
  <c r="AN72" i="1"/>
  <c r="AU72" i="1" s="1"/>
  <c r="AM72" i="1"/>
  <c r="AQ72" i="1" s="1"/>
  <c r="X74" i="1"/>
  <c r="AT74" i="1" s="1"/>
  <c r="AS74" i="1"/>
  <c r="AG73" i="1"/>
  <c r="AP73" i="1" s="1"/>
  <c r="AE73" i="1"/>
  <c r="O76" i="1"/>
  <c r="Q76" i="1" s="1"/>
  <c r="V75" i="1"/>
  <c r="AZ72" i="1" l="1"/>
  <c r="AC75" i="1"/>
  <c r="AS75" i="1"/>
  <c r="X75" i="1"/>
  <c r="AT75" i="1" s="1"/>
  <c r="AN74" i="1"/>
  <c r="AU74" i="1" s="1"/>
  <c r="AM74" i="1"/>
  <c r="AQ74" i="1" s="1"/>
  <c r="AI73" i="1"/>
  <c r="AK73" i="1" s="1"/>
  <c r="O77" i="1"/>
  <c r="Q77" i="1" s="1"/>
  <c r="V76" i="1"/>
  <c r="AZ74" i="1" l="1"/>
  <c r="AC76" i="1"/>
  <c r="AS76" i="1"/>
  <c r="X76" i="1"/>
  <c r="AT76" i="1" s="1"/>
  <c r="AL73" i="1"/>
  <c r="AE75" i="1"/>
  <c r="AG75" i="1"/>
  <c r="AP75" i="1" s="1"/>
  <c r="V77" i="1"/>
  <c r="O78" i="1"/>
  <c r="AC77" i="1" l="1"/>
  <c r="X77" i="1"/>
  <c r="AT77" i="1" s="1"/>
  <c r="AS77" i="1"/>
  <c r="Q78" i="1"/>
  <c r="AM73" i="1"/>
  <c r="AQ73" i="1" s="1"/>
  <c r="AN73" i="1"/>
  <c r="AU73" i="1" s="1"/>
  <c r="AI75" i="1"/>
  <c r="AK75" i="1" s="1"/>
  <c r="AL75" i="1" s="1"/>
  <c r="AE76" i="1"/>
  <c r="AG76" i="1"/>
  <c r="AP76" i="1" s="1"/>
  <c r="V78" i="1"/>
  <c r="O79" i="1"/>
  <c r="Q79" i="1" s="1"/>
  <c r="AZ73" i="1" l="1"/>
  <c r="AC78" i="1"/>
  <c r="X78" i="1"/>
  <c r="AT78" i="1" s="1"/>
  <c r="AS78" i="1"/>
  <c r="AI76" i="1"/>
  <c r="AK76" i="1" s="1"/>
  <c r="AL76" i="1" s="1"/>
  <c r="AM75" i="1"/>
  <c r="AQ75" i="1" s="1"/>
  <c r="AN75" i="1"/>
  <c r="AU75" i="1" s="1"/>
  <c r="AG77" i="1"/>
  <c r="AP77" i="1" s="1"/>
  <c r="AE77" i="1"/>
  <c r="AI77" i="1" s="1"/>
  <c r="AK77" i="1" s="1"/>
  <c r="AL77" i="1" s="1"/>
  <c r="V79" i="1"/>
  <c r="O80" i="1"/>
  <c r="Q80" i="1" s="1"/>
  <c r="AM76" i="1" l="1"/>
  <c r="AQ76" i="1" s="1"/>
  <c r="AN76" i="1"/>
  <c r="AU76" i="1" s="1"/>
  <c r="AZ75" i="1"/>
  <c r="AN77" i="1"/>
  <c r="AU77" i="1" s="1"/>
  <c r="AM77" i="1"/>
  <c r="AQ77" i="1" s="1"/>
  <c r="AE78" i="1"/>
  <c r="AI78" i="1" s="1"/>
  <c r="AK78" i="1" s="1"/>
  <c r="AL78" i="1" s="1"/>
  <c r="AG78" i="1"/>
  <c r="AP78" i="1" s="1"/>
  <c r="AC79" i="1"/>
  <c r="X79" i="1"/>
  <c r="AT79" i="1" s="1"/>
  <c r="AS79" i="1"/>
  <c r="V80" i="1"/>
  <c r="O81" i="1"/>
  <c r="Q81" i="1" s="1"/>
  <c r="I45" i="32" l="1"/>
  <c r="H45" i="32" s="1"/>
  <c r="AZ77" i="1"/>
  <c r="AZ76" i="1"/>
  <c r="AM78" i="1"/>
  <c r="AQ78" i="1" s="1"/>
  <c r="AN78" i="1"/>
  <c r="AU78" i="1" s="1"/>
  <c r="AC80" i="1"/>
  <c r="AS80" i="1"/>
  <c r="X80" i="1"/>
  <c r="AT80" i="1" s="1"/>
  <c r="AE79" i="1"/>
  <c r="AI79" i="1" s="1"/>
  <c r="AK79" i="1" s="1"/>
  <c r="AL79" i="1" s="1"/>
  <c r="AG79" i="1"/>
  <c r="AP79" i="1" s="1"/>
  <c r="V81" i="1"/>
  <c r="O82" i="1"/>
  <c r="AZ78" i="1" l="1"/>
  <c r="Q82" i="1"/>
  <c r="AC81" i="1"/>
  <c r="X81" i="1"/>
  <c r="AT81" i="1" s="1"/>
  <c r="AS81" i="1"/>
  <c r="AE80" i="1"/>
  <c r="AI80" i="1" s="1"/>
  <c r="AK80" i="1" s="1"/>
  <c r="AL80" i="1" s="1"/>
  <c r="AG80" i="1"/>
  <c r="AP80" i="1" s="1"/>
  <c r="AM79" i="1"/>
  <c r="AQ79" i="1" s="1"/>
  <c r="AN79" i="1"/>
  <c r="AU79" i="1" s="1"/>
  <c r="V82" i="1"/>
  <c r="O83" i="1"/>
  <c r="AZ79" i="1" l="1"/>
  <c r="AS82" i="1"/>
  <c r="X82" i="1"/>
  <c r="AT82" i="1" s="1"/>
  <c r="AN80" i="1"/>
  <c r="AU80" i="1" s="1"/>
  <c r="AM80" i="1"/>
  <c r="AQ80" i="1" s="1"/>
  <c r="AG81" i="1"/>
  <c r="AP81" i="1" s="1"/>
  <c r="AE81" i="1"/>
  <c r="AI81" i="1" s="1"/>
  <c r="AK81" i="1" s="1"/>
  <c r="AL81" i="1" s="1"/>
  <c r="AC82" i="1"/>
  <c r="Q83" i="1"/>
  <c r="V83" i="1"/>
  <c r="AC83" i="1" s="1"/>
  <c r="O84" i="1"/>
  <c r="Q84" i="1" s="1"/>
  <c r="AZ80" i="1" l="1"/>
  <c r="AG82" i="1"/>
  <c r="AP82" i="1" s="1"/>
  <c r="AE82" i="1"/>
  <c r="AI82" i="1" s="1"/>
  <c r="AK82" i="1" s="1"/>
  <c r="AL82" i="1" s="1"/>
  <c r="AM81" i="1"/>
  <c r="AQ81" i="1" s="1"/>
  <c r="AN81" i="1"/>
  <c r="AU81" i="1" s="1"/>
  <c r="AE83" i="1"/>
  <c r="AI83" i="1" s="1"/>
  <c r="AK83" i="1" s="1"/>
  <c r="AL83" i="1" s="1"/>
  <c r="AG83" i="1"/>
  <c r="AP83" i="1" s="1"/>
  <c r="AS83" i="1"/>
  <c r="X83" i="1"/>
  <c r="AT83" i="1" s="1"/>
  <c r="V84" i="1"/>
  <c r="O85" i="1"/>
  <c r="Q85" i="1" s="1"/>
  <c r="O86" i="1" l="1"/>
  <c r="Q86" i="1" s="1"/>
  <c r="AC84" i="1"/>
  <c r="X84" i="1"/>
  <c r="AT84" i="1" s="1"/>
  <c r="AS84" i="1"/>
  <c r="AN83" i="1"/>
  <c r="AU83" i="1" s="1"/>
  <c r="AM83" i="1"/>
  <c r="AQ83" i="1" s="1"/>
  <c r="AZ81" i="1"/>
  <c r="AN82" i="1"/>
  <c r="AU82" i="1" s="1"/>
  <c r="AM82" i="1"/>
  <c r="AQ82" i="1" s="1"/>
  <c r="V85" i="1"/>
  <c r="O87" i="1" l="1"/>
  <c r="Q87" i="1" s="1"/>
  <c r="V86" i="1"/>
  <c r="AC86" i="1" s="1"/>
  <c r="AZ82" i="1"/>
  <c r="AC85" i="1"/>
  <c r="AS85" i="1"/>
  <c r="X85" i="1"/>
  <c r="AT85" i="1" s="1"/>
  <c r="AZ83" i="1"/>
  <c r="AG84" i="1"/>
  <c r="AP84" i="1" s="1"/>
  <c r="AE84" i="1"/>
  <c r="AI84" i="1" s="1"/>
  <c r="AK84" i="1" s="1"/>
  <c r="AL84" i="1" s="1"/>
  <c r="O88" i="1" l="1"/>
  <c r="Q88" i="1" s="1"/>
  <c r="V87" i="1"/>
  <c r="AC87" i="1" s="1"/>
  <c r="AS86" i="1"/>
  <c r="X86" i="1"/>
  <c r="AT86" i="1" s="1"/>
  <c r="AM84" i="1"/>
  <c r="AQ84" i="1" s="1"/>
  <c r="AN84" i="1"/>
  <c r="AU84" i="1" s="1"/>
  <c r="AE86" i="1"/>
  <c r="AI86" i="1" s="1"/>
  <c r="AK86" i="1" s="1"/>
  <c r="AL86" i="1" s="1"/>
  <c r="AG86" i="1"/>
  <c r="AP86" i="1" s="1"/>
  <c r="AG85" i="1"/>
  <c r="AP85" i="1" s="1"/>
  <c r="AE85" i="1"/>
  <c r="AI85" i="1" s="1"/>
  <c r="AK85" i="1" s="1"/>
  <c r="AL85" i="1" s="1"/>
  <c r="O89" i="1" l="1"/>
  <c r="Q89" i="1" s="1"/>
  <c r="AS87" i="1"/>
  <c r="X87" i="1"/>
  <c r="AT87" i="1" s="1"/>
  <c r="V88" i="1"/>
  <c r="AS88" i="1" s="1"/>
  <c r="AG87" i="1"/>
  <c r="AP87" i="1" s="1"/>
  <c r="AE87" i="1"/>
  <c r="AI87" i="1" s="1"/>
  <c r="AK87" i="1" s="1"/>
  <c r="AL87" i="1" s="1"/>
  <c r="AN86" i="1"/>
  <c r="AU86" i="1" s="1"/>
  <c r="AM86" i="1"/>
  <c r="AQ86" i="1" s="1"/>
  <c r="AZ84" i="1"/>
  <c r="AM85" i="1"/>
  <c r="AQ85" i="1" s="1"/>
  <c r="AN85" i="1"/>
  <c r="AU85" i="1" s="1"/>
  <c r="O90" i="1" l="1"/>
  <c r="Q90" i="1" s="1"/>
  <c r="V89" i="1"/>
  <c r="AC89" i="1" s="1"/>
  <c r="AE89" i="1" s="1"/>
  <c r="AI89" i="1" s="1"/>
  <c r="AK89" i="1" s="1"/>
  <c r="AL89" i="1" s="1"/>
  <c r="X88" i="1"/>
  <c r="AT88" i="1" s="1"/>
  <c r="AC88" i="1"/>
  <c r="AG88" i="1" s="1"/>
  <c r="AP88" i="1" s="1"/>
  <c r="AZ85" i="1"/>
  <c r="AZ86" i="1"/>
  <c r="B37" i="20"/>
  <c r="D37" i="20" s="1"/>
  <c r="I56" i="32"/>
  <c r="H56" i="32" s="1"/>
  <c r="AM87" i="1"/>
  <c r="AQ87" i="1" s="1"/>
  <c r="AN87" i="1"/>
  <c r="AU87" i="1" s="1"/>
  <c r="AG89" i="1" l="1"/>
  <c r="AP89" i="1" s="1"/>
  <c r="O91" i="1"/>
  <c r="Q91" i="1" s="1"/>
  <c r="X89" i="1"/>
  <c r="AT89" i="1" s="1"/>
  <c r="AS89" i="1"/>
  <c r="V90" i="1"/>
  <c r="AC90" i="1" s="1"/>
  <c r="AE88" i="1"/>
  <c r="AI88" i="1" s="1"/>
  <c r="AK88" i="1" s="1"/>
  <c r="AZ87" i="1"/>
  <c r="AN89" i="1"/>
  <c r="AU89" i="1" s="1"/>
  <c r="AM89" i="1"/>
  <c r="AQ89" i="1" s="1"/>
  <c r="O92" i="1" l="1"/>
  <c r="Q92" i="1" s="1"/>
  <c r="E38" i="23"/>
  <c r="F38" i="23" s="1"/>
  <c r="V91" i="1"/>
  <c r="AS91" i="1" s="1"/>
  <c r="AS90" i="1"/>
  <c r="X90" i="1"/>
  <c r="AT90" i="1" s="1"/>
  <c r="AZ89" i="1"/>
  <c r="AL88" i="1"/>
  <c r="AG90" i="1"/>
  <c r="AP90" i="1" s="1"/>
  <c r="AE90" i="1"/>
  <c r="AI90" i="1" s="1"/>
  <c r="AK90" i="1" s="1"/>
  <c r="AL90" i="1" s="1"/>
  <c r="O93" i="1" l="1"/>
  <c r="Q93" i="1" s="1"/>
  <c r="V92" i="1"/>
  <c r="AC92" i="1" s="1"/>
  <c r="AC91" i="1"/>
  <c r="AE91" i="1" s="1"/>
  <c r="AI91" i="1" s="1"/>
  <c r="AK91" i="1" s="1"/>
  <c r="AL91" i="1" s="1"/>
  <c r="X91" i="1"/>
  <c r="AT91" i="1" s="1"/>
  <c r="AM88" i="1"/>
  <c r="AQ88" i="1" s="1"/>
  <c r="AN88" i="1"/>
  <c r="AU88" i="1" s="1"/>
  <c r="AM90" i="1"/>
  <c r="AQ90" i="1" s="1"/>
  <c r="AN90" i="1"/>
  <c r="AU90" i="1" s="1"/>
  <c r="O94" i="1" l="1"/>
  <c r="Q94" i="1" s="1"/>
  <c r="V93" i="1"/>
  <c r="AC93" i="1" s="1"/>
  <c r="X92" i="1"/>
  <c r="AT92" i="1" s="1"/>
  <c r="AS92" i="1"/>
  <c r="AG91" i="1"/>
  <c r="AP91" i="1" s="1"/>
  <c r="AZ90" i="1"/>
  <c r="AZ88" i="1"/>
  <c r="AE92" i="1"/>
  <c r="AG92" i="1"/>
  <c r="AP92" i="1" s="1"/>
  <c r="AN91" i="1"/>
  <c r="AU91" i="1" s="1"/>
  <c r="I57" i="32" s="1"/>
  <c r="H57" i="32" s="1"/>
  <c r="AM91" i="1"/>
  <c r="AQ91" i="1" s="1"/>
  <c r="O95" i="1" l="1"/>
  <c r="O96" i="1" s="1"/>
  <c r="Q96" i="1" s="1"/>
  <c r="V94" i="1"/>
  <c r="X94" i="1" s="1"/>
  <c r="AT94" i="1" s="1"/>
  <c r="X93" i="1"/>
  <c r="AT93" i="1" s="1"/>
  <c r="AS93" i="1"/>
  <c r="AZ91" i="1"/>
  <c r="B38" i="20"/>
  <c r="D38" i="20" s="1"/>
  <c r="AI92" i="1"/>
  <c r="AK92" i="1" s="1"/>
  <c r="AL92" i="1" s="1"/>
  <c r="AE93" i="1"/>
  <c r="AI93" i="1" s="1"/>
  <c r="AK93" i="1" s="1"/>
  <c r="AL93" i="1" s="1"/>
  <c r="AG93" i="1"/>
  <c r="AP93" i="1" s="1"/>
  <c r="AC94" i="1" l="1"/>
  <c r="AG94" i="1" s="1"/>
  <c r="AP94" i="1" s="1"/>
  <c r="AS94" i="1"/>
  <c r="Q95" i="1"/>
  <c r="V95" i="1"/>
  <c r="AC95" i="1" s="1"/>
  <c r="AM92" i="1"/>
  <c r="AQ92" i="1" s="1"/>
  <c r="AN92" i="1"/>
  <c r="AU92" i="1" s="1"/>
  <c r="AM93" i="1"/>
  <c r="AQ93" i="1" s="1"/>
  <c r="AN93" i="1"/>
  <c r="AU93" i="1" s="1"/>
  <c r="AE94" i="1"/>
  <c r="V96" i="1"/>
  <c r="O97" i="1"/>
  <c r="X95" i="1" l="1"/>
  <c r="AT95" i="1" s="1"/>
  <c r="AS95" i="1"/>
  <c r="AZ93" i="1"/>
  <c r="AI94" i="1"/>
  <c r="AK94" i="1" s="1"/>
  <c r="AL94" i="1" s="1"/>
  <c r="Q97" i="1"/>
  <c r="AC96" i="1"/>
  <c r="X96" i="1"/>
  <c r="AT96" i="1" s="1"/>
  <c r="AS96" i="1"/>
  <c r="AG95" i="1"/>
  <c r="AP95" i="1" s="1"/>
  <c r="AE95" i="1"/>
  <c r="AI95" i="1" s="1"/>
  <c r="AK95" i="1" s="1"/>
  <c r="AL95" i="1" s="1"/>
  <c r="AZ92" i="1"/>
  <c r="V97" i="1"/>
  <c r="O98" i="1"/>
  <c r="AN94" i="1" l="1"/>
  <c r="AU94" i="1" s="1"/>
  <c r="AM94" i="1"/>
  <c r="AQ94" i="1" s="1"/>
  <c r="Q98" i="1"/>
  <c r="AC97" i="1"/>
  <c r="AS97" i="1"/>
  <c r="X97" i="1"/>
  <c r="AT97" i="1" s="1"/>
  <c r="AN95" i="1"/>
  <c r="AU95" i="1" s="1"/>
  <c r="AM95" i="1"/>
  <c r="AQ95" i="1" s="1"/>
  <c r="AG96" i="1"/>
  <c r="AP96" i="1" s="1"/>
  <c r="AE96" i="1"/>
  <c r="AI96" i="1" s="1"/>
  <c r="AK96" i="1" s="1"/>
  <c r="AL96" i="1" s="1"/>
  <c r="V98" i="1"/>
  <c r="O99" i="1"/>
  <c r="Q99" i="1" s="1"/>
  <c r="AZ94" i="1" l="1"/>
  <c r="AZ95" i="1"/>
  <c r="AN96" i="1"/>
  <c r="AU96" i="1" s="1"/>
  <c r="AM96" i="1"/>
  <c r="AQ96" i="1" s="1"/>
  <c r="AC98" i="1"/>
  <c r="X98" i="1"/>
  <c r="AT98" i="1" s="1"/>
  <c r="AS98" i="1"/>
  <c r="AG97" i="1"/>
  <c r="AP97" i="1" s="1"/>
  <c r="AE97" i="1"/>
  <c r="AI97" i="1" s="1"/>
  <c r="AK97" i="1" s="1"/>
  <c r="AL97" i="1" s="1"/>
  <c r="V99" i="1"/>
  <c r="AC99" i="1" s="1"/>
  <c r="O100" i="1"/>
  <c r="O101" i="1" s="1"/>
  <c r="AZ96" i="1" l="1"/>
  <c r="Q101" i="1"/>
  <c r="Q100" i="1"/>
  <c r="AM97" i="1"/>
  <c r="AQ97" i="1" s="1"/>
  <c r="AN97" i="1"/>
  <c r="AU97" i="1" s="1"/>
  <c r="AE98" i="1"/>
  <c r="AI98" i="1" s="1"/>
  <c r="AK98" i="1" s="1"/>
  <c r="AL98" i="1" s="1"/>
  <c r="AG98" i="1"/>
  <c r="AP98" i="1" s="1"/>
  <c r="AG99" i="1"/>
  <c r="AP99" i="1" s="1"/>
  <c r="AE99" i="1"/>
  <c r="AI99" i="1" s="1"/>
  <c r="AK99" i="1" s="1"/>
  <c r="AL99" i="1" s="1"/>
  <c r="X99" i="1"/>
  <c r="AT99" i="1" s="1"/>
  <c r="AS99" i="1"/>
  <c r="V101" i="1"/>
  <c r="O102" i="1"/>
  <c r="Q102" i="1" s="1"/>
  <c r="V100" i="1"/>
  <c r="AC100" i="1" l="1"/>
  <c r="X100" i="1"/>
  <c r="AT100" i="1" s="1"/>
  <c r="AS100" i="1"/>
  <c r="AN98" i="1"/>
  <c r="AU98" i="1" s="1"/>
  <c r="AM98" i="1"/>
  <c r="AQ98" i="1" s="1"/>
  <c r="AN99" i="1"/>
  <c r="AU99" i="1" s="1"/>
  <c r="AM99" i="1"/>
  <c r="AQ99" i="1" s="1"/>
  <c r="AZ97" i="1"/>
  <c r="AC101" i="1"/>
  <c r="AS101" i="1"/>
  <c r="X101" i="1"/>
  <c r="AT101" i="1" s="1"/>
  <c r="V102" i="1"/>
  <c r="O103" i="1"/>
  <c r="Q103" i="1" s="1"/>
  <c r="AZ99" i="1" l="1"/>
  <c r="AZ98" i="1"/>
  <c r="AC102" i="1"/>
  <c r="AS102" i="1"/>
  <c r="X102" i="1"/>
  <c r="AT102" i="1" s="1"/>
  <c r="AG101" i="1"/>
  <c r="AP101" i="1" s="1"/>
  <c r="AE101" i="1"/>
  <c r="AI101" i="1" s="1"/>
  <c r="AK101" i="1" s="1"/>
  <c r="AL101" i="1" s="1"/>
  <c r="AG100" i="1"/>
  <c r="AP100" i="1" s="1"/>
  <c r="AE100" i="1"/>
  <c r="AI100" i="1" s="1"/>
  <c r="AK100" i="1" s="1"/>
  <c r="AL100" i="1" s="1"/>
  <c r="E23" i="23"/>
  <c r="F23" i="23" s="1"/>
  <c r="V103" i="1"/>
  <c r="AC103" i="1" s="1"/>
  <c r="O104" i="1"/>
  <c r="AE103" i="1" l="1"/>
  <c r="AG103" i="1"/>
  <c r="AP103" i="1" s="1"/>
  <c r="Q104" i="1"/>
  <c r="AM100" i="1"/>
  <c r="AQ100" i="1" s="1"/>
  <c r="AN100" i="1"/>
  <c r="AU100" i="1" s="1"/>
  <c r="AS103" i="1"/>
  <c r="X103" i="1"/>
  <c r="AT103" i="1" s="1"/>
  <c r="AM101" i="1"/>
  <c r="AQ101" i="1" s="1"/>
  <c r="AN101" i="1"/>
  <c r="AU101" i="1" s="1"/>
  <c r="AE102" i="1"/>
  <c r="AI102" i="1" s="1"/>
  <c r="AK102" i="1" s="1"/>
  <c r="AL102" i="1" s="1"/>
  <c r="AG102" i="1"/>
  <c r="AP102" i="1" s="1"/>
  <c r="V104" i="1"/>
  <c r="O105" i="1"/>
  <c r="AZ101" i="1" l="1"/>
  <c r="AZ100" i="1"/>
  <c r="Q105" i="1"/>
  <c r="AC104" i="1"/>
  <c r="X104" i="1"/>
  <c r="AT104" i="1" s="1"/>
  <c r="AS104" i="1"/>
  <c r="AN102" i="1"/>
  <c r="AU102" i="1" s="1"/>
  <c r="AM102" i="1"/>
  <c r="AQ102" i="1" s="1"/>
  <c r="AI103" i="1"/>
  <c r="AK103" i="1" s="1"/>
  <c r="AL103" i="1" s="1"/>
  <c r="V105" i="1"/>
  <c r="O106" i="1"/>
  <c r="AZ102" i="1" l="1"/>
  <c r="AN103" i="1"/>
  <c r="AU103" i="1" s="1"/>
  <c r="AM103" i="1"/>
  <c r="AQ103" i="1" s="1"/>
  <c r="Q106" i="1"/>
  <c r="AE104" i="1"/>
  <c r="AI104" i="1" s="1"/>
  <c r="AK104" i="1" s="1"/>
  <c r="AL104" i="1" s="1"/>
  <c r="AG104" i="1"/>
  <c r="AP104" i="1" s="1"/>
  <c r="AC105" i="1"/>
  <c r="X105" i="1"/>
  <c r="AT105" i="1" s="1"/>
  <c r="AS105" i="1"/>
  <c r="V106" i="1"/>
  <c r="O107" i="1"/>
  <c r="AZ103" i="1" l="1"/>
  <c r="AE105" i="1"/>
  <c r="AI105" i="1" s="1"/>
  <c r="AK105" i="1" s="1"/>
  <c r="AL105" i="1" s="1"/>
  <c r="AG105" i="1"/>
  <c r="AP105" i="1" s="1"/>
  <c r="AC106" i="1"/>
  <c r="X106" i="1"/>
  <c r="AT106" i="1" s="1"/>
  <c r="AS106" i="1"/>
  <c r="AN104" i="1"/>
  <c r="AU104" i="1" s="1"/>
  <c r="AM104" i="1"/>
  <c r="AQ104" i="1" s="1"/>
  <c r="Q107" i="1"/>
  <c r="I27" i="32"/>
  <c r="H27" i="32" s="1"/>
  <c r="B23" i="20"/>
  <c r="D23" i="20" s="1"/>
  <c r="O108" i="1"/>
  <c r="V107" i="1"/>
  <c r="AC107" i="1" s="1"/>
  <c r="AZ104" i="1" l="1"/>
  <c r="AG107" i="1"/>
  <c r="AP107" i="1" s="1"/>
  <c r="AE107" i="1"/>
  <c r="AI107" i="1" s="1"/>
  <c r="AK107" i="1" s="1"/>
  <c r="AL107" i="1" s="1"/>
  <c r="AG106" i="1"/>
  <c r="AP106" i="1" s="1"/>
  <c r="AE106" i="1"/>
  <c r="AI106" i="1" s="1"/>
  <c r="AK106" i="1" s="1"/>
  <c r="AL106" i="1" s="1"/>
  <c r="AS107" i="1"/>
  <c r="X107" i="1"/>
  <c r="AT107" i="1" s="1"/>
  <c r="AN105" i="1"/>
  <c r="AU105" i="1" s="1"/>
  <c r="AM105" i="1"/>
  <c r="AQ105" i="1" s="1"/>
  <c r="Q108" i="1"/>
  <c r="V108" i="1"/>
  <c r="AC108" i="1" s="1"/>
  <c r="O109" i="1"/>
  <c r="AZ105" i="1" l="1"/>
  <c r="X108" i="1"/>
  <c r="AT108" i="1" s="1"/>
  <c r="AS108" i="1"/>
  <c r="AM107" i="1"/>
  <c r="AQ107" i="1" s="1"/>
  <c r="AN107" i="1"/>
  <c r="AU107" i="1" s="1"/>
  <c r="AE108" i="1"/>
  <c r="AI108" i="1" s="1"/>
  <c r="AK108" i="1" s="1"/>
  <c r="AL108" i="1" s="1"/>
  <c r="AG108" i="1"/>
  <c r="AP108" i="1" s="1"/>
  <c r="AN106" i="1"/>
  <c r="AU106" i="1" s="1"/>
  <c r="AM106" i="1"/>
  <c r="AQ106" i="1" s="1"/>
  <c r="Q109" i="1"/>
  <c r="V109" i="1"/>
  <c r="O110" i="1"/>
  <c r="Q110" i="1" s="1"/>
  <c r="AZ107" i="1" l="1"/>
  <c r="AZ106" i="1"/>
  <c r="AM108" i="1"/>
  <c r="AQ108" i="1" s="1"/>
  <c r="AN108" i="1"/>
  <c r="AU108" i="1" s="1"/>
  <c r="AC109" i="1"/>
  <c r="X109" i="1"/>
  <c r="AT109" i="1" s="1"/>
  <c r="AS109" i="1"/>
  <c r="V110" i="1"/>
  <c r="O111" i="1"/>
  <c r="Q111" i="1" s="1"/>
  <c r="AZ108" i="1" l="1"/>
  <c r="AE109" i="1"/>
  <c r="AG109" i="1"/>
  <c r="AP109" i="1" s="1"/>
  <c r="AC110" i="1"/>
  <c r="AS110" i="1"/>
  <c r="X110" i="1"/>
  <c r="AT110" i="1" s="1"/>
  <c r="V111" i="1"/>
  <c r="O112" i="1"/>
  <c r="Q112" i="1" s="1"/>
  <c r="AC111" i="1" l="1"/>
  <c r="X111" i="1"/>
  <c r="AT111" i="1" s="1"/>
  <c r="AS111" i="1"/>
  <c r="AG110" i="1"/>
  <c r="AP110" i="1" s="1"/>
  <c r="AE110" i="1"/>
  <c r="AI110" i="1" s="1"/>
  <c r="AK110" i="1" s="1"/>
  <c r="AL110" i="1" s="1"/>
  <c r="AI109" i="1"/>
  <c r="AK109" i="1" s="1"/>
  <c r="AL109" i="1" s="1"/>
  <c r="V112" i="1"/>
  <c r="O113" i="1"/>
  <c r="Q113" i="1" s="1"/>
  <c r="AN109" i="1" l="1"/>
  <c r="AU109" i="1" s="1"/>
  <c r="AM109" i="1"/>
  <c r="AQ109" i="1" s="1"/>
  <c r="AC112" i="1"/>
  <c r="AS112" i="1"/>
  <c r="X112" i="1"/>
  <c r="AT112" i="1" s="1"/>
  <c r="AN110" i="1"/>
  <c r="AU110" i="1" s="1"/>
  <c r="AM110" i="1"/>
  <c r="AQ110" i="1" s="1"/>
  <c r="AG111" i="1"/>
  <c r="AP111" i="1" s="1"/>
  <c r="AE111" i="1"/>
  <c r="AI111" i="1" s="1"/>
  <c r="AK111" i="1" s="1"/>
  <c r="AL111" i="1" s="1"/>
  <c r="V113" i="1"/>
  <c r="O114" i="1"/>
  <c r="Q114" i="1" s="1"/>
  <c r="AZ110" i="1" l="1"/>
  <c r="AZ109" i="1"/>
  <c r="AG112" i="1"/>
  <c r="AP112" i="1" s="1"/>
  <c r="AE112" i="1"/>
  <c r="AI112" i="1" s="1"/>
  <c r="AK112" i="1" s="1"/>
  <c r="AL112" i="1" s="1"/>
  <c r="AC113" i="1"/>
  <c r="X113" i="1"/>
  <c r="AT113" i="1" s="1"/>
  <c r="AS113" i="1"/>
  <c r="AM111" i="1"/>
  <c r="AQ111" i="1" s="1"/>
  <c r="AN111" i="1"/>
  <c r="AU111" i="1" s="1"/>
  <c r="E26" i="23"/>
  <c r="F26" i="23" s="1"/>
  <c r="V114" i="1"/>
  <c r="O115" i="1"/>
  <c r="Q115" i="1" s="1"/>
  <c r="AZ111" i="1" l="1"/>
  <c r="AC114" i="1"/>
  <c r="X114" i="1"/>
  <c r="AT114" i="1" s="1"/>
  <c r="AS114" i="1"/>
  <c r="AE113" i="1"/>
  <c r="AG113" i="1"/>
  <c r="AP113" i="1" s="1"/>
  <c r="AM112" i="1"/>
  <c r="AQ112" i="1" s="1"/>
  <c r="AN112" i="1"/>
  <c r="AU112" i="1" s="1"/>
  <c r="V115" i="1"/>
  <c r="O116" i="1"/>
  <c r="AZ112" i="1" l="1"/>
  <c r="AI113" i="1"/>
  <c r="AK113" i="1" s="1"/>
  <c r="AL113" i="1" s="1"/>
  <c r="Q116" i="1"/>
  <c r="AC115" i="1"/>
  <c r="AS115" i="1"/>
  <c r="X115" i="1"/>
  <c r="AT115" i="1" s="1"/>
  <c r="AG114" i="1"/>
  <c r="AP114" i="1" s="1"/>
  <c r="AE114" i="1"/>
  <c r="V116" i="1"/>
  <c r="O117" i="1"/>
  <c r="Q117" i="1" s="1"/>
  <c r="AM113" i="1" l="1"/>
  <c r="AQ113" i="1" s="1"/>
  <c r="AN113" i="1"/>
  <c r="AU113" i="1" s="1"/>
  <c r="AI114" i="1"/>
  <c r="AK114" i="1" s="1"/>
  <c r="AL114" i="1" s="1"/>
  <c r="AC116" i="1"/>
  <c r="AS116" i="1"/>
  <c r="X116" i="1"/>
  <c r="AT116" i="1" s="1"/>
  <c r="AE115" i="1"/>
  <c r="AI115" i="1" s="1"/>
  <c r="AK115" i="1" s="1"/>
  <c r="AL115" i="1" s="1"/>
  <c r="AG115" i="1"/>
  <c r="AP115" i="1" s="1"/>
  <c r="V117" i="1"/>
  <c r="O118" i="1"/>
  <c r="Q118" i="1" s="1"/>
  <c r="AN114" i="1" l="1"/>
  <c r="AU114" i="1" s="1"/>
  <c r="AM114" i="1"/>
  <c r="AQ114" i="1" s="1"/>
  <c r="AC117" i="1"/>
  <c r="X117" i="1"/>
  <c r="AT117" i="1" s="1"/>
  <c r="AS117" i="1"/>
  <c r="AN115" i="1"/>
  <c r="AU115" i="1" s="1"/>
  <c r="AM115" i="1"/>
  <c r="AQ115" i="1" s="1"/>
  <c r="AE116" i="1"/>
  <c r="AI116" i="1" s="1"/>
  <c r="AK116" i="1" s="1"/>
  <c r="AL116" i="1" s="1"/>
  <c r="AG116" i="1"/>
  <c r="AP116" i="1" s="1"/>
  <c r="AZ113" i="1"/>
  <c r="V118" i="1"/>
  <c r="O119" i="1"/>
  <c r="AZ114" i="1" l="1"/>
  <c r="AZ115" i="1"/>
  <c r="AN116" i="1"/>
  <c r="AU116" i="1" s="1"/>
  <c r="AM116" i="1"/>
  <c r="AQ116" i="1" s="1"/>
  <c r="AE117" i="1"/>
  <c r="AI117" i="1" s="1"/>
  <c r="AK117" i="1" s="1"/>
  <c r="AL117" i="1" s="1"/>
  <c r="AG117" i="1"/>
  <c r="AP117" i="1" s="1"/>
  <c r="Q119" i="1"/>
  <c r="AC118" i="1"/>
  <c r="X118" i="1"/>
  <c r="AT118" i="1" s="1"/>
  <c r="AS118" i="1"/>
  <c r="V119" i="1"/>
  <c r="O120" i="1"/>
  <c r="AZ116" i="1" l="1"/>
  <c r="AM117" i="1"/>
  <c r="AQ117" i="1" s="1"/>
  <c r="AN117" i="1"/>
  <c r="AU117" i="1" s="1"/>
  <c r="X119" i="1"/>
  <c r="AT119" i="1" s="1"/>
  <c r="AS119" i="1"/>
  <c r="AG118" i="1"/>
  <c r="AP118" i="1" s="1"/>
  <c r="AE118" i="1"/>
  <c r="AI118" i="1" s="1"/>
  <c r="AK118" i="1" s="1"/>
  <c r="AL118" i="1" s="1"/>
  <c r="AC119" i="1"/>
  <c r="Q120" i="1"/>
  <c r="V120" i="1"/>
  <c r="O121" i="1"/>
  <c r="Q121" i="1" s="1"/>
  <c r="I19" i="32" l="1"/>
  <c r="H19" i="32" s="1"/>
  <c r="AZ117" i="1"/>
  <c r="AM118" i="1"/>
  <c r="AQ118" i="1" s="1"/>
  <c r="AN118" i="1"/>
  <c r="AU118" i="1" s="1"/>
  <c r="I34" i="32" s="1"/>
  <c r="H34" i="32" s="1"/>
  <c r="AC120" i="1"/>
  <c r="AS120" i="1"/>
  <c r="X120" i="1"/>
  <c r="AT120" i="1" s="1"/>
  <c r="AG119" i="1"/>
  <c r="AP119" i="1" s="1"/>
  <c r="AE119" i="1"/>
  <c r="O122" i="1"/>
  <c r="Q122" i="1" s="1"/>
  <c r="V121" i="1"/>
  <c r="B27" i="20" l="1"/>
  <c r="D27" i="20" s="1"/>
  <c r="AZ118" i="1"/>
  <c r="AI119" i="1"/>
  <c r="AK119" i="1" s="1"/>
  <c r="AG120" i="1"/>
  <c r="AP120" i="1" s="1"/>
  <c r="AE120" i="1"/>
  <c r="AI120" i="1" s="1"/>
  <c r="AK120" i="1" s="1"/>
  <c r="AL120" i="1" s="1"/>
  <c r="AC121" i="1"/>
  <c r="X121" i="1"/>
  <c r="AT121" i="1" s="1"/>
  <c r="AS121" i="1"/>
  <c r="V122" i="1"/>
  <c r="O123" i="1"/>
  <c r="O124" i="1" s="1"/>
  <c r="Q124" i="1" s="1"/>
  <c r="AL119" i="1" l="1"/>
  <c r="AN119" i="1" s="1"/>
  <c r="AU119" i="1" s="1"/>
  <c r="AC122" i="1"/>
  <c r="AS122" i="1"/>
  <c r="X122" i="1"/>
  <c r="AT122" i="1" s="1"/>
  <c r="AN120" i="1"/>
  <c r="AU120" i="1" s="1"/>
  <c r="AM120" i="1"/>
  <c r="AQ120" i="1" s="1"/>
  <c r="V123" i="1"/>
  <c r="Q123" i="1"/>
  <c r="AG121" i="1"/>
  <c r="AP121" i="1" s="1"/>
  <c r="AE121" i="1"/>
  <c r="AI121" i="1" s="1"/>
  <c r="AK121" i="1" s="1"/>
  <c r="AL121" i="1" s="1"/>
  <c r="V124" i="1"/>
  <c r="O125" i="1"/>
  <c r="Q125" i="1" s="1"/>
  <c r="AM119" i="1" l="1"/>
  <c r="AQ119" i="1" s="1"/>
  <c r="AZ119" i="1" s="1"/>
  <c r="AZ120" i="1"/>
  <c r="AC124" i="1"/>
  <c r="AS124" i="1"/>
  <c r="X124" i="1"/>
  <c r="AT124" i="1" s="1"/>
  <c r="AE122" i="1"/>
  <c r="AG122" i="1"/>
  <c r="AP122" i="1" s="1"/>
  <c r="AM121" i="1"/>
  <c r="AQ121" i="1" s="1"/>
  <c r="AN121" i="1"/>
  <c r="AU121" i="1" s="1"/>
  <c r="AC123" i="1"/>
  <c r="AS123" i="1"/>
  <c r="X123" i="1"/>
  <c r="AT123" i="1" s="1"/>
  <c r="V125" i="1"/>
  <c r="O126" i="1"/>
  <c r="Q126" i="1" s="1"/>
  <c r="AZ121" i="1" l="1"/>
  <c r="AG123" i="1"/>
  <c r="AP123" i="1" s="1"/>
  <c r="AE123" i="1"/>
  <c r="AI123" i="1" s="1"/>
  <c r="AK123" i="1" s="1"/>
  <c r="AL123" i="1" s="1"/>
  <c r="AI122" i="1"/>
  <c r="AK122" i="1" s="1"/>
  <c r="AL122" i="1" s="1"/>
  <c r="AE124" i="1"/>
  <c r="AI124" i="1" s="1"/>
  <c r="AK124" i="1" s="1"/>
  <c r="AL124" i="1" s="1"/>
  <c r="AG124" i="1"/>
  <c r="AP124" i="1" s="1"/>
  <c r="AC125" i="1"/>
  <c r="AS125" i="1"/>
  <c r="X125" i="1"/>
  <c r="AT125" i="1" s="1"/>
  <c r="V126" i="1"/>
  <c r="O127" i="1"/>
  <c r="Q127" i="1" s="1"/>
  <c r="AE125" i="1" l="1"/>
  <c r="AI125" i="1" s="1"/>
  <c r="AK125" i="1" s="1"/>
  <c r="AL125" i="1" s="1"/>
  <c r="AG125" i="1"/>
  <c r="AP125" i="1" s="1"/>
  <c r="AC126" i="1"/>
  <c r="AS126" i="1"/>
  <c r="X126" i="1"/>
  <c r="AT126" i="1" s="1"/>
  <c r="AN122" i="1"/>
  <c r="AU122" i="1" s="1"/>
  <c r="AM122" i="1"/>
  <c r="AQ122" i="1" s="1"/>
  <c r="AN123" i="1"/>
  <c r="AU123" i="1" s="1"/>
  <c r="AM123" i="1"/>
  <c r="AQ123" i="1" s="1"/>
  <c r="AM124" i="1"/>
  <c r="AQ124" i="1" s="1"/>
  <c r="AN124" i="1"/>
  <c r="AU124" i="1" s="1"/>
  <c r="O128" i="1"/>
  <c r="V127" i="1"/>
  <c r="AZ122" i="1" l="1"/>
  <c r="AZ124" i="1"/>
  <c r="AC127" i="1"/>
  <c r="X127" i="1"/>
  <c r="AT127" i="1" s="1"/>
  <c r="AS127" i="1"/>
  <c r="AG126" i="1"/>
  <c r="AP126" i="1" s="1"/>
  <c r="AE126" i="1"/>
  <c r="AI126" i="1" s="1"/>
  <c r="AK126" i="1" s="1"/>
  <c r="AL126" i="1" s="1"/>
  <c r="AZ123" i="1"/>
  <c r="AM125" i="1"/>
  <c r="AQ125" i="1" s="1"/>
  <c r="AN125" i="1"/>
  <c r="AU125" i="1" s="1"/>
  <c r="Q128" i="1"/>
  <c r="V128" i="1"/>
  <c r="O129" i="1"/>
  <c r="Q129" i="1" s="1"/>
  <c r="AN126" i="1" l="1"/>
  <c r="AU126" i="1" s="1"/>
  <c r="AM126" i="1"/>
  <c r="AQ126" i="1" s="1"/>
  <c r="AZ125" i="1"/>
  <c r="AC128" i="1"/>
  <c r="AS128" i="1"/>
  <c r="X128" i="1"/>
  <c r="AT128" i="1" s="1"/>
  <c r="AG127" i="1"/>
  <c r="AP127" i="1" s="1"/>
  <c r="AE127" i="1"/>
  <c r="AI127" i="1" s="1"/>
  <c r="AK127" i="1" s="1"/>
  <c r="AL127" i="1" s="1"/>
  <c r="V129" i="1"/>
  <c r="O130" i="1"/>
  <c r="Q130" i="1" s="1"/>
  <c r="AZ126" i="1" l="1"/>
  <c r="AG128" i="1"/>
  <c r="AP128" i="1" s="1"/>
  <c r="AE128" i="1"/>
  <c r="AS129" i="1"/>
  <c r="X129" i="1"/>
  <c r="AT129" i="1" s="1"/>
  <c r="AM127" i="1"/>
  <c r="AQ127" i="1" s="1"/>
  <c r="AN127" i="1"/>
  <c r="AU127" i="1" s="1"/>
  <c r="AC129" i="1"/>
  <c r="E18" i="23"/>
  <c r="F18" i="23" s="1"/>
  <c r="V130" i="1"/>
  <c r="AC130" i="1" s="1"/>
  <c r="O131" i="1"/>
  <c r="Q131" i="1" s="1"/>
  <c r="AZ127" i="1" l="1"/>
  <c r="AE130" i="1"/>
  <c r="AG130" i="1"/>
  <c r="AP130" i="1" s="1"/>
  <c r="AE129" i="1"/>
  <c r="AI129" i="1" s="1"/>
  <c r="AK129" i="1" s="1"/>
  <c r="AL129" i="1" s="1"/>
  <c r="AG129" i="1"/>
  <c r="AP129" i="1" s="1"/>
  <c r="AS130" i="1"/>
  <c r="X130" i="1"/>
  <c r="AT130" i="1" s="1"/>
  <c r="AI128" i="1"/>
  <c r="AK128" i="1" s="1"/>
  <c r="V131" i="1"/>
  <c r="O132" i="1"/>
  <c r="AL128" i="1" l="1"/>
  <c r="AN128" i="1" s="1"/>
  <c r="AU128" i="1" s="1"/>
  <c r="AN129" i="1"/>
  <c r="AU129" i="1" s="1"/>
  <c r="AM129" i="1"/>
  <c r="AQ129" i="1" s="1"/>
  <c r="Q132" i="1"/>
  <c r="AC131" i="1"/>
  <c r="X131" i="1"/>
  <c r="AT131" i="1" s="1"/>
  <c r="AS131" i="1"/>
  <c r="AI130" i="1"/>
  <c r="AK130" i="1" s="1"/>
  <c r="AL130" i="1" s="1"/>
  <c r="V132" i="1"/>
  <c r="O133" i="1"/>
  <c r="Q133" i="1" s="1"/>
  <c r="AM128" i="1" l="1"/>
  <c r="AQ128" i="1" s="1"/>
  <c r="AZ128" i="1" s="1"/>
  <c r="AZ129" i="1"/>
  <c r="AN130" i="1"/>
  <c r="AU130" i="1" s="1"/>
  <c r="AM130" i="1"/>
  <c r="AQ130" i="1" s="1"/>
  <c r="AC132" i="1"/>
  <c r="X132" i="1"/>
  <c r="AT132" i="1" s="1"/>
  <c r="AS132" i="1"/>
  <c r="AG131" i="1"/>
  <c r="AP131" i="1" s="1"/>
  <c r="AE131" i="1"/>
  <c r="AI131" i="1" s="1"/>
  <c r="AK131" i="1" s="1"/>
  <c r="AL131" i="1" s="1"/>
  <c r="V133" i="1"/>
  <c r="O134" i="1"/>
  <c r="Q134" i="1" s="1"/>
  <c r="AZ130" i="1" l="1"/>
  <c r="AM131" i="1"/>
  <c r="AQ131" i="1" s="1"/>
  <c r="AN131" i="1"/>
  <c r="AU131" i="1" s="1"/>
  <c r="AE132" i="1"/>
  <c r="AI132" i="1" s="1"/>
  <c r="AK132" i="1" s="1"/>
  <c r="AL132" i="1" s="1"/>
  <c r="AG132" i="1"/>
  <c r="AP132" i="1" s="1"/>
  <c r="AC133" i="1"/>
  <c r="AS133" i="1"/>
  <c r="X133" i="1"/>
  <c r="AT133" i="1" s="1"/>
  <c r="I22" i="32"/>
  <c r="H22" i="32" s="1"/>
  <c r="B18" i="20"/>
  <c r="D18" i="20" s="1"/>
  <c r="O135" i="1"/>
  <c r="Q135" i="1" s="1"/>
  <c r="V134" i="1"/>
  <c r="AZ131" i="1" l="1"/>
  <c r="I20" i="32"/>
  <c r="H20" i="32" s="1"/>
  <c r="AC134" i="1"/>
  <c r="X134" i="1"/>
  <c r="AT134" i="1" s="1"/>
  <c r="AS134" i="1"/>
  <c r="AN132" i="1"/>
  <c r="AU132" i="1" s="1"/>
  <c r="AM132" i="1"/>
  <c r="AQ132" i="1" s="1"/>
  <c r="AG133" i="1"/>
  <c r="AP133" i="1" s="1"/>
  <c r="AE133" i="1"/>
  <c r="AI133" i="1" s="1"/>
  <c r="AK133" i="1" s="1"/>
  <c r="AL133" i="1" s="1"/>
  <c r="O136" i="1"/>
  <c r="O137" i="1" s="1"/>
  <c r="Q137" i="1" s="1"/>
  <c r="V135" i="1"/>
  <c r="AZ132" i="1" l="1"/>
  <c r="V136" i="1"/>
  <c r="Q136" i="1"/>
  <c r="AE134" i="1"/>
  <c r="AI134" i="1" s="1"/>
  <c r="AK134" i="1" s="1"/>
  <c r="AL134" i="1" s="1"/>
  <c r="AG134" i="1"/>
  <c r="AP134" i="1" s="1"/>
  <c r="AC135" i="1"/>
  <c r="X135" i="1"/>
  <c r="AT135" i="1" s="1"/>
  <c r="AS135" i="1"/>
  <c r="AN133" i="1"/>
  <c r="AU133" i="1" s="1"/>
  <c r="AM133" i="1"/>
  <c r="AQ133" i="1" s="1"/>
  <c r="V137" i="1"/>
  <c r="O138" i="1"/>
  <c r="Q138" i="1" s="1"/>
  <c r="AZ133" i="1" l="1"/>
  <c r="AC137" i="1"/>
  <c r="X137" i="1"/>
  <c r="AT137" i="1" s="1"/>
  <c r="AS137" i="1"/>
  <c r="AM134" i="1"/>
  <c r="AQ134" i="1" s="1"/>
  <c r="AN134" i="1"/>
  <c r="AU134" i="1" s="1"/>
  <c r="AE135" i="1"/>
  <c r="AI135" i="1" s="1"/>
  <c r="AK135" i="1" s="1"/>
  <c r="AL135" i="1" s="1"/>
  <c r="AG135" i="1"/>
  <c r="AP135" i="1" s="1"/>
  <c r="AC136" i="1"/>
  <c r="X136" i="1"/>
  <c r="AT136" i="1" s="1"/>
  <c r="AS136" i="1"/>
  <c r="V138" i="1"/>
  <c r="O139" i="1"/>
  <c r="Q139" i="1" s="1"/>
  <c r="AE136" i="1" l="1"/>
  <c r="AI136" i="1" s="1"/>
  <c r="AK136" i="1" s="1"/>
  <c r="AL136" i="1" s="1"/>
  <c r="AG136" i="1"/>
  <c r="AP136" i="1" s="1"/>
  <c r="AC138" i="1"/>
  <c r="AS138" i="1"/>
  <c r="X138" i="1"/>
  <c r="AT138" i="1" s="1"/>
  <c r="AN135" i="1"/>
  <c r="AU135" i="1" s="1"/>
  <c r="AM135" i="1"/>
  <c r="AQ135" i="1" s="1"/>
  <c r="AZ134" i="1"/>
  <c r="AE137" i="1"/>
  <c r="AI137" i="1" s="1"/>
  <c r="AK137" i="1" s="1"/>
  <c r="AL137" i="1" s="1"/>
  <c r="AG137" i="1"/>
  <c r="AP137" i="1" s="1"/>
  <c r="V139" i="1"/>
  <c r="O140" i="1"/>
  <c r="AZ135" i="1" l="1"/>
  <c r="AN137" i="1"/>
  <c r="AU137" i="1" s="1"/>
  <c r="AM137" i="1"/>
  <c r="AQ137" i="1" s="1"/>
  <c r="AG138" i="1"/>
  <c r="AP138" i="1" s="1"/>
  <c r="AE138" i="1"/>
  <c r="AI138" i="1" s="1"/>
  <c r="AK138" i="1" s="1"/>
  <c r="AL138" i="1" s="1"/>
  <c r="Q140" i="1"/>
  <c r="AC139" i="1"/>
  <c r="X139" i="1"/>
  <c r="AT139" i="1" s="1"/>
  <c r="AS139" i="1"/>
  <c r="AM136" i="1"/>
  <c r="AQ136" i="1" s="1"/>
  <c r="AN136" i="1"/>
  <c r="AU136" i="1" s="1"/>
  <c r="V140" i="1"/>
  <c r="O141" i="1"/>
  <c r="AZ137" i="1" l="1"/>
  <c r="AZ136" i="1"/>
  <c r="AM138" i="1"/>
  <c r="AQ138" i="1" s="1"/>
  <c r="AN138" i="1"/>
  <c r="AU138" i="1" s="1"/>
  <c r="AE139" i="1"/>
  <c r="AG139" i="1"/>
  <c r="AP139" i="1" s="1"/>
  <c r="AC140" i="1"/>
  <c r="AS140" i="1"/>
  <c r="X140" i="1"/>
  <c r="AT140" i="1" s="1"/>
  <c r="Q141" i="1"/>
  <c r="V141" i="1"/>
  <c r="O142" i="1"/>
  <c r="Q142" i="1" s="1"/>
  <c r="AZ138" i="1" l="1"/>
  <c r="AI139" i="1"/>
  <c r="AK139" i="1" s="1"/>
  <c r="AC141" i="1"/>
  <c r="X141" i="1"/>
  <c r="AT141" i="1" s="1"/>
  <c r="AS141" i="1"/>
  <c r="AG140" i="1"/>
  <c r="AP140" i="1" s="1"/>
  <c r="AE140" i="1"/>
  <c r="AI140" i="1" s="1"/>
  <c r="AK140" i="1" s="1"/>
  <c r="AL140" i="1" s="1"/>
  <c r="V142" i="1"/>
  <c r="O143" i="1"/>
  <c r="AL139" i="1" l="1"/>
  <c r="AM139" i="1" s="1"/>
  <c r="AQ139" i="1" s="1"/>
  <c r="Q143" i="1"/>
  <c r="AM140" i="1"/>
  <c r="AQ140" i="1" s="1"/>
  <c r="AN140" i="1"/>
  <c r="AU140" i="1" s="1"/>
  <c r="AE141" i="1"/>
  <c r="AG141" i="1"/>
  <c r="AP141" i="1" s="1"/>
  <c r="AC142" i="1"/>
  <c r="AS142" i="1"/>
  <c r="X142" i="1"/>
  <c r="AT142" i="1" s="1"/>
  <c r="V143" i="1"/>
  <c r="O144" i="1"/>
  <c r="Q144" i="1" s="1"/>
  <c r="AN139" i="1" l="1"/>
  <c r="AU139" i="1" s="1"/>
  <c r="AZ139" i="1" s="1"/>
  <c r="AI141" i="1"/>
  <c r="AK141" i="1" s="1"/>
  <c r="AL141" i="1" s="1"/>
  <c r="AC143" i="1"/>
  <c r="AS143" i="1"/>
  <c r="X143" i="1"/>
  <c r="AT143" i="1" s="1"/>
  <c r="AZ140" i="1"/>
  <c r="AG142" i="1"/>
  <c r="AP142" i="1" s="1"/>
  <c r="AE142" i="1"/>
  <c r="AI142" i="1" s="1"/>
  <c r="AK142" i="1" s="1"/>
  <c r="AL142" i="1" s="1"/>
  <c r="V144" i="1"/>
  <c r="AC144" i="1" s="1"/>
  <c r="O145" i="1"/>
  <c r="AM141" i="1" l="1"/>
  <c r="AQ141" i="1" s="1"/>
  <c r="AN141" i="1"/>
  <c r="AU141" i="1" s="1"/>
  <c r="AE143" i="1"/>
  <c r="AI143" i="1" s="1"/>
  <c r="AK143" i="1" s="1"/>
  <c r="AL143" i="1" s="1"/>
  <c r="AG143" i="1"/>
  <c r="AP143" i="1" s="1"/>
  <c r="AN142" i="1"/>
  <c r="AU142" i="1" s="1"/>
  <c r="AM142" i="1"/>
  <c r="AQ142" i="1" s="1"/>
  <c r="AG144" i="1"/>
  <c r="AP144" i="1" s="1"/>
  <c r="AE144" i="1"/>
  <c r="AI144" i="1" s="1"/>
  <c r="AK144" i="1" s="1"/>
  <c r="AL144" i="1" s="1"/>
  <c r="AS144" i="1"/>
  <c r="X144" i="1"/>
  <c r="AT144" i="1" s="1"/>
  <c r="Q145" i="1"/>
  <c r="V145" i="1"/>
  <c r="O146" i="1"/>
  <c r="Q146" i="1" s="1"/>
  <c r="AZ142" i="1" l="1"/>
  <c r="AN144" i="1"/>
  <c r="AU144" i="1" s="1"/>
  <c r="AM144" i="1"/>
  <c r="AQ144" i="1" s="1"/>
  <c r="AN143" i="1"/>
  <c r="AU143" i="1" s="1"/>
  <c r="AM143" i="1"/>
  <c r="AQ143" i="1" s="1"/>
  <c r="AC145" i="1"/>
  <c r="AS145" i="1"/>
  <c r="X145" i="1"/>
  <c r="AT145" i="1" s="1"/>
  <c r="AZ141" i="1"/>
  <c r="E28" i="23"/>
  <c r="F28" i="23" s="1"/>
  <c r="V146" i="1"/>
  <c r="AC146" i="1" s="1"/>
  <c r="O147" i="1"/>
  <c r="Q147" i="1" s="1"/>
  <c r="AZ144" i="1" l="1"/>
  <c r="AZ143" i="1"/>
  <c r="AG145" i="1"/>
  <c r="AP145" i="1" s="1"/>
  <c r="AE145" i="1"/>
  <c r="AI145" i="1" s="1"/>
  <c r="AK145" i="1" s="1"/>
  <c r="AL145" i="1" s="1"/>
  <c r="AG146" i="1"/>
  <c r="AP146" i="1" s="1"/>
  <c r="AE146" i="1"/>
  <c r="AI146" i="1" s="1"/>
  <c r="AK146" i="1" s="1"/>
  <c r="AL146" i="1" s="1"/>
  <c r="AS146" i="1"/>
  <c r="X146" i="1"/>
  <c r="AT146" i="1" s="1"/>
  <c r="O148" i="1"/>
  <c r="Q148" i="1" s="1"/>
  <c r="V147" i="1"/>
  <c r="AM146" i="1" l="1"/>
  <c r="AQ146" i="1" s="1"/>
  <c r="AN146" i="1"/>
  <c r="AU146" i="1" s="1"/>
  <c r="AC147" i="1"/>
  <c r="AS147" i="1"/>
  <c r="X147" i="1"/>
  <c r="AT147" i="1" s="1"/>
  <c r="AM145" i="1"/>
  <c r="AQ145" i="1" s="1"/>
  <c r="AN145" i="1"/>
  <c r="AU145" i="1" s="1"/>
  <c r="V148" i="1"/>
  <c r="O149" i="1"/>
  <c r="B28" i="20" l="1"/>
  <c r="D28" i="20" s="1"/>
  <c r="AZ145" i="1"/>
  <c r="AZ146" i="1"/>
  <c r="AG147" i="1"/>
  <c r="AP147" i="1" s="1"/>
  <c r="AE147" i="1"/>
  <c r="AI147" i="1" s="1"/>
  <c r="AK147" i="1" s="1"/>
  <c r="AL147" i="1" s="1"/>
  <c r="AC148" i="1"/>
  <c r="X148" i="1"/>
  <c r="AT148" i="1" s="1"/>
  <c r="AS148" i="1"/>
  <c r="Q149" i="1"/>
  <c r="V149" i="1"/>
  <c r="O150" i="1"/>
  <c r="Q150" i="1" s="1"/>
  <c r="AE148" i="1" l="1"/>
  <c r="AI148" i="1" s="1"/>
  <c r="AK148" i="1" s="1"/>
  <c r="AL148" i="1" s="1"/>
  <c r="AG148" i="1"/>
  <c r="AP148" i="1" s="1"/>
  <c r="AC149" i="1"/>
  <c r="AS149" i="1"/>
  <c r="X149" i="1"/>
  <c r="AT149" i="1" s="1"/>
  <c r="AM147" i="1"/>
  <c r="AQ147" i="1" s="1"/>
  <c r="AN147" i="1"/>
  <c r="AU147" i="1" s="1"/>
  <c r="E17" i="23"/>
  <c r="F17" i="23" s="1"/>
  <c r="V150" i="1"/>
  <c r="O151" i="1"/>
  <c r="Q151" i="1" s="1"/>
  <c r="AZ147" i="1" l="1"/>
  <c r="AG149" i="1"/>
  <c r="AP149" i="1" s="1"/>
  <c r="AE149" i="1"/>
  <c r="AI149" i="1" s="1"/>
  <c r="AK149" i="1" s="1"/>
  <c r="AL149" i="1" s="1"/>
  <c r="AC150" i="1"/>
  <c r="AS150" i="1"/>
  <c r="X150" i="1"/>
  <c r="AT150" i="1" s="1"/>
  <c r="AM148" i="1"/>
  <c r="AQ148" i="1" s="1"/>
  <c r="AN148" i="1"/>
  <c r="AU148" i="1" s="1"/>
  <c r="V151" i="1"/>
  <c r="O152" i="1"/>
  <c r="Q152" i="1" s="1"/>
  <c r="AZ148" i="1" l="1"/>
  <c r="AM149" i="1"/>
  <c r="AQ149" i="1" s="1"/>
  <c r="AN149" i="1"/>
  <c r="AU149" i="1" s="1"/>
  <c r="AC151" i="1"/>
  <c r="AS151" i="1"/>
  <c r="X151" i="1"/>
  <c r="AT151" i="1" s="1"/>
  <c r="AE150" i="1"/>
  <c r="AI150" i="1" s="1"/>
  <c r="AK150" i="1" s="1"/>
  <c r="AL150" i="1" s="1"/>
  <c r="AG150" i="1"/>
  <c r="AP150" i="1" s="1"/>
  <c r="V152" i="1"/>
  <c r="AC152" i="1" s="1"/>
  <c r="O153" i="1"/>
  <c r="AZ149" i="1" l="1"/>
  <c r="Q153" i="1"/>
  <c r="AG151" i="1"/>
  <c r="AP151" i="1" s="1"/>
  <c r="AE151" i="1"/>
  <c r="AI151" i="1" s="1"/>
  <c r="AK151" i="1" s="1"/>
  <c r="AL151" i="1" s="1"/>
  <c r="AN150" i="1"/>
  <c r="AU150" i="1" s="1"/>
  <c r="AM150" i="1"/>
  <c r="AQ150" i="1" s="1"/>
  <c r="AE152" i="1"/>
  <c r="AI152" i="1" s="1"/>
  <c r="AK152" i="1" s="1"/>
  <c r="AL152" i="1" s="1"/>
  <c r="AG152" i="1"/>
  <c r="AP152" i="1" s="1"/>
  <c r="X152" i="1"/>
  <c r="AT152" i="1" s="1"/>
  <c r="AS152" i="1"/>
  <c r="V153" i="1"/>
  <c r="O154" i="1"/>
  <c r="AZ150" i="1" l="1"/>
  <c r="Q154" i="1"/>
  <c r="AN151" i="1"/>
  <c r="AU151" i="1" s="1"/>
  <c r="AM151" i="1"/>
  <c r="AQ151" i="1" s="1"/>
  <c r="I21" i="32"/>
  <c r="H21" i="32" s="1"/>
  <c r="B17" i="20"/>
  <c r="D17" i="20" s="1"/>
  <c r="AC153" i="1"/>
  <c r="X153" i="1"/>
  <c r="AT153" i="1" s="1"/>
  <c r="AS153" i="1"/>
  <c r="AN152" i="1"/>
  <c r="AU152" i="1" s="1"/>
  <c r="AM152" i="1"/>
  <c r="AQ152" i="1" s="1"/>
  <c r="V154" i="1"/>
  <c r="O155" i="1"/>
  <c r="AZ151" i="1" l="1"/>
  <c r="Q155" i="1"/>
  <c r="AZ152" i="1"/>
  <c r="AC154" i="1"/>
  <c r="AS154" i="1"/>
  <c r="X154" i="1"/>
  <c r="AT154" i="1" s="1"/>
  <c r="AG153" i="1"/>
  <c r="AP153" i="1" s="1"/>
  <c r="AE153" i="1"/>
  <c r="AI153" i="1" s="1"/>
  <c r="AK153" i="1" s="1"/>
  <c r="AL153" i="1" s="1"/>
  <c r="V155" i="1"/>
  <c r="O156" i="1"/>
  <c r="AC155" i="1" l="1"/>
  <c r="X155" i="1"/>
  <c r="AT155" i="1" s="1"/>
  <c r="AS155" i="1"/>
  <c r="Q156" i="1"/>
  <c r="AM153" i="1"/>
  <c r="AQ153" i="1" s="1"/>
  <c r="AN153" i="1"/>
  <c r="AU153" i="1" s="1"/>
  <c r="AE154" i="1"/>
  <c r="AG154" i="1"/>
  <c r="AP154" i="1" s="1"/>
  <c r="V156" i="1"/>
  <c r="O157" i="1"/>
  <c r="Q157" i="1" s="1"/>
  <c r="AI154" i="1" l="1"/>
  <c r="AK154" i="1" s="1"/>
  <c r="AL154" i="1" s="1"/>
  <c r="AZ153" i="1"/>
  <c r="AC156" i="1"/>
  <c r="X156" i="1"/>
  <c r="AT156" i="1" s="1"/>
  <c r="AS156" i="1"/>
  <c r="E32" i="23"/>
  <c r="F32" i="23" s="1"/>
  <c r="AG155" i="1"/>
  <c r="AP155" i="1" s="1"/>
  <c r="AE155" i="1"/>
  <c r="AI155" i="1" s="1"/>
  <c r="AK155" i="1" s="1"/>
  <c r="AL155" i="1" s="1"/>
  <c r="V157" i="1"/>
  <c r="AC157" i="1" s="1"/>
  <c r="O158" i="1"/>
  <c r="AM154" i="1" l="1"/>
  <c r="AQ154" i="1" s="1"/>
  <c r="AN154" i="1"/>
  <c r="AU154" i="1" s="1"/>
  <c r="AS157" i="1"/>
  <c r="X157" i="1"/>
  <c r="AT157" i="1" s="1"/>
  <c r="AN155" i="1"/>
  <c r="AU155" i="1" s="1"/>
  <c r="AM155" i="1"/>
  <c r="AQ155" i="1" s="1"/>
  <c r="Q158" i="1"/>
  <c r="AG156" i="1"/>
  <c r="AP156" i="1" s="1"/>
  <c r="AE156" i="1"/>
  <c r="AG157" i="1"/>
  <c r="AP157" i="1" s="1"/>
  <c r="AE157" i="1"/>
  <c r="AI157" i="1" s="1"/>
  <c r="AK157" i="1" s="1"/>
  <c r="AL157" i="1" s="1"/>
  <c r="V158" i="1"/>
  <c r="O159" i="1"/>
  <c r="Q159" i="1" s="1"/>
  <c r="AZ155" i="1" l="1"/>
  <c r="AI156" i="1"/>
  <c r="AK156" i="1" s="1"/>
  <c r="AC158" i="1"/>
  <c r="AS158" i="1"/>
  <c r="X158" i="1"/>
  <c r="AT158" i="1" s="1"/>
  <c r="AN157" i="1"/>
  <c r="AU157" i="1" s="1"/>
  <c r="AM157" i="1"/>
  <c r="AQ157" i="1" s="1"/>
  <c r="AZ154" i="1"/>
  <c r="E34" i="23"/>
  <c r="F34" i="23" s="1"/>
  <c r="V159" i="1"/>
  <c r="O160" i="1"/>
  <c r="AZ157" i="1" l="1"/>
  <c r="Q160" i="1"/>
  <c r="AL156" i="1"/>
  <c r="AG158" i="1"/>
  <c r="AP158" i="1" s="1"/>
  <c r="AE158" i="1"/>
  <c r="AI158" i="1" s="1"/>
  <c r="AK158" i="1" s="1"/>
  <c r="AL158" i="1" s="1"/>
  <c r="AC159" i="1"/>
  <c r="X159" i="1"/>
  <c r="AT159" i="1" s="1"/>
  <c r="AS159" i="1"/>
  <c r="V160" i="1"/>
  <c r="O161" i="1"/>
  <c r="AN156" i="1" l="1"/>
  <c r="AU156" i="1" s="1"/>
  <c r="AM156" i="1"/>
  <c r="AQ156" i="1" s="1"/>
  <c r="Q161" i="1"/>
  <c r="AG159" i="1"/>
  <c r="AP159" i="1" s="1"/>
  <c r="AE159" i="1"/>
  <c r="AC160" i="1"/>
  <c r="X160" i="1"/>
  <c r="AT160" i="1" s="1"/>
  <c r="AS160" i="1"/>
  <c r="AM158" i="1"/>
  <c r="AQ158" i="1" s="1"/>
  <c r="AN158" i="1"/>
  <c r="AU158" i="1" s="1"/>
  <c r="V161" i="1"/>
  <c r="O162" i="1"/>
  <c r="E33" i="23" s="1"/>
  <c r="F33" i="23" s="1"/>
  <c r="AZ156" i="1" l="1"/>
  <c r="AZ158" i="1"/>
  <c r="AE160" i="1"/>
  <c r="AI160" i="1" s="1"/>
  <c r="AK160" i="1" s="1"/>
  <c r="AL160" i="1" s="1"/>
  <c r="AG160" i="1"/>
  <c r="AP160" i="1" s="1"/>
  <c r="AC161" i="1"/>
  <c r="X161" i="1"/>
  <c r="AT161" i="1" s="1"/>
  <c r="AS161" i="1"/>
  <c r="AI159" i="1"/>
  <c r="AK159" i="1" s="1"/>
  <c r="E30" i="23"/>
  <c r="F30" i="23" s="1"/>
  <c r="Q162" i="1"/>
  <c r="B32" i="20"/>
  <c r="D32" i="20" s="1"/>
  <c r="I50" i="32"/>
  <c r="H50" i="32" s="1"/>
  <c r="V162" i="1"/>
  <c r="O163" i="1"/>
  <c r="Q163" i="1" s="1"/>
  <c r="AL159" i="1" l="1"/>
  <c r="AN159" i="1" s="1"/>
  <c r="AU159" i="1" s="1"/>
  <c r="AC162" i="1"/>
  <c r="AS162" i="1"/>
  <c r="X162" i="1"/>
  <c r="AT162" i="1" s="1"/>
  <c r="AN160" i="1"/>
  <c r="AU160" i="1" s="1"/>
  <c r="AM160" i="1"/>
  <c r="AQ160" i="1" s="1"/>
  <c r="AG161" i="1"/>
  <c r="AP161" i="1" s="1"/>
  <c r="AE161" i="1"/>
  <c r="AI161" i="1" s="1"/>
  <c r="AK161" i="1" s="1"/>
  <c r="AL161" i="1" s="1"/>
  <c r="V163" i="1"/>
  <c r="AC163" i="1" s="1"/>
  <c r="O164" i="1"/>
  <c r="Q164" i="1" s="1"/>
  <c r="AM159" i="1" l="1"/>
  <c r="AQ159" i="1" s="1"/>
  <c r="AE163" i="1"/>
  <c r="AI163" i="1" s="1"/>
  <c r="AK163" i="1" s="1"/>
  <c r="AL163" i="1" s="1"/>
  <c r="AG163" i="1"/>
  <c r="AP163" i="1" s="1"/>
  <c r="X163" i="1"/>
  <c r="AT163" i="1" s="1"/>
  <c r="AS163" i="1"/>
  <c r="B34" i="20"/>
  <c r="D34" i="20" s="1"/>
  <c r="I52" i="32"/>
  <c r="H52" i="32" s="1"/>
  <c r="AZ160" i="1"/>
  <c r="AZ159" i="1"/>
  <c r="AN161" i="1"/>
  <c r="AU161" i="1" s="1"/>
  <c r="AM161" i="1"/>
  <c r="AQ161" i="1" s="1"/>
  <c r="AE162" i="1"/>
  <c r="AI162" i="1" s="1"/>
  <c r="AK162" i="1" s="1"/>
  <c r="AL162" i="1" s="1"/>
  <c r="AG162" i="1"/>
  <c r="AP162" i="1" s="1"/>
  <c r="V164" i="1"/>
  <c r="O165" i="1"/>
  <c r="AZ161" i="1" l="1"/>
  <c r="Q165" i="1"/>
  <c r="E11" i="23"/>
  <c r="F11" i="23" s="1"/>
  <c r="AC164" i="1"/>
  <c r="AS164" i="1"/>
  <c r="X164" i="1"/>
  <c r="AT164" i="1" s="1"/>
  <c r="B33" i="20"/>
  <c r="D33" i="20" s="1"/>
  <c r="AN162" i="1"/>
  <c r="AU162" i="1" s="1"/>
  <c r="I51" i="32" s="1"/>
  <c r="H51" i="32" s="1"/>
  <c r="AM162" i="1"/>
  <c r="AQ162" i="1" s="1"/>
  <c r="AM163" i="1"/>
  <c r="AQ163" i="1" s="1"/>
  <c r="AN163" i="1"/>
  <c r="AU163" i="1" s="1"/>
  <c r="E19" i="23"/>
  <c r="F19" i="23" s="1"/>
  <c r="V165" i="1"/>
  <c r="O166" i="1"/>
  <c r="Q166" i="1" s="1"/>
  <c r="AZ162" i="1" l="1"/>
  <c r="AZ163" i="1"/>
  <c r="I37" i="32"/>
  <c r="H37" i="32" s="1"/>
  <c r="B30" i="20"/>
  <c r="D30" i="20" s="1"/>
  <c r="AC165" i="1"/>
  <c r="AS165" i="1"/>
  <c r="X165" i="1"/>
  <c r="AT165" i="1" s="1"/>
  <c r="AE164" i="1"/>
  <c r="AG164" i="1"/>
  <c r="AP164" i="1" s="1"/>
  <c r="V166" i="1"/>
  <c r="AC166" i="1" s="1"/>
  <c r="O167" i="1"/>
  <c r="Q167" i="1" l="1"/>
  <c r="AI164" i="1"/>
  <c r="AK164" i="1" s="1"/>
  <c r="AL164" i="1" s="1"/>
  <c r="AG166" i="1"/>
  <c r="AP166" i="1" s="1"/>
  <c r="AE166" i="1"/>
  <c r="AI166" i="1" s="1"/>
  <c r="AK166" i="1" s="1"/>
  <c r="AL166" i="1" s="1"/>
  <c r="X166" i="1"/>
  <c r="AT166" i="1" s="1"/>
  <c r="AS166" i="1"/>
  <c r="AE165" i="1"/>
  <c r="AI165" i="1" s="1"/>
  <c r="AK165" i="1" s="1"/>
  <c r="AL165" i="1" s="1"/>
  <c r="AG165" i="1"/>
  <c r="AP165" i="1" s="1"/>
  <c r="V167" i="1"/>
  <c r="O168" i="1"/>
  <c r="AN164" i="1" l="1"/>
  <c r="AU164" i="1" s="1"/>
  <c r="AM164" i="1"/>
  <c r="AQ164" i="1" s="1"/>
  <c r="AN165" i="1"/>
  <c r="AU165" i="1" s="1"/>
  <c r="AM165" i="1"/>
  <c r="AQ165" i="1" s="1"/>
  <c r="AM166" i="1"/>
  <c r="AQ166" i="1" s="1"/>
  <c r="AN166" i="1"/>
  <c r="AU166" i="1" s="1"/>
  <c r="AC167" i="1"/>
  <c r="X167" i="1"/>
  <c r="AT167" i="1" s="1"/>
  <c r="AS167" i="1"/>
  <c r="Q168" i="1"/>
  <c r="V168" i="1"/>
  <c r="AC168" i="1" s="1"/>
  <c r="O169" i="1"/>
  <c r="I12" i="32" l="1"/>
  <c r="H12" i="32" s="1"/>
  <c r="B11" i="20"/>
  <c r="D11" i="20" s="1"/>
  <c r="AZ166" i="1"/>
  <c r="AZ165" i="1"/>
  <c r="Q169" i="1"/>
  <c r="E25" i="23"/>
  <c r="F25" i="23" s="1"/>
  <c r="AG168" i="1"/>
  <c r="AP168" i="1" s="1"/>
  <c r="AE168" i="1"/>
  <c r="AI168" i="1" s="1"/>
  <c r="AK168" i="1" s="1"/>
  <c r="AL168" i="1" s="1"/>
  <c r="AE167" i="1"/>
  <c r="AG167" i="1"/>
  <c r="AP167" i="1" s="1"/>
  <c r="B19" i="20"/>
  <c r="D19" i="20" s="1"/>
  <c r="I23" i="32"/>
  <c r="H23" i="32" s="1"/>
  <c r="X168" i="1"/>
  <c r="AT168" i="1" s="1"/>
  <c r="AS168" i="1"/>
  <c r="AZ164" i="1"/>
  <c r="V169" i="1"/>
  <c r="O170" i="1"/>
  <c r="AM168" i="1" l="1"/>
  <c r="AQ168" i="1" s="1"/>
  <c r="AN168" i="1"/>
  <c r="AU168" i="1" s="1"/>
  <c r="AC169" i="1"/>
  <c r="AS169" i="1"/>
  <c r="X169" i="1"/>
  <c r="AT169" i="1" s="1"/>
  <c r="E12" i="23"/>
  <c r="F12" i="23" s="1"/>
  <c r="Q170" i="1"/>
  <c r="AI167" i="1"/>
  <c r="AK167" i="1" s="1"/>
  <c r="V170" i="1"/>
  <c r="O171" i="1"/>
  <c r="AZ168" i="1" l="1"/>
  <c r="AL167" i="1"/>
  <c r="AM167" i="1" s="1"/>
  <c r="AQ167" i="1" s="1"/>
  <c r="Q171" i="1"/>
  <c r="AE169" i="1"/>
  <c r="AI169" i="1" s="1"/>
  <c r="AK169" i="1" s="1"/>
  <c r="AL169" i="1" s="1"/>
  <c r="AG169" i="1"/>
  <c r="AP169" i="1" s="1"/>
  <c r="AC170" i="1"/>
  <c r="X170" i="1"/>
  <c r="AT170" i="1" s="1"/>
  <c r="AS170" i="1"/>
  <c r="V171" i="1"/>
  <c r="O172" i="1"/>
  <c r="Q172" i="1" s="1"/>
  <c r="AN167" i="1" l="1"/>
  <c r="AU167" i="1" s="1"/>
  <c r="AZ167" i="1" s="1"/>
  <c r="AC171" i="1"/>
  <c r="AS171" i="1"/>
  <c r="X171" i="1"/>
  <c r="AT171" i="1" s="1"/>
  <c r="AN169" i="1"/>
  <c r="AU169" i="1" s="1"/>
  <c r="I30" i="32" s="1"/>
  <c r="H30" i="32" s="1"/>
  <c r="AM169" i="1"/>
  <c r="AQ169" i="1" s="1"/>
  <c r="AE170" i="1"/>
  <c r="AG170" i="1"/>
  <c r="AP170" i="1" s="1"/>
  <c r="V172" i="1"/>
  <c r="O173" i="1"/>
  <c r="Q173" i="1" s="1"/>
  <c r="B25" i="20" l="1"/>
  <c r="D25" i="20" s="1"/>
  <c r="AC172" i="1"/>
  <c r="AS172" i="1"/>
  <c r="X172" i="1"/>
  <c r="AT172" i="1" s="1"/>
  <c r="AI170" i="1"/>
  <c r="AK170" i="1" s="1"/>
  <c r="AL170" i="1" s="1"/>
  <c r="AZ169" i="1"/>
  <c r="AE171" i="1"/>
  <c r="AI171" i="1" s="1"/>
  <c r="AK171" i="1" s="1"/>
  <c r="AL171" i="1" s="1"/>
  <c r="AG171" i="1"/>
  <c r="AP171" i="1" s="1"/>
  <c r="V173" i="1"/>
  <c r="O174" i="1"/>
  <c r="Q174" i="1" s="1"/>
  <c r="AM170" i="1" l="1"/>
  <c r="AQ170" i="1" s="1"/>
  <c r="AN170" i="1"/>
  <c r="AU170" i="1" s="1"/>
  <c r="E22" i="23"/>
  <c r="F22" i="23" s="1"/>
  <c r="AC173" i="1"/>
  <c r="X173" i="1"/>
  <c r="AT173" i="1" s="1"/>
  <c r="AS173" i="1"/>
  <c r="AE172" i="1"/>
  <c r="AI172" i="1" s="1"/>
  <c r="AK172" i="1" s="1"/>
  <c r="AL172" i="1" s="1"/>
  <c r="AG172" i="1"/>
  <c r="AP172" i="1" s="1"/>
  <c r="AN171" i="1"/>
  <c r="AU171" i="1" s="1"/>
  <c r="AM171" i="1"/>
  <c r="AQ171" i="1" s="1"/>
  <c r="V174" i="1"/>
  <c r="AC174" i="1" s="1"/>
  <c r="O175" i="1"/>
  <c r="AZ171" i="1" l="1"/>
  <c r="AG174" i="1"/>
  <c r="AP174" i="1" s="1"/>
  <c r="AE174" i="1"/>
  <c r="AI174" i="1" s="1"/>
  <c r="AK174" i="1" s="1"/>
  <c r="AL174" i="1" s="1"/>
  <c r="AG173" i="1"/>
  <c r="AP173" i="1" s="1"/>
  <c r="AE173" i="1"/>
  <c r="AI173" i="1" s="1"/>
  <c r="AK173" i="1" s="1"/>
  <c r="AL173" i="1" s="1"/>
  <c r="X174" i="1"/>
  <c r="AT174" i="1" s="1"/>
  <c r="AS174" i="1"/>
  <c r="AM172" i="1"/>
  <c r="AQ172" i="1" s="1"/>
  <c r="AN172" i="1"/>
  <c r="AU172" i="1" s="1"/>
  <c r="B12" i="20"/>
  <c r="D12" i="20" s="1"/>
  <c r="I13" i="32"/>
  <c r="H13" i="32" s="1"/>
  <c r="Q175" i="1"/>
  <c r="AZ170" i="1"/>
  <c r="V175" i="1"/>
  <c r="AC175" i="1" s="1"/>
  <c r="O176" i="1"/>
  <c r="Q176" i="1" s="1"/>
  <c r="AZ172" i="1" l="1"/>
  <c r="X175" i="1"/>
  <c r="AT175" i="1" s="1"/>
  <c r="AS175" i="1"/>
  <c r="AN173" i="1"/>
  <c r="AU173" i="1" s="1"/>
  <c r="AM173" i="1"/>
  <c r="AQ173" i="1" s="1"/>
  <c r="AN174" i="1"/>
  <c r="AU174" i="1" s="1"/>
  <c r="AM174" i="1"/>
  <c r="AQ174" i="1" s="1"/>
  <c r="AG175" i="1"/>
  <c r="AP175" i="1" s="1"/>
  <c r="AE175" i="1"/>
  <c r="AI175" i="1" s="1"/>
  <c r="AK175" i="1" s="1"/>
  <c r="AL175" i="1" s="1"/>
  <c r="E21" i="23"/>
  <c r="F21" i="23" s="1"/>
  <c r="V176" i="1"/>
  <c r="O177" i="1"/>
  <c r="AZ174" i="1" l="1"/>
  <c r="AS176" i="1"/>
  <c r="X176" i="1"/>
  <c r="AT176" i="1" s="1"/>
  <c r="I26" i="32"/>
  <c r="H26" i="32" s="1"/>
  <c r="B22" i="20"/>
  <c r="D22" i="20" s="1"/>
  <c r="AC176" i="1"/>
  <c r="AN175" i="1"/>
  <c r="AU175" i="1" s="1"/>
  <c r="AM175" i="1"/>
  <c r="AQ175" i="1" s="1"/>
  <c r="AZ173" i="1"/>
  <c r="Q177" i="1"/>
  <c r="V177" i="1"/>
  <c r="AC177" i="1" s="1"/>
  <c r="O178" i="1"/>
  <c r="AZ175" i="1" l="1"/>
  <c r="AG177" i="1"/>
  <c r="AP177" i="1" s="1"/>
  <c r="AE177" i="1"/>
  <c r="AI177" i="1" s="1"/>
  <c r="AK177" i="1" s="1"/>
  <c r="AL177" i="1" s="1"/>
  <c r="X177" i="1"/>
  <c r="AT177" i="1" s="1"/>
  <c r="AS177" i="1"/>
  <c r="Q178" i="1"/>
  <c r="AG176" i="1"/>
  <c r="AP176" i="1" s="1"/>
  <c r="AE176" i="1"/>
  <c r="AI176" i="1" s="1"/>
  <c r="AK176" i="1" s="1"/>
  <c r="AL176" i="1" s="1"/>
  <c r="V178" i="1"/>
  <c r="O179" i="1"/>
  <c r="Q179" i="1" l="1"/>
  <c r="AN176" i="1"/>
  <c r="AU176" i="1" s="1"/>
  <c r="AM176" i="1"/>
  <c r="AQ176" i="1" s="1"/>
  <c r="AM177" i="1"/>
  <c r="AQ177" i="1" s="1"/>
  <c r="AN177" i="1"/>
  <c r="AU177" i="1" s="1"/>
  <c r="AC178" i="1"/>
  <c r="AS178" i="1"/>
  <c r="X178" i="1"/>
  <c r="AT178" i="1" s="1"/>
  <c r="V179" i="1"/>
  <c r="O180" i="1"/>
  <c r="Q180" i="1" s="1"/>
  <c r="AZ176" i="1" l="1"/>
  <c r="AZ177" i="1"/>
  <c r="AS179" i="1"/>
  <c r="X179" i="1"/>
  <c r="AT179" i="1" s="1"/>
  <c r="AG178" i="1"/>
  <c r="AP178" i="1" s="1"/>
  <c r="AE178" i="1"/>
  <c r="AI178" i="1" s="1"/>
  <c r="AK178" i="1" s="1"/>
  <c r="AL178" i="1" s="1"/>
  <c r="B21" i="20"/>
  <c r="D21" i="20" s="1"/>
  <c r="I25" i="32"/>
  <c r="H25" i="32" s="1"/>
  <c r="AC179" i="1"/>
  <c r="V180" i="1"/>
  <c r="O181" i="1"/>
  <c r="Q181" i="1" s="1"/>
  <c r="AS180" i="1" l="1"/>
  <c r="X180" i="1"/>
  <c r="AT180" i="1" s="1"/>
  <c r="AC180" i="1"/>
  <c r="AM178" i="1"/>
  <c r="AQ178" i="1" s="1"/>
  <c r="AN178" i="1"/>
  <c r="AU178" i="1" s="1"/>
  <c r="AE179" i="1"/>
  <c r="AG179" i="1"/>
  <c r="AP179" i="1" s="1"/>
  <c r="V181" i="1"/>
  <c r="O182" i="1"/>
  <c r="Q182" i="1" s="1"/>
  <c r="AE180" i="1" l="1"/>
  <c r="AI180" i="1" s="1"/>
  <c r="AK180" i="1" s="1"/>
  <c r="AL180" i="1" s="1"/>
  <c r="AG180" i="1"/>
  <c r="AP180" i="1" s="1"/>
  <c r="AI179" i="1"/>
  <c r="AK179" i="1" s="1"/>
  <c r="AL179" i="1" s="1"/>
  <c r="AC181" i="1"/>
  <c r="AS181" i="1"/>
  <c r="X181" i="1"/>
  <c r="AT181" i="1" s="1"/>
  <c r="AZ178" i="1"/>
  <c r="V182" i="1"/>
  <c r="O183" i="1"/>
  <c r="Q183" i="1" s="1"/>
  <c r="AS182" i="1" l="1"/>
  <c r="X182" i="1"/>
  <c r="AT182" i="1" s="1"/>
  <c r="AM179" i="1"/>
  <c r="AQ179" i="1" s="1"/>
  <c r="AN179" i="1"/>
  <c r="AU179" i="1" s="1"/>
  <c r="AN180" i="1"/>
  <c r="AU180" i="1" s="1"/>
  <c r="AM180" i="1"/>
  <c r="AQ180" i="1" s="1"/>
  <c r="AE181" i="1"/>
  <c r="AG181" i="1"/>
  <c r="AP181" i="1" s="1"/>
  <c r="AC182" i="1"/>
  <c r="V183" i="1"/>
  <c r="AC183" i="1" s="1"/>
  <c r="O184" i="1"/>
  <c r="Q184" i="1" s="1"/>
  <c r="AZ180" i="1" l="1"/>
  <c r="AZ179" i="1"/>
  <c r="AE183" i="1"/>
  <c r="AI183" i="1" s="1"/>
  <c r="AK183" i="1" s="1"/>
  <c r="AL183" i="1" s="1"/>
  <c r="AG183" i="1"/>
  <c r="AP183" i="1" s="1"/>
  <c r="AI181" i="1"/>
  <c r="AK181" i="1" s="1"/>
  <c r="AL181" i="1" s="1"/>
  <c r="X183" i="1"/>
  <c r="AT183" i="1" s="1"/>
  <c r="AS183" i="1"/>
  <c r="AE182" i="1"/>
  <c r="AI182" i="1" s="1"/>
  <c r="AK182" i="1" s="1"/>
  <c r="AL182" i="1" s="1"/>
  <c r="AG182" i="1"/>
  <c r="AP182" i="1" s="1"/>
  <c r="E14" i="23"/>
  <c r="V184" i="1"/>
  <c r="O185" i="1"/>
  <c r="Q185" i="1" s="1"/>
  <c r="AN181" i="1" l="1"/>
  <c r="AU181" i="1" s="1"/>
  <c r="AM181" i="1"/>
  <c r="AQ181" i="1" s="1"/>
  <c r="AM182" i="1"/>
  <c r="AQ182" i="1" s="1"/>
  <c r="AN182" i="1"/>
  <c r="AU182" i="1" s="1"/>
  <c r="AC184" i="1"/>
  <c r="AS184" i="1"/>
  <c r="X184" i="1"/>
  <c r="AT184" i="1" s="1"/>
  <c r="AN183" i="1"/>
  <c r="AU183" i="1" s="1"/>
  <c r="AM183" i="1"/>
  <c r="AQ183" i="1" s="1"/>
  <c r="V185" i="1"/>
  <c r="O186" i="1"/>
  <c r="Q186" i="1" s="1"/>
  <c r="F14" i="23"/>
  <c r="AZ183" i="1" l="1"/>
  <c r="AZ182" i="1"/>
  <c r="AZ181" i="1"/>
  <c r="X185" i="1"/>
  <c r="AT185" i="1" s="1"/>
  <c r="AS185" i="1"/>
  <c r="AG184" i="1"/>
  <c r="AP184" i="1" s="1"/>
  <c r="AE184" i="1"/>
  <c r="AI184" i="1" s="1"/>
  <c r="AK184" i="1" s="1"/>
  <c r="AL184" i="1" s="1"/>
  <c r="AC185" i="1"/>
  <c r="O187" i="1"/>
  <c r="Q187" i="1" s="1"/>
  <c r="V186" i="1"/>
  <c r="AC186" i="1" s="1"/>
  <c r="AM184" i="1" l="1"/>
  <c r="AQ184" i="1" s="1"/>
  <c r="AN184" i="1"/>
  <c r="AU184" i="1" s="1"/>
  <c r="AE186" i="1"/>
  <c r="AI186" i="1" s="1"/>
  <c r="AK186" i="1" s="1"/>
  <c r="AL186" i="1" s="1"/>
  <c r="AG186" i="1"/>
  <c r="AP186" i="1" s="1"/>
  <c r="AS186" i="1"/>
  <c r="X186" i="1"/>
  <c r="AT186" i="1" s="1"/>
  <c r="AG185" i="1"/>
  <c r="AP185" i="1" s="1"/>
  <c r="AE185" i="1"/>
  <c r="AI185" i="1" s="1"/>
  <c r="AK185" i="1" s="1"/>
  <c r="AL185" i="1" s="1"/>
  <c r="V187" i="1"/>
  <c r="O188" i="1"/>
  <c r="Q188" i="1" s="1"/>
  <c r="AZ184" i="1" l="1"/>
  <c r="AN186" i="1"/>
  <c r="AU186" i="1" s="1"/>
  <c r="AM186" i="1"/>
  <c r="AQ186" i="1" s="1"/>
  <c r="I17" i="32"/>
  <c r="H17" i="32" s="1"/>
  <c r="B14" i="20"/>
  <c r="D14" i="20" s="1"/>
  <c r="AC187" i="1"/>
  <c r="AS187" i="1"/>
  <c r="X187" i="1"/>
  <c r="AT187" i="1" s="1"/>
  <c r="AN185" i="1"/>
  <c r="AU185" i="1" s="1"/>
  <c r="AM185" i="1"/>
  <c r="AQ185" i="1" s="1"/>
  <c r="O189" i="1"/>
  <c r="Q189" i="1" s="1"/>
  <c r="V188" i="1"/>
  <c r="AZ186" i="1" l="1"/>
  <c r="AZ185" i="1"/>
  <c r="AC188" i="1"/>
  <c r="X188" i="1"/>
  <c r="AT188" i="1" s="1"/>
  <c r="AS188" i="1"/>
  <c r="AE187" i="1"/>
  <c r="AI187" i="1" s="1"/>
  <c r="AK187" i="1" s="1"/>
  <c r="AL187" i="1" s="1"/>
  <c r="AG187" i="1"/>
  <c r="AP187" i="1" s="1"/>
  <c r="V189" i="1"/>
  <c r="O190" i="1"/>
  <c r="Q190" i="1" s="1"/>
  <c r="AN187" i="1" l="1"/>
  <c r="AU187" i="1" s="1"/>
  <c r="AM187" i="1"/>
  <c r="AQ187" i="1" s="1"/>
  <c r="AC189" i="1"/>
  <c r="AS189" i="1"/>
  <c r="X189" i="1"/>
  <c r="AT189" i="1" s="1"/>
  <c r="AE188" i="1"/>
  <c r="AG188" i="1"/>
  <c r="AP188" i="1" s="1"/>
  <c r="O191" i="1"/>
  <c r="Q191" i="1" s="1"/>
  <c r="V190" i="1"/>
  <c r="AZ187" i="1" l="1"/>
  <c r="AI188" i="1"/>
  <c r="AK188" i="1" s="1"/>
  <c r="AE189" i="1"/>
  <c r="AI189" i="1" s="1"/>
  <c r="AK189" i="1" s="1"/>
  <c r="AL189" i="1" s="1"/>
  <c r="AG189" i="1"/>
  <c r="AP189" i="1" s="1"/>
  <c r="AC190" i="1"/>
  <c r="X190" i="1"/>
  <c r="AT190" i="1" s="1"/>
  <c r="AS190" i="1"/>
  <c r="V191" i="1"/>
  <c r="O192" i="1"/>
  <c r="Q192" i="1" s="1"/>
  <c r="AL188" i="1" l="1"/>
  <c r="AN188" i="1" s="1"/>
  <c r="AU188" i="1" s="1"/>
  <c r="AM189" i="1"/>
  <c r="AQ189" i="1" s="1"/>
  <c r="AN189" i="1"/>
  <c r="AU189" i="1" s="1"/>
  <c r="AC191" i="1"/>
  <c r="X191" i="1"/>
  <c r="AT191" i="1" s="1"/>
  <c r="AS191" i="1"/>
  <c r="AG190" i="1"/>
  <c r="AP190" i="1" s="1"/>
  <c r="AE190" i="1"/>
  <c r="AI190" i="1" s="1"/>
  <c r="AK190" i="1" s="1"/>
  <c r="AL190" i="1" s="1"/>
  <c r="V192" i="1"/>
  <c r="O193" i="1"/>
  <c r="Q193" i="1" s="1"/>
  <c r="AM188" i="1" l="1"/>
  <c r="AQ188" i="1" s="1"/>
  <c r="AZ188" i="1" s="1"/>
  <c r="AZ189" i="1"/>
  <c r="AC192" i="1"/>
  <c r="X192" i="1"/>
  <c r="AT192" i="1" s="1"/>
  <c r="AS192" i="1"/>
  <c r="AE191" i="1"/>
  <c r="AG191" i="1"/>
  <c r="AP191" i="1" s="1"/>
  <c r="AN190" i="1"/>
  <c r="AU190" i="1" s="1"/>
  <c r="AM190" i="1"/>
  <c r="AQ190" i="1" s="1"/>
  <c r="V193" i="1"/>
  <c r="O194" i="1"/>
  <c r="Q194" i="1" s="1"/>
  <c r="AZ190" i="1" l="1"/>
  <c r="AC193" i="1"/>
  <c r="AS193" i="1"/>
  <c r="X193" i="1"/>
  <c r="AT193" i="1" s="1"/>
  <c r="AG192" i="1"/>
  <c r="AP192" i="1" s="1"/>
  <c r="AE192" i="1"/>
  <c r="AI192" i="1" s="1"/>
  <c r="AK192" i="1" s="1"/>
  <c r="AL192" i="1" s="1"/>
  <c r="AI191" i="1"/>
  <c r="AK191" i="1" s="1"/>
  <c r="AL191" i="1" s="1"/>
  <c r="V194" i="1"/>
  <c r="O195" i="1"/>
  <c r="Q195" i="1" s="1"/>
  <c r="AN191" i="1" l="1"/>
  <c r="AU191" i="1" s="1"/>
  <c r="AM191" i="1"/>
  <c r="AQ191" i="1" s="1"/>
  <c r="AN192" i="1"/>
  <c r="AU192" i="1" s="1"/>
  <c r="AM192" i="1"/>
  <c r="AQ192" i="1" s="1"/>
  <c r="AC194" i="1"/>
  <c r="X194" i="1"/>
  <c r="AT194" i="1" s="1"/>
  <c r="AS194" i="1"/>
  <c r="AE193" i="1"/>
  <c r="AI193" i="1" s="1"/>
  <c r="AK193" i="1" s="1"/>
  <c r="AL193" i="1" s="1"/>
  <c r="AG193" i="1"/>
  <c r="AP193" i="1" s="1"/>
  <c r="V195" i="1"/>
  <c r="O196" i="1"/>
  <c r="Q196" i="1" s="1"/>
  <c r="AZ191" i="1" l="1"/>
  <c r="AZ192" i="1"/>
  <c r="AC195" i="1"/>
  <c r="AS195" i="1"/>
  <c r="X195" i="1"/>
  <c r="AT195" i="1" s="1"/>
  <c r="AM193" i="1"/>
  <c r="AQ193" i="1" s="1"/>
  <c r="AN193" i="1"/>
  <c r="AU193" i="1" s="1"/>
  <c r="AE194" i="1"/>
  <c r="AI194" i="1" s="1"/>
  <c r="AK194" i="1" s="1"/>
  <c r="AL194" i="1" s="1"/>
  <c r="AG194" i="1"/>
  <c r="AP194" i="1" s="1"/>
  <c r="V196" i="1"/>
  <c r="O197" i="1"/>
  <c r="AZ193" i="1" l="1"/>
  <c r="AC196" i="1"/>
  <c r="AS196" i="1"/>
  <c r="X196" i="1"/>
  <c r="AT196" i="1" s="1"/>
  <c r="AM194" i="1"/>
  <c r="AQ194" i="1" s="1"/>
  <c r="AN194" i="1"/>
  <c r="AU194" i="1" s="1"/>
  <c r="AE195" i="1"/>
  <c r="AI195" i="1" s="1"/>
  <c r="AK195" i="1" s="1"/>
  <c r="AL195" i="1" s="1"/>
  <c r="AG195" i="1"/>
  <c r="AP195" i="1" s="1"/>
  <c r="Q197" i="1"/>
  <c r="V197" i="1"/>
  <c r="O198" i="1"/>
  <c r="O199" i="1" s="1"/>
  <c r="Q199" i="1" s="1"/>
  <c r="AZ194" i="1" l="1"/>
  <c r="AN195" i="1"/>
  <c r="AU195" i="1" s="1"/>
  <c r="I47" i="32" s="1"/>
  <c r="H47" i="32" s="1"/>
  <c r="AM195" i="1"/>
  <c r="AQ195" i="1" s="1"/>
  <c r="AC197" i="1"/>
  <c r="AS197" i="1"/>
  <c r="X197" i="1"/>
  <c r="AT197" i="1" s="1"/>
  <c r="AE196" i="1"/>
  <c r="AG196" i="1"/>
  <c r="AP196" i="1" s="1"/>
  <c r="O200" i="1"/>
  <c r="Q200" i="1" s="1"/>
  <c r="V199" i="1"/>
  <c r="Q198" i="1"/>
  <c r="V198" i="1"/>
  <c r="AZ195" i="1" l="1"/>
  <c r="AC198" i="1"/>
  <c r="X198" i="1"/>
  <c r="AT198" i="1" s="1"/>
  <c r="AS198" i="1"/>
  <c r="AI196" i="1"/>
  <c r="AK196" i="1" s="1"/>
  <c r="AL196" i="1" s="1"/>
  <c r="AC199" i="1"/>
  <c r="X199" i="1"/>
  <c r="AT199" i="1" s="1"/>
  <c r="AS199" i="1"/>
  <c r="AG197" i="1"/>
  <c r="AP197" i="1" s="1"/>
  <c r="AE197" i="1"/>
  <c r="AI197" i="1" s="1"/>
  <c r="AK197" i="1" s="1"/>
  <c r="AL197" i="1" s="1"/>
  <c r="V200" i="1"/>
  <c r="O201" i="1"/>
  <c r="Q201" i="1" s="1"/>
  <c r="AM196" i="1" l="1"/>
  <c r="AQ196" i="1" s="1"/>
  <c r="AN196" i="1"/>
  <c r="AU196" i="1" s="1"/>
  <c r="AG199" i="1"/>
  <c r="AP199" i="1" s="1"/>
  <c r="AE199" i="1"/>
  <c r="AI199" i="1" s="1"/>
  <c r="AK199" i="1" s="1"/>
  <c r="AL199" i="1" s="1"/>
  <c r="AN197" i="1"/>
  <c r="AU197" i="1" s="1"/>
  <c r="AM197" i="1"/>
  <c r="AQ197" i="1" s="1"/>
  <c r="AC200" i="1"/>
  <c r="AS200" i="1"/>
  <c r="X200" i="1"/>
  <c r="AT200" i="1" s="1"/>
  <c r="AE198" i="1"/>
  <c r="AG198" i="1"/>
  <c r="AP198" i="1" s="1"/>
  <c r="V201" i="1"/>
  <c r="O202" i="1"/>
  <c r="Q202" i="1" s="1"/>
  <c r="AZ197" i="1" l="1"/>
  <c r="AN199" i="1"/>
  <c r="AU199" i="1" s="1"/>
  <c r="AM199" i="1"/>
  <c r="AQ199" i="1" s="1"/>
  <c r="AI198" i="1"/>
  <c r="AK198" i="1" s="1"/>
  <c r="AL198" i="1" s="1"/>
  <c r="AE200" i="1"/>
  <c r="AI200" i="1" s="1"/>
  <c r="AK200" i="1" s="1"/>
  <c r="AL200" i="1" s="1"/>
  <c r="AG200" i="1"/>
  <c r="AP200" i="1" s="1"/>
  <c r="AC201" i="1"/>
  <c r="X201" i="1"/>
  <c r="AT201" i="1" s="1"/>
  <c r="AS201" i="1"/>
  <c r="AZ196" i="1"/>
  <c r="O203" i="1"/>
  <c r="Q203" i="1" s="1"/>
  <c r="V202" i="1"/>
  <c r="AZ199" i="1" l="1"/>
  <c r="AN198" i="1"/>
  <c r="AU198" i="1" s="1"/>
  <c r="I55" i="32" s="1"/>
  <c r="H55" i="32" s="1"/>
  <c r="AM198" i="1"/>
  <c r="AQ198" i="1" s="1"/>
  <c r="AC202" i="1"/>
  <c r="X202" i="1"/>
  <c r="AT202" i="1" s="1"/>
  <c r="AS202" i="1"/>
  <c r="AE201" i="1"/>
  <c r="AI201" i="1" s="1"/>
  <c r="AK201" i="1" s="1"/>
  <c r="AL201" i="1" s="1"/>
  <c r="AG201" i="1"/>
  <c r="AP201" i="1" s="1"/>
  <c r="AN200" i="1"/>
  <c r="AU200" i="1" s="1"/>
  <c r="AM200" i="1"/>
  <c r="AQ200" i="1" s="1"/>
  <c r="V203" i="1"/>
  <c r="O204" i="1"/>
  <c r="Q204" i="1" s="1"/>
  <c r="AZ200" i="1" l="1"/>
  <c r="AZ198" i="1"/>
  <c r="AS203" i="1"/>
  <c r="X203" i="1"/>
  <c r="AT203" i="1" s="1"/>
  <c r="AM201" i="1"/>
  <c r="AQ201" i="1" s="1"/>
  <c r="AN201" i="1"/>
  <c r="AU201" i="1" s="1"/>
  <c r="AC203" i="1"/>
  <c r="AE202" i="1"/>
  <c r="AI202" i="1" s="1"/>
  <c r="AK202" i="1" s="1"/>
  <c r="AL202" i="1" s="1"/>
  <c r="AG202" i="1"/>
  <c r="AP202" i="1" s="1"/>
  <c r="O205" i="1"/>
  <c r="Q205" i="1" s="1"/>
  <c r="V204" i="1"/>
  <c r="AZ201" i="1" l="1"/>
  <c r="AN202" i="1"/>
  <c r="AU202" i="1" s="1"/>
  <c r="AM202" i="1"/>
  <c r="AQ202" i="1" s="1"/>
  <c r="AC204" i="1"/>
  <c r="X204" i="1"/>
  <c r="AT204" i="1" s="1"/>
  <c r="AS204" i="1"/>
  <c r="AE203" i="1"/>
  <c r="AI203" i="1" s="1"/>
  <c r="AK203" i="1" s="1"/>
  <c r="AL203" i="1" s="1"/>
  <c r="AG203" i="1"/>
  <c r="AP203" i="1" s="1"/>
  <c r="V205" i="1"/>
  <c r="O206" i="1"/>
  <c r="Q206" i="1" s="1"/>
  <c r="AZ202" i="1" l="1"/>
  <c r="AE204" i="1"/>
  <c r="AG204" i="1"/>
  <c r="AP204" i="1" s="1"/>
  <c r="AC205" i="1"/>
  <c r="AS205" i="1"/>
  <c r="X205" i="1"/>
  <c r="AT205" i="1" s="1"/>
  <c r="AN203" i="1"/>
  <c r="AU203" i="1" s="1"/>
  <c r="AM203" i="1"/>
  <c r="AQ203" i="1" s="1"/>
  <c r="O207" i="1"/>
  <c r="Q207" i="1" s="1"/>
  <c r="V206" i="1"/>
  <c r="AC206" i="1" s="1"/>
  <c r="AZ203" i="1" l="1"/>
  <c r="AE206" i="1"/>
  <c r="AI206" i="1" s="1"/>
  <c r="AK206" i="1" s="1"/>
  <c r="AL206" i="1" s="1"/>
  <c r="AG206" i="1"/>
  <c r="AP206" i="1" s="1"/>
  <c r="AG205" i="1"/>
  <c r="AP205" i="1" s="1"/>
  <c r="AE205" i="1"/>
  <c r="AI205" i="1" s="1"/>
  <c r="AK205" i="1" s="1"/>
  <c r="AL205" i="1" s="1"/>
  <c r="AS206" i="1"/>
  <c r="X206" i="1"/>
  <c r="AT206" i="1" s="1"/>
  <c r="AI204" i="1"/>
  <c r="AK204" i="1" s="1"/>
  <c r="AL204" i="1" s="1"/>
  <c r="V207" i="1"/>
  <c r="O208" i="1"/>
  <c r="Q208" i="1" s="1"/>
  <c r="AN204" i="1" l="1"/>
  <c r="AU204" i="1" s="1"/>
  <c r="AM204" i="1"/>
  <c r="AQ204" i="1" s="1"/>
  <c r="AM205" i="1"/>
  <c r="AQ205" i="1" s="1"/>
  <c r="AN205" i="1"/>
  <c r="AU205" i="1" s="1"/>
  <c r="AC207" i="1"/>
  <c r="AS207" i="1"/>
  <c r="X207" i="1"/>
  <c r="AT207" i="1" s="1"/>
  <c r="AN206" i="1"/>
  <c r="AU206" i="1" s="1"/>
  <c r="AM206" i="1"/>
  <c r="AQ206" i="1" s="1"/>
  <c r="V208" i="1"/>
  <c r="O209" i="1"/>
  <c r="AZ204" i="1" l="1"/>
  <c r="AZ205" i="1"/>
  <c r="AZ206" i="1"/>
  <c r="X208" i="1"/>
  <c r="AT208" i="1" s="1"/>
  <c r="AS208" i="1"/>
  <c r="AE207" i="1"/>
  <c r="AG207" i="1"/>
  <c r="AP207" i="1" s="1"/>
  <c r="AC208" i="1"/>
  <c r="Q209" i="1"/>
  <c r="V209" i="1"/>
  <c r="O210" i="1"/>
  <c r="Q210" i="1" s="1"/>
  <c r="AG208" i="1" l="1"/>
  <c r="AP208" i="1" s="1"/>
  <c r="AE208" i="1"/>
  <c r="AI208" i="1" s="1"/>
  <c r="AK208" i="1" s="1"/>
  <c r="AL208" i="1" s="1"/>
  <c r="AS209" i="1"/>
  <c r="X209" i="1"/>
  <c r="AT209" i="1" s="1"/>
  <c r="AI207" i="1"/>
  <c r="AK207" i="1" s="1"/>
  <c r="AL207" i="1" s="1"/>
  <c r="AC209" i="1"/>
  <c r="V210" i="1"/>
  <c r="O211" i="1"/>
  <c r="Q211" i="1" s="1"/>
  <c r="AM207" i="1" l="1"/>
  <c r="AQ207" i="1" s="1"/>
  <c r="AN207" i="1"/>
  <c r="AU207" i="1" s="1"/>
  <c r="AN208" i="1"/>
  <c r="AU208" i="1" s="1"/>
  <c r="AM208" i="1"/>
  <c r="AQ208" i="1" s="1"/>
  <c r="AE209" i="1"/>
  <c r="AI209" i="1" s="1"/>
  <c r="AK209" i="1" s="1"/>
  <c r="AL209" i="1" s="1"/>
  <c r="AG209" i="1"/>
  <c r="AP209" i="1" s="1"/>
  <c r="X210" i="1"/>
  <c r="AT210" i="1" s="1"/>
  <c r="AS210" i="1"/>
  <c r="V211" i="1"/>
  <c r="AC211" i="1" s="1"/>
  <c r="O212" i="1"/>
  <c r="Q212" i="1" s="1"/>
  <c r="AC210" i="1"/>
  <c r="AZ208" i="1" l="1"/>
  <c r="AE211" i="1"/>
  <c r="AG211" i="1"/>
  <c r="AP211" i="1" s="1"/>
  <c r="X211" i="1"/>
  <c r="AT211" i="1" s="1"/>
  <c r="AS211" i="1"/>
  <c r="AG210" i="1"/>
  <c r="AP210" i="1" s="1"/>
  <c r="AE210" i="1"/>
  <c r="AI210" i="1" s="1"/>
  <c r="AK210" i="1" s="1"/>
  <c r="AL210" i="1" s="1"/>
  <c r="AM209" i="1"/>
  <c r="AQ209" i="1" s="1"/>
  <c r="AN209" i="1"/>
  <c r="AU209" i="1" s="1"/>
  <c r="AZ207" i="1"/>
  <c r="V212" i="1"/>
  <c r="O213" i="1"/>
  <c r="Q213" i="1" s="1"/>
  <c r="AZ209" i="1" l="1"/>
  <c r="AC212" i="1"/>
  <c r="X212" i="1"/>
  <c r="AT212" i="1" s="1"/>
  <c r="AS212" i="1"/>
  <c r="AN210" i="1"/>
  <c r="AU210" i="1" s="1"/>
  <c r="AM210" i="1"/>
  <c r="AQ210" i="1" s="1"/>
  <c r="AI211" i="1"/>
  <c r="AK211" i="1" s="1"/>
  <c r="AL211" i="1" s="1"/>
  <c r="V213" i="1"/>
  <c r="O214" i="1"/>
  <c r="Q214" i="1" s="1"/>
  <c r="AZ210" i="1" l="1"/>
  <c r="AN211" i="1"/>
  <c r="AU211" i="1" s="1"/>
  <c r="AM211" i="1"/>
  <c r="AQ211" i="1" s="1"/>
  <c r="AC213" i="1"/>
  <c r="X213" i="1"/>
  <c r="AT213" i="1" s="1"/>
  <c r="AS213" i="1"/>
  <c r="AG212" i="1"/>
  <c r="AP212" i="1" s="1"/>
  <c r="AE212" i="1"/>
  <c r="AI212" i="1" s="1"/>
  <c r="AK212" i="1" s="1"/>
  <c r="AL212" i="1" s="1"/>
  <c r="O215" i="1"/>
  <c r="Q215" i="1" s="1"/>
  <c r="V214" i="1"/>
  <c r="AC214" i="1" s="1"/>
  <c r="AZ211" i="1" l="1"/>
  <c r="AN212" i="1"/>
  <c r="AU212" i="1" s="1"/>
  <c r="AM212" i="1"/>
  <c r="AQ212" i="1" s="1"/>
  <c r="AG213" i="1"/>
  <c r="AP213" i="1" s="1"/>
  <c r="AE213" i="1"/>
  <c r="AI213" i="1" s="1"/>
  <c r="AK213" i="1" s="1"/>
  <c r="AL213" i="1" s="1"/>
  <c r="AG214" i="1"/>
  <c r="AP214" i="1" s="1"/>
  <c r="AE214" i="1"/>
  <c r="AI214" i="1" s="1"/>
  <c r="AK214" i="1" s="1"/>
  <c r="AL214" i="1" s="1"/>
  <c r="AS214" i="1"/>
  <c r="X214" i="1"/>
  <c r="AT214" i="1" s="1"/>
  <c r="V215" i="1"/>
  <c r="AC215" i="1" s="1"/>
  <c r="O216" i="1"/>
  <c r="AZ212" i="1" l="1"/>
  <c r="Q216" i="1"/>
  <c r="AN214" i="1"/>
  <c r="AU214" i="1" s="1"/>
  <c r="AM214" i="1"/>
  <c r="AQ214" i="1" s="1"/>
  <c r="AN213" i="1"/>
  <c r="AU213" i="1" s="1"/>
  <c r="AM213" i="1"/>
  <c r="AQ213" i="1" s="1"/>
  <c r="AE215" i="1"/>
  <c r="AI215" i="1" s="1"/>
  <c r="AK215" i="1" s="1"/>
  <c r="AL215" i="1" s="1"/>
  <c r="AG215" i="1"/>
  <c r="AP215" i="1" s="1"/>
  <c r="AS215" i="1"/>
  <c r="X215" i="1"/>
  <c r="AT215" i="1" s="1"/>
  <c r="V216" i="1"/>
  <c r="AC216" i="1" s="1"/>
  <c r="O217" i="1"/>
  <c r="AZ214" i="1" l="1"/>
  <c r="AZ213" i="1"/>
  <c r="Q217" i="1"/>
  <c r="AN215" i="1"/>
  <c r="AU215" i="1" s="1"/>
  <c r="AM215" i="1"/>
  <c r="AQ215" i="1" s="1"/>
  <c r="AG216" i="1"/>
  <c r="AP216" i="1" s="1"/>
  <c r="AE216" i="1"/>
  <c r="AI216" i="1" s="1"/>
  <c r="AK216" i="1" s="1"/>
  <c r="AL216" i="1" s="1"/>
  <c r="AS216" i="1"/>
  <c r="X216" i="1"/>
  <c r="AT216" i="1" s="1"/>
  <c r="V217" i="1"/>
  <c r="O218" i="1"/>
  <c r="Q218" i="1" s="1"/>
  <c r="AZ215" i="1" l="1"/>
  <c r="AM216" i="1"/>
  <c r="AQ216" i="1" s="1"/>
  <c r="AN216" i="1"/>
  <c r="AU216" i="1" s="1"/>
  <c r="AC217" i="1"/>
  <c r="AS217" i="1"/>
  <c r="X217" i="1"/>
  <c r="AT217" i="1" s="1"/>
  <c r="V218" i="1"/>
  <c r="AC218" i="1" s="1"/>
  <c r="O219" i="1"/>
  <c r="Q219" i="1" s="1"/>
  <c r="AZ216" i="1" l="1"/>
  <c r="AE218" i="1"/>
  <c r="AI218" i="1" s="1"/>
  <c r="AK218" i="1" s="1"/>
  <c r="AL218" i="1" s="1"/>
  <c r="AG218" i="1"/>
  <c r="AP218" i="1" s="1"/>
  <c r="X218" i="1"/>
  <c r="AT218" i="1" s="1"/>
  <c r="AS218" i="1"/>
  <c r="AE217" i="1"/>
  <c r="AI217" i="1" s="1"/>
  <c r="AK217" i="1" s="1"/>
  <c r="AL217" i="1" s="1"/>
  <c r="AG217" i="1"/>
  <c r="AP217" i="1" s="1"/>
  <c r="V219" i="1"/>
  <c r="O220" i="1"/>
  <c r="O221" i="1" s="1"/>
  <c r="AC219" i="1" l="1"/>
  <c r="AS219" i="1"/>
  <c r="X219" i="1"/>
  <c r="AT219" i="1" s="1"/>
  <c r="V220" i="1"/>
  <c r="Q220" i="1"/>
  <c r="AM217" i="1"/>
  <c r="AQ217" i="1" s="1"/>
  <c r="AN217" i="1"/>
  <c r="AU217" i="1" s="1"/>
  <c r="AM218" i="1"/>
  <c r="AQ218" i="1" s="1"/>
  <c r="AN218" i="1"/>
  <c r="AU218" i="1" s="1"/>
  <c r="Q221" i="1"/>
  <c r="V221" i="1"/>
  <c r="O222" i="1"/>
  <c r="Q222" i="1" s="1"/>
  <c r="AZ218" i="1" l="1"/>
  <c r="AZ217" i="1"/>
  <c r="AC221" i="1"/>
  <c r="AS221" i="1"/>
  <c r="X221" i="1"/>
  <c r="AT221" i="1" s="1"/>
  <c r="AC220" i="1"/>
  <c r="AS220" i="1"/>
  <c r="X220" i="1"/>
  <c r="AT220" i="1" s="1"/>
  <c r="AE219" i="1"/>
  <c r="AI219" i="1" s="1"/>
  <c r="AK219" i="1" s="1"/>
  <c r="AL219" i="1" s="1"/>
  <c r="AG219" i="1"/>
  <c r="AP219" i="1" s="1"/>
  <c r="V222" i="1"/>
  <c r="O223" i="1"/>
  <c r="Q223" i="1" s="1"/>
  <c r="AC222" i="1" l="1"/>
  <c r="AS222" i="1"/>
  <c r="X222" i="1"/>
  <c r="AT222" i="1" s="1"/>
  <c r="AE220" i="1"/>
  <c r="AI220" i="1" s="1"/>
  <c r="AK220" i="1" s="1"/>
  <c r="AL220" i="1" s="1"/>
  <c r="AG220" i="1"/>
  <c r="AP220" i="1" s="1"/>
  <c r="AN219" i="1"/>
  <c r="AU219" i="1" s="1"/>
  <c r="AM219" i="1"/>
  <c r="AQ219" i="1" s="1"/>
  <c r="AE221" i="1"/>
  <c r="AG221" i="1"/>
  <c r="AP221" i="1" s="1"/>
  <c r="V223" i="1"/>
  <c r="AC223" i="1" s="1"/>
  <c r="O224" i="1"/>
  <c r="Q224" i="1" s="1"/>
  <c r="AZ219" i="1" l="1"/>
  <c r="AE223" i="1"/>
  <c r="AG223" i="1"/>
  <c r="AP223" i="1" s="1"/>
  <c r="AS223" i="1"/>
  <c r="X223" i="1"/>
  <c r="AT223" i="1" s="1"/>
  <c r="AI221" i="1"/>
  <c r="AK221" i="1" s="1"/>
  <c r="AL221" i="1" s="1"/>
  <c r="AN220" i="1"/>
  <c r="AU220" i="1" s="1"/>
  <c r="AM220" i="1"/>
  <c r="AQ220" i="1" s="1"/>
  <c r="AG222" i="1"/>
  <c r="AP222" i="1" s="1"/>
  <c r="AE222" i="1"/>
  <c r="AI222" i="1" s="1"/>
  <c r="AK222" i="1" s="1"/>
  <c r="AL222" i="1" s="1"/>
  <c r="V224" i="1"/>
  <c r="O225" i="1"/>
  <c r="Q225" i="1" s="1"/>
  <c r="AC224" i="1" l="1"/>
  <c r="X224" i="1"/>
  <c r="AT224" i="1" s="1"/>
  <c r="AS224" i="1"/>
  <c r="AM222" i="1"/>
  <c r="AQ222" i="1" s="1"/>
  <c r="AN222" i="1"/>
  <c r="AU222" i="1" s="1"/>
  <c r="AM221" i="1"/>
  <c r="AQ221" i="1" s="1"/>
  <c r="AN221" i="1"/>
  <c r="AU221" i="1" s="1"/>
  <c r="AZ220" i="1"/>
  <c r="AI223" i="1"/>
  <c r="AK223" i="1" s="1"/>
  <c r="AL223" i="1" s="1"/>
  <c r="O226" i="1"/>
  <c r="V225" i="1"/>
  <c r="AC225" i="1" l="1"/>
  <c r="X225" i="1"/>
  <c r="AT225" i="1" s="1"/>
  <c r="AS225" i="1"/>
  <c r="AM223" i="1"/>
  <c r="AQ223" i="1" s="1"/>
  <c r="AN223" i="1"/>
  <c r="AU223" i="1" s="1"/>
  <c r="AZ221" i="1"/>
  <c r="AZ222" i="1"/>
  <c r="AE224" i="1"/>
  <c r="AI224" i="1" s="1"/>
  <c r="AK224" i="1" s="1"/>
  <c r="AL224" i="1" s="1"/>
  <c r="AG224" i="1"/>
  <c r="AP224" i="1" s="1"/>
  <c r="Q226" i="1"/>
  <c r="V226" i="1"/>
  <c r="O227" i="1"/>
  <c r="Q227" i="1" s="1"/>
  <c r="AC226" i="1" l="1"/>
  <c r="AS226" i="1"/>
  <c r="X226" i="1"/>
  <c r="AT226" i="1" s="1"/>
  <c r="AM224" i="1"/>
  <c r="AQ224" i="1" s="1"/>
  <c r="AN224" i="1"/>
  <c r="AU224" i="1" s="1"/>
  <c r="AZ223" i="1"/>
  <c r="AG225" i="1"/>
  <c r="AP225" i="1" s="1"/>
  <c r="AE225" i="1"/>
  <c r="O228" i="1"/>
  <c r="V227" i="1"/>
  <c r="AI225" i="1" l="1"/>
  <c r="AK225" i="1" s="1"/>
  <c r="AL225" i="1" s="1"/>
  <c r="AC227" i="1"/>
  <c r="X227" i="1"/>
  <c r="AT227" i="1" s="1"/>
  <c r="AS227" i="1"/>
  <c r="AZ224" i="1"/>
  <c r="AG226" i="1"/>
  <c r="AP226" i="1" s="1"/>
  <c r="AE226" i="1"/>
  <c r="AI226" i="1" s="1"/>
  <c r="AK226" i="1" s="1"/>
  <c r="AL226" i="1" s="1"/>
  <c r="Q228" i="1"/>
  <c r="V228" i="1"/>
  <c r="O229" i="1"/>
  <c r="Q229" i="1" s="1"/>
  <c r="AG227" i="1" l="1"/>
  <c r="AP227" i="1" s="1"/>
  <c r="AE227" i="1"/>
  <c r="AI227" i="1" s="1"/>
  <c r="AK227" i="1" s="1"/>
  <c r="AL227" i="1" s="1"/>
  <c r="AC228" i="1"/>
  <c r="X228" i="1"/>
  <c r="AT228" i="1" s="1"/>
  <c r="AS228" i="1"/>
  <c r="AN226" i="1"/>
  <c r="AU226" i="1" s="1"/>
  <c r="AM226" i="1"/>
  <c r="AQ226" i="1" s="1"/>
  <c r="AN225" i="1"/>
  <c r="AU225" i="1" s="1"/>
  <c r="AM225" i="1"/>
  <c r="AQ225" i="1" s="1"/>
  <c r="V229" i="1"/>
  <c r="O230" i="1"/>
  <c r="Q230" i="1" s="1"/>
  <c r="AZ226" i="1" l="1"/>
  <c r="AM227" i="1"/>
  <c r="AQ227" i="1" s="1"/>
  <c r="AN227" i="1"/>
  <c r="AU227" i="1" s="1"/>
  <c r="AC229" i="1"/>
  <c r="X229" i="1"/>
  <c r="AT229" i="1" s="1"/>
  <c r="AS229" i="1"/>
  <c r="AE228" i="1"/>
  <c r="AI228" i="1" s="1"/>
  <c r="AK228" i="1" s="1"/>
  <c r="AL228" i="1" s="1"/>
  <c r="AG228" i="1"/>
  <c r="AP228" i="1" s="1"/>
  <c r="AZ225" i="1"/>
  <c r="V230" i="1"/>
  <c r="O231" i="1"/>
  <c r="Q231" i="1" s="1"/>
  <c r="AZ227" i="1" l="1"/>
  <c r="AG229" i="1"/>
  <c r="AP229" i="1" s="1"/>
  <c r="AE229" i="1"/>
  <c r="AI229" i="1" s="1"/>
  <c r="AK229" i="1" s="1"/>
  <c r="AL229" i="1" s="1"/>
  <c r="AC230" i="1"/>
  <c r="X230" i="1"/>
  <c r="AT230" i="1" s="1"/>
  <c r="AS230" i="1"/>
  <c r="AN228" i="1"/>
  <c r="AU228" i="1" s="1"/>
  <c r="AM228" i="1"/>
  <c r="AQ228" i="1" s="1"/>
  <c r="V231" i="1"/>
  <c r="AC231" i="1" s="1"/>
  <c r="O232" i="1"/>
  <c r="Q232" i="1" s="1"/>
  <c r="AZ228" i="1" l="1"/>
  <c r="AN229" i="1"/>
  <c r="AU229" i="1" s="1"/>
  <c r="AM229" i="1"/>
  <c r="AQ229" i="1" s="1"/>
  <c r="AE230" i="1"/>
  <c r="AI230" i="1" s="1"/>
  <c r="AK230" i="1" s="1"/>
  <c r="AL230" i="1" s="1"/>
  <c r="AG230" i="1"/>
  <c r="AP230" i="1" s="1"/>
  <c r="AE231" i="1"/>
  <c r="AI231" i="1" s="1"/>
  <c r="AK231" i="1" s="1"/>
  <c r="AL231" i="1" s="1"/>
  <c r="AG231" i="1"/>
  <c r="AP231" i="1" s="1"/>
  <c r="X231" i="1"/>
  <c r="AT231" i="1" s="1"/>
  <c r="AS231" i="1"/>
  <c r="V232" i="1"/>
  <c r="O233" i="1"/>
  <c r="Q233" i="1" s="1"/>
  <c r="AZ229" i="1" l="1"/>
  <c r="AM230" i="1"/>
  <c r="AQ230" i="1" s="1"/>
  <c r="AN230" i="1"/>
  <c r="AU230" i="1" s="1"/>
  <c r="AC232" i="1"/>
  <c r="AS232" i="1"/>
  <c r="X232" i="1"/>
  <c r="AT232" i="1" s="1"/>
  <c r="AM231" i="1"/>
  <c r="AQ231" i="1" s="1"/>
  <c r="AN231" i="1"/>
  <c r="AU231" i="1" s="1"/>
  <c r="V233" i="1"/>
  <c r="O234" i="1"/>
  <c r="Q234" i="1" s="1"/>
  <c r="AZ231" i="1" l="1"/>
  <c r="AZ230" i="1"/>
  <c r="AG232" i="1"/>
  <c r="AP232" i="1" s="1"/>
  <c r="AE232" i="1"/>
  <c r="AI232" i="1" s="1"/>
  <c r="AK232" i="1" s="1"/>
  <c r="AL232" i="1" s="1"/>
  <c r="AC233" i="1"/>
  <c r="X233" i="1"/>
  <c r="AT233" i="1" s="1"/>
  <c r="AS233" i="1"/>
  <c r="V234" i="1"/>
  <c r="O235" i="1"/>
  <c r="Q235" i="1" s="1"/>
  <c r="AG233" i="1" l="1"/>
  <c r="AP233" i="1" s="1"/>
  <c r="AE233" i="1"/>
  <c r="AI233" i="1" s="1"/>
  <c r="AK233" i="1" s="1"/>
  <c r="AL233" i="1" s="1"/>
  <c r="AC234" i="1"/>
  <c r="X234" i="1"/>
  <c r="AT234" i="1" s="1"/>
  <c r="AS234" i="1"/>
  <c r="AN232" i="1"/>
  <c r="AU232" i="1" s="1"/>
  <c r="AM232" i="1"/>
  <c r="AQ232" i="1" s="1"/>
  <c r="O236" i="1"/>
  <c r="Q236" i="1" s="1"/>
  <c r="V235" i="1"/>
  <c r="AZ232" i="1" l="1"/>
  <c r="AG234" i="1"/>
  <c r="AP234" i="1" s="1"/>
  <c r="AE234" i="1"/>
  <c r="AI234" i="1" s="1"/>
  <c r="AK234" i="1" s="1"/>
  <c r="AL234" i="1" s="1"/>
  <c r="AC235" i="1"/>
  <c r="X235" i="1"/>
  <c r="AT235" i="1" s="1"/>
  <c r="AS235" i="1"/>
  <c r="AM233" i="1"/>
  <c r="AQ233" i="1" s="1"/>
  <c r="AN233" i="1"/>
  <c r="AU233" i="1" s="1"/>
  <c r="V236" i="1"/>
  <c r="O237" i="1"/>
  <c r="Q237" i="1" s="1"/>
  <c r="AZ233" i="1" l="1"/>
  <c r="AG235" i="1"/>
  <c r="AP235" i="1" s="1"/>
  <c r="AE235" i="1"/>
  <c r="AM234" i="1"/>
  <c r="AQ234" i="1" s="1"/>
  <c r="AN234" i="1"/>
  <c r="AU234" i="1" s="1"/>
  <c r="AC236" i="1"/>
  <c r="X236" i="1"/>
  <c r="AT236" i="1" s="1"/>
  <c r="AS236" i="1"/>
  <c r="V237" i="1"/>
  <c r="O238" i="1"/>
  <c r="Q238" i="1" s="1"/>
  <c r="AZ234" i="1" l="1"/>
  <c r="AI235" i="1"/>
  <c r="AK235" i="1" s="1"/>
  <c r="AC237" i="1"/>
  <c r="AS237" i="1"/>
  <c r="X237" i="1"/>
  <c r="AT237" i="1" s="1"/>
  <c r="AE236" i="1"/>
  <c r="AI236" i="1" s="1"/>
  <c r="AK236" i="1" s="1"/>
  <c r="AL236" i="1" s="1"/>
  <c r="AG236" i="1"/>
  <c r="AP236" i="1" s="1"/>
  <c r="V238" i="1"/>
  <c r="O239" i="1"/>
  <c r="AL235" i="1" l="1"/>
  <c r="AN235" i="1" s="1"/>
  <c r="AU235" i="1" s="1"/>
  <c r="AG237" i="1"/>
  <c r="AP237" i="1" s="1"/>
  <c r="AE237" i="1"/>
  <c r="AI237" i="1" s="1"/>
  <c r="AK237" i="1" s="1"/>
  <c r="AL237" i="1" s="1"/>
  <c r="AN236" i="1"/>
  <c r="AU236" i="1" s="1"/>
  <c r="AM236" i="1"/>
  <c r="AQ236" i="1" s="1"/>
  <c r="AC238" i="1"/>
  <c r="AS238" i="1"/>
  <c r="X238" i="1"/>
  <c r="AT238" i="1" s="1"/>
  <c r="Q239" i="1"/>
  <c r="V239" i="1"/>
  <c r="O240" i="1"/>
  <c r="Q240" i="1" s="1"/>
  <c r="AM235" i="1" l="1"/>
  <c r="AQ235" i="1" s="1"/>
  <c r="AZ235" i="1" s="1"/>
  <c r="AZ236" i="1"/>
  <c r="AC239" i="1"/>
  <c r="X239" i="1"/>
  <c r="AT239" i="1" s="1"/>
  <c r="AS239" i="1"/>
  <c r="AG238" i="1"/>
  <c r="AP238" i="1" s="1"/>
  <c r="AE238" i="1"/>
  <c r="AI238" i="1" s="1"/>
  <c r="AK238" i="1" s="1"/>
  <c r="AL238" i="1" s="1"/>
  <c r="AM237" i="1"/>
  <c r="AQ237" i="1" s="1"/>
  <c r="AN237" i="1"/>
  <c r="AU237" i="1" s="1"/>
  <c r="V240" i="1"/>
  <c r="O241" i="1"/>
  <c r="AZ237" i="1" l="1"/>
  <c r="Q241" i="1"/>
  <c r="AC240" i="1"/>
  <c r="AS240" i="1"/>
  <c r="X240" i="1"/>
  <c r="AT240" i="1" s="1"/>
  <c r="AN238" i="1"/>
  <c r="AU238" i="1" s="1"/>
  <c r="AM238" i="1"/>
  <c r="AQ238" i="1" s="1"/>
  <c r="AG239" i="1"/>
  <c r="AP239" i="1" s="1"/>
  <c r="AE239" i="1"/>
  <c r="AI239" i="1" s="1"/>
  <c r="AK239" i="1" s="1"/>
  <c r="AL239" i="1" s="1"/>
  <c r="V241" i="1"/>
  <c r="O242" i="1"/>
  <c r="Q242" i="1" s="1"/>
  <c r="AZ238" i="1" l="1"/>
  <c r="AE240" i="1"/>
  <c r="AI240" i="1" s="1"/>
  <c r="AK240" i="1" s="1"/>
  <c r="AL240" i="1" s="1"/>
  <c r="AG240" i="1"/>
  <c r="AP240" i="1" s="1"/>
  <c r="AM239" i="1"/>
  <c r="AQ239" i="1" s="1"/>
  <c r="AN239" i="1"/>
  <c r="AU239" i="1" s="1"/>
  <c r="AC241" i="1"/>
  <c r="AS241" i="1"/>
  <c r="X241" i="1"/>
  <c r="AT241" i="1" s="1"/>
  <c r="V242" i="1"/>
  <c r="O243" i="1"/>
  <c r="Q243" i="1" s="1"/>
  <c r="AZ239" i="1" l="1"/>
  <c r="AC242" i="1"/>
  <c r="AS242" i="1"/>
  <c r="X242" i="1"/>
  <c r="AT242" i="1" s="1"/>
  <c r="AE241" i="1"/>
  <c r="AI241" i="1" s="1"/>
  <c r="AK241" i="1" s="1"/>
  <c r="AL241" i="1" s="1"/>
  <c r="AG241" i="1"/>
  <c r="AP241" i="1" s="1"/>
  <c r="AN240" i="1"/>
  <c r="AU240" i="1" s="1"/>
  <c r="AM240" i="1"/>
  <c r="AQ240" i="1" s="1"/>
  <c r="V243" i="1"/>
  <c r="O244" i="1"/>
  <c r="Q244" i="1" s="1"/>
  <c r="AZ240" i="1" l="1"/>
  <c r="AC243" i="1"/>
  <c r="X243" i="1"/>
  <c r="AT243" i="1" s="1"/>
  <c r="AS243" i="1"/>
  <c r="AM241" i="1"/>
  <c r="AQ241" i="1" s="1"/>
  <c r="AN241" i="1"/>
  <c r="AU241" i="1" s="1"/>
  <c r="AE242" i="1"/>
  <c r="AI242" i="1" s="1"/>
  <c r="AK242" i="1" s="1"/>
  <c r="AL242" i="1" s="1"/>
  <c r="AG242" i="1"/>
  <c r="AP242" i="1" s="1"/>
  <c r="V244" i="1"/>
  <c r="O245" i="1"/>
  <c r="Q245" i="1" s="1"/>
  <c r="AZ241" i="1" l="1"/>
  <c r="AN242" i="1"/>
  <c r="AU242" i="1" s="1"/>
  <c r="AM242" i="1"/>
  <c r="AQ242" i="1" s="1"/>
  <c r="AE243" i="1"/>
  <c r="AI243" i="1" s="1"/>
  <c r="AK243" i="1" s="1"/>
  <c r="AL243" i="1" s="1"/>
  <c r="AG243" i="1"/>
  <c r="AP243" i="1" s="1"/>
  <c r="AC244" i="1"/>
  <c r="AS244" i="1"/>
  <c r="X244" i="1"/>
  <c r="AT244" i="1" s="1"/>
  <c r="V245" i="1"/>
  <c r="O246" i="1"/>
  <c r="Q246" i="1" s="1"/>
  <c r="AZ242" i="1" l="1"/>
  <c r="AC245" i="1"/>
  <c r="AS245" i="1"/>
  <c r="X245" i="1"/>
  <c r="AT245" i="1" s="1"/>
  <c r="AG244" i="1"/>
  <c r="AP244" i="1" s="1"/>
  <c r="AE244" i="1"/>
  <c r="AI244" i="1" s="1"/>
  <c r="AK244" i="1" s="1"/>
  <c r="AL244" i="1" s="1"/>
  <c r="AN243" i="1"/>
  <c r="AU243" i="1" s="1"/>
  <c r="I14" i="32" s="1"/>
  <c r="H14" i="32" s="1"/>
  <c r="AM243" i="1"/>
  <c r="AQ243" i="1" s="1"/>
  <c r="V246" i="1"/>
  <c r="O247" i="1"/>
  <c r="Q247" i="1" s="1"/>
  <c r="AZ243" i="1" l="1"/>
  <c r="AN244" i="1"/>
  <c r="AU244" i="1" s="1"/>
  <c r="AM244" i="1"/>
  <c r="AQ244" i="1" s="1"/>
  <c r="AC246" i="1"/>
  <c r="X246" i="1"/>
  <c r="AT246" i="1" s="1"/>
  <c r="AS246" i="1"/>
  <c r="AG245" i="1"/>
  <c r="AP245" i="1" s="1"/>
  <c r="AE245" i="1"/>
  <c r="AI245" i="1" s="1"/>
  <c r="AK245" i="1" s="1"/>
  <c r="AL245" i="1" s="1"/>
  <c r="V247" i="1"/>
  <c r="AC247" i="1" s="1"/>
  <c r="O248" i="1"/>
  <c r="AZ244" i="1" l="1"/>
  <c r="Q248" i="1"/>
  <c r="E20" i="23"/>
  <c r="F20" i="23" s="1"/>
  <c r="AE246" i="1"/>
  <c r="AI246" i="1" s="1"/>
  <c r="AK246" i="1" s="1"/>
  <c r="AL246" i="1" s="1"/>
  <c r="AG246" i="1"/>
  <c r="AP246" i="1" s="1"/>
  <c r="AN245" i="1"/>
  <c r="AU245" i="1" s="1"/>
  <c r="AM245" i="1"/>
  <c r="AQ245" i="1" s="1"/>
  <c r="AE247" i="1"/>
  <c r="AI247" i="1" s="1"/>
  <c r="AK247" i="1" s="1"/>
  <c r="AL247" i="1" s="1"/>
  <c r="AG247" i="1"/>
  <c r="AP247" i="1" s="1"/>
  <c r="AS247" i="1"/>
  <c r="X247" i="1"/>
  <c r="AT247" i="1" s="1"/>
  <c r="V248" i="1"/>
  <c r="O249" i="1"/>
  <c r="Q249" i="1" s="1"/>
  <c r="AZ245" i="1" l="1"/>
  <c r="AS248" i="1"/>
  <c r="X248" i="1"/>
  <c r="AT248" i="1" s="1"/>
  <c r="AM247" i="1"/>
  <c r="AQ247" i="1" s="1"/>
  <c r="AN247" i="1"/>
  <c r="AU247" i="1" s="1"/>
  <c r="AN246" i="1"/>
  <c r="AU246" i="1" s="1"/>
  <c r="AM246" i="1"/>
  <c r="AQ246" i="1" s="1"/>
  <c r="AC248" i="1"/>
  <c r="V249" i="1"/>
  <c r="O250" i="1"/>
  <c r="Q250" i="1" s="1"/>
  <c r="AZ246" i="1" l="1"/>
  <c r="AZ247" i="1"/>
  <c r="AG248" i="1"/>
  <c r="AP248" i="1" s="1"/>
  <c r="AE248" i="1"/>
  <c r="AI248" i="1" s="1"/>
  <c r="AK248" i="1" s="1"/>
  <c r="AL248" i="1" s="1"/>
  <c r="AC249" i="1"/>
  <c r="X249" i="1"/>
  <c r="AT249" i="1" s="1"/>
  <c r="AS249" i="1"/>
  <c r="V250" i="1"/>
  <c r="O251" i="1"/>
  <c r="Q251" i="1" s="1"/>
  <c r="AE249" i="1" l="1"/>
  <c r="AI249" i="1" s="1"/>
  <c r="AK249" i="1" s="1"/>
  <c r="AL249" i="1" s="1"/>
  <c r="AG249" i="1"/>
  <c r="AP249" i="1" s="1"/>
  <c r="AM248" i="1"/>
  <c r="AQ248" i="1" s="1"/>
  <c r="AN248" i="1"/>
  <c r="AU248" i="1" s="1"/>
  <c r="I24" i="32" s="1"/>
  <c r="H24" i="32" s="1"/>
  <c r="AC250" i="1"/>
  <c r="AS250" i="1"/>
  <c r="X250" i="1"/>
  <c r="AT250" i="1" s="1"/>
  <c r="V251" i="1"/>
  <c r="O252" i="1"/>
  <c r="Q252" i="1" s="1"/>
  <c r="AZ248" i="1" l="1"/>
  <c r="AC251" i="1"/>
  <c r="AS251" i="1"/>
  <c r="X251" i="1"/>
  <c r="AT251" i="1" s="1"/>
  <c r="AE250" i="1"/>
  <c r="AI250" i="1" s="1"/>
  <c r="AK250" i="1" s="1"/>
  <c r="AL250" i="1" s="1"/>
  <c r="AG250" i="1"/>
  <c r="AP250" i="1" s="1"/>
  <c r="AN249" i="1"/>
  <c r="AU249" i="1" s="1"/>
  <c r="AM249" i="1"/>
  <c r="AQ249" i="1" s="1"/>
  <c r="V252" i="1"/>
  <c r="O253" i="1"/>
  <c r="AZ249" i="1" l="1"/>
  <c r="AE251" i="1"/>
  <c r="AI251" i="1" s="1"/>
  <c r="AK251" i="1" s="1"/>
  <c r="AL251" i="1" s="1"/>
  <c r="AG251" i="1"/>
  <c r="AP251" i="1" s="1"/>
  <c r="AN250" i="1"/>
  <c r="AU250" i="1" s="1"/>
  <c r="AM250" i="1"/>
  <c r="AQ250" i="1" s="1"/>
  <c r="AC252" i="1"/>
  <c r="AS252" i="1"/>
  <c r="X252" i="1"/>
  <c r="AT252" i="1" s="1"/>
  <c r="Q253" i="1"/>
  <c r="V253" i="1"/>
  <c r="AC253" i="1" s="1"/>
  <c r="O254" i="1"/>
  <c r="AZ250" i="1" l="1"/>
  <c r="AG253" i="1"/>
  <c r="AP253" i="1" s="1"/>
  <c r="AE253" i="1"/>
  <c r="AI253" i="1" s="1"/>
  <c r="AK253" i="1" s="1"/>
  <c r="AL253" i="1" s="1"/>
  <c r="AS253" i="1"/>
  <c r="X253" i="1"/>
  <c r="AT253" i="1" s="1"/>
  <c r="AE252" i="1"/>
  <c r="AG252" i="1"/>
  <c r="AP252" i="1" s="1"/>
  <c r="AN251" i="1"/>
  <c r="AU251" i="1" s="1"/>
  <c r="AM251" i="1"/>
  <c r="AQ251" i="1" s="1"/>
  <c r="Q254" i="1"/>
  <c r="V254" i="1"/>
  <c r="O255" i="1"/>
  <c r="AZ251" i="1" l="1"/>
  <c r="Q255" i="1"/>
  <c r="X254" i="1"/>
  <c r="AT254" i="1" s="1"/>
  <c r="AS254" i="1"/>
  <c r="AM253" i="1"/>
  <c r="AQ253" i="1" s="1"/>
  <c r="AN253" i="1"/>
  <c r="AU253" i="1" s="1"/>
  <c r="AI252" i="1"/>
  <c r="AK252" i="1" s="1"/>
  <c r="AL252" i="1" s="1"/>
  <c r="V255" i="1"/>
  <c r="O256" i="1"/>
  <c r="Q256" i="1" s="1"/>
  <c r="AC254" i="1"/>
  <c r="AZ253" i="1" l="1"/>
  <c r="AN252" i="1"/>
  <c r="AU252" i="1" s="1"/>
  <c r="AM252" i="1"/>
  <c r="AQ252" i="1" s="1"/>
  <c r="AC255" i="1"/>
  <c r="X255" i="1"/>
  <c r="AT255" i="1" s="1"/>
  <c r="AS255" i="1"/>
  <c r="AE254" i="1"/>
  <c r="AI254" i="1" s="1"/>
  <c r="AK254" i="1" s="1"/>
  <c r="AL254" i="1" s="1"/>
  <c r="AN254" i="1" s="1"/>
  <c r="AU254" i="1" s="1"/>
  <c r="AG254" i="1"/>
  <c r="AP254" i="1" s="1"/>
  <c r="O257" i="1"/>
  <c r="V256" i="1"/>
  <c r="AZ252" i="1" l="1"/>
  <c r="AM254" i="1"/>
  <c r="AQ254" i="1" s="1"/>
  <c r="AZ254" i="1" s="1"/>
  <c r="AE255" i="1"/>
  <c r="AI255" i="1" s="1"/>
  <c r="AK255" i="1" s="1"/>
  <c r="AL255" i="1" s="1"/>
  <c r="AG255" i="1"/>
  <c r="AP255" i="1" s="1"/>
  <c r="AC256" i="1"/>
  <c r="X256" i="1"/>
  <c r="AT256" i="1" s="1"/>
  <c r="AS256" i="1"/>
  <c r="Q257" i="1"/>
  <c r="V257" i="1"/>
  <c r="O258" i="1"/>
  <c r="Q258" i="1" s="1"/>
  <c r="AC257" i="1" l="1"/>
  <c r="X257" i="1"/>
  <c r="AT257" i="1" s="1"/>
  <c r="AS257" i="1"/>
  <c r="AG256" i="1"/>
  <c r="AP256" i="1" s="1"/>
  <c r="AE256" i="1"/>
  <c r="AI256" i="1" s="1"/>
  <c r="AK256" i="1" s="1"/>
  <c r="AL256" i="1" s="1"/>
  <c r="AN255" i="1"/>
  <c r="AU255" i="1" s="1"/>
  <c r="AM255" i="1"/>
  <c r="AQ255" i="1" s="1"/>
  <c r="O259" i="1"/>
  <c r="Q259" i="1" s="1"/>
  <c r="V258" i="1"/>
  <c r="AC258" i="1" s="1"/>
  <c r="AE258" i="1" l="1"/>
  <c r="AG258" i="1"/>
  <c r="AP258" i="1" s="1"/>
  <c r="X258" i="1"/>
  <c r="AT258" i="1" s="1"/>
  <c r="AS258" i="1"/>
  <c r="AZ255" i="1"/>
  <c r="AN256" i="1"/>
  <c r="AU256" i="1" s="1"/>
  <c r="AM256" i="1"/>
  <c r="AQ256" i="1" s="1"/>
  <c r="AG257" i="1"/>
  <c r="AP257" i="1" s="1"/>
  <c r="AE257" i="1"/>
  <c r="AI257" i="1" s="1"/>
  <c r="AK257" i="1" s="1"/>
  <c r="AL257" i="1" s="1"/>
  <c r="V259" i="1"/>
  <c r="O260" i="1"/>
  <c r="Q260" i="1" s="1"/>
  <c r="AZ256" i="1" l="1"/>
  <c r="AN257" i="1"/>
  <c r="AU257" i="1" s="1"/>
  <c r="AM257" i="1"/>
  <c r="AQ257" i="1" s="1"/>
  <c r="AC259" i="1"/>
  <c r="AS259" i="1"/>
  <c r="X259" i="1"/>
  <c r="AT259" i="1" s="1"/>
  <c r="AI258" i="1"/>
  <c r="AK258" i="1" s="1"/>
  <c r="AL258" i="1" s="1"/>
  <c r="V260" i="1"/>
  <c r="AC260" i="1" s="1"/>
  <c r="O261" i="1"/>
  <c r="AZ257" i="1" l="1"/>
  <c r="AG260" i="1"/>
  <c r="AP260" i="1" s="1"/>
  <c r="AE260" i="1"/>
  <c r="AI260" i="1" s="1"/>
  <c r="AK260" i="1" s="1"/>
  <c r="AL260" i="1" s="1"/>
  <c r="AS260" i="1"/>
  <c r="X260" i="1"/>
  <c r="AT260" i="1" s="1"/>
  <c r="AN258" i="1"/>
  <c r="AU258" i="1" s="1"/>
  <c r="AM258" i="1"/>
  <c r="AQ258" i="1" s="1"/>
  <c r="AG259" i="1"/>
  <c r="AP259" i="1" s="1"/>
  <c r="AE259" i="1"/>
  <c r="AI259" i="1" s="1"/>
  <c r="AK259" i="1" s="1"/>
  <c r="AL259" i="1" s="1"/>
  <c r="Q261" i="1"/>
  <c r="V261" i="1"/>
  <c r="O262" i="1"/>
  <c r="Q262" i="1" s="1"/>
  <c r="AZ258" i="1" l="1"/>
  <c r="AM259" i="1"/>
  <c r="AQ259" i="1" s="1"/>
  <c r="AN259" i="1"/>
  <c r="AU259" i="1" s="1"/>
  <c r="AM260" i="1"/>
  <c r="AQ260" i="1" s="1"/>
  <c r="AN260" i="1"/>
  <c r="AU260" i="1" s="1"/>
  <c r="AC261" i="1"/>
  <c r="AS261" i="1"/>
  <c r="X261" i="1"/>
  <c r="AT261" i="1" s="1"/>
  <c r="V262" i="1"/>
  <c r="O263" i="1"/>
  <c r="AZ259" i="1" l="1"/>
  <c r="AZ260" i="1"/>
  <c r="AC262" i="1"/>
  <c r="AS262" i="1"/>
  <c r="X262" i="1"/>
  <c r="AT262" i="1" s="1"/>
  <c r="AE261" i="1"/>
  <c r="AG261" i="1"/>
  <c r="AP261" i="1" s="1"/>
  <c r="Q263" i="1"/>
  <c r="O264" i="1"/>
  <c r="V263" i="1"/>
  <c r="AC263" i="1" l="1"/>
  <c r="X263" i="1"/>
  <c r="AT263" i="1" s="1"/>
  <c r="AS263" i="1"/>
  <c r="AI261" i="1"/>
  <c r="AK261" i="1" s="1"/>
  <c r="AL261" i="1" s="1"/>
  <c r="Q264" i="1"/>
  <c r="AG262" i="1"/>
  <c r="AP262" i="1" s="1"/>
  <c r="AE262" i="1"/>
  <c r="AI262" i="1" s="1"/>
  <c r="AK262" i="1" s="1"/>
  <c r="AL262" i="1" s="1"/>
  <c r="V264" i="1"/>
  <c r="O265" i="1"/>
  <c r="AM261" i="1" l="1"/>
  <c r="AQ261" i="1" s="1"/>
  <c r="AN261" i="1"/>
  <c r="AU261" i="1" s="1"/>
  <c r="Q265" i="1"/>
  <c r="AN262" i="1"/>
  <c r="AU262" i="1" s="1"/>
  <c r="AM262" i="1"/>
  <c r="AQ262" i="1" s="1"/>
  <c r="AC264" i="1"/>
  <c r="X264" i="1"/>
  <c r="AT264" i="1" s="1"/>
  <c r="AS264" i="1"/>
  <c r="AE263" i="1"/>
  <c r="AG263" i="1"/>
  <c r="AP263" i="1" s="1"/>
  <c r="V265" i="1"/>
  <c r="O266" i="1"/>
  <c r="AZ262" i="1" l="1"/>
  <c r="AC265" i="1"/>
  <c r="AS265" i="1"/>
  <c r="X265" i="1"/>
  <c r="AT265" i="1" s="1"/>
  <c r="AI263" i="1"/>
  <c r="AK263" i="1" s="1"/>
  <c r="AL263" i="1" s="1"/>
  <c r="AE264" i="1"/>
  <c r="AG264" i="1"/>
  <c r="AP264" i="1" s="1"/>
  <c r="AZ261" i="1"/>
  <c r="Q266" i="1"/>
  <c r="V266" i="1"/>
  <c r="O267" i="1"/>
  <c r="AG265" i="1" l="1"/>
  <c r="AP265" i="1" s="1"/>
  <c r="AE265" i="1"/>
  <c r="AI265" i="1" s="1"/>
  <c r="AK265" i="1" s="1"/>
  <c r="AL265" i="1" s="1"/>
  <c r="AN263" i="1"/>
  <c r="AU263" i="1" s="1"/>
  <c r="AM263" i="1"/>
  <c r="AQ263" i="1" s="1"/>
  <c r="Q267" i="1"/>
  <c r="AC266" i="1"/>
  <c r="AS266" i="1"/>
  <c r="X266" i="1"/>
  <c r="AT266" i="1" s="1"/>
  <c r="AI264" i="1"/>
  <c r="AK264" i="1" s="1"/>
  <c r="AL264" i="1" s="1"/>
  <c r="V267" i="1"/>
  <c r="O268" i="1"/>
  <c r="Q268" i="1" s="1"/>
  <c r="AZ263" i="1" l="1"/>
  <c r="AN264" i="1"/>
  <c r="AU264" i="1" s="1"/>
  <c r="AM264" i="1"/>
  <c r="AQ264" i="1" s="1"/>
  <c r="AN265" i="1"/>
  <c r="AU265" i="1" s="1"/>
  <c r="AM265" i="1"/>
  <c r="AQ265" i="1" s="1"/>
  <c r="AE266" i="1"/>
  <c r="AI266" i="1" s="1"/>
  <c r="AK266" i="1" s="1"/>
  <c r="AG266" i="1"/>
  <c r="AP266" i="1" s="1"/>
  <c r="AC267" i="1"/>
  <c r="AS267" i="1"/>
  <c r="X267" i="1"/>
  <c r="AT267" i="1" s="1"/>
  <c r="V268" i="1"/>
  <c r="O269" i="1"/>
  <c r="Q269" i="1" s="1"/>
  <c r="AZ264" i="1" l="1"/>
  <c r="AZ265" i="1"/>
  <c r="AC268" i="1"/>
  <c r="X268" i="1"/>
  <c r="AT268" i="1" s="1"/>
  <c r="AS268" i="1"/>
  <c r="AL266" i="1"/>
  <c r="AM266" i="1" s="1"/>
  <c r="AE267" i="1"/>
  <c r="AI267" i="1" s="1"/>
  <c r="AK267" i="1" s="1"/>
  <c r="AL267" i="1" s="1"/>
  <c r="AG267" i="1"/>
  <c r="AP267" i="1" s="1"/>
  <c r="V269" i="1"/>
  <c r="O270" i="1"/>
  <c r="Q270" i="1" s="1"/>
  <c r="AN266" i="1" l="1"/>
  <c r="AU266" i="1" s="1"/>
  <c r="AC269" i="1"/>
  <c r="AS269" i="1"/>
  <c r="X269" i="1"/>
  <c r="AT269" i="1" s="1"/>
  <c r="AM267" i="1"/>
  <c r="AQ267" i="1" s="1"/>
  <c r="AN267" i="1"/>
  <c r="AU267" i="1" s="1"/>
  <c r="AE268" i="1"/>
  <c r="AI268" i="1" s="1"/>
  <c r="AK268" i="1" s="1"/>
  <c r="AG268" i="1"/>
  <c r="AP268" i="1" s="1"/>
  <c r="AQ266" i="1"/>
  <c r="V270" i="1"/>
  <c r="O271" i="1"/>
  <c r="Q271" i="1" s="1"/>
  <c r="AC270" i="1" l="1"/>
  <c r="AS270" i="1"/>
  <c r="X270" i="1"/>
  <c r="AT270" i="1" s="1"/>
  <c r="AL268" i="1"/>
  <c r="AZ266" i="1"/>
  <c r="AZ267" i="1"/>
  <c r="AG269" i="1"/>
  <c r="AP269" i="1" s="1"/>
  <c r="AE269" i="1"/>
  <c r="AI269" i="1" s="1"/>
  <c r="AK269" i="1" s="1"/>
  <c r="AL269" i="1" s="1"/>
  <c r="V271" i="1"/>
  <c r="O272" i="1"/>
  <c r="Q272" i="1" s="1"/>
  <c r="AC271" i="1" l="1"/>
  <c r="X271" i="1"/>
  <c r="AT271" i="1" s="1"/>
  <c r="AS271" i="1"/>
  <c r="AE270" i="1"/>
  <c r="AI270" i="1" s="1"/>
  <c r="AK270" i="1" s="1"/>
  <c r="AG270" i="1"/>
  <c r="AP270" i="1" s="1"/>
  <c r="AM269" i="1"/>
  <c r="AQ269" i="1" s="1"/>
  <c r="AN269" i="1"/>
  <c r="AU269" i="1" s="1"/>
  <c r="AN268" i="1"/>
  <c r="AU268" i="1" s="1"/>
  <c r="AM268" i="1"/>
  <c r="V272" i="1"/>
  <c r="O273" i="1"/>
  <c r="Q273" i="1" s="1"/>
  <c r="AZ269" i="1" l="1"/>
  <c r="AC272" i="1"/>
  <c r="X272" i="1"/>
  <c r="AT272" i="1" s="1"/>
  <c r="AS272" i="1"/>
  <c r="AQ268" i="1"/>
  <c r="AL270" i="1"/>
  <c r="AE271" i="1"/>
  <c r="AI271" i="1" s="1"/>
  <c r="AK271" i="1" s="1"/>
  <c r="AL271" i="1" s="1"/>
  <c r="AG271" i="1"/>
  <c r="AP271" i="1" s="1"/>
  <c r="V273" i="1"/>
  <c r="AC273" i="1" s="1"/>
  <c r="O274" i="1"/>
  <c r="Q274" i="1" s="1"/>
  <c r="AM271" i="1" l="1"/>
  <c r="AQ271" i="1" s="1"/>
  <c r="AN271" i="1"/>
  <c r="AU271" i="1" s="1"/>
  <c r="AZ268" i="1"/>
  <c r="AG273" i="1"/>
  <c r="AP273" i="1" s="1"/>
  <c r="AE273" i="1"/>
  <c r="AI273" i="1" s="1"/>
  <c r="AK273" i="1" s="1"/>
  <c r="AL273" i="1" s="1"/>
  <c r="X273" i="1"/>
  <c r="AT273" i="1" s="1"/>
  <c r="AS273" i="1"/>
  <c r="AN270" i="1"/>
  <c r="AU270" i="1" s="1"/>
  <c r="AM270" i="1"/>
  <c r="AG272" i="1"/>
  <c r="AP272" i="1" s="1"/>
  <c r="AE272" i="1"/>
  <c r="V274" i="1"/>
  <c r="O275" i="1"/>
  <c r="Q275" i="1" s="1"/>
  <c r="AZ271" i="1" l="1"/>
  <c r="AC274" i="1"/>
  <c r="AS274" i="1"/>
  <c r="X274" i="1"/>
  <c r="AT274" i="1" s="1"/>
  <c r="AM273" i="1"/>
  <c r="AQ273" i="1" s="1"/>
  <c r="AN273" i="1"/>
  <c r="AU273" i="1" s="1"/>
  <c r="AI272" i="1"/>
  <c r="AK272" i="1" s="1"/>
  <c r="AQ270" i="1"/>
  <c r="V275" i="1"/>
  <c r="O276" i="1"/>
  <c r="Q276" i="1" s="1"/>
  <c r="AZ273" i="1" l="1"/>
  <c r="AC275" i="1"/>
  <c r="AS275" i="1"/>
  <c r="X275" i="1"/>
  <c r="AT275" i="1" s="1"/>
  <c r="AL272" i="1"/>
  <c r="AZ270" i="1"/>
  <c r="AG274" i="1"/>
  <c r="AP274" i="1" s="1"/>
  <c r="AE274" i="1"/>
  <c r="AI274" i="1" s="1"/>
  <c r="AK274" i="1" s="1"/>
  <c r="AL274" i="1" s="1"/>
  <c r="V276" i="1"/>
  <c r="O277" i="1"/>
  <c r="Q277" i="1" s="1"/>
  <c r="AN272" i="1" l="1"/>
  <c r="AU272" i="1" s="1"/>
  <c r="AM272" i="1"/>
  <c r="AC276" i="1"/>
  <c r="AS276" i="1"/>
  <c r="X276" i="1"/>
  <c r="AT276" i="1" s="1"/>
  <c r="AN274" i="1"/>
  <c r="AU274" i="1" s="1"/>
  <c r="AM274" i="1"/>
  <c r="AQ274" i="1" s="1"/>
  <c r="AG275" i="1"/>
  <c r="AP275" i="1" s="1"/>
  <c r="AE275" i="1"/>
  <c r="AI275" i="1" s="1"/>
  <c r="AK275" i="1" s="1"/>
  <c r="AL275" i="1" s="1"/>
  <c r="V277" i="1"/>
  <c r="O278" i="1"/>
  <c r="Q278" i="1" s="1"/>
  <c r="AZ274" i="1" l="1"/>
  <c r="AG276" i="1"/>
  <c r="AP276" i="1" s="1"/>
  <c r="AE276" i="1"/>
  <c r="AI276" i="1" s="1"/>
  <c r="AK276" i="1" s="1"/>
  <c r="AL276" i="1" s="1"/>
  <c r="AC277" i="1"/>
  <c r="X277" i="1"/>
  <c r="AT277" i="1" s="1"/>
  <c r="AS277" i="1"/>
  <c r="AQ272" i="1"/>
  <c r="AN275" i="1"/>
  <c r="AU275" i="1" s="1"/>
  <c r="AM275" i="1"/>
  <c r="AQ275" i="1" s="1"/>
  <c r="V278" i="1"/>
  <c r="AC278" i="1" s="1"/>
  <c r="O279" i="1"/>
  <c r="AZ275" i="1" l="1"/>
  <c r="AE278" i="1"/>
  <c r="AI278" i="1" s="1"/>
  <c r="AK278" i="1" s="1"/>
  <c r="AL278" i="1" s="1"/>
  <c r="AM278" i="1" s="1"/>
  <c r="AQ278" i="1" s="1"/>
  <c r="AG278" i="1"/>
  <c r="AP278" i="1" s="1"/>
  <c r="X278" i="1"/>
  <c r="AT278" i="1" s="1"/>
  <c r="AS278" i="1"/>
  <c r="AE277" i="1"/>
  <c r="AI277" i="1" s="1"/>
  <c r="AK277" i="1" s="1"/>
  <c r="AL277" i="1" s="1"/>
  <c r="AG277" i="1"/>
  <c r="AP277" i="1" s="1"/>
  <c r="AZ272" i="1"/>
  <c r="AN276" i="1"/>
  <c r="AU276" i="1" s="1"/>
  <c r="AM276" i="1"/>
  <c r="Q279" i="1"/>
  <c r="V279" i="1"/>
  <c r="O280" i="1"/>
  <c r="Q280" i="1" s="1"/>
  <c r="AN278" i="1" l="1"/>
  <c r="AU278" i="1" s="1"/>
  <c r="AZ278" i="1" s="1"/>
  <c r="X279" i="1"/>
  <c r="AT279" i="1" s="1"/>
  <c r="AS279" i="1"/>
  <c r="AQ276" i="1"/>
  <c r="AM277" i="1"/>
  <c r="AQ277" i="1" s="1"/>
  <c r="AN277" i="1"/>
  <c r="AU277" i="1" s="1"/>
  <c r="I16" i="32" s="1"/>
  <c r="H16" i="32" s="1"/>
  <c r="V280" i="1"/>
  <c r="O281" i="1"/>
  <c r="Q281" i="1" s="1"/>
  <c r="AC279" i="1"/>
  <c r="AZ277" i="1" l="1"/>
  <c r="AZ276" i="1"/>
  <c r="AE279" i="1"/>
  <c r="AI279" i="1" s="1"/>
  <c r="AK279" i="1" s="1"/>
  <c r="AL279" i="1" s="1"/>
  <c r="AM279" i="1" s="1"/>
  <c r="AQ279" i="1" s="1"/>
  <c r="AG279" i="1"/>
  <c r="AP279" i="1" s="1"/>
  <c r="AC280" i="1"/>
  <c r="AS280" i="1"/>
  <c r="X280" i="1"/>
  <c r="AT280" i="1" s="1"/>
  <c r="O282" i="1"/>
  <c r="Q282" i="1" s="1"/>
  <c r="V281" i="1"/>
  <c r="AC281" i="1" s="1"/>
  <c r="AN279" i="1" l="1"/>
  <c r="AU279" i="1" s="1"/>
  <c r="AZ279" i="1" s="1"/>
  <c r="AE281" i="1"/>
  <c r="AI281" i="1" s="1"/>
  <c r="AK281" i="1" s="1"/>
  <c r="AL281" i="1" s="1"/>
  <c r="AN281" i="1" s="1"/>
  <c r="AU281" i="1" s="1"/>
  <c r="AG281" i="1"/>
  <c r="AP281" i="1" s="1"/>
  <c r="X281" i="1"/>
  <c r="AT281" i="1" s="1"/>
  <c r="AS281" i="1"/>
  <c r="AE280" i="1"/>
  <c r="AI280" i="1" s="1"/>
  <c r="AK280" i="1" s="1"/>
  <c r="AL280" i="1" s="1"/>
  <c r="AG280" i="1"/>
  <c r="AP280" i="1" s="1"/>
  <c r="V282" i="1"/>
  <c r="O283" i="1"/>
  <c r="Q283" i="1" s="1"/>
  <c r="AM281" i="1" l="1"/>
  <c r="AQ281" i="1" s="1"/>
  <c r="AZ281" i="1" s="1"/>
  <c r="AC282" i="1"/>
  <c r="AS282" i="1"/>
  <c r="X282" i="1"/>
  <c r="AT282" i="1" s="1"/>
  <c r="AM280" i="1"/>
  <c r="AQ280" i="1" s="1"/>
  <c r="AN280" i="1"/>
  <c r="AU280" i="1" s="1"/>
  <c r="V283" i="1"/>
  <c r="O284" i="1"/>
  <c r="AZ280" i="1" l="1"/>
  <c r="AC283" i="1"/>
  <c r="AS283" i="1"/>
  <c r="X283" i="1"/>
  <c r="AT283" i="1" s="1"/>
  <c r="AE282" i="1"/>
  <c r="AI282" i="1" s="1"/>
  <c r="AK282" i="1" s="1"/>
  <c r="AL282" i="1" s="1"/>
  <c r="AG282" i="1"/>
  <c r="AP282" i="1" s="1"/>
  <c r="Q284" i="1"/>
  <c r="V284" i="1"/>
  <c r="AC284" i="1" s="1"/>
  <c r="O285" i="1"/>
  <c r="Q285" i="1" s="1"/>
  <c r="AM282" i="1" l="1"/>
  <c r="AQ282" i="1" s="1"/>
  <c r="AN282" i="1"/>
  <c r="AU282" i="1" s="1"/>
  <c r="AG284" i="1"/>
  <c r="AP284" i="1" s="1"/>
  <c r="AE284" i="1"/>
  <c r="AI284" i="1" s="1"/>
  <c r="AK284" i="1" s="1"/>
  <c r="AL284" i="1" s="1"/>
  <c r="X284" i="1"/>
  <c r="AT284" i="1" s="1"/>
  <c r="AS284" i="1"/>
  <c r="AG283" i="1"/>
  <c r="AP283" i="1" s="1"/>
  <c r="AE283" i="1"/>
  <c r="AI283" i="1" s="1"/>
  <c r="AK283" i="1" s="1"/>
  <c r="AL283" i="1" s="1"/>
  <c r="V285" i="1"/>
  <c r="AC285" i="1" s="1"/>
  <c r="O286" i="1"/>
  <c r="AZ282" i="1" l="1"/>
  <c r="Q286" i="1"/>
  <c r="E9" i="23"/>
  <c r="F9" i="23" s="1"/>
  <c r="AM284" i="1"/>
  <c r="AQ284" i="1" s="1"/>
  <c r="AN284" i="1"/>
  <c r="AU284" i="1" s="1"/>
  <c r="AG285" i="1"/>
  <c r="AP285" i="1" s="1"/>
  <c r="AE285" i="1"/>
  <c r="AI285" i="1" s="1"/>
  <c r="AK285" i="1" s="1"/>
  <c r="AL285" i="1" s="1"/>
  <c r="X285" i="1"/>
  <c r="AT285" i="1" s="1"/>
  <c r="AS285" i="1"/>
  <c r="AM283" i="1"/>
  <c r="AQ283" i="1" s="1"/>
  <c r="AN283" i="1"/>
  <c r="AU283" i="1" s="1"/>
  <c r="V286" i="1"/>
  <c r="O287" i="1"/>
  <c r="Q287" i="1" s="1"/>
  <c r="AZ284" i="1" l="1"/>
  <c r="AZ283" i="1"/>
  <c r="X286" i="1"/>
  <c r="AT286" i="1" s="1"/>
  <c r="AS286" i="1"/>
  <c r="AN285" i="1"/>
  <c r="AU285" i="1" s="1"/>
  <c r="AM285" i="1"/>
  <c r="AQ285" i="1" s="1"/>
  <c r="AC286" i="1"/>
  <c r="V287" i="1"/>
  <c r="O288" i="1"/>
  <c r="Q288" i="1" s="1"/>
  <c r="AZ285" i="1" l="1"/>
  <c r="X287" i="1"/>
  <c r="AT287" i="1" s="1"/>
  <c r="AS287" i="1"/>
  <c r="AC287" i="1"/>
  <c r="AG286" i="1"/>
  <c r="AP286" i="1" s="1"/>
  <c r="AE286" i="1"/>
  <c r="V288" i="1"/>
  <c r="AC288" i="1" s="1"/>
  <c r="O289" i="1"/>
  <c r="Q289" i="1" s="1"/>
  <c r="AE288" i="1" l="1"/>
  <c r="AI288" i="1" s="1"/>
  <c r="AK288" i="1" s="1"/>
  <c r="AL288" i="1" s="1"/>
  <c r="AM288" i="1" s="1"/>
  <c r="AQ288" i="1" s="1"/>
  <c r="AG288" i="1"/>
  <c r="AP288" i="1" s="1"/>
  <c r="AG287" i="1"/>
  <c r="AP287" i="1" s="1"/>
  <c r="AE287" i="1"/>
  <c r="AI287" i="1" s="1"/>
  <c r="AK287" i="1" s="1"/>
  <c r="AL287" i="1" s="1"/>
  <c r="AS288" i="1"/>
  <c r="X288" i="1"/>
  <c r="AT288" i="1" s="1"/>
  <c r="AI286" i="1"/>
  <c r="AK286" i="1" s="1"/>
  <c r="O290" i="1"/>
  <c r="Q290" i="1" s="1"/>
  <c r="V289" i="1"/>
  <c r="AN288" i="1" l="1"/>
  <c r="AU288" i="1" s="1"/>
  <c r="AZ288" i="1" s="1"/>
  <c r="X289" i="1"/>
  <c r="AT289" i="1" s="1"/>
  <c r="AS289" i="1"/>
  <c r="AL286" i="1"/>
  <c r="AN287" i="1"/>
  <c r="AU287" i="1" s="1"/>
  <c r="AM287" i="1"/>
  <c r="AQ287" i="1" s="1"/>
  <c r="V290" i="1"/>
  <c r="AC290" i="1" s="1"/>
  <c r="O291" i="1"/>
  <c r="Q291" i="1" s="1"/>
  <c r="AC289" i="1"/>
  <c r="AZ287" i="1" l="1"/>
  <c r="AG290" i="1"/>
  <c r="AP290" i="1" s="1"/>
  <c r="AE290" i="1"/>
  <c r="AI290" i="1" s="1"/>
  <c r="AK290" i="1" s="1"/>
  <c r="AL290" i="1" s="1"/>
  <c r="AM286" i="1"/>
  <c r="AQ286" i="1" s="1"/>
  <c r="AN286" i="1"/>
  <c r="AU286" i="1" s="1"/>
  <c r="B9" i="20" s="1"/>
  <c r="D9" i="20" s="1"/>
  <c r="AS290" i="1"/>
  <c r="X290" i="1"/>
  <c r="AT290" i="1" s="1"/>
  <c r="AG289" i="1"/>
  <c r="AP289" i="1" s="1"/>
  <c r="AE289" i="1"/>
  <c r="O292" i="1"/>
  <c r="Q292" i="1" s="1"/>
  <c r="V291" i="1"/>
  <c r="AI289" i="1" l="1"/>
  <c r="AK289" i="1" s="1"/>
  <c r="AZ286" i="1"/>
  <c r="X291" i="1"/>
  <c r="AT291" i="1" s="1"/>
  <c r="AS291" i="1"/>
  <c r="AN290" i="1"/>
  <c r="AU290" i="1" s="1"/>
  <c r="AM290" i="1"/>
  <c r="AQ290" i="1" s="1"/>
  <c r="AC291" i="1"/>
  <c r="V292" i="1"/>
  <c r="O293" i="1"/>
  <c r="AZ290" i="1" l="1"/>
  <c r="V293" i="1"/>
  <c r="Q293" i="1"/>
  <c r="AS292" i="1"/>
  <c r="X292" i="1"/>
  <c r="AT292" i="1" s="1"/>
  <c r="AE291" i="1"/>
  <c r="AI291" i="1" s="1"/>
  <c r="AK291" i="1" s="1"/>
  <c r="AL291" i="1" s="1"/>
  <c r="AN291" i="1" s="1"/>
  <c r="AU291" i="1" s="1"/>
  <c r="AG291" i="1"/>
  <c r="AP291" i="1" s="1"/>
  <c r="AL289" i="1"/>
  <c r="AC292" i="1"/>
  <c r="O294" i="1"/>
  <c r="Q294" i="1" s="1"/>
  <c r="AM291" i="1" l="1"/>
  <c r="AQ291" i="1" s="1"/>
  <c r="AZ291" i="1" s="1"/>
  <c r="AN289" i="1"/>
  <c r="AU289" i="1" s="1"/>
  <c r="AM289" i="1"/>
  <c r="AQ289" i="1" s="1"/>
  <c r="AE292" i="1"/>
  <c r="AI292" i="1" s="1"/>
  <c r="AK292" i="1" s="1"/>
  <c r="AG292" i="1"/>
  <c r="AP292" i="1" s="1"/>
  <c r="AC293" i="1"/>
  <c r="AS293" i="1"/>
  <c r="X293" i="1"/>
  <c r="AT293" i="1" s="1"/>
  <c r="V294" i="1"/>
  <c r="O295" i="1"/>
  <c r="Q295" i="1" s="1"/>
  <c r="AZ289" i="1" l="1"/>
  <c r="AE293" i="1"/>
  <c r="AI293" i="1" s="1"/>
  <c r="AK293" i="1" s="1"/>
  <c r="AL293" i="1" s="1"/>
  <c r="AG293" i="1"/>
  <c r="AP293" i="1" s="1"/>
  <c r="AC294" i="1"/>
  <c r="X294" i="1"/>
  <c r="AT294" i="1" s="1"/>
  <c r="AS294" i="1"/>
  <c r="AL292" i="1"/>
  <c r="V295" i="1"/>
  <c r="O296" i="1"/>
  <c r="Q296" i="1" s="1"/>
  <c r="X295" i="1" l="1"/>
  <c r="AT295" i="1" s="1"/>
  <c r="AS295" i="1"/>
  <c r="AE294" i="1"/>
  <c r="AI294" i="1" s="1"/>
  <c r="AK294" i="1" s="1"/>
  <c r="AL294" i="1" s="1"/>
  <c r="AG294" i="1"/>
  <c r="AP294" i="1" s="1"/>
  <c r="AC295" i="1"/>
  <c r="AM293" i="1"/>
  <c r="AQ293" i="1" s="1"/>
  <c r="AN293" i="1"/>
  <c r="AU293" i="1" s="1"/>
  <c r="V296" i="1"/>
  <c r="AC296" i="1" s="1"/>
  <c r="O297" i="1"/>
  <c r="AM292" i="1"/>
  <c r="AQ292" i="1" s="1"/>
  <c r="AN292" i="1"/>
  <c r="AU292" i="1" s="1"/>
  <c r="AZ293" i="1" l="1"/>
  <c r="Q297" i="1"/>
  <c r="O298" i="1"/>
  <c r="AM294" i="1"/>
  <c r="AQ294" i="1" s="1"/>
  <c r="AN294" i="1"/>
  <c r="AU294" i="1" s="1"/>
  <c r="AG296" i="1"/>
  <c r="AP296" i="1" s="1"/>
  <c r="AE296" i="1"/>
  <c r="AI296" i="1" s="1"/>
  <c r="AK296" i="1" s="1"/>
  <c r="AL296" i="1" s="1"/>
  <c r="AZ292" i="1"/>
  <c r="X296" i="1"/>
  <c r="AT296" i="1" s="1"/>
  <c r="AS296" i="1"/>
  <c r="AG295" i="1"/>
  <c r="AP295" i="1" s="1"/>
  <c r="AE295" i="1"/>
  <c r="AI295" i="1" s="1"/>
  <c r="AK295" i="1" s="1"/>
  <c r="AL295" i="1" s="1"/>
  <c r="V297" i="1"/>
  <c r="AN295" i="1" l="1"/>
  <c r="AU295" i="1" s="1"/>
  <c r="AM295" i="1"/>
  <c r="AQ295" i="1" s="1"/>
  <c r="X297" i="1"/>
  <c r="AT297" i="1" s="1"/>
  <c r="AS297" i="1"/>
  <c r="AZ294" i="1"/>
  <c r="Q298" i="1"/>
  <c r="V298" i="1"/>
  <c r="E31" i="23"/>
  <c r="F31" i="23" s="1"/>
  <c r="E37" i="23"/>
  <c r="F37" i="23" s="1"/>
  <c r="E15" i="23"/>
  <c r="F15" i="23" s="1"/>
  <c r="E27" i="23"/>
  <c r="F27" i="23" s="1"/>
  <c r="E35" i="23"/>
  <c r="F35" i="23" s="1"/>
  <c r="E10" i="23"/>
  <c r="E29" i="23"/>
  <c r="F29" i="23" s="1"/>
  <c r="E24" i="23"/>
  <c r="F24" i="23" s="1"/>
  <c r="E13" i="23"/>
  <c r="F13" i="23" s="1"/>
  <c r="AM296" i="1"/>
  <c r="AQ296" i="1" s="1"/>
  <c r="AN296" i="1"/>
  <c r="AU296" i="1" s="1"/>
  <c r="AC297" i="1"/>
  <c r="AZ295" i="1" l="1"/>
  <c r="AZ296" i="1"/>
  <c r="F10" i="23"/>
  <c r="F40" i="23" s="1"/>
  <c r="E40" i="23"/>
  <c r="X298" i="1"/>
  <c r="AS298" i="1"/>
  <c r="AE297" i="1"/>
  <c r="AI297" i="1" s="1"/>
  <c r="AK297" i="1" s="1"/>
  <c r="AL297" i="1" s="1"/>
  <c r="AG297" i="1"/>
  <c r="AP297" i="1" s="1"/>
  <c r="AC298" i="1"/>
  <c r="AE298" i="1" l="1"/>
  <c r="AG298" i="1"/>
  <c r="AT298" i="1"/>
  <c r="AM297" i="1"/>
  <c r="AQ297" i="1" s="1"/>
  <c r="AN297" i="1"/>
  <c r="AU297" i="1" s="1"/>
  <c r="I46" i="32" l="1"/>
  <c r="H46" i="32" s="1"/>
  <c r="I33" i="32"/>
  <c r="H33" i="32" s="1"/>
  <c r="AZ297" i="1"/>
  <c r="AP298" i="1"/>
  <c r="AI298" i="1"/>
  <c r="AK298" i="1" l="1"/>
  <c r="AL298" i="1" l="1"/>
  <c r="AN298" i="1" l="1"/>
  <c r="AM298" i="1"/>
  <c r="AQ298" i="1" l="1"/>
  <c r="AU298" i="1"/>
  <c r="I8" i="32" l="1"/>
  <c r="I15" i="32"/>
  <c r="H15" i="32" s="1"/>
  <c r="I41" i="32"/>
  <c r="H41" i="32" s="1"/>
  <c r="B31" i="20"/>
  <c r="D31" i="20" s="1"/>
  <c r="I38" i="32"/>
  <c r="H38" i="32" s="1"/>
  <c r="I28" i="32"/>
  <c r="H28" i="32" s="1"/>
  <c r="I44" i="32"/>
  <c r="H44" i="32" s="1"/>
  <c r="I31" i="32"/>
  <c r="H31" i="32" s="1"/>
  <c r="B26" i="20"/>
  <c r="D26" i="20" s="1"/>
  <c r="B15" i="20"/>
  <c r="D15" i="20" s="1"/>
  <c r="B35" i="20"/>
  <c r="D35" i="20" s="1"/>
  <c r="I53" i="32"/>
  <c r="H53" i="32" s="1"/>
  <c r="B10" i="20"/>
  <c r="I10" i="32"/>
  <c r="H10" i="32" s="1"/>
  <c r="I35" i="32"/>
  <c r="H35" i="32" s="1"/>
  <c r="I36" i="32"/>
  <c r="H36" i="32" s="1"/>
  <c r="B29" i="20"/>
  <c r="D29" i="20" s="1"/>
  <c r="I48" i="32"/>
  <c r="H48" i="32" s="1"/>
  <c r="I9" i="32"/>
  <c r="B20" i="20"/>
  <c r="D20" i="20" s="1"/>
  <c r="B13" i="20"/>
  <c r="D13" i="20" s="1"/>
  <c r="I49" i="32"/>
  <c r="H49" i="32" s="1"/>
  <c r="I29" i="32"/>
  <c r="H29" i="32" s="1"/>
  <c r="B24" i="20"/>
  <c r="D24" i="20" s="1"/>
  <c r="I42" i="32"/>
  <c r="H42" i="32" s="1"/>
  <c r="H8" i="32" l="1"/>
  <c r="H9" i="32"/>
  <c r="D10" i="20"/>
  <c r="D40" i="20" s="1"/>
  <c r="B40" i="20"/>
  <c r="O341" i="1"/>
  <c r="Q341" i="1" l="1"/>
  <c r="O343" i="1"/>
  <c r="V341" i="1"/>
  <c r="AC341" i="1" s="1"/>
  <c r="O344" i="1"/>
  <c r="Q344" i="1" l="1"/>
  <c r="V344" i="1"/>
  <c r="AE341" i="1"/>
  <c r="AG341" i="1"/>
  <c r="X341" i="1"/>
  <c r="AS341" i="1"/>
  <c r="O346" i="1"/>
  <c r="V343" i="1"/>
  <c r="Q343" i="1"/>
  <c r="O345" i="1"/>
  <c r="X343" i="1" l="1"/>
  <c r="AT343" i="1" s="1"/>
  <c r="AS343" i="1"/>
  <c r="AT341" i="1"/>
  <c r="AI341" i="1"/>
  <c r="AK341" i="1" s="1"/>
  <c r="X344" i="1"/>
  <c r="AT344" i="1" s="1"/>
  <c r="AS344" i="1"/>
  <c r="AC343" i="1"/>
  <c r="AC344" i="1"/>
  <c r="Q345" i="1"/>
  <c r="V345" i="1"/>
  <c r="O348" i="1"/>
  <c r="V346" i="1"/>
  <c r="AC346" i="1" s="1"/>
  <c r="Q346" i="1"/>
  <c r="AP341" i="1"/>
  <c r="O347" i="1"/>
  <c r="O349" i="1" s="1"/>
  <c r="V348" i="1" l="1"/>
  <c r="Q348" i="1"/>
  <c r="AG344" i="1"/>
  <c r="AP344" i="1" s="1"/>
  <c r="AE344" i="1"/>
  <c r="V347" i="1"/>
  <c r="Q347" i="1"/>
  <c r="AE346" i="1"/>
  <c r="AG346" i="1"/>
  <c r="AP346" i="1" s="1"/>
  <c r="X345" i="1"/>
  <c r="AT345" i="1" s="1"/>
  <c r="AS345" i="1"/>
  <c r="AL341" i="1"/>
  <c r="X346" i="1"/>
  <c r="AT346" i="1" s="1"/>
  <c r="AS346" i="1"/>
  <c r="AC345" i="1"/>
  <c r="AE343" i="1"/>
  <c r="AG343" i="1"/>
  <c r="Q349" i="1"/>
  <c r="V349" i="1"/>
  <c r="AC349" i="1" s="1"/>
  <c r="O350" i="1"/>
  <c r="O352" i="1" s="1"/>
  <c r="V352" i="1" l="1"/>
  <c r="AC352" i="1" s="1"/>
  <c r="Q352" i="1"/>
  <c r="AS349" i="1"/>
  <c r="X349" i="1"/>
  <c r="AT349" i="1" s="1"/>
  <c r="X347" i="1"/>
  <c r="AS347" i="1"/>
  <c r="AS348" i="1"/>
  <c r="X348" i="1"/>
  <c r="AT348" i="1" s="1"/>
  <c r="AP343" i="1"/>
  <c r="AN341" i="1"/>
  <c r="AM341" i="1"/>
  <c r="AI346" i="1"/>
  <c r="AK346" i="1" s="1"/>
  <c r="AI344" i="1"/>
  <c r="AK344" i="1" s="1"/>
  <c r="AL344" i="1" s="1"/>
  <c r="AC348" i="1"/>
  <c r="V350" i="1"/>
  <c r="Q350" i="1"/>
  <c r="AG349" i="1"/>
  <c r="AP349" i="1" s="1"/>
  <c r="AE349" i="1"/>
  <c r="AI343" i="1"/>
  <c r="AK343" i="1" s="1"/>
  <c r="AE345" i="1"/>
  <c r="AG345" i="1"/>
  <c r="AP345" i="1" s="1"/>
  <c r="O19" i="1"/>
  <c r="AC347" i="1"/>
  <c r="Q19" i="1" l="1"/>
  <c r="F42" i="23" s="1"/>
  <c r="V19" i="1"/>
  <c r="AG352" i="1"/>
  <c r="AP352" i="1" s="1"/>
  <c r="AE352" i="1"/>
  <c r="AS352" i="1"/>
  <c r="X352" i="1"/>
  <c r="AT352" i="1" s="1"/>
  <c r="AL343" i="1"/>
  <c r="AM343" i="1" s="1"/>
  <c r="AQ343" i="1" s="1"/>
  <c r="AL346" i="1"/>
  <c r="AM346" i="1" s="1"/>
  <c r="AQ346" i="1" s="1"/>
  <c r="AN344" i="1"/>
  <c r="AU344" i="1" s="1"/>
  <c r="AM344" i="1"/>
  <c r="AQ344" i="1" s="1"/>
  <c r="AI349" i="1"/>
  <c r="AK349" i="1" s="1"/>
  <c r="AL349" i="1" s="1"/>
  <c r="AQ341" i="1"/>
  <c r="E42" i="23"/>
  <c r="J149" i="25"/>
  <c r="J150" i="25" s="1"/>
  <c r="J151" i="25" s="1"/>
  <c r="G135" i="25" s="1"/>
  <c r="AE348" i="1"/>
  <c r="AG348" i="1"/>
  <c r="AP348" i="1" s="1"/>
  <c r="AU341" i="1"/>
  <c r="AT347" i="1"/>
  <c r="AC350" i="1"/>
  <c r="AI345" i="1"/>
  <c r="AK345" i="1" s="1"/>
  <c r="AE347" i="1"/>
  <c r="AG347" i="1"/>
  <c r="AP347" i="1" s="1"/>
  <c r="X350" i="1"/>
  <c r="AT350" i="1" s="1"/>
  <c r="AS350" i="1"/>
  <c r="AS19" i="1" l="1"/>
  <c r="AI352" i="1"/>
  <c r="AK352" i="1" s="1"/>
  <c r="AL352" i="1" s="1"/>
  <c r="AN343" i="1"/>
  <c r="AU343" i="1" s="1"/>
  <c r="AN346" i="1"/>
  <c r="AU346" i="1" s="1"/>
  <c r="AN349" i="1"/>
  <c r="AU349" i="1" s="1"/>
  <c r="AM349" i="1"/>
  <c r="AQ349" i="1" s="1"/>
  <c r="AI347" i="1"/>
  <c r="AT19" i="1"/>
  <c r="AI348" i="1"/>
  <c r="AK348" i="1" s="1"/>
  <c r="AL348" i="1" s="1"/>
  <c r="AE350" i="1"/>
  <c r="AE19" i="1" s="1"/>
  <c r="B25" i="31" s="1"/>
  <c r="AG350" i="1"/>
  <c r="AP350" i="1" s="1"/>
  <c r="AP19" i="1" s="1"/>
  <c r="AC19" i="1"/>
  <c r="B9" i="31" s="1"/>
  <c r="AL345" i="1"/>
  <c r="C9" i="31"/>
  <c r="C10" i="31" s="1"/>
  <c r="C14" i="31" s="1"/>
  <c r="G136" i="25"/>
  <c r="X19" i="1"/>
  <c r="AN352" i="1" l="1"/>
  <c r="AU352" i="1" s="1"/>
  <c r="AM352" i="1"/>
  <c r="AQ352" i="1" s="1"/>
  <c r="AM348" i="1"/>
  <c r="AQ348" i="1" s="1"/>
  <c r="AN348" i="1"/>
  <c r="AU348" i="1" s="1"/>
  <c r="AG19" i="1"/>
  <c r="AK347" i="1"/>
  <c r="AL347" i="1" s="1"/>
  <c r="B26" i="31"/>
  <c r="G138" i="25"/>
  <c r="G140" i="25" s="1"/>
  <c r="AN345" i="1"/>
  <c r="AM345" i="1"/>
  <c r="AI350" i="1"/>
  <c r="AI19" i="1" s="1"/>
  <c r="D9" i="31"/>
  <c r="D10" i="31" s="1"/>
  <c r="D14" i="31" s="1"/>
  <c r="D16" i="31" s="1"/>
  <c r="B10" i="31"/>
  <c r="E26" i="31" l="1"/>
  <c r="B29" i="31"/>
  <c r="B31" i="31" s="1"/>
  <c r="C31" i="31" s="1"/>
  <c r="AM347" i="1"/>
  <c r="AQ347" i="1" s="1"/>
  <c r="AN347" i="1"/>
  <c r="AU347" i="1" s="1"/>
  <c r="AQ345" i="1"/>
  <c r="AK350" i="1"/>
  <c r="AK19" i="1" s="1"/>
  <c r="AU345" i="1"/>
  <c r="E10" i="31"/>
  <c r="B14" i="31"/>
  <c r="G142" i="25"/>
  <c r="G144" i="25" s="1"/>
  <c r="AL350" i="1" l="1"/>
  <c r="AN350" i="1" s="1"/>
  <c r="AL19" i="1" l="1"/>
  <c r="AM350" i="1"/>
  <c r="AQ350" i="1" s="1"/>
  <c r="AQ19" i="1" s="1"/>
  <c r="AU350" i="1"/>
  <c r="AN19" i="1"/>
  <c r="AM19" i="1" l="1"/>
  <c r="I54" i="32"/>
  <c r="I61" i="32" s="1"/>
  <c r="AU19" i="1"/>
  <c r="D42" i="20" s="1"/>
  <c r="J61" i="32" l="1"/>
  <c r="H61" i="32"/>
</calcChain>
</file>

<file path=xl/comments1.xml><?xml version="1.0" encoding="utf-8"?>
<comments xmlns="http://schemas.openxmlformats.org/spreadsheetml/2006/main">
  <authors>
    <author>Shivajirao, Indushree</author>
  </authors>
  <commentList>
    <comment ref="H8" authorId="0" shapeId="0">
      <text>
        <r>
          <rPr>
            <b/>
            <sz val="9"/>
            <color indexed="81"/>
            <rFont val="Tahoma"/>
            <family val="2"/>
          </rPr>
          <t>Shivajirao, Indushree:</t>
        </r>
        <r>
          <rPr>
            <sz val="9"/>
            <color indexed="81"/>
            <rFont val="Tahoma"/>
            <family val="2"/>
          </rPr>
          <t xml:space="preserve">
Update the Tran ID from 3725965 to 2756457 in the "ITD Interest tab"
</t>
        </r>
      </text>
    </comment>
  </commentList>
</comments>
</file>

<file path=xl/comments2.xml><?xml version="1.0" encoding="utf-8"?>
<comments xmlns="http://schemas.openxmlformats.org/spreadsheetml/2006/main">
  <authors>
    <author>Shivajirao, Indushree</author>
  </authors>
  <commentList>
    <comment ref="A354" authorId="0" shapeId="0">
      <text>
        <r>
          <rPr>
            <b/>
            <sz val="9"/>
            <color indexed="81"/>
            <rFont val="Tahoma"/>
            <family val="2"/>
          </rPr>
          <t>Updated the data manually inplace of formulae as this Sell is not showing-up in the realized gain-loss report (as buy and sell price is same)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David Benitez</author>
  </authors>
  <commentList>
    <comment ref="C5" authorId="0" shapeId="0">
      <text>
        <r>
          <rPr>
            <b/>
            <sz val="9"/>
            <color indexed="81"/>
            <rFont val="Tahoma"/>
            <family val="2"/>
          </rPr>
          <t>PIK included under "InterestReceived" in Master Income Accruals</t>
        </r>
      </text>
    </comment>
  </commentList>
</comments>
</file>

<file path=xl/comments4.xml><?xml version="1.0" encoding="utf-8"?>
<comments xmlns="http://schemas.openxmlformats.org/spreadsheetml/2006/main">
  <authors>
    <author>Shetty, Mithun</author>
  </authors>
  <commentList>
    <comment ref="J144" authorId="0" shapeId="0">
      <text>
        <r>
          <rPr>
            <sz val="9"/>
            <color indexed="81"/>
            <rFont val="Tahoma"/>
            <family val="2"/>
          </rPr>
          <t xml:space="preserve">The difference is due to Unrealized PNL on closed position "Energy &amp; Exploration Partners LLC TL-A EXIT 13% FXD PVT 11/12/21 (USD)"
</t>
        </r>
      </text>
    </comment>
  </commentList>
</comments>
</file>

<file path=xl/sharedStrings.xml><?xml version="1.0" encoding="utf-8"?>
<sst xmlns="http://schemas.openxmlformats.org/spreadsheetml/2006/main" count="11016" uniqueCount="806">
  <si>
    <t>Oaktree-Forrest Multi-Strategy, LLC – Series B</t>
  </si>
  <si>
    <t>Total Commitments</t>
  </si>
  <si>
    <t>Non-Affiliated Member</t>
  </si>
  <si>
    <t xml:space="preserve">Affiliated Member </t>
  </si>
  <si>
    <t>Investment Type</t>
  </si>
  <si>
    <t>Realization Type</t>
  </si>
  <si>
    <t>Trade Date</t>
  </si>
  <si>
    <t>Transaction ID</t>
  </si>
  <si>
    <t>BANK DEBT (TERM LOAN)</t>
  </si>
  <si>
    <t>Total</t>
  </si>
  <si>
    <t>FIXED RATE BONDS</t>
  </si>
  <si>
    <t>(ii)</t>
  </si>
  <si>
    <t>Interest</t>
  </si>
  <si>
    <t>Paydown / Repayment</t>
  </si>
  <si>
    <t>Sale Proceeds</t>
  </si>
  <si>
    <t>Capital Invested</t>
  </si>
  <si>
    <t>Other Income</t>
  </si>
  <si>
    <t>Affiliate 20%</t>
  </si>
  <si>
    <t>Non-Affiliate 80%</t>
  </si>
  <si>
    <t>Group1</t>
  </si>
  <si>
    <t>InvestmentCode</t>
  </si>
  <si>
    <t>TaxLotDate</t>
  </si>
  <si>
    <t>TaxLotID</t>
  </si>
  <si>
    <t>TransactionType</t>
  </si>
  <si>
    <t>CloseDate</t>
  </si>
  <si>
    <t>ClosingID</t>
  </si>
  <si>
    <t>TaxLotPrice</t>
  </si>
  <si>
    <t>ClosingPrice</t>
  </si>
  <si>
    <t>OriginalFace</t>
  </si>
  <si>
    <t>QuantityOrCurrentFace</t>
  </si>
  <si>
    <t>NetProceedsBook</t>
  </si>
  <si>
    <t>CostBook</t>
  </si>
  <si>
    <t>PriceGLBook</t>
  </si>
  <si>
    <t>FXGainLoss</t>
  </si>
  <si>
    <t>STCapitalGL</t>
  </si>
  <si>
    <t>LTCapitalGL</t>
  </si>
  <si>
    <t>OrdinaryIncome</t>
  </si>
  <si>
    <t>TotalGLBook</t>
  </si>
  <si>
    <t>NetProceedsLocal</t>
  </si>
  <si>
    <t>CostLocal</t>
  </si>
  <si>
    <t>PriceGLLocal</t>
  </si>
  <si>
    <t>CreditActivity</t>
  </si>
  <si>
    <t>Sell</t>
  </si>
  <si>
    <t>Total Fund</t>
  </si>
  <si>
    <t>Affiliated Member's Pro-Rata Portion</t>
  </si>
  <si>
    <t>Opal Acquisition Inc TL-B L+4.00% (FL: 1.00%) 11/27/20 (USD)</t>
  </si>
  <si>
    <t>FCX 5.45% 03/15/43 (USD)</t>
  </si>
  <si>
    <t>FCX 3.55% 03/01/22 (USD)</t>
  </si>
  <si>
    <t>FCX 5.40% 11/14/34 (USD)</t>
  </si>
  <si>
    <t>Investment Code</t>
  </si>
  <si>
    <t>Non-Affiliated Member's Pro-Rata Portion</t>
  </si>
  <si>
    <t>QEP 6.875% 03/01/21 (USD)</t>
  </si>
  <si>
    <t>Gain / (Loss)</t>
  </si>
  <si>
    <t>Print Group Description</t>
  </si>
  <si>
    <t>textbox296</t>
  </si>
  <si>
    <t>textbox308</t>
  </si>
  <si>
    <t>textbox358</t>
  </si>
  <si>
    <t>USD</t>
  </si>
  <si>
    <t>Peabody Energy TL-B L+3.25% (FL: 1.00%) 09/24/20 DFLT (USD)</t>
  </si>
  <si>
    <t>Chassix Inc EXIT TL 12% 07/29/19 PVT (USD)</t>
  </si>
  <si>
    <t>AVYA 144A 7% 04/01/19 (USD)</t>
  </si>
  <si>
    <t>HXN 6.625% 04/15/20 (USD)</t>
  </si>
  <si>
    <t>Gymboree Corp TL L+3.50 (FL: 1.50%) 02/23/18 (USD)</t>
  </si>
  <si>
    <t>WPZ 4.3% 03/04/24 (USD)</t>
  </si>
  <si>
    <t>Federal-Mogul Holdings Corp TL-B L+3.00% (FL:1.00%) 04/15/18 (USD)</t>
  </si>
  <si>
    <t>Federal-Mogul Holdings Corp TL C L+3.75% (FL: 1.00%) 04/15/21 (USD)</t>
  </si>
  <si>
    <t>WFT 6.8% 06/15/37 (USD)</t>
  </si>
  <si>
    <t>WFT 7% 03/15/38 (USD)</t>
  </si>
  <si>
    <t>FGP 144A 6.75% 06/15/23 (USD)</t>
  </si>
  <si>
    <t>DCPMID 144A 4.75% 09/30/21 (USD)</t>
  </si>
  <si>
    <t>DCPMID 8.125% 08/16/30 (USD)</t>
  </si>
  <si>
    <t>Pay Down</t>
  </si>
  <si>
    <t>Total CreditActivity</t>
  </si>
  <si>
    <t>Total Sell</t>
  </si>
  <si>
    <t>Transaction</t>
  </si>
  <si>
    <t>Transaction Description</t>
  </si>
  <si>
    <t>Investment ID</t>
  </si>
  <si>
    <t>CCY</t>
  </si>
  <si>
    <t>Event Date</t>
  </si>
  <si>
    <t>Settle Date</t>
  </si>
  <si>
    <t>Accounting Date</t>
  </si>
  <si>
    <t>Investment Real Estae</t>
  </si>
  <si>
    <t>QTY</t>
  </si>
  <si>
    <t>Local Price</t>
  </si>
  <si>
    <t>Local Amount</t>
  </si>
  <si>
    <t>Book Amount</t>
  </si>
  <si>
    <t>AVAYA HOLDINGS CORP</t>
  </si>
  <si>
    <t>CHASSIX INC</t>
  </si>
  <si>
    <t>DCP MIDSTREAM LLC</t>
  </si>
  <si>
    <t>ENERGY &amp; EXPLORATION PARTNERS INC</t>
  </si>
  <si>
    <t>EXELON CORP</t>
  </si>
  <si>
    <t>EXPRO INTERNATIONAL GROUP PLC</t>
  </si>
  <si>
    <t>FEDERAL-MOGUL CORPORATION</t>
  </si>
  <si>
    <t>FIELDWOOD ENERGY</t>
  </si>
  <si>
    <t>FREEPORT -MCMORAN INC</t>
  </si>
  <si>
    <t>GYMBOREE</t>
  </si>
  <si>
    <t>HEXION SPECIALTY CHEMICALS</t>
  </si>
  <si>
    <t>WEATHERFORD INTERNATIONAL LTD</t>
  </si>
  <si>
    <t>WILLIAMS PARTNERS LP</t>
  </si>
  <si>
    <t>Pay Down ID</t>
  </si>
  <si>
    <t>ENLINK MIDSTREAM PARTNERS LP</t>
  </si>
  <si>
    <t>ENLK 5.05% 04/01/45 (USD)</t>
  </si>
  <si>
    <t>VALEANT PHARMACEUTICALS INTERNATIONAL</t>
  </si>
  <si>
    <t>VRXCN 6.125% 04/15/25 (USD)</t>
  </si>
  <si>
    <t>DCPMID 144A 6.45% 11/03/36 (USD)</t>
  </si>
  <si>
    <t>TERRAFORM POWER</t>
  </si>
  <si>
    <t>TERP 144A 5.875% 02/01/23 (USD)</t>
  </si>
  <si>
    <t>VRXCN 144A 4.5% 05/15/23 (EUR)</t>
  </si>
  <si>
    <t>EUR</t>
  </si>
  <si>
    <t>Energy &amp; Exploration Partners LLC DIP TL L+10.00% (FL: 1.00%) 09/07/16 (USD)</t>
  </si>
  <si>
    <t>ALLEGHENY TECHNOLOGIES</t>
  </si>
  <si>
    <t>ATI 9.375% 06/01/19 (USD)</t>
  </si>
  <si>
    <t>CCRUCN 144A 8% 11/15/18 (USD)</t>
  </si>
  <si>
    <t>TERVITA CORP</t>
  </si>
  <si>
    <t>Energy XXI Gulf Coast Inc Revolver L+2.75% 04/09/18 (USD)</t>
  </si>
  <si>
    <t>BANK DEBT (REVOLVER)</t>
  </si>
  <si>
    <t>ENERGY XXI LTD</t>
  </si>
  <si>
    <t>Fairmount Santrol Inc TL-B2 L+3.50% (FL: 1.00%) 09/05/19 (USD)</t>
  </si>
  <si>
    <t>TERP 144A 6.125% 06/15/25 (USD)</t>
  </si>
  <si>
    <t>SunEdison Inc TL-A2 L+10.00% (FL: 1.00%) 07/02/18 DFLT (USD)</t>
  </si>
  <si>
    <t>SunEdison Inc TL-A1 L+10.00% (FL: 1.00%) 07/02/2018 DFLT (USD)</t>
  </si>
  <si>
    <t>FAIRMOUNT MINERALS LTD</t>
  </si>
  <si>
    <t>SUNEDISON INC</t>
  </si>
  <si>
    <t>BLUD 11.125% 08/15/19 (USD)</t>
  </si>
  <si>
    <t>VRXCN 144A 5.375% 03/15/20 (USD)</t>
  </si>
  <si>
    <t>FREDDIE MAC Series W 5.66% PFD (USD)</t>
  </si>
  <si>
    <t>PREFERRED STOCK</t>
  </si>
  <si>
    <t>FANNIE MAE Series P PFD (USD)</t>
  </si>
  <si>
    <t>FREDDIE MAC Series V 5.57% PFD (USD)</t>
  </si>
  <si>
    <t>CSMAU 144A 8% PIK/ 2% Cash 05/15/20 (USD)</t>
  </si>
  <si>
    <t>BONANZA CREEK ENERGY INC</t>
  </si>
  <si>
    <t>IMMUCOR INC</t>
  </si>
  <si>
    <t>FREDDIE MAC</t>
  </si>
  <si>
    <t>FANNIE MAE</t>
  </si>
  <si>
    <t>Breitburn Operating LP Revolver L+2.50% DFLT 11/19/19 (USD)</t>
  </si>
  <si>
    <t>FANNIE MAE Series Q 6.75% PFD (USD)</t>
  </si>
  <si>
    <t>FANNIE MAE Series F PFD (USD)</t>
  </si>
  <si>
    <t>FANNIE MAE Series I 5.375% PFD (USD)</t>
  </si>
  <si>
    <t>FANNIE MAE Series R 7.625% PFD (USD)</t>
  </si>
  <si>
    <t>HOV 144A 7% 01/15/19 (USD)</t>
  </si>
  <si>
    <t>BREITBURN ENERGY PARTNERS LP</t>
  </si>
  <si>
    <t>HOVNANIAN ENTERPRISES INC</t>
  </si>
  <si>
    <t>BeginingBalanceDescription</t>
  </si>
  <si>
    <t>BeginningBalanceAmount</t>
  </si>
  <si>
    <t>TranDate</t>
  </si>
  <si>
    <t>TranID</t>
  </si>
  <si>
    <t>TranDescription</t>
  </si>
  <si>
    <t>Investment</t>
  </si>
  <si>
    <t>Loc</t>
  </si>
  <si>
    <t>Currency</t>
  </si>
  <si>
    <t>LocalAmount</t>
  </si>
  <si>
    <t>BookAmount</t>
  </si>
  <si>
    <t>Balance</t>
  </si>
  <si>
    <t>EndingBalanceDescription</t>
  </si>
  <si>
    <t>EndingBalanceAmount</t>
  </si>
  <si>
    <t>Beginning Balance - InterestReceipt-DEBT-Long</t>
  </si>
  <si>
    <t>DISB BNY Main</t>
  </si>
  <si>
    <t>Ending Balance - InterestReceipt-DEBT-Long</t>
  </si>
  <si>
    <t>Consolidated Minerals Ltd Sr Sec 1st Lien 144A 8% PIK/ 2% Cash  05/15/2020 Callable (USD)</t>
  </si>
  <si>
    <t>Chassix Inc Sr Sec Exit TL 1st Lien 12% Fixed Private 07/29/2019 (USD)</t>
  </si>
  <si>
    <t>Peabody Energy Corp Sr Sec TL-B 1st Lien L+3.25% (FL: 1.00%) 09/24/2020 Defaulted (USD)</t>
  </si>
  <si>
    <t>Peabody Energy Corp Sr Unsec 6% 11/15/2018 Defaulted (USD)</t>
  </si>
  <si>
    <t>Tervita Corp Sr Sec 144A 8% 11/15/2018 Callable (USD)</t>
  </si>
  <si>
    <t>Midstates Petroleum Co Inc / Midstates Petroleum Co LLC Sec 2nd Lien 10% 06/01/2020 Callable Defaulted (USD)</t>
  </si>
  <si>
    <t>Midstates Petroleum Co Inc / Midstates Petroleum Co LLC Sec 3rd Lien (10% CASH/ 2% PIK) 06/01/2020 Callable Defaulted (USD)</t>
  </si>
  <si>
    <t>InterestReceipt</t>
  </si>
  <si>
    <t>Intelsat SA Sr Unsec 5.5% 08/01/2023 Callable (USD)</t>
  </si>
  <si>
    <t>Allegheny Technologies Sr Unsec 7.875% 08/15/2023 Callable (USD)</t>
  </si>
  <si>
    <t>Freeport-McMoran Inc Sr Unsec 3.55% 03/01/2022 Callable (USD)</t>
  </si>
  <si>
    <t>QEP Resources Inc Sr Unsec 6.875% 03/01/2021 (USD)</t>
  </si>
  <si>
    <t>Energy &amp; Exploration Partners LLC Sr Sec DIP TL 1st Lien L+10.00% (FL: 1.00%) 09/07/2016 (USD)</t>
  </si>
  <si>
    <t>Williams Partners LP Sr Unsec 4.3% 03/04/2024 Callable (USD)</t>
  </si>
  <si>
    <t>Cemex SAB de CV CV Sub 3.72% 03/15/2020 (USD)</t>
  </si>
  <si>
    <t>Claire'S Stores Inc Sr Sec 1st Lien 144A  6.125% 03/15/2020 Callable (USD)</t>
  </si>
  <si>
    <t>Freeport-McMoran Inc Sr Unsec 5.45% 03/15/2043 Callable (USD)</t>
  </si>
  <si>
    <t>Sprint Corp Sr Unsec 8.75% 03/15/2032 (USD)</t>
  </si>
  <si>
    <t>Weatherford Bermuda Sr Unsec 7% 03/15/2038 (USD)</t>
  </si>
  <si>
    <t>Federal-Mogul Holdings Corp Sr Sec TL-B 1st Lien L+3.00% (FL:1.00%) 04/15/2018 (USD)</t>
  </si>
  <si>
    <t>Gymboree Corp Sr Sec TL 1st Lien L+3.50 (FL: 1.50%) 02/23/2018 (USD)</t>
  </si>
  <si>
    <t>DCP Midstream LLC Sr Unsec 144A 4.75% 09/30/2021 (USD)</t>
  </si>
  <si>
    <t>Avaya Inc Sr Sec 144A 1st Lien 7% 04/01/2019 Callable (USD)</t>
  </si>
  <si>
    <t>Enlink Midstream Partners LP Sr Unsec 5.05% 04/01/2045 Callable (USD)</t>
  </si>
  <si>
    <t>Intelsat Jackson Hldg Sr Unsec 7.5% 04/01/2021 Callable (USD)</t>
  </si>
  <si>
    <t>Hexion Inc Sr Sec 1st Lien 6.625% 04/15/2020 Callable (USD)</t>
  </si>
  <si>
    <t>Intelsat Jackson Hldg Sr Unsec 7.25% 10/15/2020 Callable (USD)</t>
  </si>
  <si>
    <t>K Hovnanian Enterprises Inc Sr Sec 1st Lien 144A 7.25% 10/15/2020 Callable (USD)</t>
  </si>
  <si>
    <t>K Hovnanian Enterprises Sr Unsec 144A 8% 11/01/2019 Callable (USD)</t>
  </si>
  <si>
    <t>Constellium NV Sr Unsec 144A 4.625% 05/15/2021 Callable (EUR)</t>
  </si>
  <si>
    <t>Sprint Capital Corp Sr Unsec 6.875% 11/15/2028 (USD)</t>
  </si>
  <si>
    <t>Federal-Mogul Holdings Corp Sr Sec TL C 1st Lien L+3.75% (FL: 1.00%) 04/15/2021 (USD)</t>
  </si>
  <si>
    <t>American Energy-Permian Basin LLC Sr Sec 1st lien 144A 13% 11/30/2020 Callable (USD)</t>
  </si>
  <si>
    <t>Allegheny Technologies Inc Sr Nts 9.375% 06/01/2019 (USD)</t>
  </si>
  <si>
    <t>Scientific Games International Inc Sr Unsec 10% 12/01/2022 (USD)</t>
  </si>
  <si>
    <t>Texas Competitive Electric Holdings Co LLC Sr Sec Rev Ext 1st Lien L+4.50% 10/10/2016 Defaulted (USD) PIK</t>
  </si>
  <si>
    <t>TerraForm Power Operating LLC Sr Unsec 144A 6.125% 06/15/2025 (USD)</t>
  </si>
  <si>
    <t>Breitburn Operating LP Sr Sec Rev1st Lien L+2.50% Defaulted 11/19/2019 (USD)</t>
  </si>
  <si>
    <t>OCM Lux Forrest Multi Strategy Sarl</t>
  </si>
  <si>
    <t>Fairmount Santrol Inc Sr Sec TL-B2 1st Lien L+3.50% (FL: 1.00%) 09/05/2019 (USD)</t>
  </si>
  <si>
    <t>Allegheny Technologies Sr Unsec 5.95% 01/15/2021 Callable (USD)</t>
  </si>
  <si>
    <t>K Hovnanian Enterprises Inc 144A Sr Unsec 7% 01/15/2019 Callable (USD)</t>
  </si>
  <si>
    <t>Beginning Balance - InterestReceipt-GOVERNMENT/AGENCIES-Long</t>
  </si>
  <si>
    <t>Ending Balance - InterestReceipt-GOVERNMENT/AGENCIES-Long</t>
  </si>
  <si>
    <t>Beginning Balance - PurchasedAccruedInterestExpense-DEBT-Long</t>
  </si>
  <si>
    <t>Buy</t>
  </si>
  <si>
    <t>Ending Balance - PurchasedAccruedInterestExpense-DEBT-Long</t>
  </si>
  <si>
    <t>Weatherford International LLC Sr Unsec 6.8% 06/15/2037 (USD)</t>
  </si>
  <si>
    <t>Ferrellgas LP/ Ferrellgas Finance Corp Sr Unsec 144A  6.75% 06/15/2023 Callable (USD)</t>
  </si>
  <si>
    <t>Freeport-McMoran Inc Sr Unsec 5.40% 11/14/2034 Callable (USD)</t>
  </si>
  <si>
    <t>Immucor Inc Sr Unsec 11.125% Callable 08/15/2019 Callable (USD)</t>
  </si>
  <si>
    <t>DCP Midstream LLC Sr Unsec 144A 6.45% 11/03/2036 (USD)</t>
  </si>
  <si>
    <t>DCP Midstream LLC Sr Unsec 8.125% 08/16/2030 (USD)</t>
  </si>
  <si>
    <t>Valeant Pharmaceuticals International Inc Sr Unsec 144A 4.5% 05/15/2023 (EUR)</t>
  </si>
  <si>
    <t>Terraform Power Operating LLC Sr Unsec 144A 5.875% 02/01/2023 (USD)</t>
  </si>
  <si>
    <t>Genworth Financial Inc Sr Unsec 4.9% 08/15/2023 (USD)</t>
  </si>
  <si>
    <t>Genworth Holdings Inc Sr Unsec 4.8% 02/15/2024 (USD)</t>
  </si>
  <si>
    <t>Genworth Holdings Inc Sr Unsec 7.625% 09/24/2021 (USD)</t>
  </si>
  <si>
    <t>Valeant Pharmaceuticals International Inc Sr Unsec 144A 5.375% 03/15/2020 Callable (USD)</t>
  </si>
  <si>
    <t>Intelsat Jackson Holdings SA Sr Sec 1st Lien 144A 8% 02/15/2024 Callable (USD)</t>
  </si>
  <si>
    <t>Beginning Balance - SoldAccruedInterestReceipt-DEBT-Long</t>
  </si>
  <si>
    <t>Ending Balance - SoldAccruedInterestReceipt-DEBT-Long</t>
  </si>
  <si>
    <t>Description</t>
  </si>
  <si>
    <t>Identifier</t>
  </si>
  <si>
    <t>BeginingAccruedInterest</t>
  </si>
  <si>
    <t>PurchasedInterest</t>
  </si>
  <si>
    <t>SoldInterest</t>
  </si>
  <si>
    <t>InterestReceived</t>
  </si>
  <si>
    <t>EndingAccruedInterest</t>
  </si>
  <si>
    <t>TotalInterestEarnedDuringPeriod</t>
  </si>
  <si>
    <t>AmortizationEarnedDuringPeriod</t>
  </si>
  <si>
    <t>TotalIncomeForPeriod</t>
  </si>
  <si>
    <t>Cusip</t>
  </si>
  <si>
    <t>SoldAmortization</t>
  </si>
  <si>
    <t>01741RAC6</t>
  </si>
  <si>
    <t>ATI 5.95% 01/15/21 (USD)</t>
  </si>
  <si>
    <t>01741RAE2</t>
  </si>
  <si>
    <t>ATI 7.875% 08/15/23 (USD)</t>
  </si>
  <si>
    <t>01741RAF9</t>
  </si>
  <si>
    <t>AMEPER 144A 13% 11/30/20 (USD)</t>
  </si>
  <si>
    <t>02563LAE8</t>
  </si>
  <si>
    <t>AMEPER FRN 144A L+6.50% 08/01/19 (USD)</t>
  </si>
  <si>
    <t>02563LAA6</t>
  </si>
  <si>
    <t>Arch Coal Inc Senior Secured DIP DDTL 1st Lien L+9.00% (FL: 1.00%) 01/31/2017 (USD)</t>
  </si>
  <si>
    <t>Arch Coal Inc DIP DDTL L+9.00% (FL: 1.00%) 01/31/17 (USD)</t>
  </si>
  <si>
    <t>03938DAD4</t>
  </si>
  <si>
    <t>05349UAS1</t>
  </si>
  <si>
    <t>053499AG4</t>
  </si>
  <si>
    <t>05349UAT9</t>
  </si>
  <si>
    <t>097793AC7</t>
  </si>
  <si>
    <t>097793AB9</t>
  </si>
  <si>
    <t>10677QAD5</t>
  </si>
  <si>
    <t>CEMEX CV 3.72% 03/15/20 (USD)</t>
  </si>
  <si>
    <t>151290BR3</t>
  </si>
  <si>
    <t>CLE 144A  6.125% 03/15/20 (USD)</t>
  </si>
  <si>
    <t>179584AP2</t>
  </si>
  <si>
    <t>CLE 144A 9% 03/15/19 (USD)</t>
  </si>
  <si>
    <t>179584AM9</t>
  </si>
  <si>
    <t>209504AB5</t>
  </si>
  <si>
    <t>CSTMFP 144A 4.625% 05/15/2021 (EUR)</t>
  </si>
  <si>
    <t>23311RAE6</t>
  </si>
  <si>
    <t>26439XAH6</t>
  </si>
  <si>
    <t>26439XAC7</t>
  </si>
  <si>
    <t>DBPHLD 144A 7.75% 10/15/20 (USD)</t>
  </si>
  <si>
    <t>23306BAA6</t>
  </si>
  <si>
    <t>29273FAB1</t>
  </si>
  <si>
    <t>Energy &amp; Exploration Partners LLC Sr Sec TL Exit 2nd Lien 5% Fixed Private 05/13/2022 (USD)</t>
  </si>
  <si>
    <t>Energy &amp; Exploration Partners LLC TL EXIT 5% FXD PVT 05/13/22 (USD)</t>
  </si>
  <si>
    <t>Energy &amp; Exploration Partners LLC Sr Sec TL-A Exit 1st Lien 13% Fixed Private 11/12/2021 (USD)</t>
  </si>
  <si>
    <t>Energy &amp; Exploration Partners LLC TL-A EXIT 13% FXD PVT 11/12/21 (USD)</t>
  </si>
  <si>
    <t>29336UAD9</t>
  </si>
  <si>
    <t>30204NAC4</t>
  </si>
  <si>
    <t>L3462MAB9</t>
  </si>
  <si>
    <t>30555HAS7</t>
  </si>
  <si>
    <t>313551AV5</t>
  </si>
  <si>
    <t>313551AU7</t>
  </si>
  <si>
    <t>315292AQ5</t>
  </si>
  <si>
    <t>31659HAG6</t>
  </si>
  <si>
    <t>31659HAJ0</t>
  </si>
  <si>
    <t>31659HAF8</t>
  </si>
  <si>
    <t>35671DAU9</t>
  </si>
  <si>
    <t>35671DBJ3</t>
  </si>
  <si>
    <t>35671DBC8</t>
  </si>
  <si>
    <t>GNW 4.9% 08/15/23 (USD)</t>
  </si>
  <si>
    <t>372491AA8</t>
  </si>
  <si>
    <t>GNW Fixed-to-Float 11/15/66 (USD)</t>
  </si>
  <si>
    <t>37247DAG1</t>
  </si>
  <si>
    <t>GNW 4.8% 02/15/24 (USD)</t>
  </si>
  <si>
    <t>372491AB6</t>
  </si>
  <si>
    <t>GNW 7.625% 09/24/21 (USD)</t>
  </si>
  <si>
    <t>37247DAP1</t>
  </si>
  <si>
    <t>40377UAC8</t>
  </si>
  <si>
    <t>428302AA1</t>
  </si>
  <si>
    <t>452526AA4</t>
  </si>
  <si>
    <t>Intelsat Jackson Hldg 7.25% 10/15/20 (USD)</t>
  </si>
  <si>
    <t>45824TAC9</t>
  </si>
  <si>
    <t>INTEL 7.5% 04/01/21 (USD)</t>
  </si>
  <si>
    <t>45824TAG0</t>
  </si>
  <si>
    <t>INTEL 144A 8% 02/15/24 (USD)</t>
  </si>
  <si>
    <t>45824TAR6</t>
  </si>
  <si>
    <t>INTEL 5.5% 08/01/23 (USD)</t>
  </si>
  <si>
    <t>45824TAP0</t>
  </si>
  <si>
    <t>442488BV3</t>
  </si>
  <si>
    <t>HOV 144A 7.25% 10/15/20 (USD)</t>
  </si>
  <si>
    <t>442488BR2</t>
  </si>
  <si>
    <t>HOV 144A 8% 11/01/19 (USD)</t>
  </si>
  <si>
    <t>442488BW1</t>
  </si>
  <si>
    <t>MPO 10% 06/01/20 DFLT (USD) 3</t>
  </si>
  <si>
    <t>59804VAG0</t>
  </si>
  <si>
    <t>MPO (10% CASH/ 2% PIK) 06/01/2020 DFLT (USD)</t>
  </si>
  <si>
    <t>59804VAH8</t>
  </si>
  <si>
    <t>New LightSquared LLC TL EXIT L+8.75% (FL: 1.00%) PIK 06/15/20 (USD)</t>
  </si>
  <si>
    <t>64646YAB7</t>
  </si>
  <si>
    <t>70454BAN9</t>
  </si>
  <si>
    <t>BTU 6% 11/15/18 DFLT (USD)</t>
  </si>
  <si>
    <t>704549AK0</t>
  </si>
  <si>
    <t>29216MAL4</t>
  </si>
  <si>
    <t>29216MBG4</t>
  </si>
  <si>
    <t>74733VAA8</t>
  </si>
  <si>
    <t>SGMS 10% 12/01/22 (USD)</t>
  </si>
  <si>
    <t>80874YAU4</t>
  </si>
  <si>
    <t>S 6.875% 11/15/28 (USD)</t>
  </si>
  <si>
    <t>852060AD4</t>
  </si>
  <si>
    <t>S 8.75% 03/15/32 (USD)</t>
  </si>
  <si>
    <t>852060AT9</t>
  </si>
  <si>
    <t>88104LAB9</t>
  </si>
  <si>
    <t>88104LAA1</t>
  </si>
  <si>
    <t>88156LAC4</t>
  </si>
  <si>
    <t>90210EAL0</t>
  </si>
  <si>
    <t>90210EAJ5</t>
  </si>
  <si>
    <t>Texas Competitive Electric Holdings Co LLC REV EXT L+4.50% 10/10/16 DFLT (USD) PIK</t>
  </si>
  <si>
    <t>91831AAA9</t>
  </si>
  <si>
    <t>91831AAC5</t>
  </si>
  <si>
    <t>Walter Investment Mgmt TL L+3.75% (FL: 1.00%) 12/18/20 (USD)</t>
  </si>
  <si>
    <t>93317CAL0</t>
  </si>
  <si>
    <t>947075AE7</t>
  </si>
  <si>
    <t>947074AK6</t>
  </si>
  <si>
    <t>96950FAM6</t>
  </si>
  <si>
    <t>Realized?</t>
  </si>
  <si>
    <t>Check:</t>
  </si>
  <si>
    <t>CONSTELLIUM NV</t>
  </si>
  <si>
    <t>Genworth Holdings Inc Sr Unsec 6.5% 06/15/2034 (USD)</t>
  </si>
  <si>
    <t>Sanchez Energy Corp Sr Unsec 6.125% 01/15/2023 Callable (USD)</t>
  </si>
  <si>
    <t>GNW 6.5% 06/15/34 (USD)</t>
  </si>
  <si>
    <t>37247DAB2</t>
  </si>
  <si>
    <t>SN 6.125% 01/15/23 (USD)</t>
  </si>
  <si>
    <t>79970YAD7</t>
  </si>
  <si>
    <t>Per Interest Tab</t>
  </si>
  <si>
    <t>Variance</t>
  </si>
  <si>
    <t>PIK</t>
  </si>
  <si>
    <t>Remaining Variance</t>
  </si>
  <si>
    <t>Beginning Balance - UnfundedLiabilityInterestReceipt-DEBT-Long</t>
  </si>
  <si>
    <t>Ending Balance - UnfundedLiabilityInterestReceipt-DEBT-Long</t>
  </si>
  <si>
    <t>Non-Affiliated Member Gain / (Loss)</t>
  </si>
  <si>
    <t>Non-Affiliated Return of Capital</t>
  </si>
  <si>
    <t>Non-Affiliate Income</t>
  </si>
  <si>
    <t>Affiliate Pro-Rata Return of Capital</t>
  </si>
  <si>
    <t>Incentive</t>
  </si>
  <si>
    <t>Affiliate Pro-Rata Income</t>
  </si>
  <si>
    <t>THS ID</t>
  </si>
  <si>
    <t>Affiliated Member Pro-Rata Gain / (Loss)</t>
  </si>
  <si>
    <t>(i)</t>
  </si>
  <si>
    <t>Preferred Return Hurdle</t>
  </si>
  <si>
    <t>Catch-Up Amount</t>
  </si>
  <si>
    <t>Preferred Return Paid to Non-Affiliated Member</t>
  </si>
  <si>
    <t>Catch-Up Paid to Oaktree</t>
  </si>
  <si>
    <t>(iii)</t>
  </si>
  <si>
    <t>(iv)</t>
  </si>
  <si>
    <t>Check</t>
  </si>
  <si>
    <r>
      <rPr>
        <b/>
        <sz val="11"/>
        <rFont val="Calibri"/>
        <family val="2"/>
        <scheme val="minor"/>
      </rPr>
      <t>(i)</t>
    </r>
    <r>
      <rPr>
        <sz val="11"/>
        <rFont val="Calibri"/>
        <family val="2"/>
        <scheme val="minor"/>
      </rPr>
      <t xml:space="preserve"> </t>
    </r>
    <r>
      <rPr>
        <b/>
        <i/>
        <sz val="11"/>
        <rFont val="Calibri"/>
        <family val="2"/>
        <scheme val="minor"/>
      </rPr>
      <t>Return of Capital (ROC)</t>
    </r>
    <r>
      <rPr>
        <sz val="11"/>
        <rFont val="Calibri"/>
        <family val="2"/>
        <scheme val="minor"/>
      </rPr>
      <t>:  First, 100% to Non-Affiliated Member until the cumulative amount distributed to Non-Affiliated Member with respected to such Realized Investment is equal to the aggregate capital contributions of Non-Affiliated Member made with respect to such Realized Investment;</t>
    </r>
  </si>
  <si>
    <r>
      <rPr>
        <b/>
        <sz val="11"/>
        <rFont val="Calibri"/>
        <family val="2"/>
        <scheme val="minor"/>
      </rPr>
      <t>(ii)</t>
    </r>
    <r>
      <rPr>
        <sz val="11"/>
        <rFont val="Calibri"/>
        <family val="2"/>
        <scheme val="minor"/>
      </rPr>
      <t xml:space="preserve"> </t>
    </r>
    <r>
      <rPr>
        <b/>
        <i/>
        <sz val="11"/>
        <rFont val="Calibri"/>
        <family val="2"/>
        <scheme val="minor"/>
      </rPr>
      <t>Preferred Return</t>
    </r>
    <r>
      <rPr>
        <sz val="11"/>
        <rFont val="Calibri"/>
        <family val="2"/>
        <scheme val="minor"/>
      </rPr>
      <t>:  Second, 100% to Non-Affiliated Member until the cumulative amount distributed to Non-Affiliated Member with respect to such Realized Investment equals the Series B Preferred Return Amount;</t>
    </r>
  </si>
  <si>
    <r>
      <rPr>
        <b/>
        <sz val="11"/>
        <rFont val="Calibri"/>
        <family val="2"/>
        <scheme val="minor"/>
      </rPr>
      <t>(iii)</t>
    </r>
    <r>
      <rPr>
        <b/>
        <i/>
        <sz val="11"/>
        <rFont val="Calibri"/>
        <family val="2"/>
        <scheme val="minor"/>
      </rPr>
      <t xml:space="preserve"> Catch Up</t>
    </r>
    <r>
      <rPr>
        <sz val="11"/>
        <rFont val="Calibri"/>
        <family val="2"/>
        <scheme val="minor"/>
      </rPr>
      <t>:  Third, 100% to Affiliated Member until the cumulative amount distributed to Affiliated Member equals 30% of all Realized Gains distributed pursuant to clauses (ii) and (iii); and</t>
    </r>
  </si>
  <si>
    <r>
      <rPr>
        <b/>
        <sz val="11"/>
        <rFont val="Calibri"/>
        <family val="2"/>
        <scheme val="minor"/>
      </rPr>
      <t>(iv)</t>
    </r>
    <r>
      <rPr>
        <sz val="11"/>
        <rFont val="Calibri"/>
        <family val="2"/>
        <scheme val="minor"/>
      </rPr>
      <t xml:space="preserve"> </t>
    </r>
    <r>
      <rPr>
        <b/>
        <i/>
        <sz val="11"/>
        <rFont val="Calibri"/>
        <family val="2"/>
        <scheme val="minor"/>
      </rPr>
      <t>80/20 Split</t>
    </r>
    <r>
      <rPr>
        <sz val="11"/>
        <rFont val="Calibri"/>
        <family val="2"/>
        <scheme val="minor"/>
      </rPr>
      <t>:  Fourth, 80% to Non-Affiliated Member and 20% to Affiliated Member.</t>
    </r>
  </si>
  <si>
    <t>Remaining Distributable Proceeds</t>
  </si>
  <si>
    <t>TOTALS = = &gt; &gt;</t>
  </si>
  <si>
    <t>Non-Affiliate Preferred Return / Hurdle</t>
  </si>
  <si>
    <t>Disney-B Distribution Summary</t>
  </si>
  <si>
    <t>Oaktree Distribution Summary</t>
  </si>
  <si>
    <t>IRR</t>
  </si>
  <si>
    <t>Date of Distribution (exluding Incentive)</t>
  </si>
  <si>
    <t>Summary of Realized Incentive</t>
  </si>
  <si>
    <t>Deferred Incentive</t>
  </si>
  <si>
    <t>Incentive Paid</t>
  </si>
  <si>
    <t>Total Realized Incentive</t>
  </si>
  <si>
    <t>TOTAL</t>
  </si>
  <si>
    <t>Waterfall ---&gt;&gt;&gt;</t>
  </si>
  <si>
    <t>Issuer</t>
  </si>
  <si>
    <t>Incentive Currently Deferred?</t>
  </si>
  <si>
    <t>Date of Incentive Distribution</t>
  </si>
  <si>
    <t>Manual Input</t>
  </si>
  <si>
    <t>Should equal total interest per realized incentive tracker tab</t>
  </si>
  <si>
    <t>V-look-up to IRR Calc</t>
  </si>
  <si>
    <t>BMC Software Inc Sr Unsec 7.25% 06/01/2018 (USD)</t>
  </si>
  <si>
    <t>BMC 7.25% 06/01/18 (USD)</t>
  </si>
  <si>
    <t>055921AA8</t>
  </si>
  <si>
    <t>Continental Resources Inc Sr Unsec 5% 09/15/2022 Callable (USD)</t>
  </si>
  <si>
    <t>CLR 5% 09/15/22 (USD)</t>
  </si>
  <si>
    <t>212015AH4</t>
  </si>
  <si>
    <t>Energy &amp; Exploration Partners Inc Sr Sec TL-B 1st Lien L+6.75% (FL: 1.00%) 01/22/2019 Defaulted (USD)</t>
  </si>
  <si>
    <t>Energy &amp; Exploration Partners TL-B L+6.75% (FL: 1.00%) 01/22/19 DFLT (USD)</t>
  </si>
  <si>
    <t>29268HAB4</t>
  </si>
  <si>
    <t>Energy XXI Gulf Coast Inc Sec 2nd Lien 144A 11% 03/15/2020 Defaulted (USD)</t>
  </si>
  <si>
    <t>EXXI 144A 11% 03/15/20 DFLT (USD)</t>
  </si>
  <si>
    <t>29276KAV3</t>
  </si>
  <si>
    <t>Ferrellgas LP / Ferrellgas Finance Corp Sr Unsec 6.5% 05/01/2021 Callable (USD)</t>
  </si>
  <si>
    <t>FGP 6.5% 05/01/21 (USD)</t>
  </si>
  <si>
    <t>315292AM4</t>
  </si>
  <si>
    <t>Ferrellgas LP / Ferrellgas Finance Corp Sr Unsec 6.75% 01/15/2022 Callable (USD)</t>
  </si>
  <si>
    <t>FGP 6.75% 01/15/22 (USD)</t>
  </si>
  <si>
    <t>315292AP7</t>
  </si>
  <si>
    <t>Gates Global LLC / Gates Global Co Sr Unsec 144A 6% 07/15/2022 Callable (USD)</t>
  </si>
  <si>
    <t>GATGLO 144A 6% 07/15/22 (USD)</t>
  </si>
  <si>
    <t>36740PAA1</t>
  </si>
  <si>
    <t>Genworth Financial Inc Sr Unsec 7.2% 02/15/2021 (USD)</t>
  </si>
  <si>
    <t>GNW 7.2% 02/15/21 (USD)</t>
  </si>
  <si>
    <t>37247DAN6</t>
  </si>
  <si>
    <t>Intelsat SA Sr Unsec 6.625% 12/15/2022 Callable (USD)</t>
  </si>
  <si>
    <t>INTEL 6.625% 12/15/22 (USD)</t>
  </si>
  <si>
    <t>45824TAM7</t>
  </si>
  <si>
    <t>McDermott International Inc Sec 2nd Lien 144A 8% 05/01/2021 Callable (USD)</t>
  </si>
  <si>
    <t>MDR 144A 8% 05/01/21 (USD)</t>
  </si>
  <si>
    <t>580037AB5</t>
  </si>
  <si>
    <t>Men'S Wearhouse Inc/The Sr Unsec 7% 07/01/2022 Callable (USD)</t>
  </si>
  <si>
    <t>MW 7% 07/01/22 (USD)</t>
  </si>
  <si>
    <t>587118AE0</t>
  </si>
  <si>
    <t>Midstates Petroleum Co Inc / Midstates Petroleum Co LLC Sec 2nd Lien 10% 06/01/2020 Callable Non-Accrual (USD)</t>
  </si>
  <si>
    <t>MPO 10% 06/01/20 Non-Accrual (USD)</t>
  </si>
  <si>
    <t>59804VAE5</t>
  </si>
  <si>
    <t>Midstates Petroleum Co Inc / Midstates Petroleum Co LLC Sr Unsec 9.25% 06/01/2021 Callable Non-Accrual (USD)</t>
  </si>
  <si>
    <t>MPO 9.25% 06/01/21 Non-Accrual (USD)</t>
  </si>
  <si>
    <t>59804VAD7</t>
  </si>
  <si>
    <t>Midstates Petroleum Co Inc Sr Unsec 10.75% 10/01/2020 Callable Defaulted (USD)</t>
  </si>
  <si>
    <t>MPO 10.75% 10/01/20 DFLT (USD)</t>
  </si>
  <si>
    <t>59804VAB1</t>
  </si>
  <si>
    <t>Permian Resources LLC / AEPB Finance Corp Sr Unsec FRN 144A L+6.50% 08/01/2019 Callable (USD)</t>
  </si>
  <si>
    <t>Weatherford International Ltd/Bermuda Sr Unsec 6.5% 08/01/2036 (USD)</t>
  </si>
  <si>
    <t>WFT 6.5% 08/01/36 (USD)</t>
  </si>
  <si>
    <t>947075AB3</t>
  </si>
  <si>
    <t>WFT 6.75% 09/15/40 (USD)</t>
  </si>
  <si>
    <t>94707VAB6</t>
  </si>
  <si>
    <t>Beginning Balance - PurchasedAccruedInterestExpense-GOVERNMENT/AGENCIES-Long</t>
  </si>
  <si>
    <t>Ending Balance - PurchasedAccruedInterestExpense-GOVERNMENT/AGENCIES-Long</t>
  </si>
  <si>
    <t>Interest Income – INC</t>
  </si>
  <si>
    <t>Beginning Balance - PIKReceipt-DEBT-Long</t>
  </si>
  <si>
    <t>Ending Balance - PIKReceipt-DEBT-Long</t>
  </si>
  <si>
    <t>ARCH COAL INC</t>
  </si>
  <si>
    <t>MIDSTATES PETROLEUM CO</t>
  </si>
  <si>
    <t>MCDERMOTT INTERNATIONAL INC</t>
  </si>
  <si>
    <t>CONSOLIDATED MINERALS LTD</t>
  </si>
  <si>
    <t>PEABODY ENERGY CORP</t>
  </si>
  <si>
    <t>INTELSAT CORP</t>
  </si>
  <si>
    <t>GATES GLOBAL LLC</t>
  </si>
  <si>
    <t>MEN'S WEARHOUSE INC/THE</t>
  </si>
  <si>
    <t>CONTINENTAL RESOURCES INC</t>
  </si>
  <si>
    <t>BMC SOFTWARE FINANCE INC</t>
  </si>
  <si>
    <t>OPAL ACQUISITION INC</t>
  </si>
  <si>
    <t>FERRELLGAS PARTNERS LP</t>
  </si>
  <si>
    <t>QEP RESOURCES INC</t>
  </si>
  <si>
    <t>WALTER INVESTMENT MANAGEMENT CORP</t>
  </si>
  <si>
    <r>
      <t xml:space="preserve">Return of Capital </t>
    </r>
    <r>
      <rPr>
        <sz val="11"/>
        <rFont val="Calibri"/>
        <family val="2"/>
        <scheme val="minor"/>
      </rPr>
      <t>Paid</t>
    </r>
    <r>
      <rPr>
        <b/>
        <sz val="11"/>
        <rFont val="Calibri"/>
        <family val="2"/>
        <scheme val="minor"/>
      </rPr>
      <t xml:space="preserve"> to Non-Affiliated Member</t>
    </r>
  </si>
  <si>
    <t>PrintGroup</t>
  </si>
  <si>
    <t>EndingQuantity</t>
  </si>
  <si>
    <t>Portfolio</t>
  </si>
  <si>
    <t>Invest</t>
  </si>
  <si>
    <t>Cost</t>
  </si>
  <si>
    <t>BeginningLocalPrice</t>
  </si>
  <si>
    <t>EndingLocalPrice</t>
  </si>
  <si>
    <t>EndingMarketValue</t>
  </si>
  <si>
    <t>RealizedPrice</t>
  </si>
  <si>
    <t>UnrealizedPrice</t>
  </si>
  <si>
    <t>RealizedFX</t>
  </si>
  <si>
    <t>UnrealizedFX</t>
  </si>
  <si>
    <t>RealizedCross</t>
  </si>
  <si>
    <t>UnrealizedCross</t>
  </si>
  <si>
    <t>Dividend</t>
  </si>
  <si>
    <t>OtherIncome</t>
  </si>
  <si>
    <t>TotalPAndL</t>
  </si>
  <si>
    <t>EURO</t>
  </si>
  <si>
    <t>DISB</t>
  </si>
  <si>
    <t>EUR.FWD</t>
  </si>
  <si>
    <t>EURFORWARD</t>
  </si>
  <si>
    <t>NA</t>
  </si>
  <si>
    <t>Constellium NV</t>
  </si>
  <si>
    <t>U.S. DOLLARS</t>
  </si>
  <si>
    <t>Allegheny Technologies Inc</t>
  </si>
  <si>
    <t>Arch Coal Inc</t>
  </si>
  <si>
    <t>Avaya Holdings Corp</t>
  </si>
  <si>
    <t>BMC Software Inc</t>
  </si>
  <si>
    <t>Bonanza Creek Energy Inc</t>
  </si>
  <si>
    <t>Breitburn Energy Partners LP</t>
  </si>
  <si>
    <t>Cemex SAB de CV</t>
  </si>
  <si>
    <t>Chassix Inc</t>
  </si>
  <si>
    <t>Chassix, Inc /UC Holdings Inc Common Stock PVT (USD)</t>
  </si>
  <si>
    <t>Chassix, Inc /UC Holdings Inc Common Stock Private (USD)</t>
  </si>
  <si>
    <t>Claire's Stores Inc</t>
  </si>
  <si>
    <t>Consolidated Minerals Ltd</t>
  </si>
  <si>
    <t>Continental Resources Inc/OK</t>
  </si>
  <si>
    <t>EnLink Midstream Partners LP</t>
  </si>
  <si>
    <t>Energy &amp; Exploration Partners Inc</t>
  </si>
  <si>
    <t>ENXP Equity PVT (USD)</t>
  </si>
  <si>
    <t>Energy &amp; Exploration Partners Inc ENXP Equity Private (USD)</t>
  </si>
  <si>
    <t>Energy Future Holdings Corp</t>
  </si>
  <si>
    <t>Energy XXI Gulf Coast Inc Sr Sec Rev 1st Lien L+2.75% 04/09/2018 (USD)</t>
  </si>
  <si>
    <t>Exelon Corp</t>
  </si>
  <si>
    <t>Expro International Group Holdings Ltd</t>
  </si>
  <si>
    <t>FANNIE MAE Series F Preferred Stock (USD)</t>
  </si>
  <si>
    <t>FANNIE MAE Series I 5.375% Preferred Stock (USD)</t>
  </si>
  <si>
    <t>FANNIE MAE Series P Preferred Stock (USD)</t>
  </si>
  <si>
    <t>FANNIE MAE Series Q 6.75% Preferred Stock (USD)</t>
  </si>
  <si>
    <t>FANNIE MAE Series R 7.625% Preferred Stock (USD)</t>
  </si>
  <si>
    <t>FREDDIE MAC Series V 5.57% Preferred Stock (USD)</t>
  </si>
  <si>
    <t>Federal Home Loan Mortgage Corp Series W 5.66% Preferred Stock (USD)</t>
  </si>
  <si>
    <t>Fairmount Santrol Holdings Inc</t>
  </si>
  <si>
    <t>Federal-Mogul Corp</t>
  </si>
  <si>
    <t>Ferrellgas Partners LP</t>
  </si>
  <si>
    <t>Fieldwood Energy LLC</t>
  </si>
  <si>
    <t>Freeport-McMoran Inc</t>
  </si>
  <si>
    <t>Genworth Financial Inc</t>
  </si>
  <si>
    <t>Gymboree Corp/The</t>
  </si>
  <si>
    <t>Hexion Inc</t>
  </si>
  <si>
    <t>Hovnanian Enterprises Inc</t>
  </si>
  <si>
    <t>Immucor Inc</t>
  </si>
  <si>
    <t>Intelsat SA</t>
  </si>
  <si>
    <t>Ligado Networks LLC</t>
  </si>
  <si>
    <t>McDermott International Inc</t>
  </si>
  <si>
    <t>Men's Wearhouse Inc/The</t>
  </si>
  <si>
    <t>Midstates Petroleum Co Inc</t>
  </si>
  <si>
    <t>MPO 144A 10% Cash / 2% PIK 06/01/20 Non-Accrual (USD)</t>
  </si>
  <si>
    <t>Midstates Petro Inc/LLC Sec 3rd Lien 144A 10% Cash / 2% PIK 06/01/2020 Non-Accrual (USD)</t>
  </si>
  <si>
    <t>Opal Acquisition Inc</t>
  </si>
  <si>
    <t>Opal Acquisition Inc Sr Sec TL-B 1st Lien L+4.00% (FL: 1.00%) 11/27/2020 (USD)</t>
  </si>
  <si>
    <t>Peabody Energy Corp</t>
  </si>
  <si>
    <t>Puerto Rico Commonwealth Government Employees Retirement System</t>
  </si>
  <si>
    <t>QEP Resources Inc</t>
  </si>
  <si>
    <t>Samarco Mineracao SA</t>
  </si>
  <si>
    <t>Sanchez Energy Corp</t>
  </si>
  <si>
    <t>Scientific Games Corp</t>
  </si>
  <si>
    <t>Sprint Corp</t>
  </si>
  <si>
    <t>SunEdison Inc</t>
  </si>
  <si>
    <t>Sunedison Inc Sr Sec TL-A1 2nd Lien L+10.00% (FL: 1.00%) 07/02/2018 Defaulted (USD)</t>
  </si>
  <si>
    <t>SunEdison Inc Sr Sec TL-A2 2nd Lien L+10.00% (FL: 1.00%) 07/02/2018 Defaulted (USD)</t>
  </si>
  <si>
    <t>TerraForm Power Inc</t>
  </si>
  <si>
    <t>Tervita Corp</t>
  </si>
  <si>
    <t>TXU/TCEH TL-B EXT L+4.5% 10/10/17 DFLT (USD) PIK</t>
  </si>
  <si>
    <t>Texas Competitive Elec Hldg Co LLC TL-B Ext Sr Sec 1st Lien L+4.5% 10/10/2017 Defaulted (USD) PIK</t>
  </si>
  <si>
    <t>Weatherford International PLC</t>
  </si>
  <si>
    <t>Williams Partners LP</t>
  </si>
  <si>
    <t>Return of Capital</t>
  </si>
  <si>
    <t>Realized Proceeds from Sales / Paydowns</t>
  </si>
  <si>
    <t>Realized Proceeds from Interest, Dividends, and Other Income</t>
  </si>
  <si>
    <t>Checks</t>
  </si>
  <si>
    <t>Realizations by Issuer</t>
  </si>
  <si>
    <r>
      <t xml:space="preserve">Realized Gain/Loss </t>
    </r>
    <r>
      <rPr>
        <u/>
        <sz val="11"/>
        <color theme="1"/>
        <rFont val="Times New Roman"/>
        <family val="1"/>
      </rPr>
      <t>excluding</t>
    </r>
    <r>
      <rPr>
        <sz val="11"/>
        <color theme="1"/>
        <rFont val="Times New Roman"/>
        <family val="1"/>
      </rPr>
      <t xml:space="preserve"> Interest, Dividends, and Other Income</t>
    </r>
  </si>
  <si>
    <r>
      <t xml:space="preserve">Realized Gain/Loss </t>
    </r>
    <r>
      <rPr>
        <u/>
        <sz val="11"/>
        <color theme="1"/>
        <rFont val="Times New Roman"/>
        <family val="1"/>
      </rPr>
      <t>including</t>
    </r>
    <r>
      <rPr>
        <sz val="11"/>
        <color theme="1"/>
        <rFont val="Times New Roman"/>
        <family val="1"/>
      </rPr>
      <t xml:space="preserve"> Interest, Dividends, and Other Income</t>
    </r>
  </si>
  <si>
    <t>SCIENTIFIC GAMES CORP</t>
  </si>
  <si>
    <t>SANCHEZ ENERGY CORP</t>
  </si>
  <si>
    <t>Oaktree-Forrest Multi-Strategy, LLC - Series B</t>
  </si>
  <si>
    <t>Invested Capital</t>
  </si>
  <si>
    <t>Midstates Petroleum Co Inc Common Stock (USD)</t>
  </si>
  <si>
    <t>Midstates Petroleum Co Inc Warrant Strike $24.00 Expire 04/21/2020 (USD)</t>
  </si>
  <si>
    <t>Purchased Interest</t>
  </si>
  <si>
    <t>Interest Receipt</t>
  </si>
  <si>
    <t>Vistra Energy Corp Common Stock (USD)</t>
  </si>
  <si>
    <t>Texas Comp Elec Hold LLC TL-B Non-Ext Sr Sec 1st Lien L+4.50% 10/31/2016 (USD)</t>
  </si>
  <si>
    <t>Texas Comp Elec Hold LLC TL-B Non-Ext Sr Sec 1st Lien L+4.50% 10/31/2016 Defaulted (USD) PIK</t>
  </si>
  <si>
    <t>Texas Competitive Electric Holdings Co LLC Sr Sec Rev Ext 1st Lien L+4.50% 10/10/2016 (USD)</t>
  </si>
  <si>
    <t>Texas Competitive Elec Hldg Co LLC TL-B Ext Sr Sec 1st Lien L+4.5% 10/10/2017 (USD)</t>
  </si>
  <si>
    <t>New LightSquared LLC Sr Sec TL Exit 2nd Lien L+12.50% (FL: 1.00%) PIK 12/07/2020 (USD)</t>
  </si>
  <si>
    <t>Arch Coal Inc Sr Sec TL-B 1st Lien L+5.00% (FL: 1.25%) 05/16/2018 (USD)</t>
  </si>
  <si>
    <t xml:space="preserve"> Net cash flow</t>
  </si>
  <si>
    <t>Non-affiliated member's cumulative preferred return on unrealized positions........................................................................................................................</t>
  </si>
  <si>
    <t xml:space="preserve"> </t>
  </si>
  <si>
    <t>Invest Capital Check</t>
  </si>
  <si>
    <t>Total invested capital</t>
  </si>
  <si>
    <t>Non-affiliated member's cumulative unrealized gain/(loss).....................................................................................................................................</t>
  </si>
  <si>
    <t>Non-affiliate portion</t>
  </si>
  <si>
    <t>Check variance</t>
  </si>
  <si>
    <t>Cumulative Excess (shortfall)……………………..……………………………………………………………………………………………………..………….…………..</t>
  </si>
  <si>
    <t>Unrealized Gain/Loss Check</t>
  </si>
  <si>
    <t>Affiliate Member Catch Up @ 30% of all gains distributed………………….…….……………………………………………………….……………......</t>
  </si>
  <si>
    <t>Cumulative incentive fee @ 20% of any incremental profits….…………………………………….…..……..…………………………………</t>
  </si>
  <si>
    <t>Total potential incentive fees on unrealized positions………………………………………………………………………………………………….………………..…...……………………...………………………………</t>
  </si>
  <si>
    <t>Interest &amp; Other Income Check</t>
  </si>
  <si>
    <t>Total "unrealized" interest &amp; other income</t>
  </si>
  <si>
    <t>Totals</t>
  </si>
  <si>
    <t>Date</t>
  </si>
  <si>
    <t>Transaction Type</t>
  </si>
  <si>
    <t>Investment Description</t>
  </si>
  <si>
    <t>Midstates Petroleum Co Inc Escrow Receivable (USD)</t>
  </si>
  <si>
    <t>SortByDescription</t>
  </si>
  <si>
    <t>ThenByDescription</t>
  </si>
  <si>
    <t>InvestmentDescription</t>
  </si>
  <si>
    <t>TaxLotDescription</t>
  </si>
  <si>
    <t>Quantity</t>
  </si>
  <si>
    <t>UnitCost</t>
  </si>
  <si>
    <t>MarketPrice</t>
  </si>
  <si>
    <t>MarketValueBook</t>
  </si>
  <si>
    <t>UnrealizedPriceGainLossBook</t>
  </si>
  <si>
    <t>UnrealizedFXGainLossBook</t>
  </si>
  <si>
    <t>AccruedAmortBook</t>
  </si>
  <si>
    <t>AccruedInterestBook</t>
  </si>
  <si>
    <t>ExtendedDescription</t>
  </si>
  <si>
    <t>Description3</t>
  </si>
  <si>
    <t>COMMON STOCK</t>
  </si>
  <si>
    <t>Chassix, Inc /UC Holdings Inc Common Stock Private (USD) (Chassix, Inc /UC Holdings Inc Common Stock PVT (USD))</t>
  </si>
  <si>
    <t>Midstates Petroleum Co Inc Common Stock (USD) (MPO (USD))</t>
  </si>
  <si>
    <t>EQUITY CLAIM</t>
  </si>
  <si>
    <t>FLOATING RATE BONDS</t>
  </si>
  <si>
    <t>Permian Resources LLC / AEPB Finance Corp Sr Unsec FRN 144A L+6.50% 08/01/2019 Callable (USD) (AMEPER FRN 144A L+6.50% 08/01/19 (USD))</t>
  </si>
  <si>
    <t>Permian Resources LLC / AEPB Finance Corp, Senior Unsecured Floating Rate Notes, 144A, Libor+6.50%, due 08/01/2019</t>
  </si>
  <si>
    <t>MUNICIPAL BOND</t>
  </si>
  <si>
    <t>PRIVATE PLACEMENT EQUITIES</t>
  </si>
  <si>
    <t>WARRANT</t>
  </si>
  <si>
    <t>Midstates Petroleum Co Inc Warrant Strike $24.00 Expire 04/21/2020 (USD) (Midstates Petroleum Co Inc WRNT $24.00 04/21/20 (USD))</t>
  </si>
  <si>
    <t>Midstates Petroleum Co., Inc., Warrants to Purchase Common Stock, Strike $24.00, Expire 04/21/2020</t>
  </si>
  <si>
    <t>Oaktree SC ENXP E</t>
  </si>
  <si>
    <t>Samarco Mineracao SA Sr Unsec Reg S 5.75% 10/24/2023 Defaulted (USD)</t>
  </si>
  <si>
    <t>Samarco Mineracao SA Sr Unsec Reg S 4.125% 11/01/2022 Defaulted (USD)</t>
  </si>
  <si>
    <t>Weatherford International Ltd Sr Unsec 6.75% 09/15/2040 (USD)</t>
  </si>
  <si>
    <t>PIK Income</t>
  </si>
  <si>
    <t>Samarco Mineracao SA Sr Unsec Reg S 5.375% 09/26/2024 Defaulted (USD)</t>
  </si>
  <si>
    <t>Arch Coal Inc TL-B L+5.00% (FL: 1.25%) 05/16/18 (USD)</t>
  </si>
  <si>
    <t>Energy &amp; Exploration Partners LLC DDTL EXIT 13% FXD PVT 11/12/21 (USD)</t>
  </si>
  <si>
    <t>Texas Comp Elec Hold LLC TL-B Non-Ext L+4.50% 10/31/16 (USD)</t>
  </si>
  <si>
    <t>Texas Comp Elec Hold LLC TL-B Non-Ext L+4.50% 10/31/16 DFLT (USD) PIK</t>
  </si>
  <si>
    <t>Texas Competitive Electric Holdings Co LLC REV EXT L+4.50% 10/10/16 (USD)</t>
  </si>
  <si>
    <t>New LightSquared LLC TL EXIT L+12.50% (FL: 1.00%) PIK 12/07/20 (USD)</t>
  </si>
  <si>
    <t>Midstates Petroleum Co Inc WRNT $24.00 04/21/20 (USD)</t>
  </si>
  <si>
    <t>MPO (USD)</t>
  </si>
  <si>
    <t>SAMMIN Reg S 4.125% 11/01/22 DFLT (USD)</t>
  </si>
  <si>
    <t>SAMMIN Reg S 5.375% 09/26/24 DFLT (USD)</t>
  </si>
  <si>
    <t>SAMMIN Reg S 5.75% 10/24/2023 DFLT (USD)</t>
  </si>
  <si>
    <t>TXU/TCEH TL-B EXT L+4.5% 10/10/17 (USD)</t>
  </si>
  <si>
    <t>CONVERTIBLE BOND</t>
  </si>
  <si>
    <t>SPRINT CORP</t>
  </si>
  <si>
    <t>CEMEX SAB DE CV</t>
  </si>
  <si>
    <t>CLAIRES STORES INC.</t>
  </si>
  <si>
    <t>64646YAD3</t>
  </si>
  <si>
    <t>90210EAM8</t>
  </si>
  <si>
    <t>Per ITD Modified P&amp;L report (Realized Price + Realized FX + Realized Cross)</t>
  </si>
  <si>
    <t>FORWARD CONTRACTS</t>
  </si>
  <si>
    <t>ForwardFX Buy USD.FWD Sell EUR.FWD</t>
  </si>
  <si>
    <t>ForwardFX Buy EUR.FWD Sell USD.FWD</t>
  </si>
  <si>
    <t>AccountingRelated</t>
  </si>
  <si>
    <t>Check to ITD Realized Gain/Loss Report</t>
  </si>
  <si>
    <t>Total unrealized per Oaktree Modified P&amp;L (linked)</t>
  </si>
  <si>
    <t>Total interest &amp; other income per Oaktree Modified P&amp;L (linked)</t>
  </si>
  <si>
    <t>Total "realized" interest per realized incentive tracker (linked)</t>
  </si>
  <si>
    <t>Realized Incentive</t>
  </si>
  <si>
    <t>Unrealized Incentive Calculation</t>
  </si>
  <si>
    <t>Net Appreciation Test</t>
  </si>
  <si>
    <t>Disney's cumulative realized gain/loss</t>
  </si>
  <si>
    <t>Disney's cumulative unrealized gain/loss</t>
  </si>
  <si>
    <t>Less:  Disney's cumulative realized 8.5% hurdle</t>
  </si>
  <si>
    <t>Less:  Disney's cumulative unrealized 8.5% hurdle</t>
  </si>
  <si>
    <t>Status</t>
  </si>
  <si>
    <t>linked to Realized Incentive tab</t>
  </si>
  <si>
    <t>linked to Unrealized Incentive tab</t>
  </si>
  <si>
    <t>Net appreciation/(depreciation)</t>
  </si>
  <si>
    <t>Bonanza Creek Energy Inc Sr Unsec 5.75% 02/01/2023 Callable Defaulted (USD)</t>
  </si>
  <si>
    <t>BCEI 5.75% 02/01/23 DFLT (USD)</t>
  </si>
  <si>
    <t>Bonanza Creek Energy Inc Sr Unsec 6.75% 04/15/2021 Callable Defaulted (USD)</t>
  </si>
  <si>
    <t>BCEI 6.75% 04/15/21 DFLT (USD)</t>
  </si>
  <si>
    <t>EGXG (USD)</t>
  </si>
  <si>
    <t>Energy XXI Gulf Coast Inc Common Stock</t>
  </si>
  <si>
    <t>Revenue</t>
  </si>
  <si>
    <t>Realized</t>
  </si>
  <si>
    <t>Unrealized</t>
  </si>
  <si>
    <t>Net Realized/Unrealized Appreciation Test</t>
  </si>
  <si>
    <t>Disney's Capital Invested</t>
  </si>
  <si>
    <t>Disney's Total Realization/Liquidation Proceeds</t>
  </si>
  <si>
    <t>Gain/(Loss)</t>
  </si>
  <si>
    <t>Preferred Return</t>
  </si>
  <si>
    <t>Preferred Return Hurdle - 8.5% IRR</t>
  </si>
  <si>
    <t>Preferred Return Paid to Disney</t>
  </si>
  <si>
    <t>Deal</t>
  </si>
  <si>
    <t>Distributed Realized Incentive</t>
  </si>
  <si>
    <t>Realized Incentive Accrued but not Distributed</t>
  </si>
  <si>
    <t>Cumulative Realized Incentive</t>
  </si>
  <si>
    <t>Total ................................................................................................</t>
  </si>
  <si>
    <t>GENWORTH HOLDINGS INC</t>
  </si>
  <si>
    <t>NEW LIGHTSQUARED LLC</t>
  </si>
  <si>
    <t>ENERGY AND EXPLORATION PARTNERS (PARDUS)</t>
  </si>
  <si>
    <t>Vistra Energy Corp. TRA Rights PVT (USD)</t>
  </si>
  <si>
    <t>Vistra Energy Corp TRA Rights Private (USD)</t>
  </si>
  <si>
    <t>Cost of Carry</t>
  </si>
  <si>
    <t>Fieldwood Energy LLC RBTL L+7.00% (FL: 1.00%) 08/31/20 (USD)</t>
  </si>
  <si>
    <t>Fieldwood Energy LLC Sr Sec TL 1st Lien RBTL+7.00% (FL: 1.00%) 08/31/2020 (USD)</t>
  </si>
  <si>
    <t>Non-affiliated member's interest and other income .....................................................................................................................................</t>
  </si>
  <si>
    <t>Avaya Inc TL-B7 L+5.25 (FL: 1.00%) 05/29/20 DFLT (USD)</t>
  </si>
  <si>
    <t>Avaya Inc TL-B6 L+5.50% (FL: 1.00%) 03/31/18 DFLT (USD)</t>
  </si>
  <si>
    <t>Avaya Inc Senior Secured TL-B6 1st Lien L+5.50% (FL:1.00%) 03/31/2018 Defaulted (USD)</t>
  </si>
  <si>
    <t>Avaya Inc Sr Sec TL-B7 1st Lien L+5.25 (FL: 1.00%) 05/29/2020 Defaulted (USD)</t>
  </si>
  <si>
    <t>TCEH Corp Common Stock (USD) Retired 11/7/16</t>
  </si>
  <si>
    <t>TCEH Corp Common Stock (USD)</t>
  </si>
  <si>
    <t>VST (USD)</t>
  </si>
  <si>
    <t>Geneva Report:</t>
  </si>
  <si>
    <t>Realized Gain Loss Report</t>
  </si>
  <si>
    <t>Period:</t>
  </si>
  <si>
    <t>Inception (3/20/15) through current reporting date</t>
  </si>
  <si>
    <t>ITD Realized Gain Loss Tab</t>
  </si>
  <si>
    <t>Note:</t>
  </si>
  <si>
    <t>Sort "TaxLotDate" column oldest to newest (i.e. oldest transaction IDs at the top)</t>
  </si>
  <si>
    <t>ITD Sells &amp; Pay Downs Tab</t>
  </si>
  <si>
    <t>Delete all items in the purchases/buy section.</t>
  </si>
  <si>
    <t>Delete cost adjustment entries.</t>
  </si>
  <si>
    <t>ITD Modified Profit and Loss</t>
  </si>
  <si>
    <t>Oaktree Modified Profit and Loss</t>
  </si>
  <si>
    <t>Save down a PDF version for reference.</t>
  </si>
  <si>
    <t>Detailed General Ledger</t>
  </si>
  <si>
    <t>ITD Interest Tab</t>
  </si>
  <si>
    <t>Delete zeros from BookAmount column</t>
  </si>
  <si>
    <t>ITD PIK Tab</t>
  </si>
  <si>
    <t>None</t>
  </si>
  <si>
    <t>ITD Master Income Accruals</t>
  </si>
  <si>
    <t>Master Income Accruals Report</t>
  </si>
  <si>
    <t>Tax Lot Appraisal Tab</t>
  </si>
  <si>
    <t>Tax Lot Appraisal with Accruals</t>
  </si>
  <si>
    <t>Current reporting date</t>
  </si>
  <si>
    <t>Check to Realized Incentive Tracker</t>
  </si>
  <si>
    <t>SABLE PERMIAN RESOURCES</t>
  </si>
  <si>
    <t>Energy &amp; Exploration Partners LLC Sr Sec DDTL Exit 1st Lien 13% Fixed Private 11/12/2021 (USD)</t>
  </si>
  <si>
    <t>Exgen Texas Power LLC TL-B L+4.75% (FL: 1.00%) 09/18/21 DFLT (USD)</t>
  </si>
  <si>
    <t>Texas Competitive Electric Holdings Co LLC First Lien Escrow Receivable (USD)</t>
  </si>
  <si>
    <t>Texas Competitive Electric Holdings Co LLC First Lien  Escrow Receivable (USD)</t>
  </si>
  <si>
    <t>Exgen Texas Power LLC Sr Sec TL-B 1st Lien L+4.75% (FL: 1.00%) 09/18/2021 Defaulted (USD)</t>
  </si>
  <si>
    <t>Energy &amp; Exploration Partners LLC PVT (USD)</t>
  </si>
  <si>
    <t>Energy &amp; Exploration Partners LLC Escrow Receipt Private (USD)</t>
  </si>
  <si>
    <t>EMPGEN MUN 6.55% 07/01/56 Non-Accrual (USD)</t>
  </si>
  <si>
    <t>Puerto Rico Commonwealth Govt Employees Retirement System Revenue Muni Bonds 6.55% 07/01/2056 Callable Non-Accrual (USD)</t>
  </si>
  <si>
    <t>EMPGEN MUNI 6.20% 07/01/40 Non-Accrual (USD)</t>
  </si>
  <si>
    <t>Puerto Rico Commonwealth Govt Employees Retirement System Revenue Muni Bonds 6.20% 07/01/2040 Callable Non-Accrual (USD)</t>
  </si>
  <si>
    <t>Expro Holdings UK 3 TL-B L+4.75% (FL: 1.00%) 09/02/21 DFLT (USD)</t>
  </si>
  <si>
    <t>Energy &amp; Exploration Partners LLC Escrow Receivable PVT (USD)</t>
  </si>
  <si>
    <t>Energy &amp; Exploration Partners LLC Escrow Receivable Private (USD)</t>
  </si>
  <si>
    <t>Expro Holdings UK 3 Sr Sec TL-B 1st Lien L+4.75% (FL: 1.00%) 09/02/2021 Defaulted (USD)</t>
  </si>
  <si>
    <t>Fieldwood Energy TL L+7.125% (FL: 1.25%) 09/30/20 DFLT (USD)</t>
  </si>
  <si>
    <t>Fieldwood Energy LLC TL (FLLO) L+7.125% (FL: 1.25%) 09/30/20 DFLT (USD)</t>
  </si>
  <si>
    <t>Fieldwood Energy LLC Sr Sec TL First Lien Last Out (FLLO) L+7.125% (FL: 1.25%) 09/30/2020 Defaulted (USD)</t>
  </si>
  <si>
    <t>Fieldwood Energy LLC, Sr Sec TL 2nd Lien L+7.125% (FL: 1.25%) 09/30/2020 Defaulted (USD)</t>
  </si>
  <si>
    <t>EQUITY</t>
  </si>
  <si>
    <t>Oaktree Statement of Cash Flows Purchases And Sales Detail</t>
  </si>
  <si>
    <t>OCM CHSX Hldgs, LP</t>
  </si>
  <si>
    <t>Select Creditactivity - Delete PIK Increase and Roll over</t>
  </si>
  <si>
    <t>KD</t>
  </si>
  <si>
    <t>Prior KD</t>
  </si>
  <si>
    <t>DITECH HOLDING CORP (FKA WALTER INVESTMENT MANAGEMENT CORP)</t>
  </si>
  <si>
    <t>Sort transaction IDs (column B) from oldest to newest (i.e. Smallest transaction IDs at the top)</t>
  </si>
  <si>
    <t>Ditech Holding Corp</t>
  </si>
  <si>
    <t>Gates Industrial Corp PLC</t>
  </si>
  <si>
    <t>Sort TranID from oldest to newest (i.e. smallest transaction IDs at the top)</t>
  </si>
  <si>
    <t>Update</t>
  </si>
  <si>
    <t>Print Group</t>
  </si>
  <si>
    <t>VISTRA ENERGY (fka TCEH TEXAS COMPETITIVE ELECTRIC HOLDINGS)</t>
  </si>
  <si>
    <t>Energy XXI Gulf Coast Inc</t>
  </si>
  <si>
    <t>Federal Home Loan Mortgage Corp</t>
  </si>
  <si>
    <t>Federal National Mortgage Association</t>
  </si>
  <si>
    <t>David's Bridal TL-B L+4.00% (FL: 1.25%) 10/11/19 (USD)</t>
  </si>
  <si>
    <t>0.45% of Global Commitment</t>
  </si>
  <si>
    <t>23857KAD3</t>
  </si>
  <si>
    <t>Texas Competitive Electric Holdings Co LLC First Lien  Escrow Receivable (USD) (Texas Competitive Electric Holdings Co LLC First Lien Escrow Receivable (USD))</t>
  </si>
  <si>
    <t>ESCROW RECEIVABLE</t>
  </si>
  <si>
    <t>Energy &amp; Exploration Partners LLC Escrow Receivable Private (USD) (Energy &amp; Exploration Partners LLC Escrow Receivable PVT (USD))</t>
  </si>
  <si>
    <t>Oaktree GAAP USD - Cross Gains</t>
  </si>
  <si>
    <t>Collapsed</t>
  </si>
  <si>
    <t>Genworth Holdings Inc Jr Sub Fixed-to-Float 11/15/2036 Callable (USD)</t>
  </si>
  <si>
    <t>DCP MIDSTREAM LP</t>
  </si>
  <si>
    <t>DCP Midstream LP</t>
  </si>
  <si>
    <t>BAUSCHE HEALTH (FKA VALEANT PHARMACEUTICALS INTERNATIONAL)</t>
  </si>
  <si>
    <t>Bausch Health Cos Inc</t>
  </si>
  <si>
    <t>* Prior year's activities not disclosed for presentation purposes</t>
  </si>
  <si>
    <t>Date of Cash Flow *</t>
  </si>
  <si>
    <t>Claire's Stores Inc Sr Sec 1st Lien 144A 9% 03/15/2019 Callable Defaulted (USD)</t>
  </si>
  <si>
    <t>Book Cost Basis - Oaktree Holdings Report Package</t>
  </si>
  <si>
    <t>Replace tran ID 2467616 inplace of 4629339</t>
  </si>
  <si>
    <t>David's Bridal TL DIP L+7.50% 05/20/19 (USD)</t>
  </si>
  <si>
    <t>David's Bridal Inc Sr Sec TL DIP 1st Lien L+7.50% 05/19/2019 (USD)</t>
  </si>
  <si>
    <t>David's Bridal Inc (DPB Holding Corp) Sr Sec TL-B 1st Lien L+4.00% (FL: 1.25%) 10/11/2019 Defaulted (USD)</t>
  </si>
  <si>
    <t>David's Bridal Inc Sr Unsec 144A 7.75% 10/15/2020 Callable Defaulted (USD)</t>
  </si>
  <si>
    <t>NON US EUROPE - WEATHERFORD INTERNATIONAL LTD</t>
  </si>
  <si>
    <t>DAVID'S BRIDAL/G</t>
  </si>
  <si>
    <t>PUERTO RICO COMMONWEALTH GOVT EMPLOYEES RETIREMENT SYSTEM</t>
  </si>
  <si>
    <t>David's Bridal Inc Common Stock Private (USD)</t>
  </si>
  <si>
    <t>Ditech Holding Corp Sr Sec EXIT TL 1st Lien L+6.00% (FL: 1.00%) 06/30/2022 Defaulted (USD)</t>
  </si>
  <si>
    <t>0.53% of Global Commitment</t>
  </si>
  <si>
    <t>David's Bridal Inc Common Stock PVT (USD)</t>
  </si>
  <si>
    <t>David's Bridal Priority EXIT TL L+7.50% (FL: 1.00%) 7/18/23 (USD)</t>
  </si>
  <si>
    <t>David's Bridal Inc Sr Sec Priority EXIT TL 1st Lien L+7.50% (FL: 1.00%) 7/18/2023 (USD)</t>
  </si>
  <si>
    <t>David's Bridal Takeback TL L+8.00% (FL: 1.00%) 01/17/24 (USD)</t>
  </si>
  <si>
    <t>Davids Bridal Inc WRNT 01/18/24 PVT (USD)</t>
  </si>
  <si>
    <t>Davids Bridal Inc Warrants Strike 219.47 01/18/2024 Private (USD)</t>
  </si>
  <si>
    <t>David's Bridal Inc Sr Sec Priority EXIT TL 1st Lien L+7.50% (FL: 1.00%) 7/18/2023 (USD) (David's Bridal Priority EXIT TL L+7.50% (FL: 1.00%) 7/18/23 (USD))</t>
  </si>
  <si>
    <t>David's Bridal Inc Common Stock Private (USD) (David's Bridal Inc Common Stock PVT (USD))</t>
  </si>
  <si>
    <t>Davids Bridal Inc Warrants Strike 219.47 01/18/2024 Private (USD) (Davids Bridal Inc WRNT 01/18/24 PVT (USD))</t>
  </si>
  <si>
    <t>David's Bridal Inc</t>
  </si>
  <si>
    <t>Sable Permian Resources Land LLC</t>
  </si>
  <si>
    <t>Vistra Energy Corp</t>
  </si>
  <si>
    <t>David's Bridal Inc Sr Sec Takeback TL 1st Lien L+8.00% (FL: 1.00%) 01/18/2024 (USD)</t>
  </si>
  <si>
    <t>964MVNII4</t>
  </si>
  <si>
    <t>David's Bridal Inc Sr Sec Takeback TL 1st Lien L+8.00% (FL: 1.00%) 01/18/2024 (USD) (David's Bridal Takeback TL L+8.00% (FL: 1.00%) 01/17/24 (USD))</t>
  </si>
  <si>
    <t>Delete anything tagged to "Legal Entity" in the BeginningBalanceDescription column</t>
  </si>
  <si>
    <t>SAMARCO MINERACAO SA</t>
  </si>
  <si>
    <t>DAVID'S BRIDAL INC</t>
  </si>
  <si>
    <t>PSAdjust</t>
  </si>
  <si>
    <t>CASH AND EQUIVALENTS</t>
  </si>
  <si>
    <t>Bausch Health Cos Inc Sr Unsec 6.125% 04/15/2025 Callable (USD)</t>
  </si>
  <si>
    <t>New LightSquared LLC Sr Sec TL Exit 1st Lien L+8.75% (FL: 1.00%) PIK 12/07/2020 (USD)</t>
  </si>
  <si>
    <t>The realized incentive fee has been waived off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</si>
</sst>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1">
    <numFmt numFmtId="5" formatCode="&quot;$&quot;#,##0_);\(&quot;$&quot;#,##0\)"/>
    <numFmt numFmtId="8" formatCode="&quot;$&quot;#,##0.00_);[Red]\(&quot;$&quot;#,##0.0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mm/dd/yy;@"/>
    <numFmt numFmtId="165" formatCode="_(* #,##0_);_(* \(#,##0\);_(* &quot;-&quot;??_);_(@_)"/>
    <numFmt numFmtId="166" formatCode="_(&quot;$&quot;* #,##0_);_(&quot;$&quot;* \(#,##0\);_(&quot;$&quot;* &quot;-&quot;??_);_(@_)"/>
    <numFmt numFmtId="167" formatCode="_(* #,##0_);_(&quot;$&quot;* \(#,##0\);_(&quot;$&quot;* &quot;-&quot;??_);_(@_)"/>
    <numFmt numFmtId="168" formatCode="#,##0.0_);\(#,##0.0\)"/>
    <numFmt numFmtId="169" formatCode="&quot;$&quot;_(#,##0.00_);&quot;$&quot;\(#,##0.00\)"/>
    <numFmt numFmtId="170" formatCode="#,##0.0_)\x;\(#,##0.0\)\x"/>
    <numFmt numFmtId="171" formatCode="#,##0.0_)_x;\(#,##0.0\)_x"/>
    <numFmt numFmtId="172" formatCode="0.0_)\%;\(0.0\)\%"/>
    <numFmt numFmtId="173" formatCode="#,##0.0_)_%;\(#,##0.0\)_%"/>
    <numFmt numFmtId="174" formatCode="\£\ #,##0_);[Red]\(\£\ #,##0\)"/>
    <numFmt numFmtId="175" formatCode="\¥\ #,##0_);[Red]\(\¥\ #,##0\)"/>
    <numFmt numFmtId="176" formatCode="\•\ \ @"/>
    <numFmt numFmtId="177" formatCode="#,##0.0_ ;[Red]\(#,##0.0\)\ "/>
    <numFmt numFmtId="178" formatCode="#,##0.0;\(#,##0.0\)"/>
    <numFmt numFmtId="179" formatCode="#,##0.00;\(#,##0.00\)"/>
    <numFmt numFmtId="180" formatCode="#,##0.000;\(#,##0.000\)"/>
    <numFmt numFmtId="181" formatCode="#,##0.0000;\(#,##0.0000\)"/>
    <numFmt numFmtId="182" formatCode="_-* #,##0.00_-;\-* #,##0.00_-;_-* &quot;-&quot;??_-;_-@_-"/>
    <numFmt numFmtId="183" formatCode="_(* #,##0.00_);\_x0000_\(_ \(#,##0.00\);_(* &quot;-&quot;??_);_(@_)"/>
    <numFmt numFmtId="184" formatCode="_-* #,##0.00\ _€_-;\-* #,##0.00\ _€_-;_-* &quot;-&quot;??\ _€_-;_-@_-"/>
    <numFmt numFmtId="185" formatCode="&quot;$&quot;#,##0.0;\(&quot;$&quot;#,##0.0\)"/>
    <numFmt numFmtId="186" formatCode="&quot;$&quot;#,##0.00;\(&quot;$&quot;#,##0.00\)"/>
    <numFmt numFmtId="187" formatCode="&quot;$&quot;#,##0.000;\(#,##&quot;$&quot;0.000\)"/>
    <numFmt numFmtId="188" formatCode="&quot;$&quot;#,##0.0000;\(&quot;$&quot;#,##0.0000\)"/>
    <numFmt numFmtId="189" formatCode="_([$€-2]* #,##0.00_);_([$€-2]* \(#,##0.00\);_([$€-2]* &quot;-&quot;??_)"/>
    <numFmt numFmtId="190" formatCode="_-&quot;£&quot;* #,##0.00_-;\-&quot;£&quot;* #,##0.00_-;_-&quot;£&quot;* &quot;-&quot;??_-;_-@_-"/>
    <numFmt numFmtId="191" formatCode="&quot;$&quot;#,##0.00\ ;\(&quot;$&quot;#,##0.00\)"/>
    <numFmt numFmtId="192" formatCode="&quot;$&quot;#,##0\ ;\(&quot;$&quot;#,##0\)"/>
    <numFmt numFmtId="193" formatCode="&quot;$&quot;#,##0;\-&quot;$&quot;#,##0"/>
    <numFmt numFmtId="194" formatCode="\ \ _•\–\ \ \ \ @"/>
    <numFmt numFmtId="195" formatCode="mmmm\ d\,\ yyyy"/>
    <numFmt numFmtId="196" formatCode="\€#,##0;\(\€#,##0\)"/>
    <numFmt numFmtId="197" formatCode="\€#,##0.0;\(\€#,##0.0\)"/>
    <numFmt numFmtId="198" formatCode="\€#,##0.00;\(\€#,##0.00\)"/>
    <numFmt numFmtId="199" formatCode="_-* #,##0.00\ [$€-1]_-;\-* #,##0.00\ [$€-1]_-;_-* &quot;-&quot;??\ [$€-1]_-"/>
    <numFmt numFmtId="200" formatCode="_-[$€-2]* #,##0.00_-;\-[$€-2]* #,##0.00_-;_-[$€-2]* &quot;-&quot;??_-"/>
    <numFmt numFmtId="201" formatCode="0.00_)"/>
    <numFmt numFmtId="202" formatCode="[$-409]d\-mmm\-yy;@"/>
    <numFmt numFmtId="203" formatCode="#,##0.00000;\-#,##0.00000"/>
    <numFmt numFmtId="204" formatCode="#,##0.000000000;\-#,##0.000000000"/>
    <numFmt numFmtId="205" formatCode="0%_);\(0%\)"/>
    <numFmt numFmtId="206" formatCode="0.0%;\(0.0%\)"/>
    <numFmt numFmtId="207" formatCode="0.00%;\(0.00%\)"/>
    <numFmt numFmtId="208" formatCode="0.00000%;\(0.00000%\)"/>
    <numFmt numFmtId="209" formatCode="_-* #,##0.0_-;\-* #,##0.0_-;_-* &quot;-&quot;??_-;_-@_-"/>
    <numFmt numFmtId="210" formatCode="[$£-809]#,##0;[$£-809]#,##0"/>
    <numFmt numFmtId="211" formatCode="&quot;£&quot;#,##0.0;\(&quot;£&quot;#,##0.0\)"/>
    <numFmt numFmtId="212" formatCode="#,##0.0\x;\(#,##0.0\x\)"/>
    <numFmt numFmtId="213" formatCode="#,##0.00\x;\(#,##0.00\x\)"/>
    <numFmt numFmtId="214" formatCode="#,##0.0\ \ ;\(#,##0.0\ \ \)"/>
    <numFmt numFmtId="215" formatCode="General_)"/>
    <numFmt numFmtId="216" formatCode="0.0%"/>
    <numFmt numFmtId="217" formatCode="_(* #,##0.0_);_(* \(#,##0.0\);_(* &quot;-&quot;??_);_(@_)"/>
    <numFmt numFmtId="218" formatCode="[$-409]mmmm\ d\,\ yyyy;@"/>
  </numFmts>
  <fonts count="13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8"/>
      <color rgb="FF00B05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FF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color indexed="81"/>
      <name val="Tahoma"/>
      <family val="2"/>
    </font>
    <font>
      <sz val="11"/>
      <name val="Calibri"/>
      <family val="2"/>
      <scheme val="minor"/>
    </font>
    <font>
      <sz val="11"/>
      <color theme="0"/>
      <name val="Calibri"/>
      <family val="2"/>
      <scheme val="minor"/>
    </font>
    <font>
      <u val="singleAccounting"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i/>
      <sz val="11"/>
      <name val="Calibri"/>
      <family val="2"/>
      <scheme val="minor"/>
    </font>
    <font>
      <sz val="11"/>
      <color theme="1"/>
      <name val="Times New Roman"/>
      <family val="1"/>
    </font>
    <font>
      <sz val="11"/>
      <name val="Times New Roman"/>
      <family val="1"/>
    </font>
    <font>
      <sz val="11"/>
      <color rgb="FFFF0000"/>
      <name val="Times New Roman"/>
      <family val="1"/>
    </font>
    <font>
      <sz val="12"/>
      <color theme="1"/>
      <name val="Times New Roman"/>
      <family val="1"/>
    </font>
    <font>
      <i/>
      <sz val="11"/>
      <color rgb="FF0000FF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8"/>
      <name val="Calibri"/>
      <family val="2"/>
      <scheme val="minor"/>
    </font>
    <font>
      <u/>
      <sz val="11"/>
      <color theme="1"/>
      <name val="Times New Roman"/>
      <family val="1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name val="Times New Roman"/>
      <family val="1"/>
    </font>
    <font>
      <sz val="10"/>
      <color theme="1"/>
      <name val="Times New Roman"/>
      <family val="1"/>
    </font>
    <font>
      <sz val="10"/>
      <name val="Arial"/>
      <family val="2"/>
    </font>
    <font>
      <b/>
      <sz val="10"/>
      <color rgb="FF0000FF"/>
      <name val="Times New Roman"/>
      <family val="1"/>
    </font>
    <font>
      <sz val="10"/>
      <color rgb="FF0000FF"/>
      <name val="Times New Roman"/>
      <family val="1"/>
    </font>
    <font>
      <u val="singleAccounting"/>
      <sz val="10"/>
      <color rgb="FF0000FF"/>
      <name val="Times New Roman"/>
      <family val="1"/>
    </font>
    <font>
      <u val="singleAccounting"/>
      <sz val="10"/>
      <name val="Times New Roman"/>
      <family val="1"/>
    </font>
    <font>
      <b/>
      <sz val="10"/>
      <name val="Times New Roman"/>
      <family val="1"/>
    </font>
    <font>
      <sz val="10"/>
      <name val="Geneva"/>
    </font>
    <font>
      <sz val="12"/>
      <name val="Times New Roman"/>
      <family val="1"/>
    </font>
    <font>
      <sz val="11"/>
      <color indexed="8"/>
      <name val="Calibri"/>
      <family val="2"/>
    </font>
    <font>
      <sz val="10"/>
      <color theme="1"/>
      <name val="Times New Roman"/>
      <family val="2"/>
    </font>
    <font>
      <sz val="11"/>
      <color indexed="9"/>
      <name val="Calibri"/>
      <family val="2"/>
    </font>
    <font>
      <sz val="10"/>
      <color theme="0"/>
      <name val="Times New Roman"/>
      <family val="2"/>
    </font>
    <font>
      <sz val="11"/>
      <color indexed="20"/>
      <name val="Calibri"/>
      <family val="2"/>
    </font>
    <font>
      <sz val="10"/>
      <color rgb="FF9C0006"/>
      <name val="Times New Roman"/>
      <family val="2"/>
    </font>
    <font>
      <b/>
      <sz val="12"/>
      <name val="Times New Roman"/>
      <family val="1"/>
    </font>
    <font>
      <b/>
      <sz val="11"/>
      <color indexed="10"/>
      <name val="Calibri"/>
      <family val="2"/>
    </font>
    <font>
      <b/>
      <sz val="10"/>
      <color rgb="FFFA7D00"/>
      <name val="Times New Roman"/>
      <family val="2"/>
    </font>
    <font>
      <b/>
      <sz val="11"/>
      <color indexed="52"/>
      <name val="Calibri"/>
      <family val="2"/>
    </font>
    <font>
      <b/>
      <sz val="10"/>
      <color theme="0"/>
      <name val="Times New Roman"/>
      <family val="2"/>
    </font>
    <font>
      <b/>
      <sz val="11"/>
      <color indexed="9"/>
      <name val="Calibri"/>
      <family val="2"/>
    </font>
    <font>
      <sz val="11"/>
      <name val="Arial"/>
      <family val="2"/>
    </font>
    <font>
      <b/>
      <sz val="11"/>
      <name val="Book Antiqua"/>
      <family val="1"/>
    </font>
    <font>
      <b/>
      <sz val="8"/>
      <name val="Book Antiqua"/>
      <family val="1"/>
    </font>
    <font>
      <sz val="8"/>
      <color indexed="39"/>
      <name val="Book Antiqua"/>
      <family val="1"/>
    </font>
    <font>
      <sz val="8"/>
      <name val="Palatino"/>
      <family val="1"/>
    </font>
    <font>
      <b/>
      <sz val="11"/>
      <color indexed="62"/>
      <name val="Calibri"/>
      <family val="2"/>
    </font>
    <font>
      <sz val="10"/>
      <color indexed="0"/>
      <name val="Arial"/>
      <family val="2"/>
    </font>
    <font>
      <sz val="8"/>
      <name val="Arial"/>
      <family val="2"/>
    </font>
    <font>
      <sz val="10"/>
      <color indexed="8"/>
      <name val="Arial"/>
      <family val="2"/>
    </font>
    <font>
      <sz val="8"/>
      <name val="Book Antiqua"/>
      <family val="1"/>
    </font>
    <font>
      <sz val="10"/>
      <color indexed="8"/>
      <name val="Book Antiqua"/>
      <family val="1"/>
    </font>
    <font>
      <i/>
      <sz val="10"/>
      <color rgb="FF7F7F7F"/>
      <name val="Times New Roman"/>
      <family val="2"/>
    </font>
    <font>
      <i/>
      <sz val="11"/>
      <color indexed="23"/>
      <name val="Calibri"/>
      <family val="2"/>
    </font>
    <font>
      <sz val="7"/>
      <name val="Palatino"/>
      <family val="1"/>
    </font>
    <font>
      <sz val="11"/>
      <color indexed="17"/>
      <name val="Calibri"/>
      <family val="2"/>
    </font>
    <font>
      <sz val="10"/>
      <color rgb="FF006100"/>
      <name val="Times New Roman"/>
      <family val="2"/>
    </font>
    <font>
      <sz val="6"/>
      <color indexed="16"/>
      <name val="Palatino"/>
      <family val="1"/>
    </font>
    <font>
      <b/>
      <sz val="12"/>
      <name val="Arial"/>
      <family val="2"/>
    </font>
    <font>
      <b/>
      <sz val="10"/>
      <name val="Arial"/>
      <family val="2"/>
    </font>
    <font>
      <b/>
      <sz val="18"/>
      <name val="Arial"/>
      <family val="2"/>
    </font>
    <font>
      <sz val="14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</font>
    <font>
      <b/>
      <sz val="15"/>
      <color theme="3"/>
      <name val="Times New Roman"/>
      <family val="2"/>
    </font>
    <font>
      <sz val="12"/>
      <name val="Arial"/>
      <family val="2"/>
    </font>
    <font>
      <b/>
      <sz val="13"/>
      <color indexed="56"/>
      <name val="Calibri"/>
      <family val="2"/>
    </font>
    <font>
      <b/>
      <sz val="13"/>
      <color indexed="62"/>
      <name val="Calibri"/>
      <family val="2"/>
    </font>
    <font>
      <b/>
      <sz val="13"/>
      <color theme="3"/>
      <name val="Times New Roman"/>
      <family val="2"/>
    </font>
    <font>
      <b/>
      <sz val="11"/>
      <color theme="3"/>
      <name val="Times New Roman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rgb="FF3F3F76"/>
      <name val="Times New Roman"/>
      <family val="2"/>
    </font>
    <font>
      <sz val="12"/>
      <color indexed="12"/>
      <name val="Arial"/>
      <family val="2"/>
    </font>
    <font>
      <sz val="11"/>
      <color indexed="10"/>
      <name val="Calibri"/>
      <family val="2"/>
    </font>
    <font>
      <sz val="10"/>
      <color rgb="FFFA7D00"/>
      <name val="Times New Roman"/>
      <family val="2"/>
    </font>
    <font>
      <sz val="11"/>
      <color indexed="52"/>
      <name val="Calibri"/>
      <family val="2"/>
    </font>
    <font>
      <b/>
      <sz val="22"/>
      <color indexed="18"/>
      <name val="Times New Roman"/>
      <family val="1"/>
    </font>
    <font>
      <sz val="11"/>
      <color indexed="19"/>
      <name val="Calibri"/>
      <family val="2"/>
    </font>
    <font>
      <sz val="10"/>
      <color rgb="FF9C6500"/>
      <name val="Times New Roman"/>
      <family val="2"/>
    </font>
    <font>
      <sz val="11"/>
      <color indexed="60"/>
      <name val="Calibri"/>
      <family val="2"/>
    </font>
    <font>
      <sz val="7"/>
      <name val="Small Fonts"/>
      <family val="2"/>
    </font>
    <font>
      <b/>
      <i/>
      <sz val="16"/>
      <name val="Helv"/>
    </font>
    <font>
      <sz val="10"/>
      <color indexed="8"/>
      <name val="MS Sans Serif"/>
      <family val="2"/>
    </font>
    <font>
      <strike/>
      <sz val="8"/>
      <name val="Arial"/>
      <family val="2"/>
    </font>
    <font>
      <b/>
      <sz val="10"/>
      <color indexed="9"/>
      <name val="Arial"/>
      <family val="2"/>
    </font>
    <font>
      <sz val="10"/>
      <name val="Arial"/>
      <family val="2"/>
      <charset val="238"/>
    </font>
    <font>
      <sz val="10"/>
      <color indexed="39"/>
      <name val="Times New Roman"/>
      <family val="1"/>
    </font>
    <font>
      <sz val="10"/>
      <name val="Palatino"/>
      <family val="1"/>
    </font>
    <font>
      <b/>
      <sz val="11"/>
      <color indexed="63"/>
      <name val="Calibri"/>
      <family val="2"/>
    </font>
    <font>
      <b/>
      <sz val="10"/>
      <color rgb="FF3F3F3F"/>
      <name val="Times New Roman"/>
      <family val="2"/>
    </font>
    <font>
      <sz val="10"/>
      <color indexed="16"/>
      <name val="Helvetica-Black"/>
    </font>
    <font>
      <sz val="10"/>
      <name val="Book Antiqua"/>
      <family val="1"/>
    </font>
    <font>
      <sz val="10"/>
      <name val="MS Sans Serif"/>
      <family val="2"/>
    </font>
    <font>
      <b/>
      <sz val="10"/>
      <name val="MS Sans Serif"/>
      <family val="2"/>
    </font>
    <font>
      <sz val="10"/>
      <color indexed="8"/>
      <name val="Times New Roman"/>
      <family val="1"/>
    </font>
    <font>
      <sz val="9.5"/>
      <color indexed="23"/>
      <name val="Helvetica-Black"/>
    </font>
    <font>
      <i/>
      <sz val="8"/>
      <name val="Times New Roman"/>
      <family val="1"/>
    </font>
    <font>
      <b/>
      <sz val="9"/>
      <name val="Palatino"/>
      <family val="1"/>
    </font>
    <font>
      <sz val="9"/>
      <color indexed="21"/>
      <name val="Helvetica-Black"/>
    </font>
    <font>
      <b/>
      <sz val="10"/>
      <name val="Palatino"/>
      <family val="1"/>
    </font>
    <font>
      <sz val="9"/>
      <name val="Helvetica-Black"/>
    </font>
    <font>
      <sz val="12"/>
      <color indexed="8"/>
      <name val="Palatino"/>
      <family val="1"/>
    </font>
    <font>
      <sz val="11"/>
      <color indexed="8"/>
      <name val="Helvetica-Black"/>
    </font>
    <font>
      <b/>
      <sz val="10"/>
      <color indexed="10"/>
      <name val="Arial"/>
      <family val="2"/>
    </font>
    <font>
      <b/>
      <sz val="18"/>
      <color indexed="62"/>
      <name val="Cambria"/>
      <family val="2"/>
    </font>
    <font>
      <b/>
      <sz val="18"/>
      <color indexed="56"/>
      <name val="Cambria"/>
      <family val="2"/>
    </font>
    <font>
      <b/>
      <sz val="10"/>
      <name val="Tahoma"/>
      <family val="2"/>
    </font>
    <font>
      <b/>
      <sz val="11"/>
      <color indexed="8"/>
      <name val="Calibri"/>
      <family val="2"/>
    </font>
    <font>
      <b/>
      <sz val="10"/>
      <color theme="1"/>
      <name val="Times New Roman"/>
      <family val="2"/>
    </font>
    <font>
      <u/>
      <sz val="8"/>
      <color indexed="8"/>
      <name val="Arial"/>
      <family val="2"/>
    </font>
    <font>
      <sz val="10"/>
      <color rgb="FFFF0000"/>
      <name val="Times New Roman"/>
      <family val="2"/>
    </font>
    <font>
      <b/>
      <i/>
      <sz val="8"/>
      <name val="Helv"/>
    </font>
    <font>
      <u val="singleAccounting"/>
      <sz val="10"/>
      <color theme="1"/>
      <name val="Times New Roman"/>
      <family val="1"/>
    </font>
    <font>
      <b/>
      <sz val="16"/>
      <name val="Times New Roman"/>
      <family val="1"/>
    </font>
    <font>
      <b/>
      <u/>
      <sz val="11"/>
      <color theme="1"/>
      <name val="Calibri"/>
      <family val="2"/>
      <scheme val="minor"/>
    </font>
    <font>
      <sz val="10"/>
      <name val="Village-Roman"/>
    </font>
    <font>
      <sz val="11"/>
      <color theme="1"/>
      <name val="Times New Roman"/>
      <family val="2"/>
    </font>
    <font>
      <b/>
      <sz val="16"/>
      <color rgb="FF00B050"/>
      <name val="Calibri"/>
      <family val="2"/>
      <scheme val="minor"/>
    </font>
    <font>
      <sz val="9"/>
      <color indexed="81"/>
      <name val="Tahoma"/>
      <family val="2"/>
    </font>
  </fonts>
  <fills count="8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0000FF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31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11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6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13"/>
        <bgColor indexed="64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6"/>
        <bgColor indexed="64"/>
      </patternFill>
    </fill>
    <fill>
      <patternFill patternType="mediumGray">
        <fgColor indexed="22"/>
      </patternFill>
    </fill>
    <fill>
      <patternFill patternType="solid">
        <fgColor indexed="8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2" tint="-0.249977111117893"/>
        <bgColor indexed="64"/>
      </patternFill>
    </fill>
  </fills>
  <borders count="7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ck">
        <color theme="6" tint="-0.24994659260841701"/>
      </bottom>
      <diagonal/>
    </border>
    <border>
      <left style="dotted">
        <color indexed="64"/>
      </left>
      <right/>
      <top style="dotted">
        <color indexed="64"/>
      </top>
      <bottom style="thin">
        <color indexed="64"/>
      </bottom>
      <diagonal/>
    </border>
    <border>
      <left/>
      <right style="dotted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rgb="FF0000FF"/>
      </bottom>
      <diagonal/>
    </border>
    <border>
      <left style="thin">
        <color auto="1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/>
      <top/>
      <bottom/>
      <diagonal/>
    </border>
    <border>
      <left/>
      <right/>
      <top/>
      <bottom style="medium">
        <color indexed="30"/>
      </bottom>
      <diagonal/>
    </border>
    <border>
      <left/>
      <right/>
      <top/>
      <bottom style="dotted">
        <color indexed="64"/>
      </bottom>
      <diagonal/>
    </border>
    <border>
      <left/>
      <right/>
      <top/>
      <bottom style="hair">
        <color indexed="22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n">
        <color indexed="8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/>
      <right/>
      <top/>
      <bottom style="thin">
        <color auto="1"/>
      </bottom>
      <diagonal/>
    </border>
    <border>
      <left/>
      <right/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</borders>
  <cellStyleXfs count="62957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3" fillId="0" borderId="0"/>
    <xf numFmtId="0" fontId="35" fillId="0" borderId="0"/>
    <xf numFmtId="43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5" fontId="41" fillId="0" borderId="0" applyFont="0" applyFill="0" applyBorder="0" applyAlignment="0" applyProtection="0"/>
    <xf numFmtId="8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10" fontId="41" fillId="0" borderId="0" applyFont="0" applyFill="0" applyBorder="0" applyAlignment="0" applyProtection="0"/>
    <xf numFmtId="168" fontId="35" fillId="0" borderId="0" applyFont="0" applyFill="0" applyBorder="0" applyAlignment="0" applyProtection="0"/>
    <xf numFmtId="168" fontId="35" fillId="0" borderId="0" applyFont="0" applyFill="0" applyBorder="0" applyAlignment="0" applyProtection="0"/>
    <xf numFmtId="168" fontId="35" fillId="0" borderId="0" applyFont="0" applyFill="0" applyBorder="0" applyAlignment="0" applyProtection="0"/>
    <xf numFmtId="168" fontId="35" fillId="0" borderId="0" applyFont="0" applyFill="0" applyBorder="0" applyAlignment="0" applyProtection="0"/>
    <xf numFmtId="168" fontId="35" fillId="0" borderId="0" applyFont="0" applyFill="0" applyBorder="0" applyAlignment="0" applyProtection="0"/>
    <xf numFmtId="168" fontId="35" fillId="0" borderId="0" applyFont="0" applyFill="0" applyBorder="0" applyAlignment="0" applyProtection="0"/>
    <xf numFmtId="168" fontId="35" fillId="0" borderId="0" applyFont="0" applyFill="0" applyBorder="0" applyAlignment="0" applyProtection="0"/>
    <xf numFmtId="168" fontId="35" fillId="0" borderId="0" applyFont="0" applyFill="0" applyBorder="0" applyAlignment="0" applyProtection="0"/>
    <xf numFmtId="168" fontId="35" fillId="0" borderId="0" applyFont="0" applyFill="0" applyBorder="0" applyAlignment="0" applyProtection="0"/>
    <xf numFmtId="168" fontId="35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35" fillId="0" borderId="0" applyFont="0" applyFill="0" applyBorder="0" applyAlignment="0" applyProtection="0"/>
    <xf numFmtId="169" fontId="35" fillId="0" borderId="0" applyFont="0" applyFill="0" applyBorder="0" applyAlignment="0" applyProtection="0"/>
    <xf numFmtId="39" fontId="35" fillId="0" borderId="0" applyFont="0" applyFill="0" applyBorder="0" applyAlignment="0" applyProtection="0"/>
    <xf numFmtId="39" fontId="35" fillId="0" borderId="0" applyFont="0" applyFill="0" applyBorder="0" applyAlignment="0" applyProtection="0"/>
    <xf numFmtId="39" fontId="35" fillId="0" borderId="0" applyFont="0" applyFill="0" applyBorder="0" applyAlignment="0" applyProtection="0"/>
    <xf numFmtId="39" fontId="35" fillId="0" borderId="0" applyFont="0" applyFill="0" applyBorder="0" applyAlignment="0" applyProtection="0"/>
    <xf numFmtId="39" fontId="35" fillId="0" borderId="0" applyFont="0" applyFill="0" applyBorder="0" applyAlignment="0" applyProtection="0"/>
    <xf numFmtId="39" fontId="35" fillId="0" borderId="0" applyFont="0" applyFill="0" applyBorder="0" applyAlignment="0" applyProtection="0"/>
    <xf numFmtId="39" fontId="35" fillId="0" borderId="0" applyFont="0" applyFill="0" applyBorder="0" applyAlignment="0" applyProtection="0"/>
    <xf numFmtId="39" fontId="35" fillId="0" borderId="0" applyFont="0" applyFill="0" applyBorder="0" applyAlignment="0" applyProtection="0"/>
    <xf numFmtId="39" fontId="35" fillId="0" borderId="0" applyFont="0" applyFill="0" applyBorder="0" applyAlignment="0" applyProtection="0"/>
    <xf numFmtId="39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2" fontId="35" fillId="0" borderId="0" applyFont="0" applyFill="0" applyBorder="0" applyAlignment="0" applyProtection="0"/>
    <xf numFmtId="172" fontId="35" fillId="0" borderId="0" applyFont="0" applyFill="0" applyBorder="0" applyAlignment="0" applyProtection="0"/>
    <xf numFmtId="172" fontId="35" fillId="0" borderId="0" applyFont="0" applyFill="0" applyBorder="0" applyAlignment="0" applyProtection="0"/>
    <xf numFmtId="172" fontId="35" fillId="0" borderId="0" applyFont="0" applyFill="0" applyBorder="0" applyAlignment="0" applyProtection="0"/>
    <xf numFmtId="172" fontId="35" fillId="0" borderId="0" applyFont="0" applyFill="0" applyBorder="0" applyAlignment="0" applyProtection="0"/>
    <xf numFmtId="172" fontId="35" fillId="0" borderId="0" applyFont="0" applyFill="0" applyBorder="0" applyAlignment="0" applyProtection="0"/>
    <xf numFmtId="172" fontId="35" fillId="0" borderId="0" applyFont="0" applyFill="0" applyBorder="0" applyAlignment="0" applyProtection="0"/>
    <xf numFmtId="172" fontId="35" fillId="0" borderId="0" applyFont="0" applyFill="0" applyBorder="0" applyAlignment="0" applyProtection="0"/>
    <xf numFmtId="172" fontId="35" fillId="0" borderId="0" applyFont="0" applyFill="0" applyBorder="0" applyAlignment="0" applyProtection="0"/>
    <xf numFmtId="172" fontId="35" fillId="0" borderId="0" applyFont="0" applyFill="0" applyBorder="0" applyAlignment="0" applyProtection="0"/>
    <xf numFmtId="173" fontId="35" fillId="0" borderId="0" applyFont="0" applyFill="0" applyBorder="0" applyAlignment="0" applyProtection="0"/>
    <xf numFmtId="173" fontId="35" fillId="0" borderId="0" applyFont="0" applyFill="0" applyBorder="0" applyAlignment="0" applyProtection="0"/>
    <xf numFmtId="173" fontId="35" fillId="0" borderId="0" applyFont="0" applyFill="0" applyBorder="0" applyAlignment="0" applyProtection="0"/>
    <xf numFmtId="173" fontId="35" fillId="0" borderId="0" applyFont="0" applyFill="0" applyBorder="0" applyAlignment="0" applyProtection="0"/>
    <xf numFmtId="173" fontId="35" fillId="0" borderId="0" applyFont="0" applyFill="0" applyBorder="0" applyAlignment="0" applyProtection="0"/>
    <xf numFmtId="173" fontId="35" fillId="0" borderId="0" applyFont="0" applyFill="0" applyBorder="0" applyAlignment="0" applyProtection="0"/>
    <xf numFmtId="173" fontId="35" fillId="0" borderId="0" applyFont="0" applyFill="0" applyBorder="0" applyAlignment="0" applyProtection="0"/>
    <xf numFmtId="173" fontId="35" fillId="0" borderId="0" applyFont="0" applyFill="0" applyBorder="0" applyAlignment="0" applyProtection="0"/>
    <xf numFmtId="173" fontId="35" fillId="0" borderId="0" applyFont="0" applyFill="0" applyBorder="0" applyAlignment="0" applyProtection="0"/>
    <xf numFmtId="173" fontId="35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0" fontId="43" fillId="4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3" fillId="49" borderId="0" applyNumberFormat="0" applyBorder="0" applyAlignment="0" applyProtection="0"/>
    <xf numFmtId="0" fontId="43" fillId="4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3" fillId="49" borderId="0" applyNumberFormat="0" applyBorder="0" applyAlignment="0" applyProtection="0"/>
    <xf numFmtId="0" fontId="43" fillId="48" borderId="0" applyNumberFormat="0" applyBorder="0" applyAlignment="0" applyProtection="0"/>
    <xf numFmtId="0" fontId="1" fillId="22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1" fillId="22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4" fillId="22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1" fillId="22" borderId="0" applyNumberFormat="0" applyBorder="0" applyAlignment="0" applyProtection="0"/>
    <xf numFmtId="0" fontId="43" fillId="48" borderId="0" applyNumberFormat="0" applyBorder="0" applyAlignment="0" applyProtection="0"/>
    <xf numFmtId="0" fontId="1" fillId="22" borderId="0" applyNumberFormat="0" applyBorder="0" applyAlignment="0" applyProtection="0"/>
    <xf numFmtId="0" fontId="43" fillId="48" borderId="0" applyNumberFormat="0" applyBorder="0" applyAlignment="0" applyProtection="0"/>
    <xf numFmtId="0" fontId="43" fillId="49" borderId="0" applyNumberFormat="0" applyBorder="0" applyAlignment="0" applyProtection="0"/>
    <xf numFmtId="0" fontId="1" fillId="22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1" fillId="22" borderId="0" applyNumberFormat="0" applyBorder="0" applyAlignment="0" applyProtection="0"/>
    <xf numFmtId="0" fontId="44" fillId="22" borderId="0" applyNumberFormat="0" applyBorder="0" applyAlignment="0" applyProtection="0"/>
    <xf numFmtId="0" fontId="43" fillId="4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4" fillId="22" borderId="0" applyNumberFormat="0" applyBorder="0" applyAlignment="0" applyProtection="0"/>
    <xf numFmtId="0" fontId="43" fillId="4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4" fillId="22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1" fillId="22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1" fillId="22" borderId="0" applyNumberFormat="0" applyBorder="0" applyAlignment="0" applyProtection="0"/>
    <xf numFmtId="0" fontId="43" fillId="49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4" fillId="22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1" fillId="22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1" fillId="22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4" fillId="22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1" fillId="22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1" fillId="22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4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3" fillId="49" borderId="0" applyNumberFormat="0" applyBorder="0" applyAlignment="0" applyProtection="0"/>
    <xf numFmtId="0" fontId="44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3" fillId="49" borderId="0" applyNumberFormat="0" applyBorder="0" applyAlignment="0" applyProtection="0"/>
    <xf numFmtId="0" fontId="43" fillId="5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3" fillId="51" borderId="0" applyNumberFormat="0" applyBorder="0" applyAlignment="0" applyProtection="0"/>
    <xf numFmtId="0" fontId="43" fillId="5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3" fillId="51" borderId="0" applyNumberFormat="0" applyBorder="0" applyAlignment="0" applyProtection="0"/>
    <xf numFmtId="0" fontId="43" fillId="50" borderId="0" applyNumberFormat="0" applyBorder="0" applyAlignment="0" applyProtection="0"/>
    <xf numFmtId="0" fontId="1" fillId="26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1" fillId="26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4" fillId="26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1" fillId="26" borderId="0" applyNumberFormat="0" applyBorder="0" applyAlignment="0" applyProtection="0"/>
    <xf numFmtId="0" fontId="43" fillId="50" borderId="0" applyNumberFormat="0" applyBorder="0" applyAlignment="0" applyProtection="0"/>
    <xf numFmtId="0" fontId="1" fillId="26" borderId="0" applyNumberFormat="0" applyBorder="0" applyAlignment="0" applyProtection="0"/>
    <xf numFmtId="0" fontId="43" fillId="50" borderId="0" applyNumberFormat="0" applyBorder="0" applyAlignment="0" applyProtection="0"/>
    <xf numFmtId="0" fontId="43" fillId="51" borderId="0" applyNumberFormat="0" applyBorder="0" applyAlignment="0" applyProtection="0"/>
    <xf numFmtId="0" fontId="1" fillId="26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1" fillId="26" borderId="0" applyNumberFormat="0" applyBorder="0" applyAlignment="0" applyProtection="0"/>
    <xf numFmtId="0" fontId="44" fillId="26" borderId="0" applyNumberFormat="0" applyBorder="0" applyAlignment="0" applyProtection="0"/>
    <xf numFmtId="0" fontId="43" fillId="5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4" fillId="26" borderId="0" applyNumberFormat="0" applyBorder="0" applyAlignment="0" applyProtection="0"/>
    <xf numFmtId="0" fontId="43" fillId="5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4" fillId="26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1" fillId="26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1" fillId="26" borderId="0" applyNumberFormat="0" applyBorder="0" applyAlignment="0" applyProtection="0"/>
    <xf numFmtId="0" fontId="43" fillId="51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4" fillId="26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1" fillId="26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1" fillId="26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4" fillId="26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1" fillId="26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1" fillId="26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4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3" fillId="51" borderId="0" applyNumberFormat="0" applyBorder="0" applyAlignment="0" applyProtection="0"/>
    <xf numFmtId="0" fontId="44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3" fillId="53" borderId="0" applyNumberFormat="0" applyBorder="0" applyAlignment="0" applyProtection="0"/>
    <xf numFmtId="0" fontId="43" fillId="5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3" fillId="53" borderId="0" applyNumberFormat="0" applyBorder="0" applyAlignment="0" applyProtection="0"/>
    <xf numFmtId="0" fontId="43" fillId="52" borderId="0" applyNumberFormat="0" applyBorder="0" applyAlignment="0" applyProtection="0"/>
    <xf numFmtId="0" fontId="1" fillId="30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1" fillId="30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4" fillId="30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1" fillId="30" borderId="0" applyNumberFormat="0" applyBorder="0" applyAlignment="0" applyProtection="0"/>
    <xf numFmtId="0" fontId="43" fillId="52" borderId="0" applyNumberFormat="0" applyBorder="0" applyAlignment="0" applyProtection="0"/>
    <xf numFmtId="0" fontId="1" fillId="30" borderId="0" applyNumberFormat="0" applyBorder="0" applyAlignment="0" applyProtection="0"/>
    <xf numFmtId="0" fontId="43" fillId="52" borderId="0" applyNumberFormat="0" applyBorder="0" applyAlignment="0" applyProtection="0"/>
    <xf numFmtId="0" fontId="43" fillId="53" borderId="0" applyNumberFormat="0" applyBorder="0" applyAlignment="0" applyProtection="0"/>
    <xf numFmtId="0" fontId="1" fillId="30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1" fillId="30" borderId="0" applyNumberFormat="0" applyBorder="0" applyAlignment="0" applyProtection="0"/>
    <xf numFmtId="0" fontId="44" fillId="30" borderId="0" applyNumberFormat="0" applyBorder="0" applyAlignment="0" applyProtection="0"/>
    <xf numFmtId="0" fontId="43" fillId="5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4" fillId="30" borderId="0" applyNumberFormat="0" applyBorder="0" applyAlignment="0" applyProtection="0"/>
    <xf numFmtId="0" fontId="43" fillId="5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4" fillId="30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1" fillId="30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1" fillId="30" borderId="0" applyNumberFormat="0" applyBorder="0" applyAlignment="0" applyProtection="0"/>
    <xf numFmtId="0" fontId="43" fillId="53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4" fillId="30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1" fillId="30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1" fillId="30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4" fillId="30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1" fillId="30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1" fillId="30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4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3" fillId="53" borderId="0" applyNumberFormat="0" applyBorder="0" applyAlignment="0" applyProtection="0"/>
    <xf numFmtId="0" fontId="44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3" fillId="53" borderId="0" applyNumberFormat="0" applyBorder="0" applyAlignment="0" applyProtection="0"/>
    <xf numFmtId="0" fontId="43" fillId="5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43" fillId="55" borderId="0" applyNumberFormat="0" applyBorder="0" applyAlignment="0" applyProtection="0"/>
    <xf numFmtId="0" fontId="43" fillId="5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43" fillId="55" borderId="0" applyNumberFormat="0" applyBorder="0" applyAlignment="0" applyProtection="0"/>
    <xf numFmtId="0" fontId="43" fillId="54" borderId="0" applyNumberFormat="0" applyBorder="0" applyAlignment="0" applyProtection="0"/>
    <xf numFmtId="0" fontId="1" fillId="34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1" fillId="34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4" fillId="34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1" fillId="34" borderId="0" applyNumberFormat="0" applyBorder="0" applyAlignment="0" applyProtection="0"/>
    <xf numFmtId="0" fontId="43" fillId="54" borderId="0" applyNumberFormat="0" applyBorder="0" applyAlignment="0" applyProtection="0"/>
    <xf numFmtId="0" fontId="1" fillId="34" borderId="0" applyNumberFormat="0" applyBorder="0" applyAlignment="0" applyProtection="0"/>
    <xf numFmtId="0" fontId="43" fillId="54" borderId="0" applyNumberFormat="0" applyBorder="0" applyAlignment="0" applyProtection="0"/>
    <xf numFmtId="0" fontId="43" fillId="55" borderId="0" applyNumberFormat="0" applyBorder="0" applyAlignment="0" applyProtection="0"/>
    <xf numFmtId="0" fontId="1" fillId="34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1" fillId="34" borderId="0" applyNumberFormat="0" applyBorder="0" applyAlignment="0" applyProtection="0"/>
    <xf numFmtId="0" fontId="44" fillId="34" borderId="0" applyNumberFormat="0" applyBorder="0" applyAlignment="0" applyProtection="0"/>
    <xf numFmtId="0" fontId="43" fillId="5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44" fillId="34" borderId="0" applyNumberFormat="0" applyBorder="0" applyAlignment="0" applyProtection="0"/>
    <xf numFmtId="0" fontId="43" fillId="5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44" fillId="34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1" fillId="3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1" fillId="34" borderId="0" applyNumberFormat="0" applyBorder="0" applyAlignment="0" applyProtection="0"/>
    <xf numFmtId="0" fontId="43" fillId="55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4" fillId="34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1" fillId="3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1" fillId="3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4" fillId="34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1" fillId="3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1" fillId="3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4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43" fillId="55" borderId="0" applyNumberFormat="0" applyBorder="0" applyAlignment="0" applyProtection="0"/>
    <xf numFmtId="0" fontId="44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43" fillId="5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43" fillId="56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43" fillId="56" borderId="0" applyNumberFormat="0" applyBorder="0" applyAlignment="0" applyProtection="0"/>
    <xf numFmtId="0" fontId="44" fillId="38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1" fillId="38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1" fillId="38" borderId="0" applyNumberFormat="0" applyBorder="0" applyAlignment="0" applyProtection="0"/>
    <xf numFmtId="0" fontId="44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44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44" fillId="38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43" fillId="56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4" fillId="38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1" fillId="38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4" fillId="38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1" fillId="38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4" fillId="38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1" fillId="38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4" fillId="38" borderId="0" applyNumberFormat="0" applyBorder="0" applyAlignment="0" applyProtection="0"/>
    <xf numFmtId="0" fontId="1" fillId="38" borderId="0" applyNumberFormat="0" applyBorder="0" applyAlignment="0" applyProtection="0"/>
    <xf numFmtId="0" fontId="43" fillId="56" borderId="0" applyNumberFormat="0" applyBorder="0" applyAlignment="0" applyProtection="0"/>
    <xf numFmtId="0" fontId="43" fillId="55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3" fillId="53" borderId="0" applyNumberFormat="0" applyBorder="0" applyAlignment="0" applyProtection="0"/>
    <xf numFmtId="0" fontId="43" fillId="55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3" fillId="53" borderId="0" applyNumberFormat="0" applyBorder="0" applyAlignment="0" applyProtection="0"/>
    <xf numFmtId="0" fontId="43" fillId="55" borderId="0" applyNumberFormat="0" applyBorder="0" applyAlignment="0" applyProtection="0"/>
    <xf numFmtId="0" fontId="1" fillId="42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1" fillId="42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4" fillId="42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1" fillId="42" borderId="0" applyNumberFormat="0" applyBorder="0" applyAlignment="0" applyProtection="0"/>
    <xf numFmtId="0" fontId="43" fillId="55" borderId="0" applyNumberFormat="0" applyBorder="0" applyAlignment="0" applyProtection="0"/>
    <xf numFmtId="0" fontId="1" fillId="42" borderId="0" applyNumberFormat="0" applyBorder="0" applyAlignment="0" applyProtection="0"/>
    <xf numFmtId="0" fontId="43" fillId="55" borderId="0" applyNumberFormat="0" applyBorder="0" applyAlignment="0" applyProtection="0"/>
    <xf numFmtId="0" fontId="43" fillId="53" borderId="0" applyNumberFormat="0" applyBorder="0" applyAlignment="0" applyProtection="0"/>
    <xf numFmtId="0" fontId="1" fillId="42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1" fillId="42" borderId="0" applyNumberFormat="0" applyBorder="0" applyAlignment="0" applyProtection="0"/>
    <xf numFmtId="0" fontId="44" fillId="42" borderId="0" applyNumberFormat="0" applyBorder="0" applyAlignment="0" applyProtection="0"/>
    <xf numFmtId="0" fontId="43" fillId="55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4" fillId="42" borderId="0" applyNumberFormat="0" applyBorder="0" applyAlignment="0" applyProtection="0"/>
    <xf numFmtId="0" fontId="43" fillId="55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4" fillId="42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1" fillId="4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1" fillId="42" borderId="0" applyNumberFormat="0" applyBorder="0" applyAlignment="0" applyProtection="0"/>
    <xf numFmtId="0" fontId="43" fillId="53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4" fillId="42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1" fillId="4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1" fillId="4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4" fillId="42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1" fillId="4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1" fillId="4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4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3" fillId="53" borderId="0" applyNumberFormat="0" applyBorder="0" applyAlignment="0" applyProtection="0"/>
    <xf numFmtId="0" fontId="44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43" fillId="53" borderId="0" applyNumberFormat="0" applyBorder="0" applyAlignment="0" applyProtection="0"/>
    <xf numFmtId="0" fontId="43" fillId="4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3" fillId="56" borderId="0" applyNumberFormat="0" applyBorder="0" applyAlignment="0" applyProtection="0"/>
    <xf numFmtId="0" fontId="43" fillId="4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3" fillId="56" borderId="0" applyNumberFormat="0" applyBorder="0" applyAlignment="0" applyProtection="0"/>
    <xf numFmtId="0" fontId="43" fillId="49" borderId="0" applyNumberFormat="0" applyBorder="0" applyAlignment="0" applyProtection="0"/>
    <xf numFmtId="0" fontId="1" fillId="23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1" fillId="23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4" fillId="23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1" fillId="23" borderId="0" applyNumberFormat="0" applyBorder="0" applyAlignment="0" applyProtection="0"/>
    <xf numFmtId="0" fontId="43" fillId="49" borderId="0" applyNumberFormat="0" applyBorder="0" applyAlignment="0" applyProtection="0"/>
    <xf numFmtId="0" fontId="1" fillId="23" borderId="0" applyNumberFormat="0" applyBorder="0" applyAlignment="0" applyProtection="0"/>
    <xf numFmtId="0" fontId="43" fillId="49" borderId="0" applyNumberFormat="0" applyBorder="0" applyAlignment="0" applyProtection="0"/>
    <xf numFmtId="0" fontId="43" fillId="56" borderId="0" applyNumberFormat="0" applyBorder="0" applyAlignment="0" applyProtection="0"/>
    <xf numFmtId="0" fontId="1" fillId="23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1" fillId="23" borderId="0" applyNumberFormat="0" applyBorder="0" applyAlignment="0" applyProtection="0"/>
    <xf numFmtId="0" fontId="44" fillId="23" borderId="0" applyNumberFormat="0" applyBorder="0" applyAlignment="0" applyProtection="0"/>
    <xf numFmtId="0" fontId="43" fillId="4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4" fillId="23" borderId="0" applyNumberFormat="0" applyBorder="0" applyAlignment="0" applyProtection="0"/>
    <xf numFmtId="0" fontId="43" fillId="4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4" fillId="23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1" fillId="23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1" fillId="23" borderId="0" applyNumberFormat="0" applyBorder="0" applyAlignment="0" applyProtection="0"/>
    <xf numFmtId="0" fontId="43" fillId="56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4" fillId="23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1" fillId="23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1" fillId="23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4" fillId="23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1" fillId="23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1" fillId="23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4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3" fillId="56" borderId="0" applyNumberFormat="0" applyBorder="0" applyAlignment="0" applyProtection="0"/>
    <xf numFmtId="0" fontId="44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3" fillId="56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3" fillId="5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3" fillId="51" borderId="0" applyNumberFormat="0" applyBorder="0" applyAlignment="0" applyProtection="0"/>
    <xf numFmtId="0" fontId="44" fillId="27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1" fillId="27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1" fillId="27" borderId="0" applyNumberFormat="0" applyBorder="0" applyAlignment="0" applyProtection="0"/>
    <xf numFmtId="0" fontId="44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4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4" fillId="27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3" fillId="5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4" fillId="27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1" fillId="27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4" fillId="27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1" fillId="27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4" fillId="27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1" fillId="27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4" fillId="27" borderId="0" applyNumberFormat="0" applyBorder="0" applyAlignment="0" applyProtection="0"/>
    <xf numFmtId="0" fontId="1" fillId="27" borderId="0" applyNumberFormat="0" applyBorder="0" applyAlignment="0" applyProtection="0"/>
    <xf numFmtId="0" fontId="43" fillId="51" borderId="0" applyNumberFormat="0" applyBorder="0" applyAlignment="0" applyProtection="0"/>
    <xf numFmtId="0" fontId="43" fillId="5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3" fillId="58" borderId="0" applyNumberFormat="0" applyBorder="0" applyAlignment="0" applyProtection="0"/>
    <xf numFmtId="0" fontId="43" fillId="5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3" fillId="58" borderId="0" applyNumberFormat="0" applyBorder="0" applyAlignment="0" applyProtection="0"/>
    <xf numFmtId="0" fontId="43" fillId="57" borderId="0" applyNumberFormat="0" applyBorder="0" applyAlignment="0" applyProtection="0"/>
    <xf numFmtId="0" fontId="1" fillId="31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1" fillId="31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4" fillId="31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1" fillId="31" borderId="0" applyNumberFormat="0" applyBorder="0" applyAlignment="0" applyProtection="0"/>
    <xf numFmtId="0" fontId="43" fillId="57" borderId="0" applyNumberFormat="0" applyBorder="0" applyAlignment="0" applyProtection="0"/>
    <xf numFmtId="0" fontId="1" fillId="31" borderId="0" applyNumberFormat="0" applyBorder="0" applyAlignment="0" applyProtection="0"/>
    <xf numFmtId="0" fontId="43" fillId="57" borderId="0" applyNumberFormat="0" applyBorder="0" applyAlignment="0" applyProtection="0"/>
    <xf numFmtId="0" fontId="43" fillId="58" borderId="0" applyNumberFormat="0" applyBorder="0" applyAlignment="0" applyProtection="0"/>
    <xf numFmtId="0" fontId="1" fillId="31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1" fillId="31" borderId="0" applyNumberFormat="0" applyBorder="0" applyAlignment="0" applyProtection="0"/>
    <xf numFmtId="0" fontId="44" fillId="31" borderId="0" applyNumberFormat="0" applyBorder="0" applyAlignment="0" applyProtection="0"/>
    <xf numFmtId="0" fontId="43" fillId="5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4" fillId="31" borderId="0" applyNumberFormat="0" applyBorder="0" applyAlignment="0" applyProtection="0"/>
    <xf numFmtId="0" fontId="43" fillId="5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4" fillId="31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1" fillId="31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1" fillId="31" borderId="0" applyNumberFormat="0" applyBorder="0" applyAlignment="0" applyProtection="0"/>
    <xf numFmtId="0" fontId="43" fillId="5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4" fillId="31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1" fillId="31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1" fillId="31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4" fillId="31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1" fillId="31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1" fillId="31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4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3" fillId="58" borderId="0" applyNumberFormat="0" applyBorder="0" applyAlignment="0" applyProtection="0"/>
    <xf numFmtId="0" fontId="44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3" fillId="58" borderId="0" applyNumberFormat="0" applyBorder="0" applyAlignment="0" applyProtection="0"/>
    <xf numFmtId="0" fontId="43" fillId="54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43" fillId="50" borderId="0" applyNumberFormat="0" applyBorder="0" applyAlignment="0" applyProtection="0"/>
    <xf numFmtId="0" fontId="43" fillId="54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43" fillId="50" borderId="0" applyNumberFormat="0" applyBorder="0" applyAlignment="0" applyProtection="0"/>
    <xf numFmtId="0" fontId="43" fillId="54" borderId="0" applyNumberFormat="0" applyBorder="0" applyAlignment="0" applyProtection="0"/>
    <xf numFmtId="0" fontId="1" fillId="35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1" fillId="35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4" fillId="35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1" fillId="35" borderId="0" applyNumberFormat="0" applyBorder="0" applyAlignment="0" applyProtection="0"/>
    <xf numFmtId="0" fontId="43" fillId="54" borderId="0" applyNumberFormat="0" applyBorder="0" applyAlignment="0" applyProtection="0"/>
    <xf numFmtId="0" fontId="1" fillId="35" borderId="0" applyNumberFormat="0" applyBorder="0" applyAlignment="0" applyProtection="0"/>
    <xf numFmtId="0" fontId="43" fillId="54" borderId="0" applyNumberFormat="0" applyBorder="0" applyAlignment="0" applyProtection="0"/>
    <xf numFmtId="0" fontId="43" fillId="50" borderId="0" applyNumberFormat="0" applyBorder="0" applyAlignment="0" applyProtection="0"/>
    <xf numFmtId="0" fontId="1" fillId="35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1" fillId="35" borderId="0" applyNumberFormat="0" applyBorder="0" applyAlignment="0" applyProtection="0"/>
    <xf numFmtId="0" fontId="44" fillId="35" borderId="0" applyNumberFormat="0" applyBorder="0" applyAlignment="0" applyProtection="0"/>
    <xf numFmtId="0" fontId="43" fillId="54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44" fillId="35" borderId="0" applyNumberFormat="0" applyBorder="0" applyAlignment="0" applyProtection="0"/>
    <xf numFmtId="0" fontId="43" fillId="54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44" fillId="35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1" fillId="35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1" fillId="35" borderId="0" applyNumberFormat="0" applyBorder="0" applyAlignment="0" applyProtection="0"/>
    <xf numFmtId="0" fontId="43" fillId="50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4" fillId="35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1" fillId="35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1" fillId="35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4" fillId="35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1" fillId="35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1" fillId="35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4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4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43" fillId="50" borderId="0" applyNumberFormat="0" applyBorder="0" applyAlignment="0" applyProtection="0"/>
    <xf numFmtId="0" fontId="44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43" fillId="50" borderId="0" applyNumberFormat="0" applyBorder="0" applyAlignment="0" applyProtection="0"/>
    <xf numFmtId="0" fontId="43" fillId="4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3" fillId="56" borderId="0" applyNumberFormat="0" applyBorder="0" applyAlignment="0" applyProtection="0"/>
    <xf numFmtId="0" fontId="43" fillId="4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3" fillId="56" borderId="0" applyNumberFormat="0" applyBorder="0" applyAlignment="0" applyProtection="0"/>
    <xf numFmtId="0" fontId="43" fillId="49" borderId="0" applyNumberFormat="0" applyBorder="0" applyAlignment="0" applyProtection="0"/>
    <xf numFmtId="0" fontId="1" fillId="39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1" fillId="39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4" fillId="39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1" fillId="39" borderId="0" applyNumberFormat="0" applyBorder="0" applyAlignment="0" applyProtection="0"/>
    <xf numFmtId="0" fontId="43" fillId="49" borderId="0" applyNumberFormat="0" applyBorder="0" applyAlignment="0" applyProtection="0"/>
    <xf numFmtId="0" fontId="1" fillId="39" borderId="0" applyNumberFormat="0" applyBorder="0" applyAlignment="0" applyProtection="0"/>
    <xf numFmtId="0" fontId="43" fillId="49" borderId="0" applyNumberFormat="0" applyBorder="0" applyAlignment="0" applyProtection="0"/>
    <xf numFmtId="0" fontId="43" fillId="56" borderId="0" applyNumberFormat="0" applyBorder="0" applyAlignment="0" applyProtection="0"/>
    <xf numFmtId="0" fontId="1" fillId="39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1" fillId="39" borderId="0" applyNumberFormat="0" applyBorder="0" applyAlignment="0" applyProtection="0"/>
    <xf numFmtId="0" fontId="44" fillId="39" borderId="0" applyNumberFormat="0" applyBorder="0" applyAlignment="0" applyProtection="0"/>
    <xf numFmtId="0" fontId="43" fillId="4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4" fillId="39" borderId="0" applyNumberFormat="0" applyBorder="0" applyAlignment="0" applyProtection="0"/>
    <xf numFmtId="0" fontId="43" fillId="4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4" fillId="39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1" fillId="3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1" fillId="39" borderId="0" applyNumberFormat="0" applyBorder="0" applyAlignment="0" applyProtection="0"/>
    <xf numFmtId="0" fontId="43" fillId="56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4" fillId="39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1" fillId="3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1" fillId="3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4" fillId="39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1" fillId="3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1" fillId="3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4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3" fillId="56" borderId="0" applyNumberFormat="0" applyBorder="0" applyAlignment="0" applyProtection="0"/>
    <xf numFmtId="0" fontId="44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43" fillId="56" borderId="0" applyNumberFormat="0" applyBorder="0" applyAlignment="0" applyProtection="0"/>
    <xf numFmtId="0" fontId="43" fillId="59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43" fillId="53" borderId="0" applyNumberFormat="0" applyBorder="0" applyAlignment="0" applyProtection="0"/>
    <xf numFmtId="0" fontId="43" fillId="59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43" fillId="53" borderId="0" applyNumberFormat="0" applyBorder="0" applyAlignment="0" applyProtection="0"/>
    <xf numFmtId="0" fontId="43" fillId="59" borderId="0" applyNumberFormat="0" applyBorder="0" applyAlignment="0" applyProtection="0"/>
    <xf numFmtId="0" fontId="1" fillId="4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1" fillId="4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4" fillId="4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1" fillId="43" borderId="0" applyNumberFormat="0" applyBorder="0" applyAlignment="0" applyProtection="0"/>
    <xf numFmtId="0" fontId="43" fillId="59" borderId="0" applyNumberFormat="0" applyBorder="0" applyAlignment="0" applyProtection="0"/>
    <xf numFmtId="0" fontId="1" fillId="43" borderId="0" applyNumberFormat="0" applyBorder="0" applyAlignment="0" applyProtection="0"/>
    <xf numFmtId="0" fontId="43" fillId="59" borderId="0" applyNumberFormat="0" applyBorder="0" applyAlignment="0" applyProtection="0"/>
    <xf numFmtId="0" fontId="43" fillId="53" borderId="0" applyNumberFormat="0" applyBorder="0" applyAlignment="0" applyProtection="0"/>
    <xf numFmtId="0" fontId="1" fillId="4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1" fillId="43" borderId="0" applyNumberFormat="0" applyBorder="0" applyAlignment="0" applyProtection="0"/>
    <xf numFmtId="0" fontId="44" fillId="43" borderId="0" applyNumberFormat="0" applyBorder="0" applyAlignment="0" applyProtection="0"/>
    <xf numFmtId="0" fontId="43" fillId="59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44" fillId="43" borderId="0" applyNumberFormat="0" applyBorder="0" applyAlignment="0" applyProtection="0"/>
    <xf numFmtId="0" fontId="43" fillId="59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44" fillId="4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1" fillId="43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1" fillId="43" borderId="0" applyNumberFormat="0" applyBorder="0" applyAlignment="0" applyProtection="0"/>
    <xf numFmtId="0" fontId="43" fillId="53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4" fillId="4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1" fillId="43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1" fillId="43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4" fillId="4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1" fillId="43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1" fillId="43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4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43" fillId="53" borderId="0" applyNumberFormat="0" applyBorder="0" applyAlignment="0" applyProtection="0"/>
    <xf numFmtId="0" fontId="44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43" fillId="53" borderId="0" applyNumberFormat="0" applyBorder="0" applyAlignment="0" applyProtection="0"/>
    <xf numFmtId="0" fontId="9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9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56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6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56" borderId="0" applyNumberFormat="0" applyBorder="0" applyAlignment="0" applyProtection="0"/>
    <xf numFmtId="0" fontId="9" fillId="24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6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56" borderId="0" applyNumberFormat="0" applyBorder="0" applyAlignment="0" applyProtection="0"/>
    <xf numFmtId="0" fontId="9" fillId="24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6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56" borderId="0" applyNumberFormat="0" applyBorder="0" applyAlignment="0" applyProtection="0"/>
    <xf numFmtId="0" fontId="9" fillId="24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6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56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6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56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60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9" fillId="28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9" fillId="28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6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6" fillId="28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61" borderId="0" applyNumberFormat="0" applyBorder="0" applyAlignment="0" applyProtection="0"/>
    <xf numFmtId="0" fontId="9" fillId="28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6" fillId="28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61" borderId="0" applyNumberFormat="0" applyBorder="0" applyAlignment="0" applyProtection="0"/>
    <xf numFmtId="0" fontId="9" fillId="28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6" fillId="28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61" borderId="0" applyNumberFormat="0" applyBorder="0" applyAlignment="0" applyProtection="0"/>
    <xf numFmtId="0" fontId="9" fillId="28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6" fillId="28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6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6" fillId="28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6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9" fillId="32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9" fillId="32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9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6" fillId="32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9" borderId="0" applyNumberFormat="0" applyBorder="0" applyAlignment="0" applyProtection="0"/>
    <xf numFmtId="0" fontId="9" fillId="32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6" fillId="32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9" borderId="0" applyNumberFormat="0" applyBorder="0" applyAlignment="0" applyProtection="0"/>
    <xf numFmtId="0" fontId="9" fillId="32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6" fillId="32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9" borderId="0" applyNumberFormat="0" applyBorder="0" applyAlignment="0" applyProtection="0"/>
    <xf numFmtId="0" fontId="9" fillId="32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6" fillId="32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9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6" fillId="32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9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9" fillId="36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6" fillId="36" borderId="0" applyNumberFormat="0" applyBorder="0" applyAlignment="0" applyProtection="0"/>
    <xf numFmtId="0" fontId="46" fillId="36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9" fillId="36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50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6" fillId="36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50" borderId="0" applyNumberFormat="0" applyBorder="0" applyAlignment="0" applyProtection="0"/>
    <xf numFmtId="0" fontId="9" fillId="36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6" fillId="36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50" borderId="0" applyNumberFormat="0" applyBorder="0" applyAlignment="0" applyProtection="0"/>
    <xf numFmtId="0" fontId="9" fillId="36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6" fillId="36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50" borderId="0" applyNumberFormat="0" applyBorder="0" applyAlignment="0" applyProtection="0"/>
    <xf numFmtId="0" fontId="9" fillId="36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6" fillId="36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50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6" fillId="36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50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5" fillId="50" borderId="0" applyNumberFormat="0" applyBorder="0" applyAlignment="0" applyProtection="0"/>
    <xf numFmtId="0" fontId="46" fillId="36" borderId="0" applyNumberFormat="0" applyBorder="0" applyAlignment="0" applyProtection="0"/>
    <xf numFmtId="0" fontId="46" fillId="36" borderId="0" applyNumberFormat="0" applyBorder="0" applyAlignment="0" applyProtection="0"/>
    <xf numFmtId="0" fontId="9" fillId="40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6" fillId="40" borderId="0" applyNumberFormat="0" applyBorder="0" applyAlignment="0" applyProtection="0"/>
    <xf numFmtId="0" fontId="46" fillId="40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9" fillId="40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56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6" fillId="40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56" borderId="0" applyNumberFormat="0" applyBorder="0" applyAlignment="0" applyProtection="0"/>
    <xf numFmtId="0" fontId="9" fillId="40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6" fillId="40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56" borderId="0" applyNumberFormat="0" applyBorder="0" applyAlignment="0" applyProtection="0"/>
    <xf numFmtId="0" fontId="9" fillId="40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6" fillId="40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56" borderId="0" applyNumberFormat="0" applyBorder="0" applyAlignment="0" applyProtection="0"/>
    <xf numFmtId="0" fontId="9" fillId="40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6" fillId="40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56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6" fillId="40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56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6" fillId="40" borderId="0" applyNumberFormat="0" applyBorder="0" applyAlignment="0" applyProtection="0"/>
    <xf numFmtId="0" fontId="46" fillId="40" borderId="0" applyNumberFormat="0" applyBorder="0" applyAlignment="0" applyProtection="0"/>
    <xf numFmtId="0" fontId="9" fillId="44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6" fillId="44" borderId="0" applyNumberFormat="0" applyBorder="0" applyAlignment="0" applyProtection="0"/>
    <xf numFmtId="0" fontId="46" fillId="44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9" fillId="44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51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6" fillId="44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51" borderId="0" applyNumberFormat="0" applyBorder="0" applyAlignment="0" applyProtection="0"/>
    <xf numFmtId="0" fontId="9" fillId="4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6" fillId="44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51" borderId="0" applyNumberFormat="0" applyBorder="0" applyAlignment="0" applyProtection="0"/>
    <xf numFmtId="0" fontId="9" fillId="4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6" fillId="44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51" borderId="0" applyNumberFormat="0" applyBorder="0" applyAlignment="0" applyProtection="0"/>
    <xf numFmtId="0" fontId="9" fillId="4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6" fillId="44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51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6" fillId="44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51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64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5" fillId="51" borderId="0" applyNumberFormat="0" applyBorder="0" applyAlignment="0" applyProtection="0"/>
    <xf numFmtId="0" fontId="46" fillId="44" borderId="0" applyNumberFormat="0" applyBorder="0" applyAlignment="0" applyProtection="0"/>
    <xf numFmtId="0" fontId="46" fillId="44" borderId="0" applyNumberFormat="0" applyBorder="0" applyAlignment="0" applyProtection="0"/>
    <xf numFmtId="0" fontId="9" fillId="21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9" fillId="21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5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6" fillId="21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5" borderId="0" applyNumberFormat="0" applyBorder="0" applyAlignment="0" applyProtection="0"/>
    <xf numFmtId="0" fontId="9" fillId="21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6" fillId="21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5" borderId="0" applyNumberFormat="0" applyBorder="0" applyAlignment="0" applyProtection="0"/>
    <xf numFmtId="0" fontId="9" fillId="21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6" fillId="21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5" borderId="0" applyNumberFormat="0" applyBorder="0" applyAlignment="0" applyProtection="0"/>
    <xf numFmtId="0" fontId="9" fillId="21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6" fillId="21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5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6" fillId="21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5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6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9" fillId="25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9" fillId="25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6" fillId="25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9" fillId="25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6" fillId="25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9" fillId="25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6" fillId="25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9" fillId="25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6" fillId="25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6" fillId="25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9" fillId="2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9" fillId="2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59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6" fillId="2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59" borderId="0" applyNumberFormat="0" applyBorder="0" applyAlignment="0" applyProtection="0"/>
    <xf numFmtId="0" fontId="9" fillId="29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6" fillId="2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59" borderId="0" applyNumberFormat="0" applyBorder="0" applyAlignment="0" applyProtection="0"/>
    <xf numFmtId="0" fontId="9" fillId="29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6" fillId="2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59" borderId="0" applyNumberFormat="0" applyBorder="0" applyAlignment="0" applyProtection="0"/>
    <xf numFmtId="0" fontId="9" fillId="29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6" fillId="2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59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6" fillId="2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59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68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9" fillId="33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6" fillId="33" borderId="0" applyNumberFormat="0" applyBorder="0" applyAlignment="0" applyProtection="0"/>
    <xf numFmtId="0" fontId="46" fillId="33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9" fillId="33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9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6" fillId="33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9" borderId="0" applyNumberFormat="0" applyBorder="0" applyAlignment="0" applyProtection="0"/>
    <xf numFmtId="0" fontId="9" fillId="33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6" fillId="33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9" borderId="0" applyNumberFormat="0" applyBorder="0" applyAlignment="0" applyProtection="0"/>
    <xf numFmtId="0" fontId="9" fillId="33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6" fillId="33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9" borderId="0" applyNumberFormat="0" applyBorder="0" applyAlignment="0" applyProtection="0"/>
    <xf numFmtId="0" fontId="9" fillId="33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6" fillId="33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9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6" fillId="33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9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2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5" fillId="69" borderId="0" applyNumberFormat="0" applyBorder="0" applyAlignment="0" applyProtection="0"/>
    <xf numFmtId="0" fontId="46" fillId="33" borderId="0" applyNumberFormat="0" applyBorder="0" applyAlignment="0" applyProtection="0"/>
    <xf numFmtId="0" fontId="46" fillId="33" borderId="0" applyNumberFormat="0" applyBorder="0" applyAlignment="0" applyProtection="0"/>
    <xf numFmtId="0" fontId="46" fillId="37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9" fillId="37" borderId="0" applyNumberFormat="0" applyBorder="0" applyAlignment="0" applyProtection="0"/>
    <xf numFmtId="0" fontId="45" fillId="63" borderId="0" applyNumberFormat="0" applyBorder="0" applyAlignment="0" applyProtection="0"/>
    <xf numFmtId="0" fontId="9" fillId="37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5" fillId="63" borderId="0" applyNumberFormat="0" applyBorder="0" applyAlignment="0" applyProtection="0"/>
    <xf numFmtId="0" fontId="46" fillId="37" borderId="0" applyNumberFormat="0" applyBorder="0" applyAlignment="0" applyProtection="0"/>
    <xf numFmtId="0" fontId="9" fillId="37" borderId="0" applyNumberFormat="0" applyBorder="0" applyAlignment="0" applyProtection="0"/>
    <xf numFmtId="0" fontId="46" fillId="37" borderId="0" applyNumberFormat="0" applyBorder="0" applyAlignment="0" applyProtection="0"/>
    <xf numFmtId="0" fontId="9" fillId="37" borderId="0" applyNumberFormat="0" applyBorder="0" applyAlignment="0" applyProtection="0"/>
    <xf numFmtId="0" fontId="46" fillId="37" borderId="0" applyNumberFormat="0" applyBorder="0" applyAlignment="0" applyProtection="0"/>
    <xf numFmtId="0" fontId="9" fillId="37" borderId="0" applyNumberFormat="0" applyBorder="0" applyAlignment="0" applyProtection="0"/>
    <xf numFmtId="0" fontId="46" fillId="37" borderId="0" applyNumberFormat="0" applyBorder="0" applyAlignment="0" applyProtection="0"/>
    <xf numFmtId="0" fontId="46" fillId="37" borderId="0" applyNumberFormat="0" applyBorder="0" applyAlignment="0" applyProtection="0"/>
    <xf numFmtId="0" fontId="46" fillId="37" borderId="0" applyNumberFormat="0" applyBorder="0" applyAlignment="0" applyProtection="0"/>
    <xf numFmtId="0" fontId="46" fillId="37" borderId="0" applyNumberFormat="0" applyBorder="0" applyAlignment="0" applyProtection="0"/>
    <xf numFmtId="0" fontId="9" fillId="4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6" fillId="41" borderId="0" applyNumberFormat="0" applyBorder="0" applyAlignment="0" applyProtection="0"/>
    <xf numFmtId="0" fontId="46" fillId="4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9" fillId="4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6" fillId="4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9" fillId="4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6" fillId="4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9" fillId="4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6" fillId="4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9" fillId="4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6" fillId="4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6" fillId="4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1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6" fillId="41" borderId="0" applyNumberFormat="0" applyBorder="0" applyAlignment="0" applyProtection="0"/>
    <xf numFmtId="0" fontId="46" fillId="41" borderId="0" applyNumberFormat="0" applyBorder="0" applyAlignment="0" applyProtection="0"/>
    <xf numFmtId="0" fontId="26" fillId="15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26" fillId="15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4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8" fillId="15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4" borderId="0" applyNumberFormat="0" applyBorder="0" applyAlignment="0" applyProtection="0"/>
    <xf numFmtId="0" fontId="26" fillId="15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8" fillId="15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4" borderId="0" applyNumberFormat="0" applyBorder="0" applyAlignment="0" applyProtection="0"/>
    <xf numFmtId="0" fontId="26" fillId="15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8" fillId="15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4" borderId="0" applyNumberFormat="0" applyBorder="0" applyAlignment="0" applyProtection="0"/>
    <xf numFmtId="0" fontId="26" fillId="15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8" fillId="15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4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8" fillId="15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4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7" fillId="54" borderId="0" applyNumberFormat="0" applyBorder="0" applyAlignment="0" applyProtection="0"/>
    <xf numFmtId="0" fontId="48" fillId="15" borderId="0" applyNumberFormat="0" applyBorder="0" applyAlignment="0" applyProtection="0"/>
    <xf numFmtId="0" fontId="48" fillId="15" borderId="0" applyNumberFormat="0" applyBorder="0" applyAlignment="0" applyProtection="0"/>
    <xf numFmtId="0" fontId="49" fillId="0" borderId="28" applyNumberFormat="0" applyFill="0" applyAlignment="0" applyProtection="0"/>
    <xf numFmtId="0" fontId="49" fillId="0" borderId="28" applyNumberFormat="0" applyFill="0" applyAlignment="0" applyProtection="0"/>
    <xf numFmtId="0" fontId="49" fillId="0" borderId="28" applyNumberFormat="0" applyFill="0" applyAlignment="0" applyProtection="0"/>
    <xf numFmtId="0" fontId="49" fillId="0" borderId="28" applyNumberFormat="0" applyFill="0" applyAlignment="0" applyProtection="0"/>
    <xf numFmtId="0" fontId="49" fillId="0" borderId="28" applyNumberFormat="0" applyFill="0" applyAlignment="0" applyProtection="0"/>
    <xf numFmtId="0" fontId="49" fillId="0" borderId="28" applyNumberFormat="0" applyFill="0" applyAlignment="0" applyProtection="0"/>
    <xf numFmtId="0" fontId="49" fillId="0" borderId="28" applyNumberFormat="0" applyFill="0" applyAlignment="0" applyProtection="0"/>
    <xf numFmtId="0" fontId="49" fillId="0" borderId="28" applyNumberFormat="0" applyFill="0" applyAlignment="0" applyProtection="0"/>
    <xf numFmtId="0" fontId="49" fillId="0" borderId="28" applyNumberFormat="0" applyFill="0" applyAlignment="0" applyProtection="0"/>
    <xf numFmtId="0" fontId="49" fillId="0" borderId="28" applyNumberFormat="0" applyFill="0" applyAlignment="0" applyProtection="0"/>
    <xf numFmtId="0" fontId="49" fillId="0" borderId="28" applyNumberFormat="0" applyFill="0" applyAlignment="0" applyProtection="0"/>
    <xf numFmtId="0" fontId="49" fillId="0" borderId="28" applyNumberFormat="0" applyFill="0" applyAlignment="0" applyProtection="0"/>
    <xf numFmtId="0" fontId="49" fillId="0" borderId="28" applyNumberFormat="0" applyFill="0" applyAlignment="0" applyProtection="0"/>
    <xf numFmtId="0" fontId="41" fillId="0" borderId="28" applyNumberFormat="0" applyFont="0" applyFill="0" applyAlignment="0" applyProtection="0"/>
    <xf numFmtId="0" fontId="41" fillId="0" borderId="51" applyNumberFormat="0" applyFont="0" applyFill="0" applyAlignment="0" applyProtection="0"/>
    <xf numFmtId="0" fontId="41" fillId="0" borderId="52" applyNumberFormat="0" applyFont="0" applyFill="0" applyAlignment="0" applyProtection="0"/>
    <xf numFmtId="0" fontId="41" fillId="0" borderId="49" applyNumberFormat="0" applyFont="0" applyFill="0" applyAlignment="0" applyProtection="0"/>
    <xf numFmtId="0" fontId="41" fillId="0" borderId="49" applyNumberFormat="0" applyFont="0" applyFill="0" applyAlignment="0" applyProtection="0"/>
    <xf numFmtId="0" fontId="41" fillId="0" borderId="49" applyNumberFormat="0" applyFont="0" applyFill="0" applyAlignment="0" applyProtection="0"/>
    <xf numFmtId="0" fontId="41" fillId="0" borderId="49" applyNumberFormat="0" applyFont="0" applyFill="0" applyAlignment="0" applyProtection="0"/>
    <xf numFmtId="0" fontId="41" fillId="0" borderId="49" applyNumberFormat="0" applyFont="0" applyFill="0" applyAlignment="0" applyProtection="0"/>
    <xf numFmtId="176" fontId="42" fillId="0" borderId="0" applyFont="0" applyFill="0" applyBorder="0" applyAlignment="0" applyProtection="0"/>
    <xf numFmtId="176" fontId="42" fillId="0" borderId="0" applyFont="0" applyFill="0" applyBorder="0" applyAlignment="0" applyProtection="0"/>
    <xf numFmtId="176" fontId="42" fillId="0" borderId="0" applyFont="0" applyFill="0" applyBorder="0" applyAlignment="0" applyProtection="0"/>
    <xf numFmtId="176" fontId="42" fillId="0" borderId="0" applyFont="0" applyFill="0" applyBorder="0" applyAlignment="0" applyProtection="0"/>
    <xf numFmtId="176" fontId="42" fillId="0" borderId="0" applyFont="0" applyFill="0" applyBorder="0" applyAlignment="0" applyProtection="0"/>
    <xf numFmtId="176" fontId="42" fillId="0" borderId="0" applyFont="0" applyFill="0" applyBorder="0" applyAlignment="0" applyProtection="0"/>
    <xf numFmtId="176" fontId="42" fillId="0" borderId="0" applyFont="0" applyFill="0" applyBorder="0" applyAlignment="0" applyProtection="0"/>
    <xf numFmtId="176" fontId="42" fillId="0" borderId="0" applyFont="0" applyFill="0" applyBorder="0" applyAlignment="0" applyProtection="0"/>
    <xf numFmtId="176" fontId="42" fillId="0" borderId="0" applyFont="0" applyFill="0" applyBorder="0" applyAlignment="0" applyProtection="0"/>
    <xf numFmtId="176" fontId="42" fillId="0" borderId="0" applyFont="0" applyFill="0" applyBorder="0" applyAlignment="0" applyProtection="0"/>
    <xf numFmtId="177" fontId="41" fillId="70" borderId="0" applyFont="0" applyFill="0" applyBorder="0" applyAlignment="0" applyProtection="0">
      <alignment horizontal="center" vertical="top"/>
    </xf>
    <xf numFmtId="0" fontId="35" fillId="0" borderId="0" applyFill="0" applyBorder="0" applyAlignment="0"/>
    <xf numFmtId="0" fontId="35" fillId="0" borderId="0" applyFill="0" applyBorder="0" applyAlignment="0"/>
    <xf numFmtId="0" fontId="35" fillId="0" borderId="0" applyFill="0" applyBorder="0" applyAlignment="0"/>
    <xf numFmtId="0" fontId="35" fillId="0" borderId="0" applyFill="0" applyBorder="0" applyAlignment="0"/>
    <xf numFmtId="0" fontId="35" fillId="0" borderId="0" applyFill="0" applyBorder="0" applyAlignment="0"/>
    <xf numFmtId="0" fontId="35" fillId="0" borderId="0" applyFill="0" applyBorder="0" applyAlignment="0"/>
    <xf numFmtId="0" fontId="35" fillId="0" borderId="0" applyFill="0" applyBorder="0" applyAlignment="0"/>
    <xf numFmtId="0" fontId="35" fillId="0" borderId="0" applyFill="0" applyBorder="0" applyAlignment="0"/>
    <xf numFmtId="0" fontId="30" fillId="18" borderId="41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1" fillId="18" borderId="41" applyNumberFormat="0" applyAlignment="0" applyProtection="0"/>
    <xf numFmtId="0" fontId="51" fillId="18" borderId="41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30" fillId="18" borderId="41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0" fillId="71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1" fillId="18" borderId="41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0" fillId="71" borderId="53" applyNumberFormat="0" applyAlignment="0" applyProtection="0"/>
    <xf numFmtId="0" fontId="30" fillId="18" borderId="41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1" fillId="18" borderId="41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0" fillId="71" borderId="53" applyNumberFormat="0" applyAlignment="0" applyProtection="0"/>
    <xf numFmtId="0" fontId="30" fillId="18" borderId="41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1" fillId="18" borderId="41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0" fillId="71" borderId="53" applyNumberFormat="0" applyAlignment="0" applyProtection="0"/>
    <xf numFmtId="0" fontId="30" fillId="18" borderId="41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1" fillId="18" borderId="41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0" fillId="71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1" fillId="18" borderId="41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0" fillId="71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2" fillId="72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0" fillId="71" borderId="53" applyNumberFormat="0" applyAlignment="0" applyProtection="0"/>
    <xf numFmtId="0" fontId="51" fillId="18" borderId="41" applyNumberFormat="0" applyAlignment="0" applyProtection="0"/>
    <xf numFmtId="0" fontId="51" fillId="18" borderId="41" applyNumberFormat="0" applyAlignment="0" applyProtection="0"/>
    <xf numFmtId="0" fontId="53" fillId="19" borderId="44" applyNumberFormat="0" applyAlignment="0" applyProtection="0"/>
    <xf numFmtId="0" fontId="54" fillId="73" borderId="54" applyNumberFormat="0" applyAlignment="0" applyProtection="0"/>
    <xf numFmtId="0" fontId="54" fillId="73" borderId="54" applyNumberFormat="0" applyAlignment="0" applyProtection="0"/>
    <xf numFmtId="0" fontId="54" fillId="73" borderId="54" applyNumberFormat="0" applyAlignment="0" applyProtection="0"/>
    <xf numFmtId="0" fontId="54" fillId="73" borderId="54" applyNumberFormat="0" applyAlignment="0" applyProtection="0"/>
    <xf numFmtId="0" fontId="54" fillId="73" borderId="54" applyNumberFormat="0" applyAlignment="0" applyProtection="0"/>
    <xf numFmtId="0" fontId="54" fillId="73" borderId="54" applyNumberFormat="0" applyAlignment="0" applyProtection="0"/>
    <xf numFmtId="0" fontId="54" fillId="73" borderId="54" applyNumberFormat="0" applyAlignment="0" applyProtection="0"/>
    <xf numFmtId="0" fontId="54" fillId="73" borderId="54" applyNumberFormat="0" applyAlignment="0" applyProtection="0"/>
    <xf numFmtId="0" fontId="54" fillId="73" borderId="54" applyNumberFormat="0" applyAlignment="0" applyProtection="0"/>
    <xf numFmtId="0" fontId="2" fillId="19" borderId="44" applyNumberFormat="0" applyAlignment="0" applyProtection="0"/>
    <xf numFmtId="0" fontId="54" fillId="73" borderId="54" applyNumberFormat="0" applyAlignment="0" applyProtection="0"/>
    <xf numFmtId="0" fontId="2" fillId="19" borderId="44" applyNumberFormat="0" applyAlignment="0" applyProtection="0"/>
    <xf numFmtId="0" fontId="54" fillId="73" borderId="54" applyNumberFormat="0" applyAlignment="0" applyProtection="0"/>
    <xf numFmtId="0" fontId="54" fillId="73" borderId="54" applyNumberFormat="0" applyAlignment="0" applyProtection="0"/>
    <xf numFmtId="0" fontId="54" fillId="73" borderId="54" applyNumberFormat="0" applyAlignment="0" applyProtection="0"/>
    <xf numFmtId="0" fontId="54" fillId="73" borderId="54" applyNumberFormat="0" applyAlignment="0" applyProtection="0"/>
    <xf numFmtId="0" fontId="54" fillId="73" borderId="54" applyNumberFormat="0" applyAlignment="0" applyProtection="0"/>
    <xf numFmtId="0" fontId="54" fillId="73" borderId="54" applyNumberFormat="0" applyAlignment="0" applyProtection="0"/>
    <xf numFmtId="0" fontId="54" fillId="73" borderId="54" applyNumberFormat="0" applyAlignment="0" applyProtection="0"/>
    <xf numFmtId="0" fontId="54" fillId="73" borderId="54" applyNumberFormat="0" applyAlignment="0" applyProtection="0"/>
    <xf numFmtId="0" fontId="53" fillId="19" borderId="44" applyNumberFormat="0" applyAlignment="0" applyProtection="0"/>
    <xf numFmtId="0" fontId="2" fillId="19" borderId="44" applyNumberFormat="0" applyAlignment="0" applyProtection="0"/>
    <xf numFmtId="0" fontId="53" fillId="19" borderId="44" applyNumberFormat="0" applyAlignment="0" applyProtection="0"/>
    <xf numFmtId="0" fontId="2" fillId="19" borderId="44" applyNumberFormat="0" applyAlignment="0" applyProtection="0"/>
    <xf numFmtId="0" fontId="53" fillId="19" borderId="44" applyNumberFormat="0" applyAlignment="0" applyProtection="0"/>
    <xf numFmtId="0" fontId="2" fillId="19" borderId="44" applyNumberFormat="0" applyAlignment="0" applyProtection="0"/>
    <xf numFmtId="0" fontId="53" fillId="19" borderId="44" applyNumberFormat="0" applyAlignment="0" applyProtection="0"/>
    <xf numFmtId="0" fontId="53" fillId="19" borderId="44" applyNumberFormat="0" applyAlignment="0" applyProtection="0"/>
    <xf numFmtId="0" fontId="53" fillId="19" borderId="44" applyNumberFormat="0" applyAlignment="0" applyProtection="0"/>
    <xf numFmtId="0" fontId="53" fillId="19" borderId="44" applyNumberFormat="0" applyAlignment="0" applyProtection="0"/>
    <xf numFmtId="40" fontId="55" fillId="0" borderId="0" applyFont="0"/>
    <xf numFmtId="0" fontId="35" fillId="0" borderId="0" applyFont="0" applyFill="0" applyBorder="0" applyAlignment="0" applyProtection="0"/>
    <xf numFmtId="178" fontId="56" fillId="0" borderId="0" applyFont="0" applyFill="0" applyBorder="0" applyProtection="0">
      <alignment horizontal="right"/>
    </xf>
    <xf numFmtId="179" fontId="56" fillId="0" borderId="0" applyFont="0" applyFill="0" applyBorder="0" applyProtection="0">
      <alignment horizontal="right"/>
    </xf>
    <xf numFmtId="179" fontId="57" fillId="0" borderId="55" applyFont="0" applyFill="0" applyBorder="0" applyAlignment="0">
      <alignment vertical="center"/>
    </xf>
    <xf numFmtId="180" fontId="58" fillId="0" borderId="0" applyFont="0" applyFill="0" applyBorder="0" applyAlignment="0" applyProtection="0">
      <alignment horizontal="right"/>
    </xf>
    <xf numFmtId="181" fontId="56" fillId="0" borderId="0" applyFont="0" applyFill="0" applyBorder="0" applyProtection="0">
      <alignment horizontal="right"/>
    </xf>
    <xf numFmtId="0" fontId="59" fillId="0" borderId="0" applyFont="0" applyFill="0" applyBorder="0" applyAlignment="0" applyProtection="0">
      <alignment horizontal="right"/>
    </xf>
    <xf numFmtId="0" fontId="5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60" fillId="0" borderId="56" applyNumberFormat="0" applyFont="0" applyFill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60" fillId="0" borderId="56" applyNumberFormat="0" applyFont="0" applyFill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>
      <alignment wrapText="1"/>
    </xf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>
      <alignment wrapText="1"/>
    </xf>
    <xf numFmtId="182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182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>
      <alignment wrapText="1"/>
    </xf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43" fontId="43" fillId="0" borderId="0" applyFont="0" applyFill="0" applyBorder="0" applyAlignment="0" applyProtection="0"/>
    <xf numFmtId="182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182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182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3" fillId="0" borderId="0" applyFont="0" applyFill="0" applyBorder="0" applyAlignment="0" applyProtection="0"/>
    <xf numFmtId="182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182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>
      <alignment wrapText="1"/>
    </xf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2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>
      <alignment wrapText="1"/>
    </xf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2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2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2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2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>
      <alignment wrapText="1"/>
    </xf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" fontId="35" fillId="0" borderId="0" applyFont="0" applyFill="0" applyBorder="0" applyAlignment="0" applyProtection="0"/>
    <xf numFmtId="4" fontId="35" fillId="0" borderId="0" applyFont="0" applyFill="0" applyBorder="0" applyAlignment="0" applyProtection="0"/>
    <xf numFmtId="4" fontId="35" fillId="0" borderId="0" applyFont="0" applyFill="0" applyBorder="0" applyAlignment="0" applyProtection="0"/>
    <xf numFmtId="4" fontId="35" fillId="0" borderId="0" applyFont="0" applyFill="0" applyBorder="0" applyAlignment="0" applyProtection="0"/>
    <xf numFmtId="4" fontId="35" fillId="0" borderId="0" applyFont="0" applyFill="0" applyBorder="0" applyAlignment="0" applyProtection="0"/>
    <xf numFmtId="4" fontId="35" fillId="0" borderId="0" applyFont="0" applyFill="0" applyBorder="0" applyAlignment="0" applyProtection="0"/>
    <xf numFmtId="4" fontId="35" fillId="0" borderId="0" applyFont="0" applyFill="0" applyBorder="0" applyAlignment="0" applyProtection="0"/>
    <xf numFmtId="4" fontId="35" fillId="0" borderId="0" applyFont="0" applyFill="0" applyBorder="0" applyAlignment="0" applyProtection="0"/>
    <xf numFmtId="4" fontId="35" fillId="0" borderId="0" applyFont="0" applyFill="0" applyBorder="0" applyAlignment="0" applyProtection="0"/>
    <xf numFmtId="4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" fontId="35" fillId="0" borderId="0" applyFont="0" applyFill="0" applyBorder="0" applyAlignment="0" applyProtection="0"/>
    <xf numFmtId="4" fontId="35" fillId="0" borderId="0" applyFont="0" applyFill="0" applyBorder="0" applyAlignment="0" applyProtection="0"/>
    <xf numFmtId="4" fontId="35" fillId="0" borderId="0" applyFont="0" applyFill="0" applyBorder="0" applyAlignment="0" applyProtection="0"/>
    <xf numFmtId="4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>
      <alignment wrapText="1"/>
    </xf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>
      <alignment wrapText="1"/>
    </xf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>
      <alignment wrapText="1"/>
    </xf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>
      <alignment wrapText="1"/>
    </xf>
    <xf numFmtId="184" fontId="35" fillId="0" borderId="0" applyFill="0" applyBorder="0" applyAlignment="0" applyProtection="0"/>
    <xf numFmtId="43" fontId="35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60" fillId="0" borderId="56" applyNumberFormat="0" applyFont="0" applyFill="0" applyAlignment="0" applyProtection="0"/>
    <xf numFmtId="43" fontId="1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35" fillId="0" borderId="0" applyFill="0" applyBorder="0" applyAlignment="0" applyProtection="0"/>
    <xf numFmtId="8" fontId="35" fillId="0" borderId="0">
      <protection locked="0"/>
    </xf>
    <xf numFmtId="0" fontId="35" fillId="0" borderId="0" applyFont="0" applyFill="0" applyBorder="0" applyAlignment="0" applyProtection="0"/>
    <xf numFmtId="185" fontId="56" fillId="0" borderId="0" applyFont="0" applyFill="0" applyBorder="0" applyProtection="0">
      <alignment horizontal="right"/>
    </xf>
    <xf numFmtId="186" fontId="56" fillId="0" borderId="0" applyFont="0" applyFill="0" applyBorder="0" applyProtection="0">
      <alignment horizontal="right"/>
    </xf>
    <xf numFmtId="187" fontId="58" fillId="0" borderId="0" applyFont="0" applyFill="0" applyBorder="0" applyAlignment="0" applyProtection="0">
      <alignment horizontal="right"/>
    </xf>
    <xf numFmtId="188" fontId="56" fillId="0" borderId="0" applyFont="0" applyFill="0" applyBorder="0" applyProtection="0">
      <alignment horizontal="right"/>
    </xf>
    <xf numFmtId="0" fontId="59" fillId="0" borderId="0" applyFont="0" applyFill="0" applyBorder="0" applyAlignment="0" applyProtection="0">
      <alignment horizontal="right"/>
    </xf>
    <xf numFmtId="0" fontId="60" fillId="0" borderId="56" applyNumberFormat="0" applyFont="0" applyFill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43" fillId="0" borderId="0" applyFont="0" applyFill="0" applyBorder="0" applyAlignment="0" applyProtection="0"/>
    <xf numFmtId="189" fontId="35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43" fillId="0" borderId="0" applyFont="0" applyFill="0" applyBorder="0" applyAlignment="0" applyProtection="0"/>
    <xf numFmtId="189" fontId="35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90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190" fontId="35" fillId="0" borderId="0" applyFont="0" applyFill="0" applyBorder="0" applyAlignment="0" applyProtection="0"/>
    <xf numFmtId="190" fontId="35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1" fillId="0" borderId="0" applyFont="0" applyFill="0" applyBorder="0" applyAlignment="0" applyProtection="0"/>
    <xf numFmtId="190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90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90" fontId="35" fillId="0" borderId="0" applyFont="0" applyFill="0" applyBorder="0" applyAlignment="0" applyProtection="0"/>
    <xf numFmtId="190" fontId="35" fillId="0" borderId="0" applyFont="0" applyFill="0" applyBorder="0" applyAlignment="0" applyProtection="0"/>
    <xf numFmtId="44" fontId="43" fillId="0" borderId="0" applyFont="0" applyFill="0" applyBorder="0" applyAlignment="0" applyProtection="0"/>
    <xf numFmtId="190" fontId="35" fillId="0" borderId="0" applyFont="0" applyFill="0" applyBorder="0" applyAlignment="0" applyProtection="0"/>
    <xf numFmtId="190" fontId="35" fillId="0" borderId="0" applyFont="0" applyFill="0" applyBorder="0" applyAlignment="0" applyProtection="0"/>
    <xf numFmtId="44" fontId="43" fillId="0" borderId="0" applyFont="0" applyFill="0" applyBorder="0" applyAlignment="0" applyProtection="0"/>
    <xf numFmtId="190" fontId="35" fillId="0" borderId="0" applyFont="0" applyFill="0" applyBorder="0" applyAlignment="0" applyProtection="0"/>
    <xf numFmtId="190" fontId="35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43" fillId="0" borderId="0" applyFont="0" applyFill="0" applyBorder="0" applyAlignment="0" applyProtection="0"/>
    <xf numFmtId="189" fontId="35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43" fillId="0" borderId="0" applyFont="0" applyFill="0" applyBorder="0" applyAlignment="0" applyProtection="0"/>
    <xf numFmtId="189" fontId="35" fillId="0" borderId="0" applyFont="0" applyFill="0" applyBorder="0" applyAlignment="0" applyProtection="0"/>
    <xf numFmtId="44" fontId="33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191" fontId="35" fillId="0" borderId="0" applyFont="0" applyFill="0" applyBorder="0" applyAlignment="0" applyProtection="0"/>
    <xf numFmtId="44" fontId="43" fillId="0" borderId="0" applyFont="0" applyFill="0" applyBorder="0" applyAlignment="0" applyProtection="0"/>
    <xf numFmtId="44" fontId="43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3" fontId="35" fillId="0" borderId="0" applyFill="0" applyBorder="0" applyAlignment="0" applyProtection="0"/>
    <xf numFmtId="192" fontId="62" fillId="0" borderId="0" applyFont="0" applyFill="0" applyBorder="0" applyAlignment="0" applyProtection="0"/>
    <xf numFmtId="193" fontId="35" fillId="0" borderId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35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2" fontId="62" fillId="0" borderId="0" applyFont="0" applyFill="0" applyBorder="0" applyAlignment="0" applyProtection="0"/>
    <xf numFmtId="193" fontId="35" fillId="0" borderId="0" applyFill="0" applyBorder="0" applyAlignment="0" applyProtection="0"/>
    <xf numFmtId="194" fontId="42" fillId="0" borderId="0" applyFont="0" applyFill="0" applyBorder="0" applyAlignment="0" applyProtection="0"/>
    <xf numFmtId="194" fontId="42" fillId="0" borderId="0" applyFont="0" applyFill="0" applyBorder="0" applyAlignment="0" applyProtection="0"/>
    <xf numFmtId="194" fontId="42" fillId="0" borderId="0" applyFont="0" applyFill="0" applyBorder="0" applyAlignment="0" applyProtection="0"/>
    <xf numFmtId="194" fontId="42" fillId="0" borderId="0" applyFont="0" applyFill="0" applyBorder="0" applyAlignment="0" applyProtection="0"/>
    <xf numFmtId="194" fontId="42" fillId="0" borderId="0" applyFont="0" applyFill="0" applyBorder="0" applyAlignment="0" applyProtection="0"/>
    <xf numFmtId="194" fontId="42" fillId="0" borderId="0" applyFont="0" applyFill="0" applyBorder="0" applyAlignment="0" applyProtection="0"/>
    <xf numFmtId="194" fontId="42" fillId="0" borderId="0" applyFont="0" applyFill="0" applyBorder="0" applyAlignment="0" applyProtection="0"/>
    <xf numFmtId="194" fontId="42" fillId="0" borderId="0" applyFont="0" applyFill="0" applyBorder="0" applyAlignment="0" applyProtection="0"/>
    <xf numFmtId="194" fontId="42" fillId="0" borderId="0" applyFont="0" applyFill="0" applyBorder="0" applyAlignment="0" applyProtection="0"/>
    <xf numFmtId="194" fontId="4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195" fontId="35" fillId="0" borderId="0" applyFill="0" applyBorder="0" applyAlignment="0" applyProtection="0"/>
    <xf numFmtId="0" fontId="62" fillId="0" borderId="0" applyFont="0" applyFill="0" applyBorder="0" applyAlignment="0" applyProtection="0"/>
    <xf numFmtId="195" fontId="35" fillId="0" borderId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5" fillId="0" borderId="0" applyFont="0" applyFill="0" applyBorder="0" applyAlignment="0" applyProtection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5" fillId="0" borderId="0" applyFont="0" applyFill="0" applyBorder="0" applyAlignment="0" applyProtection="0"/>
    <xf numFmtId="0" fontId="33" fillId="0" borderId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5" fillId="0" borderId="0" applyFont="0" applyFill="0" applyBorder="0" applyAlignment="0" applyProtection="0"/>
    <xf numFmtId="0" fontId="33" fillId="0" borderId="0"/>
    <xf numFmtId="0" fontId="35" fillId="0" borderId="0" applyFont="0" applyFill="0" applyBorder="0" applyAlignment="0" applyProtection="0"/>
    <xf numFmtId="0" fontId="33" fillId="0" borderId="0"/>
    <xf numFmtId="0" fontId="35" fillId="0" borderId="0" applyFont="0" applyFill="0" applyBorder="0" applyAlignment="0" applyProtection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59" fillId="0" borderId="0" applyFont="0" applyFill="0" applyBorder="0" applyAlignment="0" applyProtection="0"/>
    <xf numFmtId="14" fontId="63" fillId="0" borderId="0" applyFill="0" applyBorder="0" applyAlignment="0"/>
    <xf numFmtId="195" fontId="35" fillId="0" borderId="0" applyFill="0" applyBorder="0" applyAlignment="0" applyProtection="0"/>
    <xf numFmtId="0" fontId="59" fillId="0" borderId="57" applyNumberFormat="0" applyFont="0" applyFill="0" applyAlignment="0" applyProtection="0"/>
    <xf numFmtId="0" fontId="35" fillId="0" borderId="0" applyFill="0" applyBorder="0" applyAlignment="0"/>
    <xf numFmtId="0" fontId="35" fillId="0" borderId="0" applyFill="0" applyBorder="0" applyAlignment="0"/>
    <xf numFmtId="0" fontId="35" fillId="0" borderId="0" applyFill="0" applyBorder="0" applyAlignment="0"/>
    <xf numFmtId="0" fontId="35" fillId="0" borderId="0" applyFill="0" applyBorder="0" applyAlignment="0"/>
    <xf numFmtId="0" fontId="35" fillId="0" borderId="0" applyFill="0" applyBorder="0" applyAlignment="0"/>
    <xf numFmtId="189" fontId="35" fillId="0" borderId="0" applyFont="0" applyFill="0" applyBorder="0" applyAlignment="0" applyProtection="0"/>
    <xf numFmtId="196" fontId="64" fillId="0" borderId="0" applyFont="0" applyFill="0" applyBorder="0" applyAlignment="0" applyProtection="0"/>
    <xf numFmtId="196" fontId="64" fillId="0" borderId="0" applyFont="0" applyFill="0" applyBorder="0" applyAlignment="0" applyProtection="0"/>
    <xf numFmtId="196" fontId="64" fillId="0" borderId="0" applyFont="0" applyFill="0" applyBorder="0" applyAlignment="0" applyProtection="0"/>
    <xf numFmtId="196" fontId="64" fillId="0" borderId="0" applyFont="0" applyFill="0" applyBorder="0" applyAlignment="0" applyProtection="0"/>
    <xf numFmtId="196" fontId="64" fillId="0" borderId="0" applyFont="0" applyFill="0" applyBorder="0" applyAlignment="0" applyProtection="0"/>
    <xf numFmtId="196" fontId="64" fillId="0" borderId="0" applyFont="0" applyFill="0" applyBorder="0" applyAlignment="0" applyProtection="0"/>
    <xf numFmtId="196" fontId="64" fillId="0" borderId="0" applyFont="0" applyFill="0" applyBorder="0" applyAlignment="0" applyProtection="0"/>
    <xf numFmtId="196" fontId="64" fillId="0" borderId="0" applyFont="0" applyFill="0" applyBorder="0" applyAlignment="0" applyProtection="0"/>
    <xf numFmtId="197" fontId="65" fillId="0" borderId="0" applyFont="0" applyFill="0" applyBorder="0" applyAlignment="0" applyProtection="0">
      <alignment horizontal="center"/>
    </xf>
    <xf numFmtId="197" fontId="65" fillId="0" borderId="0" applyFont="0" applyFill="0" applyBorder="0" applyAlignment="0" applyProtection="0">
      <alignment horizontal="center"/>
    </xf>
    <xf numFmtId="197" fontId="65" fillId="0" borderId="0" applyFont="0" applyFill="0" applyBorder="0" applyAlignment="0" applyProtection="0">
      <alignment horizontal="center"/>
    </xf>
    <xf numFmtId="197" fontId="65" fillId="0" borderId="0" applyFont="0" applyFill="0" applyBorder="0" applyAlignment="0" applyProtection="0">
      <alignment horizontal="center"/>
    </xf>
    <xf numFmtId="197" fontId="65" fillId="0" borderId="0" applyFont="0" applyFill="0" applyBorder="0" applyAlignment="0" applyProtection="0">
      <alignment horizontal="center"/>
    </xf>
    <xf numFmtId="197" fontId="65" fillId="0" borderId="0" applyFont="0" applyFill="0" applyBorder="0" applyAlignment="0" applyProtection="0">
      <alignment horizontal="center"/>
    </xf>
    <xf numFmtId="197" fontId="65" fillId="0" borderId="0" applyFont="0" applyFill="0" applyBorder="0" applyAlignment="0" applyProtection="0">
      <alignment horizontal="center"/>
    </xf>
    <xf numFmtId="197" fontId="65" fillId="0" borderId="0" applyFont="0" applyFill="0" applyBorder="0" applyAlignment="0" applyProtection="0">
      <alignment horizontal="center"/>
    </xf>
    <xf numFmtId="198" fontId="64" fillId="0" borderId="0" applyFont="0" applyFill="0" applyBorder="0" applyAlignment="0" applyProtection="0"/>
    <xf numFmtId="198" fontId="64" fillId="0" borderId="0" applyFont="0" applyFill="0" applyBorder="0" applyAlignment="0" applyProtection="0"/>
    <xf numFmtId="198" fontId="64" fillId="0" borderId="0" applyFont="0" applyFill="0" applyBorder="0" applyAlignment="0" applyProtection="0"/>
    <xf numFmtId="198" fontId="64" fillId="0" borderId="0" applyFont="0" applyFill="0" applyBorder="0" applyAlignment="0" applyProtection="0"/>
    <xf numFmtId="198" fontId="64" fillId="0" borderId="0" applyFont="0" applyFill="0" applyBorder="0" applyAlignment="0" applyProtection="0"/>
    <xf numFmtId="198" fontId="64" fillId="0" borderId="0" applyFont="0" applyFill="0" applyBorder="0" applyAlignment="0" applyProtection="0"/>
    <xf numFmtId="198" fontId="64" fillId="0" borderId="0" applyFont="0" applyFill="0" applyBorder="0" applyAlignment="0" applyProtection="0"/>
    <xf numFmtId="198" fontId="64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89" fontId="14" fillId="0" borderId="0" applyFont="0" applyFill="0" applyBorder="0" applyAlignment="0" applyProtection="0"/>
    <xf numFmtId="19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89" fontId="14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99" fontId="35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200" fontId="35" fillId="0" borderId="0" applyFont="0" applyFill="0" applyBorder="0" applyAlignment="0" applyProtection="0"/>
    <xf numFmtId="0" fontId="35" fillId="0" borderId="58" applyNumberFormat="0" applyFont="0" applyFill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0" fontId="33" fillId="0" borderId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0" fontId="33" fillId="0" borderId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0" fontId="33" fillId="0" borderId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0" fontId="33" fillId="0" borderId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0" fontId="33" fillId="0" borderId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0" fontId="33" fillId="0" borderId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35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62" fillId="0" borderId="0" applyFont="0" applyFill="0" applyBorder="0" applyAlignment="0" applyProtection="0"/>
    <xf numFmtId="2" fontId="35" fillId="0" borderId="0" applyFill="0" applyBorder="0" applyAlignment="0" applyProtection="0"/>
    <xf numFmtId="0" fontId="68" fillId="0" borderId="0" applyFill="0" applyBorder="0" applyProtection="0">
      <alignment horizontal="left"/>
    </xf>
    <xf numFmtId="0" fontId="25" fillId="14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70" fillId="14" borderId="0" applyNumberFormat="0" applyBorder="0" applyAlignment="0" applyProtection="0"/>
    <xf numFmtId="0" fontId="70" fillId="14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25" fillId="14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6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70" fillId="14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6" borderId="0" applyNumberFormat="0" applyBorder="0" applyAlignment="0" applyProtection="0"/>
    <xf numFmtId="0" fontId="25" fillId="14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70" fillId="14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6" borderId="0" applyNumberFormat="0" applyBorder="0" applyAlignment="0" applyProtection="0"/>
    <xf numFmtId="0" fontId="25" fillId="14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70" fillId="14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6" borderId="0" applyNumberFormat="0" applyBorder="0" applyAlignment="0" applyProtection="0"/>
    <xf numFmtId="0" fontId="25" fillId="14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70" fillId="14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6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70" fillId="14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6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2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69" fillId="56" borderId="0" applyNumberFormat="0" applyBorder="0" applyAlignment="0" applyProtection="0"/>
    <xf numFmtId="0" fontId="70" fillId="14" borderId="0" applyNumberFormat="0" applyBorder="0" applyAlignment="0" applyProtection="0"/>
    <xf numFmtId="0" fontId="70" fillId="14" borderId="0" applyNumberFormat="0" applyBorder="0" applyAlignment="0" applyProtection="0"/>
    <xf numFmtId="38" fontId="62" fillId="74" borderId="0" applyNumberFormat="0" applyBorder="0" applyAlignment="0" applyProtection="0"/>
    <xf numFmtId="38" fontId="62" fillId="74" borderId="0" applyNumberFormat="0" applyBorder="0" applyAlignment="0" applyProtection="0"/>
    <xf numFmtId="0" fontId="59" fillId="0" borderId="0" applyFont="0" applyFill="0" applyBorder="0" applyAlignment="0" applyProtection="0">
      <alignment horizontal="right"/>
    </xf>
    <xf numFmtId="0" fontId="71" fillId="0" borderId="0" applyProtection="0">
      <alignment horizontal="right"/>
    </xf>
    <xf numFmtId="0" fontId="72" fillId="0" borderId="59" applyNumberFormat="0" applyAlignment="0" applyProtection="0">
      <alignment horizontal="left" vertical="center"/>
    </xf>
    <xf numFmtId="0" fontId="72" fillId="0" borderId="60">
      <alignment horizontal="left" vertical="center"/>
    </xf>
    <xf numFmtId="14" fontId="73" fillId="75" borderId="61">
      <alignment horizontal="center" vertical="center" wrapText="1"/>
    </xf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7" fillId="0" borderId="63" applyNumberFormat="0" applyFill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4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4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4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7" fillId="0" borderId="63" applyNumberFormat="0" applyFill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7" fillId="0" borderId="63" applyNumberFormat="0" applyFill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7" fillId="0" borderId="63" applyNumberFormat="0" applyFill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7" fillId="0" borderId="63" applyNumberFormat="0" applyFill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7" fillId="0" borderId="63" applyNumberFormat="0" applyFill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7" fillId="0" borderId="63" applyNumberFormat="0" applyFill="0" applyAlignment="0" applyProtection="0"/>
    <xf numFmtId="0" fontId="22" fillId="0" borderId="38" applyNumberFormat="0" applyFill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8" fillId="0" borderId="38" applyNumberFormat="0" applyFill="0" applyAlignment="0" applyProtection="0"/>
    <xf numFmtId="0" fontId="78" fillId="0" borderId="38" applyNumberFormat="0" applyFill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8" fillId="0" borderId="38" applyNumberFormat="0" applyFill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22" fillId="0" borderId="38" applyNumberFormat="0" applyFill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22" fillId="0" borderId="38" applyNumberFormat="0" applyFill="0" applyAlignment="0" applyProtection="0"/>
    <xf numFmtId="0" fontId="22" fillId="0" borderId="38" applyNumberFormat="0" applyFill="0" applyAlignment="0" applyProtection="0"/>
    <xf numFmtId="0" fontId="22" fillId="0" borderId="38" applyNumberFormat="0" applyFill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5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5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5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5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5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5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5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5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5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6" fillId="0" borderId="62" applyNumberFormat="0" applyFill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33" fillId="0" borderId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33" fillId="0" borderId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22" fillId="0" borderId="38" applyNumberFormat="0" applyFill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33" fillId="0" borderId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33" fillId="0" borderId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33" fillId="0" borderId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33" fillId="0" borderId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5" fillId="0" borderId="0" applyNumberFormat="0" applyFill="0" applyBorder="0" applyAlignment="0" applyProtection="0"/>
    <xf numFmtId="0" fontId="76" fillId="0" borderId="62" applyNumberFormat="0" applyFill="0" applyAlignment="0" applyProtection="0"/>
    <xf numFmtId="0" fontId="75" fillId="0" borderId="0" applyNumberFormat="0" applyFill="0" applyBorder="0" applyAlignment="0" applyProtection="0"/>
    <xf numFmtId="0" fontId="22" fillId="0" borderId="38" applyNumberFormat="0" applyFill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7" fillId="0" borderId="63" applyNumberFormat="0" applyFill="0" applyAlignment="0" applyProtection="0"/>
    <xf numFmtId="0" fontId="75" fillId="0" borderId="0" applyNumberFormat="0" applyFill="0" applyBorder="0" applyAlignment="0" applyProtection="0"/>
    <xf numFmtId="0" fontId="77" fillId="0" borderId="63" applyNumberFormat="0" applyFill="0" applyAlignment="0" applyProtection="0"/>
    <xf numFmtId="0" fontId="22" fillId="0" borderId="38" applyNumberFormat="0" applyFill="0" applyAlignment="0" applyProtection="0"/>
    <xf numFmtId="0" fontId="75" fillId="0" borderId="0" applyNumberFormat="0" applyFill="0" applyBorder="0" applyAlignment="0" applyProtection="0"/>
    <xf numFmtId="0" fontId="22" fillId="0" borderId="38" applyNumberFormat="0" applyFill="0" applyAlignment="0" applyProtection="0"/>
    <xf numFmtId="0" fontId="77" fillId="0" borderId="63" applyNumberFormat="0" applyFill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80" fillId="0" borderId="64" applyNumberFormat="0" applyFill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2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72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2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23" fillId="0" borderId="39" applyNumberFormat="0" applyFill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82" fillId="0" borderId="39" applyNumberFormat="0" applyFill="0" applyAlignment="0" applyProtection="0"/>
    <xf numFmtId="0" fontId="82" fillId="0" borderId="39" applyNumberFormat="0" applyFill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82" fillId="0" borderId="39" applyNumberFormat="0" applyFill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23" fillId="0" borderId="39" applyNumberFormat="0" applyFill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23" fillId="0" borderId="39" applyNumberFormat="0" applyFill="0" applyAlignment="0" applyProtection="0"/>
    <xf numFmtId="0" fontId="23" fillId="0" borderId="39" applyNumberFormat="0" applyFill="0" applyAlignment="0" applyProtection="0"/>
    <xf numFmtId="0" fontId="23" fillId="0" borderId="39" applyNumberFormat="0" applyFill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9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9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79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9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9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9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9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9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9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81" fillId="0" borderId="65" applyNumberFormat="0" applyFill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33" fillId="0" borderId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33" fillId="0" borderId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23" fillId="0" borderId="39" applyNumberFormat="0" applyFill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33" fillId="0" borderId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33" fillId="0" borderId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33" fillId="0" borderId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33" fillId="0" borderId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79" fillId="0" borderId="0" applyNumberFormat="0" applyFill="0" applyBorder="0" applyAlignment="0" applyProtection="0"/>
    <xf numFmtId="0" fontId="81" fillId="0" borderId="65" applyNumberFormat="0" applyFill="0" applyAlignment="0" applyProtection="0"/>
    <xf numFmtId="0" fontId="79" fillId="0" borderId="0" applyNumberFormat="0" applyFill="0" applyBorder="0" applyAlignment="0" applyProtection="0"/>
    <xf numFmtId="0" fontId="23" fillId="0" borderId="39" applyNumberFormat="0" applyFill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72" fillId="0" borderId="0" applyNumberForma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72" fillId="0" borderId="0" applyNumberForma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0" fillId="0" borderId="64" applyNumberFormat="0" applyFill="0" applyAlignment="0" applyProtection="0"/>
    <xf numFmtId="0" fontId="79" fillId="0" borderId="0" applyNumberFormat="0" applyFill="0" applyBorder="0" applyAlignment="0" applyProtection="0"/>
    <xf numFmtId="0" fontId="80" fillId="0" borderId="64" applyNumberFormat="0" applyFill="0" applyAlignment="0" applyProtection="0"/>
    <xf numFmtId="0" fontId="23" fillId="0" borderId="39" applyNumberFormat="0" applyFill="0" applyAlignment="0" applyProtection="0"/>
    <xf numFmtId="0" fontId="79" fillId="0" borderId="0" applyNumberFormat="0" applyFill="0" applyBorder="0" applyAlignment="0" applyProtection="0"/>
    <xf numFmtId="0" fontId="23" fillId="0" borderId="39" applyNumberFormat="0" applyFill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0" fillId="0" borderId="64" applyNumberFormat="0" applyFill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72" fillId="0" borderId="0" applyNumberFormat="0" applyFill="0" applyBorder="0" applyAlignment="0" applyProtection="0"/>
    <xf numFmtId="0" fontId="33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24" fillId="0" borderId="40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83" fillId="0" borderId="40" applyNumberFormat="0" applyFill="0" applyAlignment="0" applyProtection="0"/>
    <xf numFmtId="0" fontId="83" fillId="0" borderId="40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24" fillId="0" borderId="40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60" fillId="0" borderId="6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83" fillId="0" borderId="40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60" fillId="0" borderId="66" applyNumberFormat="0" applyFill="0" applyAlignment="0" applyProtection="0"/>
    <xf numFmtId="0" fontId="24" fillId="0" borderId="40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83" fillId="0" borderId="40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60" fillId="0" borderId="66" applyNumberFormat="0" applyFill="0" applyAlignment="0" applyProtection="0"/>
    <xf numFmtId="0" fontId="24" fillId="0" borderId="40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83" fillId="0" borderId="40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60" fillId="0" borderId="66" applyNumberFormat="0" applyFill="0" applyAlignment="0" applyProtection="0"/>
    <xf numFmtId="0" fontId="24" fillId="0" borderId="40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83" fillId="0" borderId="40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60" fillId="0" borderId="6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83" fillId="0" borderId="40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60" fillId="0" borderId="6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84" fillId="0" borderId="5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60" fillId="0" borderId="66" applyNumberFormat="0" applyFill="0" applyAlignment="0" applyProtection="0"/>
    <xf numFmtId="0" fontId="83" fillId="0" borderId="40" applyNumberFormat="0" applyFill="0" applyAlignment="0" applyProtection="0"/>
    <xf numFmtId="0" fontId="83" fillId="0" borderId="40" applyNumberFormat="0" applyFill="0" applyAlignment="0" applyProtection="0"/>
    <xf numFmtId="0" fontId="24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35" fillId="76" borderId="16" applyNumberFormat="0" applyFont="0" applyBorder="0" applyAlignment="0" applyProtection="0"/>
    <xf numFmtId="10" fontId="62" fillId="77" borderId="10" applyNumberFormat="0" applyBorder="0" applyAlignment="0" applyProtection="0"/>
    <xf numFmtId="10" fontId="62" fillId="77" borderId="10" applyNumberFormat="0" applyBorder="0" applyAlignment="0" applyProtection="0"/>
    <xf numFmtId="0" fontId="28" fillId="17" borderId="41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6" fillId="17" borderId="41" applyNumberFormat="0" applyAlignment="0" applyProtection="0"/>
    <xf numFmtId="0" fontId="86" fillId="17" borderId="41" applyNumberFormat="0" applyAlignment="0" applyProtection="0"/>
    <xf numFmtId="0" fontId="86" fillId="17" borderId="41" applyNumberFormat="0" applyAlignment="0" applyProtection="0"/>
    <xf numFmtId="0" fontId="86" fillId="17" borderId="41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28" fillId="17" borderId="41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8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6" fillId="17" borderId="41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8" borderId="53" applyNumberFormat="0" applyAlignment="0" applyProtection="0"/>
    <xf numFmtId="0" fontId="28" fillId="17" borderId="41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6" fillId="17" borderId="41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8" borderId="53" applyNumberFormat="0" applyAlignment="0" applyProtection="0"/>
    <xf numFmtId="0" fontId="28" fillId="17" borderId="41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6" fillId="17" borderId="41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8" borderId="53" applyNumberFormat="0" applyAlignment="0" applyProtection="0"/>
    <xf numFmtId="0" fontId="28" fillId="17" borderId="41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6" fillId="17" borderId="41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8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6" fillId="17" borderId="41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8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5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5" fillId="58" borderId="53" applyNumberFormat="0" applyAlignment="0" applyProtection="0"/>
    <xf numFmtId="0" fontId="86" fillId="17" borderId="41" applyNumberFormat="0" applyAlignment="0" applyProtection="0"/>
    <xf numFmtId="0" fontId="86" fillId="17" borderId="41" applyNumberFormat="0" applyAlignment="0" applyProtection="0"/>
    <xf numFmtId="0" fontId="87" fillId="0" borderId="0" applyNumberFormat="0" applyFill="0" applyBorder="0" applyAlignment="0">
      <protection locked="0"/>
    </xf>
    <xf numFmtId="0" fontId="87" fillId="0" borderId="0" applyNumberFormat="0" applyFill="0" applyBorder="0" applyAlignment="0">
      <protection locked="0"/>
    </xf>
    <xf numFmtId="0" fontId="87" fillId="0" borderId="0" applyNumberFormat="0" applyFill="0" applyBorder="0" applyAlignment="0">
      <protection locked="0"/>
    </xf>
    <xf numFmtId="0" fontId="87" fillId="0" borderId="0" applyNumberFormat="0" applyFill="0" applyBorder="0" applyAlignment="0">
      <protection locked="0"/>
    </xf>
    <xf numFmtId="0" fontId="87" fillId="0" borderId="0" applyNumberFormat="0" applyFill="0" applyBorder="0" applyAlignment="0">
      <protection locked="0"/>
    </xf>
    <xf numFmtId="0" fontId="87" fillId="0" borderId="0" applyNumberFormat="0" applyFill="0" applyBorder="0" applyAlignment="0">
      <protection locked="0"/>
    </xf>
    <xf numFmtId="0" fontId="87" fillId="0" borderId="0" applyNumberFormat="0" applyFill="0" applyBorder="0" applyAlignment="0">
      <protection locked="0"/>
    </xf>
    <xf numFmtId="0" fontId="87" fillId="0" borderId="0" applyNumberFormat="0" applyFill="0" applyBorder="0" applyAlignment="0">
      <protection locked="0"/>
    </xf>
    <xf numFmtId="0" fontId="87" fillId="0" borderId="0" applyNumberFormat="0" applyFill="0" applyBorder="0" applyAlignment="0"/>
    <xf numFmtId="0" fontId="87" fillId="0" borderId="0" applyNumberFormat="0" applyFill="0" applyBorder="0" applyAlignment="0"/>
    <xf numFmtId="0" fontId="87" fillId="0" borderId="0" applyNumberFormat="0" applyFill="0" applyBorder="0" applyAlignment="0"/>
    <xf numFmtId="0" fontId="87" fillId="0" borderId="0" applyNumberFormat="0" applyFill="0" applyBorder="0" applyAlignment="0"/>
    <xf numFmtId="0" fontId="87" fillId="0" borderId="0" applyNumberFormat="0" applyFill="0" applyBorder="0" applyAlignment="0"/>
    <xf numFmtId="0" fontId="87" fillId="0" borderId="0" applyNumberFormat="0" applyFill="0" applyBorder="0" applyAlignment="0"/>
    <xf numFmtId="0" fontId="87" fillId="0" borderId="0" applyNumberFormat="0" applyFill="0" applyBorder="0" applyAlignment="0"/>
    <xf numFmtId="0" fontId="87" fillId="0" borderId="0" applyNumberFormat="0" applyFill="0" applyBorder="0" applyAlignment="0"/>
    <xf numFmtId="0" fontId="35" fillId="0" borderId="0" applyFill="0" applyBorder="0" applyAlignment="0"/>
    <xf numFmtId="0" fontId="35" fillId="0" borderId="0" applyFill="0" applyBorder="0" applyAlignment="0"/>
    <xf numFmtId="0" fontId="35" fillId="0" borderId="0" applyFill="0" applyBorder="0" applyAlignment="0"/>
    <xf numFmtId="0" fontId="35" fillId="0" borderId="0" applyFill="0" applyBorder="0" applyAlignment="0"/>
    <xf numFmtId="0" fontId="35" fillId="0" borderId="0" applyFill="0" applyBorder="0" applyAlignment="0"/>
    <xf numFmtId="0" fontId="31" fillId="0" borderId="43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9" fillId="0" borderId="43" applyNumberFormat="0" applyFill="0" applyAlignment="0" applyProtection="0"/>
    <xf numFmtId="0" fontId="89" fillId="0" borderId="43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31" fillId="0" borderId="43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88" fillId="0" borderId="67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9" fillId="0" borderId="43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88" fillId="0" borderId="67" applyNumberFormat="0" applyFill="0" applyAlignment="0" applyProtection="0"/>
    <xf numFmtId="0" fontId="31" fillId="0" borderId="43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9" fillId="0" borderId="43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88" fillId="0" borderId="67" applyNumberFormat="0" applyFill="0" applyAlignment="0" applyProtection="0"/>
    <xf numFmtId="0" fontId="31" fillId="0" borderId="43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9" fillId="0" borderId="43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88" fillId="0" borderId="67" applyNumberFormat="0" applyFill="0" applyAlignment="0" applyProtection="0"/>
    <xf numFmtId="0" fontId="31" fillId="0" borderId="43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9" fillId="0" borderId="43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88" fillId="0" borderId="67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9" fillId="0" borderId="43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88" fillId="0" borderId="67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90" fillId="0" borderId="68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8" fillId="0" borderId="67" applyNumberFormat="0" applyFill="0" applyAlignment="0" applyProtection="0"/>
    <xf numFmtId="0" fontId="89" fillId="0" borderId="43" applyNumberFormat="0" applyFill="0" applyAlignment="0" applyProtection="0"/>
    <xf numFmtId="0" fontId="89" fillId="0" borderId="43" applyNumberFormat="0" applyFill="0" applyAlignment="0" applyProtection="0"/>
    <xf numFmtId="37" fontId="91" fillId="0" borderId="0">
      <alignment horizontal="center"/>
    </xf>
    <xf numFmtId="41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4" fontId="41" fillId="0" borderId="0" applyFont="0" applyFill="0" applyBorder="0" applyAlignment="0" applyProtection="0"/>
    <xf numFmtId="42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0" fontId="59" fillId="0" borderId="0" applyFont="0" applyFill="0" applyBorder="0" applyAlignment="0" applyProtection="0">
      <alignment horizontal="right"/>
    </xf>
    <xf numFmtId="0" fontId="27" fillId="16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3" fillId="16" borderId="0" applyNumberFormat="0" applyBorder="0" applyAlignment="0" applyProtection="0"/>
    <xf numFmtId="0" fontId="93" fillId="16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27" fillId="16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2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3" fillId="16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2" fillId="58" borderId="0" applyNumberFormat="0" applyBorder="0" applyAlignment="0" applyProtection="0"/>
    <xf numFmtId="0" fontId="27" fillId="16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3" fillId="16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2" fillId="58" borderId="0" applyNumberFormat="0" applyBorder="0" applyAlignment="0" applyProtection="0"/>
    <xf numFmtId="0" fontId="27" fillId="16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3" fillId="16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2" fillId="58" borderId="0" applyNumberFormat="0" applyBorder="0" applyAlignment="0" applyProtection="0"/>
    <xf numFmtId="0" fontId="27" fillId="16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3" fillId="16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2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3" fillId="16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2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3" fillId="16" borderId="0" applyNumberFormat="0" applyBorder="0" applyAlignment="0" applyProtection="0"/>
    <xf numFmtId="0" fontId="93" fillId="16" borderId="0" applyNumberFormat="0" applyBorder="0" applyAlignment="0" applyProtection="0"/>
    <xf numFmtId="37" fontId="95" fillId="0" borderId="0"/>
    <xf numFmtId="201" fontId="96" fillId="0" borderId="0"/>
    <xf numFmtId="0" fontId="35" fillId="0" borderId="0"/>
    <xf numFmtId="3" fontId="60" fillId="0" borderId="0" applyFont="0" applyFill="0" applyBorder="0" applyAlignment="0" applyProtection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0" fontId="35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202" fontId="1" fillId="0" borderId="0"/>
    <xf numFmtId="202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>
      <alignment wrapText="1"/>
    </xf>
    <xf numFmtId="0" fontId="35" fillId="0" borderId="0">
      <alignment wrapText="1"/>
    </xf>
    <xf numFmtId="0" fontId="35" fillId="0" borderId="0">
      <alignment wrapText="1"/>
    </xf>
    <xf numFmtId="0" fontId="35" fillId="0" borderId="0">
      <alignment wrapText="1"/>
    </xf>
    <xf numFmtId="0" fontId="35" fillId="0" borderId="0">
      <alignment wrapText="1"/>
    </xf>
    <xf numFmtId="0" fontId="35" fillId="0" borderId="0">
      <alignment wrapText="1"/>
    </xf>
    <xf numFmtId="0" fontId="35" fillId="0" borderId="0">
      <alignment wrapText="1"/>
    </xf>
    <xf numFmtId="0" fontId="35" fillId="0" borderId="0">
      <alignment wrapText="1"/>
    </xf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>
      <alignment wrapText="1"/>
    </xf>
    <xf numFmtId="0" fontId="33" fillId="0" borderId="0"/>
    <xf numFmtId="0" fontId="4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3" fillId="0" borderId="0"/>
    <xf numFmtId="0" fontId="35" fillId="0" borderId="0"/>
    <xf numFmtId="0" fontId="35" fillId="0" borderId="0">
      <alignment wrapText="1"/>
    </xf>
    <xf numFmtId="0" fontId="43" fillId="0" borderId="0"/>
    <xf numFmtId="0" fontId="35" fillId="0" borderId="0"/>
    <xf numFmtId="0" fontId="35" fillId="0" borderId="0">
      <alignment wrapText="1"/>
    </xf>
    <xf numFmtId="0" fontId="43" fillId="0" borderId="0"/>
    <xf numFmtId="0" fontId="63" fillId="0" borderId="0">
      <alignment vertical="top"/>
    </xf>
    <xf numFmtId="0" fontId="35" fillId="0" borderId="0">
      <alignment wrapText="1"/>
    </xf>
    <xf numFmtId="0" fontId="43" fillId="0" borderId="0"/>
    <xf numFmtId="0" fontId="35" fillId="0" borderId="0">
      <alignment wrapText="1"/>
    </xf>
    <xf numFmtId="0" fontId="35" fillId="0" borderId="0">
      <alignment wrapText="1"/>
    </xf>
    <xf numFmtId="0" fontId="35" fillId="0" borderId="0">
      <alignment wrapText="1"/>
    </xf>
    <xf numFmtId="0" fontId="35" fillId="0" borderId="0">
      <alignment wrapText="1"/>
    </xf>
    <xf numFmtId="0" fontId="1" fillId="0" borderId="0"/>
    <xf numFmtId="202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1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3" fillId="0" borderId="0"/>
    <xf numFmtId="202" fontId="35" fillId="0" borderId="0"/>
    <xf numFmtId="202" fontId="35" fillId="0" borderId="0"/>
    <xf numFmtId="202" fontId="35" fillId="0" borderId="0"/>
    <xf numFmtId="202" fontId="35" fillId="0" borderId="0"/>
    <xf numFmtId="202" fontId="35" fillId="0" borderId="0"/>
    <xf numFmtId="202" fontId="35" fillId="0" borderId="0"/>
    <xf numFmtId="202" fontId="35" fillId="0" borderId="0"/>
    <xf numFmtId="202" fontId="35" fillId="0" borderId="0"/>
    <xf numFmtId="202" fontId="35" fillId="0" borderId="0"/>
    <xf numFmtId="202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3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33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3" fillId="0" borderId="0"/>
    <xf numFmtId="202" fontId="35" fillId="0" borderId="0"/>
    <xf numFmtId="202" fontId="35" fillId="0" borderId="0"/>
    <xf numFmtId="0" fontId="1" fillId="0" borderId="0"/>
    <xf numFmtId="202" fontId="35" fillId="0" borderId="0"/>
    <xf numFmtId="0" fontId="1" fillId="0" borderId="0"/>
    <xf numFmtId="202" fontId="35" fillId="0" borderId="0"/>
    <xf numFmtId="0" fontId="1" fillId="0" borderId="0"/>
    <xf numFmtId="202" fontId="35" fillId="0" borderId="0"/>
    <xf numFmtId="0" fontId="1" fillId="0" borderId="0"/>
    <xf numFmtId="202" fontId="35" fillId="0" borderId="0"/>
    <xf numFmtId="0" fontId="1" fillId="0" borderId="0"/>
    <xf numFmtId="202" fontId="35" fillId="0" borderId="0"/>
    <xf numFmtId="202" fontId="35" fillId="0" borderId="0"/>
    <xf numFmtId="202" fontId="35" fillId="0" borderId="0"/>
    <xf numFmtId="0" fontId="1" fillId="0" borderId="0"/>
    <xf numFmtId="202" fontId="35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202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3" fillId="0" borderId="0">
      <alignment vertical="top"/>
    </xf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202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35" fillId="0" borderId="0"/>
    <xf numFmtId="0" fontId="63" fillId="0" borderId="0">
      <alignment vertical="top"/>
    </xf>
    <xf numFmtId="0" fontId="43" fillId="0" borderId="0"/>
    <xf numFmtId="202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35" fillId="0" borderId="0"/>
    <xf numFmtId="0" fontId="43" fillId="0" borderId="0"/>
    <xf numFmtId="0" fontId="43" fillId="0" borderId="0"/>
    <xf numFmtId="202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35" fillId="0" borderId="0"/>
    <xf numFmtId="202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35" fillId="0" borderId="0"/>
    <xf numFmtId="202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202" fontId="35" fillId="0" borderId="0"/>
    <xf numFmtId="202" fontId="35" fillId="0" borderId="0"/>
    <xf numFmtId="0" fontId="43" fillId="0" borderId="0"/>
    <xf numFmtId="0" fontId="35" fillId="0" borderId="0"/>
    <xf numFmtId="202" fontId="35" fillId="0" borderId="0"/>
    <xf numFmtId="202" fontId="35" fillId="0" borderId="0"/>
    <xf numFmtId="0" fontId="43" fillId="0" borderId="0"/>
    <xf numFmtId="0" fontId="35" fillId="0" borderId="0"/>
    <xf numFmtId="202" fontId="35" fillId="0" borderId="0"/>
    <xf numFmtId="202" fontId="35" fillId="0" borderId="0"/>
    <xf numFmtId="0" fontId="43" fillId="0" borderId="0"/>
    <xf numFmtId="0" fontId="33" fillId="0" borderId="0"/>
    <xf numFmtId="202" fontId="35" fillId="0" borderId="0"/>
    <xf numFmtId="202" fontId="35" fillId="0" borderId="0"/>
    <xf numFmtId="202" fontId="35" fillId="0" borderId="0"/>
    <xf numFmtId="202" fontId="35" fillId="0" borderId="0"/>
    <xf numFmtId="202" fontId="35" fillId="0" borderId="0"/>
    <xf numFmtId="202" fontId="35" fillId="0" borderId="0"/>
    <xf numFmtId="202" fontId="35" fillId="0" borderId="0"/>
    <xf numFmtId="202" fontId="35" fillId="0" borderId="0"/>
    <xf numFmtId="202" fontId="35" fillId="0" borderId="0"/>
    <xf numFmtId="202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202" fontId="1" fillId="0" borderId="0"/>
    <xf numFmtId="202" fontId="1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202" fontId="1" fillId="0" borderId="0"/>
    <xf numFmtId="202" fontId="1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202" fontId="1" fillId="0" borderId="0"/>
    <xf numFmtId="202" fontId="1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202" fontId="1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3" fillId="0" borderId="0"/>
    <xf numFmtId="202" fontId="35" fillId="0" borderId="0"/>
    <xf numFmtId="202" fontId="35" fillId="0" borderId="0"/>
    <xf numFmtId="202" fontId="35" fillId="0" borderId="0"/>
    <xf numFmtId="202" fontId="35" fillId="0" borderId="0"/>
    <xf numFmtId="202" fontId="35" fillId="0" borderId="0"/>
    <xf numFmtId="202" fontId="35" fillId="0" borderId="0"/>
    <xf numFmtId="202" fontId="35" fillId="0" borderId="0"/>
    <xf numFmtId="0" fontId="1" fillId="0" borderId="0"/>
    <xf numFmtId="202" fontId="35" fillId="0" borderId="0"/>
    <xf numFmtId="0" fontId="1" fillId="0" borderId="0"/>
    <xf numFmtId="202" fontId="35" fillId="0" borderId="0"/>
    <xf numFmtId="0" fontId="1" fillId="0" borderId="0"/>
    <xf numFmtId="202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>
      <alignment wrapText="1"/>
    </xf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202" fontId="1" fillId="0" borderId="0"/>
    <xf numFmtId="202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202" fontId="1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3" fillId="0" borderId="0"/>
    <xf numFmtId="202" fontId="35" fillId="0" borderId="0"/>
    <xf numFmtId="0" fontId="1" fillId="0" borderId="0"/>
    <xf numFmtId="202" fontId="35" fillId="0" borderId="0"/>
    <xf numFmtId="0" fontId="1" fillId="0" borderId="0"/>
    <xf numFmtId="202" fontId="35" fillId="0" borderId="0"/>
    <xf numFmtId="0" fontId="1" fillId="0" borderId="0"/>
    <xf numFmtId="202" fontId="35" fillId="0" borderId="0"/>
    <xf numFmtId="0" fontId="1" fillId="0" borderId="0"/>
    <xf numFmtId="202" fontId="35" fillId="0" borderId="0"/>
    <xf numFmtId="202" fontId="35" fillId="0" borderId="0"/>
    <xf numFmtId="202" fontId="35" fillId="0" borderId="0"/>
    <xf numFmtId="0" fontId="1" fillId="0" borderId="0"/>
    <xf numFmtId="202" fontId="35" fillId="0" borderId="0"/>
    <xf numFmtId="0" fontId="1" fillId="0" borderId="0"/>
    <xf numFmtId="202" fontId="35" fillId="0" borderId="0"/>
    <xf numFmtId="202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202" fontId="1" fillId="0" borderId="0"/>
    <xf numFmtId="202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202" fontId="1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3" fillId="0" borderId="0"/>
    <xf numFmtId="202" fontId="35" fillId="0" borderId="0"/>
    <xf numFmtId="202" fontId="35" fillId="0" borderId="0"/>
    <xf numFmtId="202" fontId="35" fillId="0" borderId="0"/>
    <xf numFmtId="0" fontId="1" fillId="0" borderId="0"/>
    <xf numFmtId="0" fontId="42" fillId="0" borderId="0"/>
    <xf numFmtId="0" fontId="1" fillId="0" borderId="0"/>
    <xf numFmtId="0" fontId="35" fillId="0" borderId="0"/>
    <xf numFmtId="0" fontId="1" fillId="0" borderId="0"/>
    <xf numFmtId="0" fontId="97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3" fillId="0" borderId="0">
      <alignment vertical="top"/>
    </xf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202" fontId="1" fillId="0" borderId="0"/>
    <xf numFmtId="202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202" fontId="1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202" fontId="1" fillId="0" borderId="0"/>
    <xf numFmtId="202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02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1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3" fillId="0" borderId="0">
      <alignment vertical="top"/>
    </xf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35" fillId="0" borderId="0">
      <alignment wrapText="1"/>
    </xf>
    <xf numFmtId="0" fontId="33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98" fillId="0" borderId="0" applyNumberFormat="0" applyFill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99" fillId="0" borderId="0" applyNumberFormat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202" fontId="1" fillId="0" borderId="0"/>
    <xf numFmtId="202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202" fontId="1" fillId="0" borderId="0"/>
    <xf numFmtId="202" fontId="1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35" fillId="0" borderId="0">
      <alignment wrapText="1"/>
    </xf>
    <xf numFmtId="0" fontId="35" fillId="0" borderId="0">
      <alignment wrapText="1"/>
    </xf>
    <xf numFmtId="0" fontId="1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202" fontId="1" fillId="0" borderId="0"/>
    <xf numFmtId="202" fontId="1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202" fontId="1" fillId="0" borderId="0"/>
    <xf numFmtId="202" fontId="1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35" fillId="0" borderId="0"/>
    <xf numFmtId="0" fontId="1" fillId="0" borderId="0"/>
    <xf numFmtId="202" fontId="1" fillId="0" borderId="0"/>
    <xf numFmtId="202" fontId="1" fillId="0" borderId="0"/>
    <xf numFmtId="0" fontId="1" fillId="0" borderId="0"/>
    <xf numFmtId="0" fontId="43" fillId="0" borderId="0"/>
    <xf numFmtId="0" fontId="1" fillId="0" borderId="0"/>
    <xf numFmtId="0" fontId="1" fillId="0" borderId="0"/>
    <xf numFmtId="202" fontId="1" fillId="0" borderId="0"/>
    <xf numFmtId="202" fontId="1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1" fillId="0" borderId="0"/>
    <xf numFmtId="202" fontId="1" fillId="0" borderId="0"/>
    <xf numFmtId="202" fontId="1" fillId="0" borderId="0"/>
    <xf numFmtId="0" fontId="1" fillId="0" borderId="0"/>
    <xf numFmtId="0" fontId="43" fillId="0" borderId="0"/>
    <xf numFmtId="0" fontId="1" fillId="0" borderId="0"/>
    <xf numFmtId="0" fontId="1" fillId="0" borderId="0"/>
    <xf numFmtId="202" fontId="1" fillId="0" borderId="0"/>
    <xf numFmtId="202" fontId="1" fillId="0" borderId="0"/>
    <xf numFmtId="0" fontId="1" fillId="0" borderId="0"/>
    <xf numFmtId="0" fontId="1" fillId="0" borderId="0"/>
    <xf numFmtId="0" fontId="35" fillId="0" borderId="0"/>
    <xf numFmtId="0" fontId="1" fillId="0" borderId="0"/>
    <xf numFmtId="202" fontId="1" fillId="0" borderId="0"/>
    <xf numFmtId="202" fontId="1" fillId="0" borderId="0"/>
    <xf numFmtId="0" fontId="1" fillId="0" borderId="0"/>
    <xf numFmtId="0" fontId="1" fillId="0" borderId="0"/>
    <xf numFmtId="0" fontId="1" fillId="0" borderId="0"/>
    <xf numFmtId="202" fontId="1" fillId="0" borderId="0"/>
    <xf numFmtId="202" fontId="1" fillId="0" borderId="0"/>
    <xf numFmtId="0" fontId="1" fillId="0" borderId="0"/>
    <xf numFmtId="0" fontId="43" fillId="0" borderId="0"/>
    <xf numFmtId="0" fontId="35" fillId="0" borderId="0"/>
    <xf numFmtId="0" fontId="1" fillId="0" borderId="0"/>
    <xf numFmtId="202" fontId="1" fillId="0" borderId="0"/>
    <xf numFmtId="202" fontId="1" fillId="0" borderId="0"/>
    <xf numFmtId="0" fontId="1" fillId="0" borderId="0"/>
    <xf numFmtId="0" fontId="1" fillId="0" borderId="0"/>
    <xf numFmtId="0" fontId="1" fillId="0" borderId="0"/>
    <xf numFmtId="202" fontId="1" fillId="0" borderId="0"/>
    <xf numFmtId="202" fontId="1" fillId="0" borderId="0"/>
    <xf numFmtId="0" fontId="1" fillId="0" borderId="0"/>
    <xf numFmtId="0" fontId="43" fillId="0" borderId="0"/>
    <xf numFmtId="0" fontId="35" fillId="0" borderId="0"/>
    <xf numFmtId="0" fontId="1" fillId="0" borderId="0"/>
    <xf numFmtId="202" fontId="1" fillId="0" borderId="0"/>
    <xf numFmtId="202" fontId="1" fillId="0" borderId="0"/>
    <xf numFmtId="0" fontId="1" fillId="0" borderId="0"/>
    <xf numFmtId="0" fontId="1" fillId="0" borderId="0"/>
    <xf numFmtId="0" fontId="1" fillId="0" borderId="0"/>
    <xf numFmtId="202" fontId="1" fillId="0" borderId="0"/>
    <xf numFmtId="202" fontId="1" fillId="0" borderId="0"/>
    <xf numFmtId="0" fontId="1" fillId="0" borderId="0"/>
    <xf numFmtId="0" fontId="43" fillId="0" borderId="0"/>
    <xf numFmtId="0" fontId="35" fillId="0" borderId="0"/>
    <xf numFmtId="0" fontId="1" fillId="0" borderId="0"/>
    <xf numFmtId="202" fontId="1" fillId="0" borderId="0"/>
    <xf numFmtId="202" fontId="1" fillId="0" borderId="0"/>
    <xf numFmtId="0" fontId="1" fillId="0" borderId="0"/>
    <xf numFmtId="0" fontId="1" fillId="0" borderId="0"/>
    <xf numFmtId="0" fontId="1" fillId="0" borderId="0"/>
    <xf numFmtId="202" fontId="1" fillId="0" borderId="0"/>
    <xf numFmtId="202" fontId="1" fillId="0" borderId="0"/>
    <xf numFmtId="0" fontId="1" fillId="0" borderId="0"/>
    <xf numFmtId="0" fontId="43" fillId="0" borderId="0"/>
    <xf numFmtId="0" fontId="35" fillId="0" borderId="0"/>
    <xf numFmtId="0" fontId="1" fillId="0" borderId="0"/>
    <xf numFmtId="202" fontId="1" fillId="0" borderId="0"/>
    <xf numFmtId="202" fontId="1" fillId="0" borderId="0"/>
    <xf numFmtId="0" fontId="1" fillId="0" borderId="0"/>
    <xf numFmtId="0" fontId="1" fillId="0" borderId="0"/>
    <xf numFmtId="0" fontId="1" fillId="0" borderId="0"/>
    <xf numFmtId="202" fontId="1" fillId="0" borderId="0"/>
    <xf numFmtId="202" fontId="1" fillId="0" borderId="0"/>
    <xf numFmtId="0" fontId="1" fillId="0" borderId="0"/>
    <xf numFmtId="0" fontId="43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43" fillId="0" borderId="0"/>
    <xf numFmtId="0" fontId="1" fillId="0" borderId="0"/>
    <xf numFmtId="0" fontId="35" fillId="0" borderId="0">
      <alignment wrapText="1"/>
    </xf>
    <xf numFmtId="202" fontId="35" fillId="0" borderId="0"/>
    <xf numFmtId="0" fontId="33" fillId="0" borderId="0"/>
    <xf numFmtId="0" fontId="43" fillId="0" borderId="0"/>
    <xf numFmtId="0" fontId="1" fillId="0" borderId="0"/>
    <xf numFmtId="0" fontId="35" fillId="0" borderId="0">
      <alignment wrapText="1"/>
    </xf>
    <xf numFmtId="202" fontId="35" fillId="0" borderId="0"/>
    <xf numFmtId="0" fontId="43" fillId="0" borderId="0"/>
    <xf numFmtId="0" fontId="1" fillId="0" borderId="0"/>
    <xf numFmtId="202" fontId="35" fillId="0" borderId="0"/>
    <xf numFmtId="0" fontId="33" fillId="0" borderId="0"/>
    <xf numFmtId="202" fontId="35" fillId="0" borderId="0"/>
    <xf numFmtId="202" fontId="35" fillId="0" borderId="0"/>
    <xf numFmtId="0" fontId="43" fillId="0" borderId="0"/>
    <xf numFmtId="0" fontId="35" fillId="0" borderId="0">
      <alignment wrapText="1"/>
    </xf>
    <xf numFmtId="202" fontId="35" fillId="0" borderId="0"/>
    <xf numFmtId="202" fontId="35" fillId="0" borderId="0"/>
    <xf numFmtId="0" fontId="43" fillId="0" borderId="0"/>
    <xf numFmtId="202" fontId="35" fillId="0" borderId="0"/>
    <xf numFmtId="0" fontId="43" fillId="0" borderId="0"/>
    <xf numFmtId="0" fontId="43" fillId="0" borderId="0"/>
    <xf numFmtId="202" fontId="35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35" fillId="0" borderId="0">
      <alignment wrapText="1"/>
    </xf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>
      <alignment wrapText="1"/>
    </xf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1" fillId="0" borderId="0"/>
    <xf numFmtId="0" fontId="1" fillId="0" borderId="0"/>
    <xf numFmtId="0" fontId="1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35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43" fillId="0" borderId="0"/>
    <xf numFmtId="0" fontId="35" fillId="0" borderId="0">
      <alignment wrapText="1"/>
    </xf>
    <xf numFmtId="0" fontId="43" fillId="0" borderId="0"/>
    <xf numFmtId="0" fontId="1" fillId="0" borderId="0"/>
    <xf numFmtId="0" fontId="1" fillId="0" borderId="0"/>
    <xf numFmtId="0" fontId="35" fillId="0" borderId="0">
      <alignment wrapText="1"/>
    </xf>
    <xf numFmtId="0" fontId="35" fillId="0" borderId="0">
      <alignment wrapText="1"/>
    </xf>
    <xf numFmtId="0" fontId="35" fillId="0" borderId="0">
      <alignment wrapText="1"/>
    </xf>
    <xf numFmtId="0" fontId="35" fillId="0" borderId="0">
      <alignment wrapText="1"/>
    </xf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63" fillId="0" borderId="0">
      <alignment vertical="top"/>
    </xf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3" fillId="0" borderId="0"/>
    <xf numFmtId="0" fontId="35" fillId="0" borderId="0">
      <alignment wrapText="1"/>
    </xf>
    <xf numFmtId="0" fontId="63" fillId="0" borderId="0">
      <alignment vertical="top"/>
    </xf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>
      <alignment wrapText="1"/>
    </xf>
    <xf numFmtId="202" fontId="35" fillId="0" borderId="0"/>
    <xf numFmtId="0" fontId="35" fillId="0" borderId="0"/>
    <xf numFmtId="0" fontId="43" fillId="0" borderId="0"/>
    <xf numFmtId="202" fontId="35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>
      <alignment wrapText="1"/>
    </xf>
    <xf numFmtId="0" fontId="35" fillId="0" borderId="0">
      <alignment wrapText="1"/>
    </xf>
    <xf numFmtId="0" fontId="35" fillId="0" borderId="0">
      <alignment wrapText="1"/>
    </xf>
    <xf numFmtId="202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3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3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3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1" fillId="0" borderId="0"/>
    <xf numFmtId="0" fontId="35" fillId="0" borderId="0">
      <alignment wrapText="1"/>
    </xf>
    <xf numFmtId="0" fontId="43" fillId="0" borderId="0"/>
    <xf numFmtId="0" fontId="35" fillId="0" borderId="0">
      <alignment wrapText="1"/>
    </xf>
    <xf numFmtId="0" fontId="35" fillId="0" borderId="0">
      <alignment wrapText="1"/>
    </xf>
    <xf numFmtId="0" fontId="35" fillId="0" borderId="0">
      <alignment wrapText="1"/>
    </xf>
    <xf numFmtId="0" fontId="35" fillId="0" borderId="0">
      <alignment wrapText="1"/>
    </xf>
    <xf numFmtId="0" fontId="35" fillId="0" borderId="0">
      <alignment wrapText="1"/>
    </xf>
    <xf numFmtId="0" fontId="35" fillId="0" borderId="0">
      <alignment wrapText="1"/>
    </xf>
    <xf numFmtId="0" fontId="35" fillId="0" borderId="0">
      <alignment wrapText="1"/>
    </xf>
    <xf numFmtId="0" fontId="35" fillId="0" borderId="0">
      <alignment wrapText="1"/>
    </xf>
    <xf numFmtId="0" fontId="35" fillId="0" borderId="0">
      <alignment wrapText="1"/>
    </xf>
    <xf numFmtId="0" fontId="35" fillId="0" borderId="0">
      <alignment wrapText="1"/>
    </xf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63" fillId="0" borderId="0">
      <alignment vertical="top"/>
    </xf>
    <xf numFmtId="0" fontId="63" fillId="0" borderId="0">
      <alignment vertical="top"/>
    </xf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>
      <alignment wrapText="1"/>
    </xf>
    <xf numFmtId="202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>
      <alignment wrapText="1"/>
    </xf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1" fillId="0" borderId="0"/>
    <xf numFmtId="202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35" fillId="0" borderId="0">
      <alignment wrapText="1"/>
    </xf>
    <xf numFmtId="202" fontId="35" fillId="0" borderId="0"/>
    <xf numFmtId="0" fontId="43" fillId="0" borderId="0"/>
    <xf numFmtId="0" fontId="1" fillId="0" borderId="0"/>
    <xf numFmtId="0" fontId="35" fillId="0" borderId="0">
      <alignment wrapText="1"/>
    </xf>
    <xf numFmtId="202" fontId="35" fillId="0" borderId="0"/>
    <xf numFmtId="0" fontId="43" fillId="0" borderId="0"/>
    <xf numFmtId="0" fontId="1" fillId="0" borderId="0"/>
    <xf numFmtId="0" fontId="35" fillId="0" borderId="0">
      <alignment wrapText="1"/>
    </xf>
    <xf numFmtId="202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3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33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62" fillId="0" borderId="0"/>
    <xf numFmtId="0" fontId="35" fillId="0" borderId="0">
      <alignment wrapText="1"/>
    </xf>
    <xf numFmtId="0" fontId="63" fillId="0" borderId="0">
      <alignment vertical="top"/>
    </xf>
    <xf numFmtId="0" fontId="63" fillId="0" borderId="0">
      <alignment vertical="top"/>
    </xf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62" fillId="0" borderId="0"/>
    <xf numFmtId="0" fontId="62" fillId="0" borderId="0"/>
    <xf numFmtId="0" fontId="62" fillId="0" borderId="0"/>
    <xf numFmtId="0" fontId="33" fillId="0" borderId="0"/>
    <xf numFmtId="0" fontId="35" fillId="0" borderId="0">
      <alignment wrapText="1"/>
    </xf>
    <xf numFmtId="0" fontId="35" fillId="0" borderId="0">
      <alignment wrapText="1"/>
    </xf>
    <xf numFmtId="0" fontId="63" fillId="0" borderId="0">
      <alignment vertical="top"/>
    </xf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>
      <alignment wrapText="1"/>
    </xf>
    <xf numFmtId="0" fontId="62" fillId="0" borderId="0"/>
    <xf numFmtId="0" fontId="62" fillId="0" borderId="0"/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35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35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63" fillId="0" borderId="0">
      <alignment vertical="top"/>
    </xf>
    <xf numFmtId="0" fontId="14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63" fillId="0" borderId="0">
      <alignment vertical="top"/>
    </xf>
    <xf numFmtId="0" fontId="62" fillId="0" borderId="0"/>
    <xf numFmtId="0" fontId="62" fillId="0" borderId="0"/>
    <xf numFmtId="0" fontId="62" fillId="0" borderId="0"/>
    <xf numFmtId="0" fontId="62" fillId="0" borderId="0"/>
    <xf numFmtId="0" fontId="35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35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33" fillId="0" borderId="0"/>
    <xf numFmtId="0" fontId="14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14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71" fillId="78" borderId="0" applyNumberFormat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>
      <alignment wrapText="1"/>
    </xf>
    <xf numFmtId="0" fontId="43" fillId="0" borderId="0"/>
    <xf numFmtId="0" fontId="43" fillId="0" borderId="0"/>
    <xf numFmtId="0" fontId="35" fillId="0" borderId="0">
      <alignment wrapText="1"/>
    </xf>
    <xf numFmtId="0" fontId="43" fillId="0" borderId="0"/>
    <xf numFmtId="0" fontId="43" fillId="0" borderId="0"/>
    <xf numFmtId="0" fontId="35" fillId="0" borderId="0">
      <alignment wrapText="1"/>
    </xf>
    <xf numFmtId="0" fontId="43" fillId="0" borderId="0"/>
    <xf numFmtId="0" fontId="43" fillId="0" borderId="0"/>
    <xf numFmtId="0" fontId="35" fillId="0" borderId="0">
      <alignment wrapText="1"/>
    </xf>
    <xf numFmtId="0" fontId="43" fillId="0" borderId="0"/>
    <xf numFmtId="0" fontId="43" fillId="0" borderId="0"/>
    <xf numFmtId="0" fontId="35" fillId="0" borderId="0">
      <alignment wrapText="1"/>
    </xf>
    <xf numFmtId="0" fontId="43" fillId="0" borderId="0"/>
    <xf numFmtId="0" fontId="43" fillId="0" borderId="0"/>
    <xf numFmtId="0" fontId="35" fillId="0" borderId="0">
      <alignment wrapText="1"/>
    </xf>
    <xf numFmtId="0" fontId="43" fillId="0" borderId="0"/>
    <xf numFmtId="0" fontId="43" fillId="0" borderId="0"/>
    <xf numFmtId="0" fontId="35" fillId="0" borderId="0">
      <alignment wrapText="1"/>
    </xf>
    <xf numFmtId="0" fontId="43" fillId="0" borderId="0"/>
    <xf numFmtId="0" fontId="43" fillId="0" borderId="0"/>
    <xf numFmtId="0" fontId="35" fillId="0" borderId="0">
      <alignment wrapText="1"/>
    </xf>
    <xf numFmtId="0" fontId="43" fillId="0" borderId="0"/>
    <xf numFmtId="0" fontId="43" fillId="0" borderId="0"/>
    <xf numFmtId="0" fontId="35" fillId="0" borderId="0">
      <alignment wrapText="1"/>
    </xf>
    <xf numFmtId="0" fontId="43" fillId="0" borderId="0"/>
    <xf numFmtId="0" fontId="43" fillId="0" borderId="0"/>
    <xf numFmtId="0" fontId="35" fillId="0" borderId="0">
      <alignment wrapText="1"/>
    </xf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3" fillId="0" borderId="0">
      <alignment vertical="top"/>
    </xf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>
      <alignment wrapText="1"/>
    </xf>
    <xf numFmtId="0" fontId="43" fillId="0" borderId="0"/>
    <xf numFmtId="0" fontId="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>
      <alignment wrapText="1"/>
    </xf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>
      <alignment wrapText="1"/>
    </xf>
    <xf numFmtId="0" fontId="43" fillId="0" borderId="0"/>
    <xf numFmtId="0" fontId="43" fillId="0" borderId="0"/>
    <xf numFmtId="0" fontId="35" fillId="0" borderId="0">
      <alignment wrapText="1"/>
    </xf>
    <xf numFmtId="0" fontId="43" fillId="0" borderId="0"/>
    <xf numFmtId="0" fontId="43" fillId="0" borderId="0"/>
    <xf numFmtId="0" fontId="35" fillId="0" borderId="0">
      <alignment wrapText="1"/>
    </xf>
    <xf numFmtId="0" fontId="43" fillId="0" borderId="0"/>
    <xf numFmtId="0" fontId="43" fillId="0" borderId="0"/>
    <xf numFmtId="0" fontId="35" fillId="0" borderId="0">
      <alignment wrapText="1"/>
    </xf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6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6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6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99" fillId="68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6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6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6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6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60" fillId="0" borderId="56" applyNumberFormat="0" applyFont="0" applyFill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63" fillId="0" borderId="0">
      <alignment vertical="top"/>
    </xf>
    <xf numFmtId="0" fontId="35" fillId="0" borderId="0"/>
    <xf numFmtId="0" fontId="43" fillId="0" borderId="0"/>
    <xf numFmtId="0" fontId="35" fillId="0" borderId="0"/>
    <xf numFmtId="0" fontId="35" fillId="0" borderId="0"/>
    <xf numFmtId="0" fontId="63" fillId="0" borderId="0">
      <alignment vertical="top"/>
    </xf>
    <xf numFmtId="0" fontId="35" fillId="0" borderId="0"/>
    <xf numFmtId="0" fontId="63" fillId="0" borderId="0">
      <alignment vertical="top"/>
    </xf>
    <xf numFmtId="0" fontId="43" fillId="0" borderId="0"/>
    <xf numFmtId="0" fontId="1" fillId="0" borderId="0"/>
    <xf numFmtId="0" fontId="63" fillId="0" borderId="0">
      <alignment vertical="top"/>
    </xf>
    <xf numFmtId="0" fontId="43" fillId="0" borderId="0"/>
    <xf numFmtId="0" fontId="1" fillId="0" borderId="0"/>
    <xf numFmtId="0" fontId="63" fillId="0" borderId="0">
      <alignment vertical="top"/>
    </xf>
    <xf numFmtId="0" fontId="43" fillId="0" borderId="0"/>
    <xf numFmtId="0" fontId="1" fillId="0" borderId="0"/>
    <xf numFmtId="0" fontId="63" fillId="0" borderId="0">
      <alignment vertical="top"/>
    </xf>
    <xf numFmtId="0" fontId="43" fillId="0" borderId="0"/>
    <xf numFmtId="0" fontId="1" fillId="0" borderId="0"/>
    <xf numFmtId="0" fontId="63" fillId="0" borderId="0">
      <alignment vertical="top"/>
    </xf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1" fillId="0" borderId="0"/>
    <xf numFmtId="0" fontId="63" fillId="0" borderId="0">
      <alignment vertical="top"/>
    </xf>
    <xf numFmtId="0" fontId="43" fillId="0" borderId="0"/>
    <xf numFmtId="0" fontId="1" fillId="0" borderId="0"/>
    <xf numFmtId="0" fontId="63" fillId="0" borderId="0">
      <alignment vertical="top"/>
    </xf>
    <xf numFmtId="0" fontId="43" fillId="0" borderId="0"/>
    <xf numFmtId="0" fontId="1" fillId="0" borderId="0"/>
    <xf numFmtId="0" fontId="63" fillId="0" borderId="0">
      <alignment vertical="top"/>
    </xf>
    <xf numFmtId="0" fontId="43" fillId="0" borderId="0"/>
    <xf numFmtId="0" fontId="1" fillId="0" borderId="0"/>
    <xf numFmtId="0" fontId="63" fillId="0" borderId="0">
      <alignment vertical="top"/>
    </xf>
    <xf numFmtId="0" fontId="43" fillId="0" borderId="0"/>
    <xf numFmtId="0" fontId="1" fillId="0" borderId="0"/>
    <xf numFmtId="0" fontId="63" fillId="0" borderId="0">
      <alignment vertical="top"/>
    </xf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35" fillId="0" borderId="0"/>
    <xf numFmtId="0" fontId="35" fillId="0" borderId="0"/>
    <xf numFmtId="0" fontId="43" fillId="0" borderId="0"/>
    <xf numFmtId="202" fontId="35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63" fillId="0" borderId="0">
      <alignment vertical="top"/>
    </xf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35" fillId="0" borderId="0"/>
    <xf numFmtId="0" fontId="35" fillId="0" borderId="0"/>
    <xf numFmtId="0" fontId="43" fillId="0" borderId="0"/>
    <xf numFmtId="202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35" fillId="0" borderId="0">
      <alignment wrapText="1"/>
    </xf>
    <xf numFmtId="0" fontId="1" fillId="0" borderId="0"/>
    <xf numFmtId="0" fontId="1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35" fillId="0" borderId="0"/>
    <xf numFmtId="0" fontId="35" fillId="0" borderId="0"/>
    <xf numFmtId="0" fontId="43" fillId="0" borderId="0"/>
    <xf numFmtId="202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>
      <alignment wrapText="1"/>
    </xf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35" fillId="0" borderId="0"/>
    <xf numFmtId="0" fontId="35" fillId="0" borderId="0"/>
    <xf numFmtId="0" fontId="43" fillId="0" borderId="0"/>
    <xf numFmtId="202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35" fillId="0" borderId="0"/>
    <xf numFmtId="0" fontId="35" fillId="0" borderId="0"/>
    <xf numFmtId="0" fontId="43" fillId="0" borderId="0"/>
    <xf numFmtId="202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6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3" fontId="47" fillId="0" borderId="0" applyFont="0" applyFill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63" fillId="0" borderId="0">
      <alignment vertical="top"/>
    </xf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63" fillId="0" borderId="0">
      <alignment vertical="top"/>
    </xf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3" fillId="0" borderId="0">
      <alignment vertical="top"/>
    </xf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44" fontId="60" fillId="0" borderId="0" applyFont="0" applyFill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3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3" fillId="0" borderId="0">
      <alignment vertical="top"/>
    </xf>
    <xf numFmtId="0" fontId="14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63" fillId="0" borderId="0">
      <alignment vertical="top"/>
    </xf>
    <xf numFmtId="0" fontId="6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3" fillId="0" borderId="0">
      <alignment vertical="top"/>
    </xf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1" fillId="0" borderId="0"/>
    <xf numFmtId="0" fontId="1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3" fillId="0" borderId="0">
      <alignment vertical="top"/>
    </xf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63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2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63" fillId="0" borderId="0">
      <alignment vertical="top"/>
    </xf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3" fillId="0" borderId="0">
      <alignment vertical="top"/>
    </xf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44" fontId="60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3" fontId="60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1" fillId="0" borderId="0"/>
    <xf numFmtId="0" fontId="63" fillId="0" borderId="0">
      <alignment vertical="top"/>
    </xf>
    <xf numFmtId="0" fontId="43" fillId="0" borderId="0"/>
    <xf numFmtId="0" fontId="33" fillId="0" borderId="0"/>
    <xf numFmtId="0" fontId="35" fillId="0" borderId="0"/>
    <xf numFmtId="0" fontId="43" fillId="0" borderId="0"/>
    <xf numFmtId="0" fontId="1" fillId="0" borderId="0"/>
    <xf numFmtId="0" fontId="43" fillId="0" borderId="0"/>
    <xf numFmtId="0" fontId="1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1" fillId="0" borderId="0"/>
    <xf numFmtId="0" fontId="43" fillId="0" borderId="0"/>
    <xf numFmtId="0" fontId="1" fillId="0" borderId="0"/>
    <xf numFmtId="0" fontId="43" fillId="0" borderId="0"/>
    <xf numFmtId="0" fontId="1" fillId="0" borderId="0"/>
    <xf numFmtId="0" fontId="43" fillId="0" borderId="0"/>
    <xf numFmtId="0" fontId="1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3" fillId="0" borderId="0">
      <alignment vertical="top"/>
    </xf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35" fillId="0" borderId="0">
      <alignment wrapText="1"/>
    </xf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4" fillId="0" borderId="0"/>
    <xf numFmtId="0" fontId="1" fillId="0" borderId="0"/>
    <xf numFmtId="0" fontId="1" fillId="0" borderId="0"/>
    <xf numFmtId="0" fontId="1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4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>
      <alignment vertical="top"/>
    </xf>
    <xf numFmtId="0" fontId="43" fillId="0" borderId="0"/>
    <xf numFmtId="0" fontId="43" fillId="0" borderId="0"/>
    <xf numFmtId="0" fontId="35" fillId="0" borderId="0">
      <alignment vertical="top"/>
    </xf>
    <xf numFmtId="0" fontId="43" fillId="0" borderId="0"/>
    <xf numFmtId="0" fontId="43" fillId="0" borderId="0"/>
    <xf numFmtId="0" fontId="35" fillId="0" borderId="0">
      <alignment vertical="top"/>
    </xf>
    <xf numFmtId="0" fontId="35" fillId="0" borderId="0">
      <alignment vertical="top"/>
    </xf>
    <xf numFmtId="0" fontId="43" fillId="0" borderId="0"/>
    <xf numFmtId="0" fontId="43" fillId="0" borderId="0"/>
    <xf numFmtId="0" fontId="35" fillId="0" borderId="0">
      <alignment vertical="top"/>
    </xf>
    <xf numFmtId="0" fontId="43" fillId="0" borderId="0"/>
    <xf numFmtId="0" fontId="43" fillId="0" borderId="0"/>
    <xf numFmtId="0" fontId="35" fillId="0" borderId="0">
      <alignment vertical="top"/>
    </xf>
    <xf numFmtId="0" fontId="43" fillId="0" borderId="0"/>
    <xf numFmtId="0" fontId="43" fillId="0" borderId="0"/>
    <xf numFmtId="0" fontId="35" fillId="0" borderId="0">
      <alignment vertical="top"/>
    </xf>
    <xf numFmtId="0" fontId="43" fillId="0" borderId="0"/>
    <xf numFmtId="0" fontId="43" fillId="0" borderId="0"/>
    <xf numFmtId="0" fontId="35" fillId="0" borderId="0">
      <alignment vertical="top"/>
    </xf>
    <xf numFmtId="0" fontId="43" fillId="0" borderId="0"/>
    <xf numFmtId="0" fontId="43" fillId="0" borderId="0"/>
    <xf numFmtId="0" fontId="35" fillId="0" borderId="0">
      <alignment vertical="top"/>
    </xf>
    <xf numFmtId="0" fontId="43" fillId="0" borderId="0"/>
    <xf numFmtId="0" fontId="43" fillId="0" borderId="0"/>
    <xf numFmtId="0" fontId="35" fillId="0" borderId="0">
      <alignment vertical="top"/>
    </xf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63" fillId="0" borderId="0">
      <alignment vertical="top"/>
    </xf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35" fillId="0" borderId="0">
      <alignment vertical="top"/>
    </xf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>
      <alignment vertical="top"/>
    </xf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>
      <alignment vertical="top"/>
    </xf>
    <xf numFmtId="0" fontId="43" fillId="0" borderId="0"/>
    <xf numFmtId="0" fontId="35" fillId="0" borderId="0">
      <alignment vertical="top"/>
    </xf>
    <xf numFmtId="0" fontId="43" fillId="0" borderId="0"/>
    <xf numFmtId="0" fontId="43" fillId="0" borderId="0"/>
    <xf numFmtId="0" fontId="35" fillId="0" borderId="0">
      <alignment vertical="top"/>
    </xf>
    <xf numFmtId="0" fontId="43" fillId="0" borderId="0"/>
    <xf numFmtId="0" fontId="43" fillId="0" borderId="0"/>
    <xf numFmtId="0" fontId="35" fillId="0" borderId="0">
      <alignment vertical="top"/>
    </xf>
    <xf numFmtId="0" fontId="43" fillId="0" borderId="0"/>
    <xf numFmtId="0" fontId="43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>
      <alignment wrapText="1"/>
    </xf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35" fillId="0" borderId="0">
      <alignment wrapText="1"/>
    </xf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63" fillId="0" borderId="0">
      <alignment vertical="top"/>
    </xf>
    <xf numFmtId="0" fontId="63" fillId="0" borderId="0">
      <alignment vertical="top"/>
    </xf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63" fillId="0" borderId="0">
      <alignment vertical="top"/>
    </xf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>
      <alignment wrapText="1"/>
    </xf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35" fillId="0" borderId="0">
      <alignment wrapText="1"/>
    </xf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63" fillId="0" borderId="0">
      <alignment vertical="top"/>
    </xf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63" fillId="0" borderId="0">
      <alignment vertical="top"/>
    </xf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9" fontId="43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63" fillId="0" borderId="0">
      <alignment vertical="top"/>
    </xf>
    <xf numFmtId="0" fontId="3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63" fillId="0" borderId="0">
      <alignment vertical="top"/>
    </xf>
    <xf numFmtId="0" fontId="43" fillId="0" borderId="0"/>
    <xf numFmtId="0" fontId="43" fillId="0" borderId="0"/>
    <xf numFmtId="0" fontId="1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202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1" fillId="0" borderId="0"/>
    <xf numFmtId="202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35" fillId="0" borderId="0"/>
    <xf numFmtId="0" fontId="35" fillId="0" borderId="0"/>
    <xf numFmtId="0" fontId="43" fillId="0" borderId="0"/>
    <xf numFmtId="202" fontId="35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35" fillId="0" borderId="0"/>
    <xf numFmtId="0" fontId="35" fillId="0" borderId="0"/>
    <xf numFmtId="0" fontId="43" fillId="0" borderId="0"/>
    <xf numFmtId="202" fontId="35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35" fillId="0" borderId="0"/>
    <xf numFmtId="0" fontId="35" fillId="0" borderId="0"/>
    <xf numFmtId="0" fontId="43" fillId="0" borderId="0"/>
    <xf numFmtId="202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35" fillId="0" borderId="0"/>
    <xf numFmtId="0" fontId="35" fillId="0" borderId="0"/>
    <xf numFmtId="0" fontId="43" fillId="0" borderId="0"/>
    <xf numFmtId="202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35" fillId="0" borderId="0"/>
    <xf numFmtId="0" fontId="35" fillId="0" borderId="0"/>
    <xf numFmtId="0" fontId="43" fillId="0" borderId="0"/>
    <xf numFmtId="202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35" fillId="0" borderId="0"/>
    <xf numFmtId="0" fontId="35" fillId="0" borderId="0"/>
    <xf numFmtId="0" fontId="43" fillId="0" borderId="0"/>
    <xf numFmtId="202" fontId="35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1" fillId="0" borderId="0"/>
    <xf numFmtId="202" fontId="1" fillId="0" borderId="0"/>
    <xf numFmtId="0" fontId="43" fillId="0" borderId="0"/>
    <xf numFmtId="0" fontId="1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63" fillId="0" borderId="0">
      <alignment vertical="top"/>
    </xf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14" fillId="0" borderId="0"/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33" fillId="0" borderId="0"/>
    <xf numFmtId="0" fontId="14" fillId="0" borderId="0"/>
    <xf numFmtId="0" fontId="63" fillId="0" borderId="0">
      <alignment vertical="top"/>
    </xf>
    <xf numFmtId="0" fontId="1" fillId="0" borderId="0"/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1" fillId="0" borderId="0"/>
    <xf numFmtId="0" fontId="35" fillId="0" borderId="0">
      <alignment wrapText="1"/>
    </xf>
    <xf numFmtId="0" fontId="63" fillId="0" borderId="0">
      <alignment vertical="top"/>
    </xf>
    <xf numFmtId="0" fontId="35" fillId="0" borderId="0"/>
    <xf numFmtId="0" fontId="1" fillId="0" borderId="0"/>
    <xf numFmtId="0" fontId="35" fillId="0" borderId="0"/>
    <xf numFmtId="0" fontId="1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62" fillId="0" borderId="0"/>
    <xf numFmtId="0" fontId="1" fillId="0" borderId="0"/>
    <xf numFmtId="0" fontId="35" fillId="0" borderId="0"/>
    <xf numFmtId="0" fontId="62" fillId="0" borderId="0"/>
    <xf numFmtId="0" fontId="1" fillId="0" borderId="0"/>
    <xf numFmtId="0" fontId="63" fillId="0" borderId="0">
      <alignment vertical="top"/>
    </xf>
    <xf numFmtId="0" fontId="1" fillId="0" borderId="0"/>
    <xf numFmtId="0" fontId="1" fillId="0" borderId="0"/>
    <xf numFmtId="0" fontId="62" fillId="0" borderId="0"/>
    <xf numFmtId="0" fontId="35" fillId="0" borderId="0"/>
    <xf numFmtId="0" fontId="35" fillId="0" borderId="0"/>
    <xf numFmtId="0" fontId="33" fillId="0" borderId="0"/>
    <xf numFmtId="0" fontId="43" fillId="0" borderId="0"/>
    <xf numFmtId="0" fontId="1" fillId="0" borderId="0"/>
    <xf numFmtId="0" fontId="3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43" fillId="0" borderId="0"/>
    <xf numFmtId="0" fontId="1" fillId="0" borderId="0"/>
    <xf numFmtId="0" fontId="3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202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1" fillId="0" borderId="0"/>
    <xf numFmtId="202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35" fillId="0" borderId="0"/>
    <xf numFmtId="0" fontId="35" fillId="0" borderId="0"/>
    <xf numFmtId="0" fontId="43" fillId="0" borderId="0"/>
    <xf numFmtId="202" fontId="35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02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02" fontId="35" fillId="0" borderId="0"/>
    <xf numFmtId="0" fontId="35" fillId="0" borderId="0"/>
    <xf numFmtId="0" fontId="4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35" fillId="0" borderId="0"/>
    <xf numFmtId="202" fontId="35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35" fillId="0" borderId="0"/>
    <xf numFmtId="202" fontId="35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02" fontId="35" fillId="0" borderId="0"/>
    <xf numFmtId="202" fontId="35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33" fillId="0" borderId="0"/>
    <xf numFmtId="0" fontId="33" fillId="0" borderId="0"/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43" fillId="0" borderId="0"/>
    <xf numFmtId="0" fontId="33" fillId="0" borderId="0"/>
    <xf numFmtId="0" fontId="63" fillId="0" borderId="0">
      <alignment vertical="top"/>
    </xf>
    <xf numFmtId="202" fontId="35" fillId="0" borderId="0"/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33" fillId="0" borderId="0"/>
    <xf numFmtId="0" fontId="33" fillId="0" borderId="0"/>
    <xf numFmtId="0" fontId="3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63" fillId="0" borderId="0">
      <alignment vertical="top"/>
    </xf>
    <xf numFmtId="0" fontId="1" fillId="0" borderId="0"/>
    <xf numFmtId="0" fontId="33" fillId="0" borderId="0"/>
    <xf numFmtId="0" fontId="4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35" fillId="0" borderId="0"/>
    <xf numFmtId="0" fontId="1" fillId="0" borderId="0"/>
    <xf numFmtId="0" fontId="35" fillId="0" borderId="0"/>
    <xf numFmtId="0" fontId="1" fillId="0" borderId="0"/>
    <xf numFmtId="0" fontId="44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1" fillId="0" borderId="0"/>
    <xf numFmtId="0" fontId="1" fillId="0" borderId="0"/>
    <xf numFmtId="0" fontId="35" fillId="0" borderId="0"/>
    <xf numFmtId="0" fontId="43" fillId="0" borderId="0"/>
    <xf numFmtId="0" fontId="1" fillId="0" borderId="0"/>
    <xf numFmtId="0" fontId="3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43" fillId="0" borderId="0"/>
    <xf numFmtId="0" fontId="1" fillId="0" borderId="0"/>
    <xf numFmtId="0" fontId="3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4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63" fillId="0" borderId="0">
      <alignment vertical="top"/>
    </xf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3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33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97" fillId="0" borderId="0"/>
    <xf numFmtId="0" fontId="97" fillId="0" borderId="0"/>
    <xf numFmtId="0" fontId="9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33" fillId="0" borderId="0"/>
    <xf numFmtId="0" fontId="33" fillId="0" borderId="0"/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43" fillId="0" borderId="0"/>
    <xf numFmtId="0" fontId="33" fillId="0" borderId="0"/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33" fillId="0" borderId="0"/>
    <xf numFmtId="0" fontId="33" fillId="0" borderId="0"/>
    <xf numFmtId="0" fontId="33" fillId="0" borderId="0"/>
    <xf numFmtId="0" fontId="3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43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60" fillId="0" borderId="56" applyNumberFormat="0" applyFont="0" applyFill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99" fillId="75" borderId="0" applyNumberFormat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192" fontId="60" fillId="0" borderId="0" applyFont="0" applyFill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99" fillId="0" borderId="0" applyNumberFormat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3" fontId="60" fillId="0" borderId="0" applyFont="0" applyFill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99" fillId="0" borderId="0" applyNumberFormat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1" fillId="0" borderId="0"/>
    <xf numFmtId="0" fontId="35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35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91" fillId="66" borderId="0" applyNumberFormat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5" fillId="0" borderId="0"/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33" fillId="0" borderId="0"/>
    <xf numFmtId="0" fontId="63" fillId="0" borderId="0">
      <alignment vertical="top"/>
    </xf>
    <xf numFmtId="0" fontId="43" fillId="0" borderId="0"/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1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35" fillId="0" borderId="0"/>
    <xf numFmtId="202" fontId="35" fillId="0" borderId="0"/>
    <xf numFmtId="0" fontId="1" fillId="0" borderId="0"/>
    <xf numFmtId="202" fontId="35" fillId="0" borderId="0"/>
    <xf numFmtId="0" fontId="1" fillId="0" borderId="0"/>
    <xf numFmtId="202" fontId="35" fillId="0" borderId="0"/>
    <xf numFmtId="0" fontId="1" fillId="0" borderId="0"/>
    <xf numFmtId="202" fontId="35" fillId="0" borderId="0"/>
    <xf numFmtId="0" fontId="1" fillId="0" borderId="0"/>
    <xf numFmtId="202" fontId="35" fillId="0" borderId="0"/>
    <xf numFmtId="0" fontId="1" fillId="0" borderId="0"/>
    <xf numFmtId="202" fontId="35" fillId="0" borderId="0"/>
    <xf numFmtId="0" fontId="1" fillId="0" borderId="0"/>
    <xf numFmtId="202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3" fillId="0" borderId="0">
      <alignment vertical="top"/>
    </xf>
    <xf numFmtId="0" fontId="35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33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35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43" fillId="0" borderId="0"/>
    <xf numFmtId="0" fontId="4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02" fontId="35" fillId="0" borderId="0"/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35" fillId="0" borderId="0"/>
    <xf numFmtId="0" fontId="63" fillId="0" borderId="0">
      <alignment vertical="top"/>
    </xf>
    <xf numFmtId="0" fontId="43" fillId="0" borderId="0"/>
    <xf numFmtId="0" fontId="35" fillId="0" borderId="0"/>
    <xf numFmtId="0" fontId="63" fillId="0" borderId="0">
      <alignment vertical="top"/>
    </xf>
    <xf numFmtId="0" fontId="43" fillId="0" borderId="0"/>
    <xf numFmtId="0" fontId="35" fillId="0" borderId="0"/>
    <xf numFmtId="0" fontId="63" fillId="0" borderId="0">
      <alignment vertical="top"/>
    </xf>
    <xf numFmtId="0" fontId="43" fillId="0" borderId="0"/>
    <xf numFmtId="0" fontId="35" fillId="0" borderId="0">
      <alignment wrapText="1"/>
    </xf>
    <xf numFmtId="0" fontId="63" fillId="0" borderId="0">
      <alignment vertical="top"/>
    </xf>
    <xf numFmtId="0" fontId="43" fillId="0" borderId="0"/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6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63" fillId="0" borderId="0">
      <alignment vertical="top"/>
    </xf>
    <xf numFmtId="0" fontId="43" fillId="0" borderId="0"/>
    <xf numFmtId="0" fontId="43" fillId="0" borderId="0"/>
    <xf numFmtId="0" fontId="43" fillId="0" borderId="0"/>
    <xf numFmtId="0" fontId="1" fillId="0" borderId="0"/>
    <xf numFmtId="0" fontId="33" fillId="0" borderId="0"/>
    <xf numFmtId="0" fontId="63" fillId="0" borderId="0">
      <alignment vertical="top"/>
    </xf>
    <xf numFmtId="0" fontId="43" fillId="0" borderId="0"/>
    <xf numFmtId="0" fontId="33" fillId="0" borderId="0"/>
    <xf numFmtId="0" fontId="63" fillId="0" borderId="0">
      <alignment vertical="top"/>
    </xf>
    <xf numFmtId="0" fontId="43" fillId="0" borderId="0"/>
    <xf numFmtId="0" fontId="33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5" fillId="0" borderId="0"/>
    <xf numFmtId="0" fontId="43" fillId="0" borderId="0"/>
    <xf numFmtId="0" fontId="43" fillId="0" borderId="0"/>
    <xf numFmtId="0" fontId="33" fillId="0" borderId="0"/>
    <xf numFmtId="202" fontId="35" fillId="0" borderId="0"/>
    <xf numFmtId="0" fontId="35" fillId="0" borderId="0">
      <alignment wrapText="1"/>
    </xf>
    <xf numFmtId="202" fontId="35" fillId="0" borderId="0"/>
    <xf numFmtId="202" fontId="35" fillId="0" borderId="0"/>
    <xf numFmtId="202" fontId="35" fillId="0" borderId="0"/>
    <xf numFmtId="0" fontId="35" fillId="0" borderId="0">
      <alignment wrapText="1"/>
    </xf>
    <xf numFmtId="202" fontId="35" fillId="0" borderId="0"/>
    <xf numFmtId="0" fontId="1" fillId="0" borderId="0"/>
    <xf numFmtId="202" fontId="35" fillId="0" borderId="0"/>
    <xf numFmtId="202" fontId="35" fillId="0" borderId="0"/>
    <xf numFmtId="202" fontId="35" fillId="0" borderId="0"/>
    <xf numFmtId="0" fontId="1" fillId="0" borderId="0"/>
    <xf numFmtId="202" fontId="35" fillId="0" borderId="0"/>
    <xf numFmtId="202" fontId="35" fillId="0" borderId="0"/>
    <xf numFmtId="0" fontId="101" fillId="0" borderId="0">
      <alignment horizontal="center"/>
    </xf>
    <xf numFmtId="0" fontId="102" fillId="0" borderId="0"/>
    <xf numFmtId="0" fontId="35" fillId="0" borderId="0"/>
    <xf numFmtId="0" fontId="1" fillId="20" borderId="45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1" fillId="20" borderId="45" applyNumberFormat="0" applyFont="0" applyAlignment="0" applyProtection="0"/>
    <xf numFmtId="0" fontId="1" fillId="20" borderId="45" applyNumberFormat="0" applyFont="0" applyAlignment="0" applyProtection="0"/>
    <xf numFmtId="0" fontId="1" fillId="20" borderId="45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1" fillId="20" borderId="45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1" fillId="20" borderId="45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1" fillId="20" borderId="45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1" fillId="20" borderId="45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3" fillId="20" borderId="45" applyNumberFormat="0" applyFont="0" applyAlignment="0" applyProtection="0"/>
    <xf numFmtId="0" fontId="43" fillId="53" borderId="69" applyNumberFormat="0" applyFont="0" applyAlignment="0" applyProtection="0"/>
    <xf numFmtId="0" fontId="43" fillId="20" borderId="45" applyNumberFormat="0" applyFont="0" applyAlignment="0" applyProtection="0"/>
    <xf numFmtId="0" fontId="33" fillId="53" borderId="69" applyNumberFormat="0" applyFont="0" applyAlignment="0" applyProtection="0"/>
    <xf numFmtId="0" fontId="43" fillId="20" borderId="45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43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43" fillId="20" borderId="45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43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3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44" fillId="20" borderId="45" applyNumberFormat="0" applyFont="0" applyAlignment="0" applyProtection="0"/>
    <xf numFmtId="0" fontId="43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3" fillId="53" borderId="69" applyNumberFormat="0" applyFont="0" applyAlignment="0" applyProtection="0"/>
    <xf numFmtId="0" fontId="43" fillId="20" borderId="45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43" fillId="53" borderId="69" applyNumberFormat="0" applyFont="0" applyAlignment="0" applyProtection="0"/>
    <xf numFmtId="0" fontId="43" fillId="20" borderId="45" applyNumberFormat="0" applyFont="0" applyAlignment="0" applyProtection="0"/>
    <xf numFmtId="0" fontId="35" fillId="53" borderId="69" applyNumberFormat="0" applyFont="0" applyAlignment="0" applyProtection="0"/>
    <xf numFmtId="0" fontId="43" fillId="53" borderId="69" applyNumberFormat="0" applyFont="0" applyAlignment="0" applyProtection="0"/>
    <xf numFmtId="0" fontId="43" fillId="20" borderId="45" applyNumberFormat="0" applyFont="0" applyAlignment="0" applyProtection="0"/>
    <xf numFmtId="0" fontId="35" fillId="53" borderId="69" applyNumberFormat="0" applyFont="0" applyAlignment="0" applyProtection="0"/>
    <xf numFmtId="0" fontId="43" fillId="53" borderId="69" applyNumberFormat="0" applyFont="0" applyAlignment="0" applyProtection="0"/>
    <xf numFmtId="0" fontId="43" fillId="20" borderId="45" applyNumberFormat="0" applyFont="0" applyAlignment="0" applyProtection="0"/>
    <xf numFmtId="0" fontId="33" fillId="53" borderId="69" applyNumberFormat="0" applyFont="0" applyAlignment="0" applyProtection="0"/>
    <xf numFmtId="0" fontId="35" fillId="53" borderId="69" applyNumberFormat="0" applyFont="0" applyAlignment="0" applyProtection="0"/>
    <xf numFmtId="0" fontId="43" fillId="53" borderId="69" applyNumberFormat="0" applyFont="0" applyAlignment="0" applyProtection="0"/>
    <xf numFmtId="0" fontId="43" fillId="20" borderId="45" applyNumberFormat="0" applyFont="0" applyAlignment="0" applyProtection="0"/>
    <xf numFmtId="0" fontId="33" fillId="53" borderId="69" applyNumberFormat="0" applyFont="0" applyAlignment="0" applyProtection="0"/>
    <xf numFmtId="0" fontId="43" fillId="53" borderId="69" applyNumberFormat="0" applyFont="0" applyAlignment="0" applyProtection="0"/>
    <xf numFmtId="0" fontId="43" fillId="20" borderId="45" applyNumberFormat="0" applyFont="0" applyAlignment="0" applyProtection="0"/>
    <xf numFmtId="0" fontId="33" fillId="53" borderId="69" applyNumberFormat="0" applyFont="0" applyAlignment="0" applyProtection="0"/>
    <xf numFmtId="0" fontId="43" fillId="53" borderId="69" applyNumberFormat="0" applyFont="0" applyAlignment="0" applyProtection="0"/>
    <xf numFmtId="0" fontId="43" fillId="20" borderId="45" applyNumberFormat="0" applyFont="0" applyAlignment="0" applyProtection="0"/>
    <xf numFmtId="0" fontId="33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1" fillId="20" borderId="45" applyNumberFormat="0" applyFont="0" applyAlignment="0" applyProtection="0"/>
    <xf numFmtId="0" fontId="4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43" fillId="20" borderId="45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43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3" fillId="53" borderId="69" applyNumberFormat="0" applyFont="0" applyAlignment="0" applyProtection="0"/>
    <xf numFmtId="0" fontId="44" fillId="20" borderId="45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3" fillId="53" borderId="69" applyNumberFormat="0" applyFont="0" applyAlignment="0" applyProtection="0"/>
    <xf numFmtId="0" fontId="4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43" fillId="20" borderId="45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1" fillId="20" borderId="45" applyNumberFormat="0" applyFont="0" applyAlignment="0" applyProtection="0"/>
    <xf numFmtId="0" fontId="1" fillId="20" borderId="45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3" fillId="53" borderId="69" applyNumberFormat="0" applyFont="0" applyAlignment="0" applyProtection="0"/>
    <xf numFmtId="0" fontId="44" fillId="20" borderId="45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3" fillId="53" borderId="69" applyNumberFormat="0" applyFont="0" applyAlignment="0" applyProtection="0"/>
    <xf numFmtId="0" fontId="4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43" fillId="20" borderId="45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43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3" fillId="53" borderId="69" applyNumberFormat="0" applyFont="0" applyAlignment="0" applyProtection="0"/>
    <xf numFmtId="0" fontId="44" fillId="20" borderId="45" applyNumberFormat="0" applyFont="0" applyAlignment="0" applyProtection="0"/>
    <xf numFmtId="0" fontId="33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4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43" fillId="20" borderId="45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1" fillId="20" borderId="45" applyNumberFormat="0" applyFont="0" applyAlignment="0" applyProtection="0"/>
    <xf numFmtId="0" fontId="1" fillId="20" borderId="45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3" fillId="53" borderId="69" applyNumberFormat="0" applyFont="0" applyAlignment="0" applyProtection="0"/>
    <xf numFmtId="0" fontId="44" fillId="20" borderId="45" applyNumberFormat="0" applyFont="0" applyAlignment="0" applyProtection="0"/>
    <xf numFmtId="0" fontId="33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4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43" fillId="20" borderId="45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1" fillId="20" borderId="45" applyNumberFormat="0" applyFont="0" applyAlignment="0" applyProtection="0"/>
    <xf numFmtId="0" fontId="1" fillId="20" borderId="45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3" fillId="53" borderId="69" applyNumberFormat="0" applyFont="0" applyAlignment="0" applyProtection="0"/>
    <xf numFmtId="0" fontId="1" fillId="20" borderId="45" applyNumberFormat="0" applyFont="0" applyAlignment="0" applyProtection="0"/>
    <xf numFmtId="0" fontId="33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4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1" fillId="20" borderId="45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1" fillId="20" borderId="45" applyNumberFormat="0" applyFont="0" applyAlignment="0" applyProtection="0"/>
    <xf numFmtId="0" fontId="1" fillId="20" borderId="45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3" fillId="53" borderId="69" applyNumberFormat="0" applyFont="0" applyAlignment="0" applyProtection="0"/>
    <xf numFmtId="0" fontId="1" fillId="20" borderId="45" applyNumberFormat="0" applyFont="0" applyAlignment="0" applyProtection="0"/>
    <xf numFmtId="0" fontId="33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5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33" fillId="53" borderId="69" applyNumberFormat="0" applyFont="0" applyAlignment="0" applyProtection="0"/>
    <xf numFmtId="0" fontId="44" fillId="20" borderId="45" applyNumberFormat="0" applyFont="0" applyAlignment="0" applyProtection="0"/>
    <xf numFmtId="0" fontId="1" fillId="20" borderId="45" applyNumberFormat="0" applyFont="0" applyAlignment="0" applyProtection="0"/>
    <xf numFmtId="0" fontId="1" fillId="20" borderId="45" applyNumberFormat="0" applyFont="0" applyAlignment="0" applyProtection="0"/>
    <xf numFmtId="0" fontId="1" fillId="20" borderId="45" applyNumberFormat="0" applyFont="0" applyAlignment="0" applyProtection="0"/>
    <xf numFmtId="0" fontId="1" fillId="20" borderId="45" applyNumberFormat="0" applyFont="0" applyAlignment="0" applyProtection="0"/>
    <xf numFmtId="203" fontId="35" fillId="0" borderId="0"/>
    <xf numFmtId="203" fontId="35" fillId="0" borderId="0"/>
    <xf numFmtId="204" fontId="35" fillId="0" borderId="0"/>
    <xf numFmtId="204" fontId="35" fillId="0" borderId="0"/>
    <xf numFmtId="0" fontId="35" fillId="0" borderId="58" applyNumberFormat="0" applyFont="0" applyFill="0" applyAlignment="0" applyProtection="0"/>
    <xf numFmtId="0" fontId="29" fillId="18" borderId="42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4" fillId="18" borderId="42" applyNumberFormat="0" applyAlignment="0" applyProtection="0"/>
    <xf numFmtId="0" fontId="104" fillId="18" borderId="42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29" fillId="18" borderId="42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1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4" fillId="18" borderId="42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1" borderId="70" applyNumberFormat="0" applyAlignment="0" applyProtection="0"/>
    <xf numFmtId="0" fontId="29" fillId="18" borderId="42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4" fillId="18" borderId="42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1" borderId="70" applyNumberFormat="0" applyAlignment="0" applyProtection="0"/>
    <xf numFmtId="0" fontId="29" fillId="18" borderId="42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4" fillId="18" borderId="42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1" borderId="70" applyNumberFormat="0" applyAlignment="0" applyProtection="0"/>
    <xf numFmtId="0" fontId="29" fillId="18" borderId="42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4" fillId="18" borderId="42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1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4" fillId="18" borderId="42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1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2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3" fillId="71" borderId="70" applyNumberFormat="0" applyAlignment="0" applyProtection="0"/>
    <xf numFmtId="0" fontId="104" fillId="18" borderId="42" applyNumberFormat="0" applyAlignment="0" applyProtection="0"/>
    <xf numFmtId="0" fontId="104" fillId="18" borderId="42" applyNumberFormat="0" applyAlignment="0" applyProtection="0"/>
    <xf numFmtId="1" fontId="105" fillId="0" borderId="0" applyProtection="0">
      <alignment horizontal="right" vertical="center"/>
    </xf>
    <xf numFmtId="205" fontId="35" fillId="0" borderId="0" applyFont="0" applyFill="0" applyBorder="0" applyAlignment="0" applyProtection="0"/>
    <xf numFmtId="206" fontId="106" fillId="0" borderId="0" applyFont="0" applyFill="0" applyBorder="0" applyAlignment="0" applyProtection="0"/>
    <xf numFmtId="206" fontId="106" fillId="0" borderId="0" applyFont="0" applyFill="0" applyBorder="0" applyAlignment="0" applyProtection="0"/>
    <xf numFmtId="206" fontId="106" fillId="0" borderId="0" applyFont="0" applyFill="0" applyBorder="0" applyAlignment="0" applyProtection="0"/>
    <xf numFmtId="206" fontId="106" fillId="0" borderId="0" applyFont="0" applyFill="0" applyBorder="0" applyAlignment="0" applyProtection="0"/>
    <xf numFmtId="206" fontId="106" fillId="0" borderId="0" applyFont="0" applyFill="0" applyBorder="0" applyAlignment="0" applyProtection="0"/>
    <xf numFmtId="206" fontId="106" fillId="0" borderId="0" applyFont="0" applyFill="0" applyBorder="0" applyAlignment="0" applyProtection="0"/>
    <xf numFmtId="206" fontId="106" fillId="0" borderId="0" applyFont="0" applyFill="0" applyBorder="0" applyAlignment="0" applyProtection="0"/>
    <xf numFmtId="206" fontId="106" fillId="0" borderId="0" applyFont="0" applyFill="0" applyBorder="0" applyAlignment="0" applyProtection="0"/>
    <xf numFmtId="207" fontId="56" fillId="0" borderId="0" applyFont="0" applyFill="0" applyBorder="0" applyProtection="0">
      <alignment horizontal="right"/>
    </xf>
    <xf numFmtId="207" fontId="56" fillId="0" borderId="0" applyFont="0" applyFill="0" applyBorder="0" applyProtection="0">
      <alignment horizontal="right"/>
    </xf>
    <xf numFmtId="207" fontId="56" fillId="0" borderId="0" applyFont="0" applyFill="0" applyBorder="0" applyProtection="0">
      <alignment horizontal="right"/>
    </xf>
    <xf numFmtId="207" fontId="56" fillId="0" borderId="0" applyFont="0" applyFill="0" applyBorder="0" applyProtection="0">
      <alignment horizontal="right"/>
    </xf>
    <xf numFmtId="207" fontId="56" fillId="0" borderId="0" applyFont="0" applyFill="0" applyBorder="0" applyProtection="0">
      <alignment horizontal="right"/>
    </xf>
    <xf numFmtId="207" fontId="56" fillId="0" borderId="0" applyFont="0" applyFill="0" applyBorder="0" applyProtection="0">
      <alignment horizontal="right"/>
    </xf>
    <xf numFmtId="207" fontId="56" fillId="0" borderId="0" applyFont="0" applyFill="0" applyBorder="0" applyProtection="0">
      <alignment horizontal="right"/>
    </xf>
    <xf numFmtId="207" fontId="56" fillId="0" borderId="0" applyFont="0" applyFill="0" applyBorder="0" applyProtection="0">
      <alignment horizontal="right"/>
    </xf>
    <xf numFmtId="208" fontId="64" fillId="0" borderId="0" applyFont="0" applyFill="0" applyBorder="0" applyAlignment="0" applyProtection="0"/>
    <xf numFmtId="0" fontId="35" fillId="0" borderId="0" applyFont="0" applyFill="0" applyBorder="0" applyAlignment="0" applyProtection="0"/>
    <xf numFmtId="209" fontId="35" fillId="0" borderId="0" applyFont="0" applyFill="0" applyBorder="0" applyAlignment="0" applyProtection="0"/>
    <xf numFmtId="10" fontId="35" fillId="0" borderId="0" applyFont="0" applyFill="0" applyBorder="0" applyAlignment="0" applyProtection="0"/>
    <xf numFmtId="10" fontId="35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3" fillId="0" borderId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5" fillId="0" borderId="0"/>
    <xf numFmtId="9" fontId="35" fillId="0" borderId="0"/>
    <xf numFmtId="210" fontId="64" fillId="0" borderId="0" applyFont="0" applyFill="0" applyBorder="0" applyAlignment="0" applyProtection="0"/>
    <xf numFmtId="210" fontId="64" fillId="0" borderId="0" applyFont="0" applyFill="0" applyBorder="0" applyAlignment="0" applyProtection="0"/>
    <xf numFmtId="210" fontId="64" fillId="0" borderId="0" applyFont="0" applyFill="0" applyBorder="0" applyAlignment="0" applyProtection="0"/>
    <xf numFmtId="210" fontId="64" fillId="0" borderId="0" applyFont="0" applyFill="0" applyBorder="0" applyAlignment="0" applyProtection="0"/>
    <xf numFmtId="210" fontId="64" fillId="0" borderId="0" applyFont="0" applyFill="0" applyBorder="0" applyAlignment="0" applyProtection="0"/>
    <xf numFmtId="210" fontId="64" fillId="0" borderId="0" applyFont="0" applyFill="0" applyBorder="0" applyAlignment="0" applyProtection="0"/>
    <xf numFmtId="210" fontId="64" fillId="0" borderId="0" applyFont="0" applyFill="0" applyBorder="0" applyAlignment="0" applyProtection="0"/>
    <xf numFmtId="210" fontId="64" fillId="0" borderId="0" applyFont="0" applyFill="0" applyBorder="0" applyAlignment="0" applyProtection="0"/>
    <xf numFmtId="211" fontId="58" fillId="0" borderId="0" applyFont="0" applyFill="0" applyBorder="0" applyAlignment="0" applyProtection="0">
      <alignment horizontal="right"/>
    </xf>
    <xf numFmtId="0" fontId="35" fillId="0" borderId="0" applyFill="0" applyBorder="0" applyAlignment="0"/>
    <xf numFmtId="0" fontId="35" fillId="0" borderId="0" applyFill="0" applyBorder="0" applyAlignment="0"/>
    <xf numFmtId="0" fontId="35" fillId="0" borderId="0" applyFill="0" applyBorder="0" applyAlignment="0"/>
    <xf numFmtId="0" fontId="35" fillId="0" borderId="0" applyFill="0" applyBorder="0" applyAlignment="0"/>
    <xf numFmtId="0" fontId="35" fillId="0" borderId="0" applyFill="0" applyBorder="0" applyAlignment="0"/>
    <xf numFmtId="0" fontId="107" fillId="0" borderId="0" applyNumberFormat="0" applyFont="0" applyFill="0" applyBorder="0" applyAlignment="0" applyProtection="0">
      <alignment horizontal="left"/>
    </xf>
    <xf numFmtId="15" fontId="107" fillId="0" borderId="0" applyFont="0" applyFill="0" applyBorder="0" applyAlignment="0" applyProtection="0"/>
    <xf numFmtId="4" fontId="107" fillId="0" borderId="0" applyFont="0" applyFill="0" applyBorder="0" applyAlignment="0" applyProtection="0"/>
    <xf numFmtId="0" fontId="108" fillId="0" borderId="61">
      <alignment horizontal="center"/>
    </xf>
    <xf numFmtId="3" fontId="107" fillId="0" borderId="0" applyFont="0" applyFill="0" applyBorder="0" applyAlignment="0" applyProtection="0"/>
    <xf numFmtId="0" fontId="107" fillId="79" borderId="0" applyNumberFormat="0" applyFont="0" applyBorder="0" applyAlignment="0" applyProtection="0"/>
    <xf numFmtId="212" fontId="56" fillId="0" borderId="0" applyFont="0" applyFill="0" applyBorder="0" applyProtection="0">
      <alignment horizontal="right"/>
    </xf>
    <xf numFmtId="212" fontId="56" fillId="0" borderId="0" applyFont="0" applyFill="0" applyBorder="0" applyProtection="0">
      <alignment horizontal="right"/>
    </xf>
    <xf numFmtId="212" fontId="56" fillId="0" borderId="0" applyFont="0" applyFill="0" applyBorder="0" applyProtection="0">
      <alignment horizontal="right"/>
    </xf>
    <xf numFmtId="212" fontId="56" fillId="0" borderId="0" applyFont="0" applyFill="0" applyBorder="0" applyProtection="0">
      <alignment horizontal="right"/>
    </xf>
    <xf numFmtId="212" fontId="56" fillId="0" borderId="0" applyFont="0" applyFill="0" applyBorder="0" applyProtection="0">
      <alignment horizontal="right"/>
    </xf>
    <xf numFmtId="212" fontId="56" fillId="0" borderId="0" applyFont="0" applyFill="0" applyBorder="0" applyProtection="0">
      <alignment horizontal="right"/>
    </xf>
    <xf numFmtId="212" fontId="56" fillId="0" borderId="0" applyFont="0" applyFill="0" applyBorder="0" applyProtection="0">
      <alignment horizontal="right"/>
    </xf>
    <xf numFmtId="212" fontId="56" fillId="0" borderId="0" applyFont="0" applyFill="0" applyBorder="0" applyProtection="0">
      <alignment horizontal="right"/>
    </xf>
    <xf numFmtId="213" fontId="56" fillId="0" borderId="0" applyFont="0" applyFill="0" applyBorder="0" applyProtection="0">
      <alignment horizontal="right"/>
    </xf>
    <xf numFmtId="213" fontId="56" fillId="0" borderId="0" applyFont="0" applyFill="0" applyBorder="0" applyProtection="0">
      <alignment horizontal="right"/>
    </xf>
    <xf numFmtId="213" fontId="56" fillId="0" borderId="0" applyFont="0" applyFill="0" applyBorder="0" applyProtection="0">
      <alignment horizontal="right"/>
    </xf>
    <xf numFmtId="213" fontId="56" fillId="0" borderId="0" applyFont="0" applyFill="0" applyBorder="0" applyProtection="0">
      <alignment horizontal="right"/>
    </xf>
    <xf numFmtId="213" fontId="56" fillId="0" borderId="0" applyFont="0" applyFill="0" applyBorder="0" applyProtection="0">
      <alignment horizontal="right"/>
    </xf>
    <xf numFmtId="213" fontId="56" fillId="0" borderId="0" applyFont="0" applyFill="0" applyBorder="0" applyProtection="0">
      <alignment horizontal="right"/>
    </xf>
    <xf numFmtId="213" fontId="56" fillId="0" borderId="0" applyFont="0" applyFill="0" applyBorder="0" applyProtection="0">
      <alignment horizontal="right"/>
    </xf>
    <xf numFmtId="213" fontId="56" fillId="0" borderId="0" applyFont="0" applyFill="0" applyBorder="0" applyProtection="0">
      <alignment horizontal="right"/>
    </xf>
    <xf numFmtId="214" fontId="56" fillId="0" borderId="0" applyFont="0" applyFill="0" applyBorder="0" applyProtection="0">
      <alignment horizontal="right"/>
    </xf>
    <xf numFmtId="0" fontId="109" fillId="0" borderId="71">
      <alignment horizontal="centerContinuous"/>
    </xf>
    <xf numFmtId="0" fontId="109" fillId="0" borderId="71">
      <alignment horizontal="centerContinuous"/>
    </xf>
    <xf numFmtId="0" fontId="109" fillId="0" borderId="71">
      <alignment horizontal="centerContinuous"/>
    </xf>
    <xf numFmtId="0" fontId="109" fillId="0" borderId="71">
      <alignment horizontal="centerContinuous"/>
    </xf>
    <xf numFmtId="0" fontId="109" fillId="0" borderId="71">
      <alignment horizontal="centerContinuous"/>
    </xf>
    <xf numFmtId="0" fontId="109" fillId="0" borderId="71">
      <alignment horizontal="centerContinuous"/>
    </xf>
    <xf numFmtId="0" fontId="109" fillId="0" borderId="71">
      <alignment horizontal="centerContinuous"/>
    </xf>
    <xf numFmtId="0" fontId="109" fillId="0" borderId="71">
      <alignment horizontal="centerContinuous"/>
    </xf>
    <xf numFmtId="0" fontId="110" fillId="0" borderId="72">
      <alignment vertical="center"/>
    </xf>
    <xf numFmtId="0" fontId="111" fillId="0" borderId="71"/>
    <xf numFmtId="0" fontId="111" fillId="0" borderId="71"/>
    <xf numFmtId="0" fontId="111" fillId="0" borderId="71"/>
    <xf numFmtId="0" fontId="111" fillId="0" borderId="71"/>
    <xf numFmtId="0" fontId="111" fillId="0" borderId="71"/>
    <xf numFmtId="0" fontId="111" fillId="0" borderId="71"/>
    <xf numFmtId="0" fontId="111" fillId="0" borderId="71"/>
    <xf numFmtId="0" fontId="111" fillId="0" borderId="71"/>
    <xf numFmtId="0" fontId="35" fillId="0" borderId="0"/>
    <xf numFmtId="0" fontId="35" fillId="0" borderId="0"/>
    <xf numFmtId="0" fontId="33" fillId="0" borderId="0"/>
    <xf numFmtId="0" fontId="63" fillId="0" borderId="0">
      <alignment vertical="top"/>
    </xf>
    <xf numFmtId="0" fontId="49" fillId="0" borderId="73">
      <alignment horizontal="center"/>
    </xf>
    <xf numFmtId="0" fontId="35" fillId="0" borderId="0"/>
    <xf numFmtId="0" fontId="49" fillId="0" borderId="73">
      <alignment horizontal="center"/>
    </xf>
    <xf numFmtId="0" fontId="49" fillId="0" borderId="73">
      <alignment horizontal="center"/>
    </xf>
    <xf numFmtId="0" fontId="49" fillId="0" borderId="73">
      <alignment horizontal="center"/>
    </xf>
    <xf numFmtId="0" fontId="35" fillId="0" borderId="0"/>
    <xf numFmtId="0" fontId="49" fillId="0" borderId="73">
      <alignment horizontal="center"/>
    </xf>
    <xf numFmtId="0" fontId="49" fillId="0" borderId="73">
      <alignment horizontal="center"/>
    </xf>
    <xf numFmtId="0" fontId="49" fillId="0" borderId="73">
      <alignment horizontal="center"/>
    </xf>
    <xf numFmtId="0" fontId="35" fillId="0" borderId="0"/>
    <xf numFmtId="0" fontId="49" fillId="0" borderId="73">
      <alignment horizontal="center"/>
    </xf>
    <xf numFmtId="0" fontId="49" fillId="0" borderId="73">
      <alignment horizontal="center"/>
    </xf>
    <xf numFmtId="0" fontId="49" fillId="0" borderId="73">
      <alignment horizontal="center"/>
    </xf>
    <xf numFmtId="0" fontId="35" fillId="0" borderId="0"/>
    <xf numFmtId="0" fontId="49" fillId="0" borderId="73">
      <alignment horizontal="center"/>
    </xf>
    <xf numFmtId="0" fontId="49" fillId="0" borderId="73">
      <alignment horizontal="center"/>
    </xf>
    <xf numFmtId="0" fontId="49" fillId="0" borderId="73">
      <alignment horizontal="center"/>
    </xf>
    <xf numFmtId="0" fontId="35" fillId="0" borderId="0"/>
    <xf numFmtId="0" fontId="49" fillId="0" borderId="73">
      <alignment horizontal="center"/>
    </xf>
    <xf numFmtId="0" fontId="49" fillId="0" borderId="73">
      <alignment horizontal="center"/>
    </xf>
    <xf numFmtId="0" fontId="49" fillId="0" borderId="73">
      <alignment horizontal="center"/>
    </xf>
    <xf numFmtId="0" fontId="35" fillId="0" borderId="0"/>
    <xf numFmtId="0" fontId="49" fillId="0" borderId="73">
      <alignment horizontal="center"/>
    </xf>
    <xf numFmtId="0" fontId="35" fillId="0" borderId="0"/>
    <xf numFmtId="0" fontId="35" fillId="0" borderId="0"/>
    <xf numFmtId="0" fontId="35" fillId="0" borderId="0"/>
    <xf numFmtId="0" fontId="49" fillId="0" borderId="73">
      <alignment horizontal="center"/>
    </xf>
    <xf numFmtId="0" fontId="35" fillId="0" borderId="0"/>
    <xf numFmtId="0" fontId="112" fillId="0" borderId="0" applyBorder="0" applyProtection="0">
      <alignment vertical="center"/>
    </xf>
    <xf numFmtId="0" fontId="112" fillId="0" borderId="73" applyBorder="0" applyProtection="0">
      <alignment horizontal="right" vertical="center"/>
    </xf>
    <xf numFmtId="0" fontId="113" fillId="78" borderId="0" applyBorder="0" applyProtection="0">
      <alignment horizontal="centerContinuous" vertical="center"/>
    </xf>
    <xf numFmtId="0" fontId="113" fillId="80" borderId="73" applyBorder="0" applyProtection="0">
      <alignment horizontal="centerContinuous" vertical="center"/>
    </xf>
    <xf numFmtId="0" fontId="114" fillId="0" borderId="0"/>
    <xf numFmtId="0" fontId="102" fillId="0" borderId="0"/>
    <xf numFmtId="0" fontId="115" fillId="0" borderId="0" applyFill="0" applyBorder="0" applyProtection="0">
      <alignment horizontal="left"/>
    </xf>
    <xf numFmtId="0" fontId="68" fillId="0" borderId="51" applyFill="0" applyBorder="0" applyProtection="0">
      <alignment horizontal="left" vertical="top"/>
    </xf>
    <xf numFmtId="0" fontId="40" fillId="0" borderId="0">
      <alignment horizontal="centerContinuous"/>
    </xf>
    <xf numFmtId="0" fontId="116" fillId="0" borderId="0"/>
    <xf numFmtId="0" fontId="117" fillId="0" borderId="0"/>
    <xf numFmtId="49" fontId="63" fillId="0" borderId="0" applyFill="0" applyBorder="0" applyAlignment="0"/>
    <xf numFmtId="0" fontId="35" fillId="0" borderId="0" applyFill="0" applyBorder="0" applyAlignment="0"/>
    <xf numFmtId="0" fontId="35" fillId="0" borderId="0" applyFill="0" applyBorder="0" applyAlignment="0"/>
    <xf numFmtId="0" fontId="41" fillId="0" borderId="0" applyNumberFormat="0" applyFont="0" applyFill="0" applyBorder="0" applyProtection="0">
      <alignment horizontal="left" vertical="top" wrapText="1"/>
    </xf>
    <xf numFmtId="0" fontId="118" fillId="0" borderId="0" applyFill="0" applyBorder="0" applyProtection="0">
      <alignment horizontal="left" vertical="top"/>
    </xf>
    <xf numFmtId="215" fontId="14" fillId="0" borderId="0"/>
    <xf numFmtId="0" fontId="21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1" fillId="0" borderId="0">
      <alignment horizontal="center"/>
    </xf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4" fillId="0" borderId="46" applyNumberForma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122" fillId="0" borderId="75" applyNumberForma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4" fillId="0" borderId="46" applyNumberForma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123" fillId="0" borderId="46" applyNumberForma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122" fillId="0" borderId="75" applyNumberForma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62" fillId="0" borderId="74" applyNumberFormat="0" applyFont="0" applyFill="0" applyAlignment="0" applyProtection="0"/>
    <xf numFmtId="0" fontId="122" fillId="0" borderId="75" applyNumberForma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62" fillId="0" borderId="74" applyNumberFormat="0" applyFont="0" applyFill="0" applyAlignment="0" applyProtection="0"/>
    <xf numFmtId="0" fontId="33" fillId="0" borderId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62" fillId="0" borderId="74" applyNumberFormat="0" applyFont="0" applyFill="0" applyAlignment="0" applyProtection="0"/>
    <xf numFmtId="0" fontId="33" fillId="0" borderId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62" fillId="0" borderId="74" applyNumberFormat="0" applyFont="0" applyFill="0" applyAlignment="0" applyProtection="0"/>
    <xf numFmtId="0" fontId="33" fillId="0" borderId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62" fillId="0" borderId="74" applyNumberFormat="0" applyFont="0" applyFill="0" applyAlignment="0" applyProtection="0"/>
    <xf numFmtId="0" fontId="33" fillId="0" borderId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62" fillId="0" borderId="74" applyNumberFormat="0" applyFont="0" applyFill="0" applyAlignment="0" applyProtection="0"/>
    <xf numFmtId="0" fontId="33" fillId="0" borderId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62" fillId="0" borderId="74" applyNumberFormat="0" applyFont="0" applyFill="0" applyAlignment="0" applyProtection="0"/>
    <xf numFmtId="0" fontId="33" fillId="0" borderId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62" fillId="0" borderId="74" applyNumberFormat="0" applyFont="0" applyFill="0" applyAlignment="0" applyProtection="0"/>
    <xf numFmtId="0" fontId="33" fillId="0" borderId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122" fillId="0" borderId="75" applyNumberForma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122" fillId="0" borderId="75" applyNumberForma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35" fillId="0" borderId="0"/>
    <xf numFmtId="0" fontId="35" fillId="0" borderId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4" fillId="0" borderId="46" applyNumberForma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5" fillId="0" borderId="0"/>
    <xf numFmtId="0" fontId="35" fillId="0" borderId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4" fillId="0" borderId="46" applyNumberForma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5" fillId="0" borderId="0"/>
    <xf numFmtId="0" fontId="35" fillId="0" borderId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5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35" fillId="0" borderId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35" fillId="0" borderId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3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35" fillId="0" borderId="74" applyNumberFormat="0" applyFont="0" applyFill="0" applyAlignment="0" applyProtection="0"/>
    <xf numFmtId="0" fontId="35" fillId="0" borderId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35" fillId="0" borderId="0"/>
    <xf numFmtId="0" fontId="35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35" fillId="0" borderId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62" fillId="0" borderId="74" applyNumberFormat="0" applyFont="0" applyFill="0" applyAlignment="0" applyProtection="0"/>
    <xf numFmtId="0" fontId="124" fillId="0" borderId="0">
      <alignment horizontal="fill"/>
    </xf>
    <xf numFmtId="0" fontId="35" fillId="0" borderId="61" applyNumberFormat="0" applyFont="0" applyFill="0" applyAlignment="0" applyProtection="0"/>
    <xf numFmtId="0" fontId="41" fillId="0" borderId="57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35" fillId="0" borderId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35" fillId="0" borderId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35" fillId="0" borderId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35" fillId="0" borderId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35" fillId="0" borderId="0"/>
    <xf numFmtId="0" fontId="1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6" fillId="0" borderId="73" applyBorder="0" applyProtection="0">
      <alignment horizontal="right"/>
    </xf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3" fillId="0" borderId="0"/>
  </cellStyleXfs>
  <cellXfs count="288">
    <xf numFmtId="0" fontId="0" fillId="0" borderId="0" xfId="0"/>
    <xf numFmtId="0" fontId="3" fillId="0" borderId="0" xfId="0" applyFont="1"/>
    <xf numFmtId="0" fontId="0" fillId="2" borderId="1" xfId="0" applyFill="1" applyBorder="1"/>
    <xf numFmtId="43" fontId="0" fillId="2" borderId="2" xfId="0" applyNumberFormat="1" applyFill="1" applyBorder="1"/>
    <xf numFmtId="10" fontId="0" fillId="2" borderId="3" xfId="2" applyNumberFormat="1" applyFont="1" applyFill="1" applyBorder="1"/>
    <xf numFmtId="0" fontId="0" fillId="0" borderId="4" xfId="0" applyBorder="1"/>
    <xf numFmtId="43" fontId="0" fillId="0" borderId="5" xfId="1" applyFont="1" applyBorder="1"/>
    <xf numFmtId="10" fontId="0" fillId="0" borderId="6" xfId="2" applyNumberFormat="1" applyFont="1" applyBorder="1"/>
    <xf numFmtId="0" fontId="0" fillId="0" borderId="7" xfId="0" applyBorder="1"/>
    <xf numFmtId="43" fontId="0" fillId="0" borderId="8" xfId="1" applyFont="1" applyBorder="1"/>
    <xf numFmtId="10" fontId="0" fillId="0" borderId="9" xfId="2" applyNumberFormat="1" applyFont="1" applyBorder="1"/>
    <xf numFmtId="0" fontId="0" fillId="0" borderId="0" xfId="0" applyBorder="1"/>
    <xf numFmtId="0" fontId="0" fillId="0" borderId="10" xfId="0" applyBorder="1"/>
    <xf numFmtId="165" fontId="0" fillId="0" borderId="0" xfId="1" applyNumberFormat="1" applyFont="1"/>
    <xf numFmtId="43" fontId="0" fillId="0" borderId="0" xfId="0" applyNumberFormat="1"/>
    <xf numFmtId="0" fontId="0" fillId="0" borderId="0" xfId="0" applyFont="1" applyBorder="1"/>
    <xf numFmtId="9" fontId="4" fillId="0" borderId="0" xfId="2" applyFont="1" applyBorder="1"/>
    <xf numFmtId="14" fontId="0" fillId="0" borderId="0" xfId="0" applyNumberFormat="1"/>
    <xf numFmtId="4" fontId="0" fillId="0" borderId="0" xfId="0" applyNumberFormat="1"/>
    <xf numFmtId="0" fontId="4" fillId="0" borderId="0" xfId="0" applyFont="1" applyAlignment="1">
      <alignment horizontal="center"/>
    </xf>
    <xf numFmtId="0" fontId="0" fillId="0" borderId="0" xfId="0" applyFill="1"/>
    <xf numFmtId="43" fontId="0" fillId="0" borderId="0" xfId="1" applyFont="1"/>
    <xf numFmtId="165" fontId="0" fillId="0" borderId="0" xfId="0" applyNumberFormat="1"/>
    <xf numFmtId="0" fontId="4" fillId="0" borderId="0" xfId="0" applyFont="1"/>
    <xf numFmtId="0" fontId="2" fillId="5" borderId="0" xfId="0" applyFont="1" applyFill="1"/>
    <xf numFmtId="43" fontId="0" fillId="0" borderId="0" xfId="1" applyFont="1" applyFill="1"/>
    <xf numFmtId="4" fontId="0" fillId="0" borderId="0" xfId="0" applyNumberFormat="1" applyFill="1"/>
    <xf numFmtId="43" fontId="2" fillId="5" borderId="0" xfId="1" applyFont="1" applyFill="1"/>
    <xf numFmtId="165" fontId="8" fillId="0" borderId="10" xfId="1" applyNumberFormat="1" applyFont="1" applyFill="1" applyBorder="1"/>
    <xf numFmtId="3" fontId="0" fillId="0" borderId="0" xfId="0" applyNumberFormat="1"/>
    <xf numFmtId="0" fontId="9" fillId="5" borderId="10" xfId="0" applyFont="1" applyFill="1" applyBorder="1" applyAlignment="1">
      <alignment horizontal="center" wrapText="1"/>
    </xf>
    <xf numFmtId="0" fontId="0" fillId="0" borderId="0" xfId="0" applyAlignment="1">
      <alignment horizontal="center" wrapText="1"/>
    </xf>
    <xf numFmtId="43" fontId="9" fillId="5" borderId="10" xfId="1" applyFont="1" applyFill="1" applyBorder="1" applyAlignment="1">
      <alignment horizontal="center" wrapText="1"/>
    </xf>
    <xf numFmtId="0" fontId="8" fillId="0" borderId="10" xfId="0" applyFont="1" applyFill="1" applyBorder="1"/>
    <xf numFmtId="164" fontId="8" fillId="0" borderId="10" xfId="0" applyNumberFormat="1" applyFont="1" applyFill="1" applyBorder="1"/>
    <xf numFmtId="0" fontId="0" fillId="7" borderId="14" xfId="0" applyFill="1" applyBorder="1"/>
    <xf numFmtId="0" fontId="0" fillId="0" borderId="0" xfId="0" applyAlignment="1">
      <alignment horizontal="center"/>
    </xf>
    <xf numFmtId="0" fontId="9" fillId="5" borderId="0" xfId="0" applyFont="1" applyFill="1" applyAlignment="1">
      <alignment horizontal="center"/>
    </xf>
    <xf numFmtId="43" fontId="9" fillId="5" borderId="0" xfId="1" applyFont="1" applyFill="1" applyAlignment="1">
      <alignment horizontal="center"/>
    </xf>
    <xf numFmtId="0" fontId="4" fillId="9" borderId="14" xfId="0" applyFont="1" applyFill="1" applyBorder="1" applyAlignment="1">
      <alignment horizontal="center"/>
    </xf>
    <xf numFmtId="0" fontId="0" fillId="9" borderId="14" xfId="0" applyFill="1" applyBorder="1"/>
    <xf numFmtId="0" fontId="9" fillId="5" borderId="0" xfId="0" applyFont="1" applyFill="1" applyAlignment="1">
      <alignment horizontal="center" wrapText="1"/>
    </xf>
    <xf numFmtId="43" fontId="9" fillId="5" borderId="0" xfId="1" applyFont="1" applyFill="1" applyAlignment="1">
      <alignment horizontal="center" wrapText="1"/>
    </xf>
    <xf numFmtId="0" fontId="0" fillId="5" borderId="0" xfId="0" applyFill="1"/>
    <xf numFmtId="43" fontId="0" fillId="5" borderId="0" xfId="1" applyFont="1" applyFill="1"/>
    <xf numFmtId="0" fontId="4" fillId="3" borderId="15" xfId="0" applyFont="1" applyFill="1" applyBorder="1" applyAlignment="1">
      <alignment horizontal="center"/>
    </xf>
    <xf numFmtId="0" fontId="0" fillId="3" borderId="15" xfId="0" applyFill="1" applyBorder="1"/>
    <xf numFmtId="0" fontId="0" fillId="3" borderId="15" xfId="1" applyNumberFormat="1" applyFont="1" applyFill="1" applyBorder="1"/>
    <xf numFmtId="43" fontId="0" fillId="3" borderId="16" xfId="1" applyFont="1" applyFill="1" applyBorder="1"/>
    <xf numFmtId="0" fontId="4" fillId="3" borderId="16" xfId="0" applyFont="1" applyFill="1" applyBorder="1" applyAlignment="1">
      <alignment horizontal="center"/>
    </xf>
    <xf numFmtId="43" fontId="0" fillId="0" borderId="10" xfId="1" applyFont="1" applyBorder="1"/>
    <xf numFmtId="43" fontId="9" fillId="11" borderId="19" xfId="1" applyFont="1" applyFill="1" applyBorder="1" applyAlignment="1">
      <alignment horizontal="center"/>
    </xf>
    <xf numFmtId="43" fontId="2" fillId="11" borderId="20" xfId="1" applyFont="1" applyFill="1" applyBorder="1" applyAlignment="1">
      <alignment horizontal="center"/>
    </xf>
    <xf numFmtId="43" fontId="2" fillId="11" borderId="21" xfId="1" applyFont="1" applyFill="1" applyBorder="1" applyAlignment="1">
      <alignment horizontal="center"/>
    </xf>
    <xf numFmtId="43" fontId="0" fillId="0" borderId="22" xfId="1" applyFont="1" applyFill="1" applyBorder="1"/>
    <xf numFmtId="43" fontId="0" fillId="0" borderId="0" xfId="1" applyFont="1" applyFill="1" applyBorder="1"/>
    <xf numFmtId="43" fontId="0" fillId="0" borderId="23" xfId="1" applyFont="1" applyFill="1" applyBorder="1"/>
    <xf numFmtId="43" fontId="10" fillId="0" borderId="0" xfId="1" applyFont="1" applyFill="1" applyBorder="1"/>
    <xf numFmtId="43" fontId="10" fillId="0" borderId="23" xfId="1" applyFont="1" applyFill="1" applyBorder="1"/>
    <xf numFmtId="0" fontId="9" fillId="5" borderId="0" xfId="0" applyFont="1" applyFill="1"/>
    <xf numFmtId="165" fontId="1" fillId="10" borderId="18" xfId="1" applyNumberFormat="1" applyFont="1" applyFill="1" applyBorder="1"/>
    <xf numFmtId="0" fontId="11" fillId="0" borderId="0" xfId="0" applyFont="1" applyFill="1"/>
    <xf numFmtId="165" fontId="11" fillId="0" borderId="10" xfId="1" applyNumberFormat="1" applyFont="1" applyFill="1" applyBorder="1"/>
    <xf numFmtId="165" fontId="2" fillId="8" borderId="10" xfId="1" applyNumberFormat="1" applyFont="1" applyFill="1" applyBorder="1"/>
    <xf numFmtId="9" fontId="6" fillId="0" borderId="0" xfId="2" applyFont="1" applyFill="1" applyBorder="1"/>
    <xf numFmtId="0" fontId="8" fillId="0" borderId="0" xfId="0" applyFont="1" applyFill="1" applyBorder="1" applyAlignment="1"/>
    <xf numFmtId="0" fontId="0" fillId="0" borderId="0" xfId="0" applyFont="1" applyFill="1" applyAlignment="1">
      <alignment horizontal="center"/>
    </xf>
    <xf numFmtId="0" fontId="5" fillId="0" borderId="0" xfId="0" applyFont="1" applyFill="1" applyAlignment="1">
      <alignment horizontal="center" wrapText="1"/>
    </xf>
    <xf numFmtId="0" fontId="8" fillId="0" borderId="0" xfId="0" applyFont="1"/>
    <xf numFmtId="0" fontId="6" fillId="6" borderId="27" xfId="0" applyFont="1" applyFill="1" applyBorder="1" applyAlignment="1">
      <alignment horizontal="center" wrapText="1"/>
    </xf>
    <xf numFmtId="164" fontId="6" fillId="6" borderId="27" xfId="0" applyNumberFormat="1" applyFont="1" applyFill="1" applyBorder="1" applyAlignment="1">
      <alignment horizontal="center" wrapText="1"/>
    </xf>
    <xf numFmtId="43" fontId="6" fillId="6" borderId="32" xfId="1" applyFont="1" applyFill="1" applyBorder="1" applyAlignment="1">
      <alignment horizontal="center" wrapText="1"/>
    </xf>
    <xf numFmtId="43" fontId="6" fillId="4" borderId="32" xfId="1" applyFont="1" applyFill="1" applyBorder="1" applyAlignment="1">
      <alignment horizontal="center" wrapText="1"/>
    </xf>
    <xf numFmtId="43" fontId="6" fillId="3" borderId="32" xfId="1" applyFont="1" applyFill="1" applyBorder="1" applyAlignment="1">
      <alignment horizontal="center" wrapText="1"/>
    </xf>
    <xf numFmtId="165" fontId="11" fillId="0" borderId="5" xfId="1" applyNumberFormat="1" applyFont="1" applyFill="1" applyBorder="1"/>
    <xf numFmtId="0" fontId="8" fillId="0" borderId="5" xfId="0" applyFont="1" applyFill="1" applyBorder="1"/>
    <xf numFmtId="164" fontId="8" fillId="0" borderId="5" xfId="0" applyNumberFormat="1" applyFont="1" applyFill="1" applyBorder="1"/>
    <xf numFmtId="165" fontId="8" fillId="0" borderId="5" xfId="1" applyNumberFormat="1" applyFont="1" applyFill="1" applyBorder="1"/>
    <xf numFmtId="38" fontId="8" fillId="0" borderId="5" xfId="1" applyNumberFormat="1" applyFont="1" applyFill="1" applyBorder="1"/>
    <xf numFmtId="165" fontId="8" fillId="0" borderId="5" xfId="1" applyNumberFormat="1" applyFont="1" applyBorder="1"/>
    <xf numFmtId="38" fontId="8" fillId="0" borderId="10" xfId="1" applyNumberFormat="1" applyFont="1" applyFill="1" applyBorder="1"/>
    <xf numFmtId="165" fontId="8" fillId="3" borderId="10" xfId="1" applyNumberFormat="1" applyFont="1" applyFill="1" applyBorder="1"/>
    <xf numFmtId="0" fontId="8" fillId="12" borderId="5" xfId="0" applyFont="1" applyFill="1" applyBorder="1"/>
    <xf numFmtId="0" fontId="8" fillId="12" borderId="10" xfId="0" applyFont="1" applyFill="1" applyBorder="1"/>
    <xf numFmtId="165" fontId="8" fillId="12" borderId="5" xfId="1" applyNumberFormat="1" applyFont="1" applyFill="1" applyBorder="1"/>
    <xf numFmtId="41" fontId="8" fillId="12" borderId="5" xfId="1" applyNumberFormat="1" applyFont="1" applyFill="1" applyBorder="1"/>
    <xf numFmtId="41" fontId="8" fillId="12" borderId="10" xfId="1" applyNumberFormat="1" applyFont="1" applyFill="1" applyBorder="1"/>
    <xf numFmtId="165" fontId="2" fillId="8" borderId="13" xfId="1" applyNumberFormat="1" applyFont="1" applyFill="1" applyBorder="1" applyAlignment="1"/>
    <xf numFmtId="165" fontId="2" fillId="8" borderId="12" xfId="1" applyNumberFormat="1" applyFont="1" applyFill="1" applyBorder="1" applyAlignment="1"/>
    <xf numFmtId="43" fontId="6" fillId="0" borderId="27" xfId="1" applyFont="1" applyFill="1" applyBorder="1" applyAlignment="1">
      <alignment horizontal="center" wrapText="1"/>
    </xf>
    <xf numFmtId="14" fontId="8" fillId="0" borderId="5" xfId="1" applyNumberFormat="1" applyFont="1" applyFill="1" applyBorder="1"/>
    <xf numFmtId="43" fontId="6" fillId="2" borderId="10" xfId="1" applyFont="1" applyFill="1" applyBorder="1" applyAlignment="1">
      <alignment horizontal="center" wrapText="1"/>
    </xf>
    <xf numFmtId="0" fontId="13" fillId="0" borderId="0" xfId="0" applyFont="1"/>
    <xf numFmtId="0" fontId="14" fillId="0" borderId="0" xfId="0" applyFont="1" applyFill="1" applyBorder="1"/>
    <xf numFmtId="0" fontId="13" fillId="0" borderId="28" xfId="0" applyFont="1" applyBorder="1" applyAlignment="1">
      <alignment horizontal="center"/>
    </xf>
    <xf numFmtId="0" fontId="13" fillId="0" borderId="0" xfId="0" applyFont="1" applyBorder="1" applyAlignment="1">
      <alignment horizontal="center"/>
    </xf>
    <xf numFmtId="42" fontId="13" fillId="0" borderId="0" xfId="0" applyNumberFormat="1" applyFont="1"/>
    <xf numFmtId="165" fontId="13" fillId="0" borderId="0" xfId="1" applyNumberFormat="1" applyFont="1"/>
    <xf numFmtId="0" fontId="13" fillId="0" borderId="33" xfId="0" applyFont="1" applyBorder="1"/>
    <xf numFmtId="0" fontId="13" fillId="0" borderId="0" xfId="0" applyFont="1" applyBorder="1"/>
    <xf numFmtId="42" fontId="13" fillId="0" borderId="13" xfId="0" applyNumberFormat="1" applyFont="1" applyBorder="1"/>
    <xf numFmtId="165" fontId="15" fillId="0" borderId="0" xfId="1" applyNumberFormat="1" applyFont="1"/>
    <xf numFmtId="0" fontId="16" fillId="0" borderId="0" xfId="0" applyFont="1"/>
    <xf numFmtId="0" fontId="17" fillId="0" borderId="0" xfId="0" applyFont="1" applyFill="1" applyAlignment="1">
      <alignment horizontal="center" wrapText="1"/>
    </xf>
    <xf numFmtId="0" fontId="4" fillId="4" borderId="34" xfId="0" applyFont="1" applyFill="1" applyBorder="1" applyAlignment="1">
      <alignment horizontal="left" indent="2"/>
    </xf>
    <xf numFmtId="0" fontId="0" fillId="4" borderId="36" xfId="0" applyFont="1" applyFill="1" applyBorder="1" applyAlignment="1">
      <alignment horizontal="center"/>
    </xf>
    <xf numFmtId="0" fontId="0" fillId="4" borderId="35" xfId="0" applyFont="1" applyFill="1" applyBorder="1" applyAlignment="1">
      <alignment horizontal="center"/>
    </xf>
    <xf numFmtId="0" fontId="0" fillId="9" borderId="37" xfId="0" applyFill="1" applyBorder="1"/>
    <xf numFmtId="0" fontId="4" fillId="10" borderId="17" xfId="0" applyFont="1" applyFill="1" applyBorder="1" applyAlignment="1">
      <alignment horizontal="right"/>
    </xf>
    <xf numFmtId="0" fontId="18" fillId="0" borderId="0" xfId="0" applyFont="1"/>
    <xf numFmtId="0" fontId="5" fillId="0" borderId="0" xfId="0" applyFont="1"/>
    <xf numFmtId="165" fontId="5" fillId="13" borderId="31" xfId="0" applyNumberFormat="1" applyFont="1" applyFill="1" applyBorder="1"/>
    <xf numFmtId="43" fontId="9" fillId="5" borderId="0" xfId="1" applyFont="1" applyFill="1"/>
    <xf numFmtId="14" fontId="19" fillId="13" borderId="31" xfId="0" applyNumberFormat="1" applyFont="1" applyFill="1" applyBorder="1" applyAlignment="1">
      <alignment horizontal="center"/>
    </xf>
    <xf numFmtId="43" fontId="8" fillId="4" borderId="32" xfId="1" applyFont="1" applyFill="1" applyBorder="1" applyAlignment="1">
      <alignment horizontal="center" wrapText="1"/>
    </xf>
    <xf numFmtId="0" fontId="13" fillId="0" borderId="28" xfId="0" applyFont="1" applyBorder="1" applyAlignment="1">
      <alignment horizontal="center" wrapText="1"/>
    </xf>
    <xf numFmtId="0" fontId="15" fillId="0" borderId="0" xfId="0" applyFont="1" applyFill="1" applyBorder="1"/>
    <xf numFmtId="0" fontId="15" fillId="0" borderId="0" xfId="0" applyFont="1" applyFill="1" applyBorder="1" applyAlignment="1">
      <alignment horizontal="right"/>
    </xf>
    <xf numFmtId="0" fontId="14" fillId="45" borderId="0" xfId="3" applyFont="1" applyFill="1" applyAlignment="1"/>
    <xf numFmtId="0" fontId="33" fillId="45" borderId="0" xfId="3" applyFont="1" applyFill="1" applyAlignment="1"/>
    <xf numFmtId="0" fontId="33" fillId="45" borderId="0" xfId="3" applyFont="1" applyFill="1" applyAlignment="1">
      <alignment horizontal="center"/>
    </xf>
    <xf numFmtId="0" fontId="33" fillId="45" borderId="0" xfId="3" applyFont="1" applyFill="1" applyAlignment="1">
      <alignment horizontal="left"/>
    </xf>
    <xf numFmtId="0" fontId="33" fillId="45" borderId="0" xfId="3" applyFont="1" applyFill="1"/>
    <xf numFmtId="0" fontId="34" fillId="0" borderId="0" xfId="0" applyFont="1"/>
    <xf numFmtId="0" fontId="33" fillId="0" borderId="0" xfId="3" applyFont="1" applyFill="1" applyAlignment="1">
      <alignment horizontal="center"/>
    </xf>
    <xf numFmtId="0" fontId="33" fillId="0" borderId="0" xfId="3" applyFont="1" applyFill="1" applyAlignment="1">
      <alignment horizontal="left"/>
    </xf>
    <xf numFmtId="43" fontId="33" fillId="45" borderId="0" xfId="1" applyFont="1" applyFill="1"/>
    <xf numFmtId="15" fontId="14" fillId="45" borderId="0" xfId="3" applyNumberFormat="1" applyFont="1" applyFill="1" applyAlignment="1"/>
    <xf numFmtId="0" fontId="33" fillId="45" borderId="0" xfId="4" applyFont="1" applyFill="1" applyBorder="1" applyAlignment="1" applyProtection="1">
      <alignment horizontal="left"/>
      <protection locked="0"/>
    </xf>
    <xf numFmtId="0" fontId="33" fillId="45" borderId="0" xfId="4" applyFont="1" applyFill="1" applyBorder="1" applyAlignment="1" applyProtection="1">
      <alignment horizontal="center"/>
      <protection locked="0"/>
    </xf>
    <xf numFmtId="0" fontId="33" fillId="46" borderId="0" xfId="3" applyFont="1" applyFill="1" applyBorder="1"/>
    <xf numFmtId="0" fontId="33" fillId="46" borderId="0" xfId="3" applyFont="1" applyFill="1" applyBorder="1" applyAlignment="1">
      <alignment horizontal="center"/>
    </xf>
    <xf numFmtId="0" fontId="33" fillId="45" borderId="28" xfId="3" applyFont="1" applyFill="1" applyBorder="1" applyAlignment="1">
      <alignment horizontal="center" wrapText="1"/>
    </xf>
    <xf numFmtId="0" fontId="33" fillId="45" borderId="28" xfId="3" applyFont="1" applyFill="1" applyBorder="1" applyAlignment="1">
      <alignment horizontal="center"/>
    </xf>
    <xf numFmtId="14" fontId="33" fillId="0" borderId="0" xfId="3" applyNumberFormat="1" applyFont="1" applyFill="1"/>
    <xf numFmtId="165" fontId="34" fillId="0" borderId="0" xfId="5" applyNumberFormat="1" applyFont="1" applyFill="1" applyBorder="1"/>
    <xf numFmtId="165" fontId="34" fillId="45" borderId="0" xfId="5" applyNumberFormat="1" applyFont="1" applyFill="1" applyBorder="1" applyAlignment="1">
      <alignment horizontal="center"/>
    </xf>
    <xf numFmtId="165" fontId="34" fillId="45" borderId="0" xfId="5" applyNumberFormat="1" applyFont="1" applyFill="1"/>
    <xf numFmtId="0" fontId="33" fillId="45" borderId="0" xfId="3" applyFont="1" applyFill="1" applyBorder="1"/>
    <xf numFmtId="0" fontId="33" fillId="45" borderId="0" xfId="3" applyFont="1" applyFill="1" applyBorder="1" applyAlignment="1">
      <alignment horizontal="center"/>
    </xf>
    <xf numFmtId="41" fontId="33" fillId="45" borderId="0" xfId="3" applyNumberFormat="1" applyFont="1" applyFill="1"/>
    <xf numFmtId="42" fontId="34" fillId="45" borderId="47" xfId="6" applyNumberFormat="1" applyFont="1" applyFill="1" applyBorder="1"/>
    <xf numFmtId="41" fontId="33" fillId="45" borderId="0" xfId="3" applyNumberFormat="1" applyFont="1" applyFill="1" applyBorder="1" applyAlignment="1">
      <alignment horizontal="center"/>
    </xf>
    <xf numFmtId="41" fontId="33" fillId="45" borderId="0" xfId="3" applyNumberFormat="1" applyFont="1" applyFill="1" applyBorder="1"/>
    <xf numFmtId="166" fontId="33" fillId="45" borderId="0" xfId="6" applyNumberFormat="1" applyFont="1" applyFill="1" applyBorder="1"/>
    <xf numFmtId="166" fontId="33" fillId="45" borderId="0" xfId="6" applyNumberFormat="1" applyFont="1" applyFill="1" applyBorder="1" applyAlignment="1">
      <alignment horizontal="center"/>
    </xf>
    <xf numFmtId="166" fontId="33" fillId="45" borderId="0" xfId="3" applyNumberFormat="1" applyFont="1" applyFill="1"/>
    <xf numFmtId="166" fontId="33" fillId="45" borderId="0" xfId="3" applyNumberFormat="1" applyFont="1" applyFill="1" applyAlignment="1">
      <alignment horizontal="center"/>
    </xf>
    <xf numFmtId="0" fontId="33" fillId="0" borderId="0" xfId="3" applyFont="1" applyFill="1"/>
    <xf numFmtId="166" fontId="33" fillId="45" borderId="49" xfId="8" applyNumberFormat="1" applyFont="1" applyFill="1" applyBorder="1" applyAlignment="1">
      <alignment horizontal="center"/>
    </xf>
    <xf numFmtId="0" fontId="36" fillId="45" borderId="50" xfId="3" applyFont="1" applyFill="1" applyBorder="1"/>
    <xf numFmtId="0" fontId="33" fillId="45" borderId="50" xfId="3" applyFont="1" applyFill="1" applyBorder="1"/>
    <xf numFmtId="165" fontId="37" fillId="0" borderId="0" xfId="1" applyNumberFormat="1" applyFont="1" applyAlignment="1">
      <alignment horizontal="left"/>
    </xf>
    <xf numFmtId="165" fontId="33" fillId="0" borderId="0" xfId="1" applyNumberFormat="1" applyFont="1" applyAlignment="1">
      <alignment horizontal="left"/>
    </xf>
    <xf numFmtId="0" fontId="33" fillId="0" borderId="0" xfId="0" applyFont="1"/>
    <xf numFmtId="165" fontId="33" fillId="45" borderId="0" xfId="1" applyNumberFormat="1" applyFont="1" applyFill="1" applyBorder="1"/>
    <xf numFmtId="165" fontId="33" fillId="0" borderId="28" xfId="3" applyNumberFormat="1" applyFont="1" applyFill="1" applyBorder="1"/>
    <xf numFmtId="165" fontId="33" fillId="45" borderId="0" xfId="3" applyNumberFormat="1" applyFont="1" applyFill="1"/>
    <xf numFmtId="165" fontId="37" fillId="0" borderId="0" xfId="1" applyNumberFormat="1" applyFont="1"/>
    <xf numFmtId="165" fontId="37" fillId="0" borderId="0" xfId="1" applyNumberFormat="1" applyFont="1" applyBorder="1"/>
    <xf numFmtId="0" fontId="37" fillId="0" borderId="0" xfId="0" applyFont="1"/>
    <xf numFmtId="165" fontId="33" fillId="0" borderId="0" xfId="3" applyNumberFormat="1" applyFont="1" applyFill="1" applyBorder="1"/>
    <xf numFmtId="165" fontId="38" fillId="0" borderId="0" xfId="1" applyNumberFormat="1" applyFont="1"/>
    <xf numFmtId="165" fontId="39" fillId="0" borderId="0" xfId="1" applyNumberFormat="1" applyFont="1"/>
    <xf numFmtId="165" fontId="34" fillId="0" borderId="0" xfId="0" applyNumberFormat="1" applyFont="1"/>
    <xf numFmtId="165" fontId="33" fillId="0" borderId="0" xfId="0" applyNumberFormat="1" applyFont="1"/>
    <xf numFmtId="3" fontId="33" fillId="45" borderId="0" xfId="3" applyNumberFormat="1" applyFont="1" applyFill="1"/>
    <xf numFmtId="165" fontId="33" fillId="0" borderId="28" xfId="5" applyNumberFormat="1" applyFont="1" applyFill="1" applyBorder="1"/>
    <xf numFmtId="166" fontId="33" fillId="45" borderId="0" xfId="8" applyNumberFormat="1" applyFont="1" applyFill="1" applyBorder="1"/>
    <xf numFmtId="165" fontId="33" fillId="45" borderId="28" xfId="5" applyNumberFormat="1" applyFont="1" applyFill="1" applyBorder="1"/>
    <xf numFmtId="167" fontId="33" fillId="45" borderId="0" xfId="3" applyNumberFormat="1" applyFont="1" applyFill="1"/>
    <xf numFmtId="44" fontId="33" fillId="45" borderId="0" xfId="3" applyNumberFormat="1" applyFont="1" applyFill="1"/>
    <xf numFmtId="166" fontId="40" fillId="45" borderId="48" xfId="8" applyNumberFormat="1" applyFont="1" applyFill="1" applyBorder="1" applyAlignment="1">
      <alignment horizontal="center"/>
    </xf>
    <xf numFmtId="0" fontId="33" fillId="45" borderId="0" xfId="3" quotePrefix="1" applyFont="1" applyFill="1" applyAlignment="1">
      <alignment horizontal="left"/>
    </xf>
    <xf numFmtId="43" fontId="33" fillId="45" borderId="0" xfId="3" applyNumberFormat="1" applyFont="1" applyFill="1"/>
    <xf numFmtId="165" fontId="37" fillId="0" borderId="0" xfId="0" applyNumberFormat="1" applyFont="1"/>
    <xf numFmtId="43" fontId="34" fillId="0" borderId="0" xfId="1" applyFont="1"/>
    <xf numFmtId="14" fontId="0" fillId="47" borderId="0" xfId="0" applyNumberFormat="1" applyFill="1"/>
    <xf numFmtId="165" fontId="4" fillId="47" borderId="0" xfId="1" applyNumberFormat="1" applyFont="1" applyFill="1"/>
    <xf numFmtId="0" fontId="0" fillId="47" borderId="0" xfId="0" applyFill="1"/>
    <xf numFmtId="0" fontId="4" fillId="47" borderId="0" xfId="0" applyFont="1" applyFill="1" applyAlignment="1">
      <alignment horizontal="right"/>
    </xf>
    <xf numFmtId="9" fontId="18" fillId="0" borderId="0" xfId="2" applyNumberFormat="1" applyFont="1" applyAlignment="1">
      <alignment horizontal="center"/>
    </xf>
    <xf numFmtId="14" fontId="2" fillId="5" borderId="10" xfId="0" applyNumberFormat="1" applyFont="1" applyFill="1" applyBorder="1" applyAlignment="1">
      <alignment horizontal="center" wrapText="1"/>
    </xf>
    <xf numFmtId="165" fontId="2" fillId="5" borderId="32" xfId="1" applyNumberFormat="1" applyFont="1" applyFill="1" applyBorder="1" applyAlignment="1">
      <alignment horizontal="center" wrapText="1"/>
    </xf>
    <xf numFmtId="0" fontId="2" fillId="5" borderId="10" xfId="0" applyFont="1" applyFill="1" applyBorder="1" applyAlignment="1">
      <alignment horizontal="center" wrapText="1"/>
    </xf>
    <xf numFmtId="165" fontId="2" fillId="5" borderId="10" xfId="1" applyNumberFormat="1" applyFont="1" applyFill="1" applyBorder="1" applyAlignment="1">
      <alignment horizontal="center" wrapText="1"/>
    </xf>
    <xf numFmtId="0" fontId="4" fillId="0" borderId="0" xfId="0" applyFont="1" applyAlignment="1">
      <alignment horizontal="center" wrapText="1"/>
    </xf>
    <xf numFmtId="43" fontId="8" fillId="4" borderId="32" xfId="1" applyNumberFormat="1" applyFont="1" applyFill="1" applyBorder="1"/>
    <xf numFmtId="165" fontId="8" fillId="4" borderId="32" xfId="1" applyNumberFormat="1" applyFont="1" applyFill="1" applyBorder="1"/>
    <xf numFmtId="43" fontId="0" fillId="47" borderId="0" xfId="1" applyFont="1" applyFill="1"/>
    <xf numFmtId="43" fontId="4" fillId="47" borderId="0" xfId="1" applyFont="1" applyFill="1"/>
    <xf numFmtId="43" fontId="2" fillId="5" borderId="10" xfId="1" applyFont="1" applyFill="1" applyBorder="1" applyAlignment="1">
      <alignment horizontal="center" wrapText="1"/>
    </xf>
    <xf numFmtId="0" fontId="2" fillId="0" borderId="0" xfId="0" applyFont="1" applyFill="1" applyAlignment="1">
      <alignment horizontal="center" wrapText="1"/>
    </xf>
    <xf numFmtId="165" fontId="2" fillId="8" borderId="11" xfId="1" applyNumberFormat="1" applyFont="1" applyFill="1" applyBorder="1" applyAlignment="1"/>
    <xf numFmtId="165" fontId="2" fillId="8" borderId="12" xfId="1" applyNumberFormat="1" applyFont="1" applyFill="1" applyBorder="1" applyAlignment="1">
      <alignment horizontal="right"/>
    </xf>
    <xf numFmtId="165" fontId="34" fillId="0" borderId="0" xfId="1" applyNumberFormat="1" applyFont="1" applyBorder="1"/>
    <xf numFmtId="165" fontId="34" fillId="0" borderId="0" xfId="1" applyNumberFormat="1" applyFont="1" applyFill="1" applyBorder="1"/>
    <xf numFmtId="0" fontId="34" fillId="0" borderId="0" xfId="0" applyFont="1" applyFill="1"/>
    <xf numFmtId="165" fontId="127" fillId="0" borderId="0" xfId="1" applyNumberFormat="1" applyFont="1" applyBorder="1"/>
    <xf numFmtId="216" fontId="34" fillId="45" borderId="48" xfId="7" applyNumberFormat="1" applyFont="1" applyFill="1" applyBorder="1"/>
    <xf numFmtId="0" fontId="128" fillId="0" borderId="0" xfId="0" applyFont="1" applyBorder="1" applyAlignment="1">
      <alignment horizontal="left"/>
    </xf>
    <xf numFmtId="166" fontId="0" fillId="0" borderId="0" xfId="62939" applyNumberFormat="1" applyFont="1"/>
    <xf numFmtId="0" fontId="0" fillId="0" borderId="0" xfId="0" applyAlignment="1">
      <alignment horizontal="left" indent="1"/>
    </xf>
    <xf numFmtId="165" fontId="0" fillId="0" borderId="0" xfId="1" applyNumberFormat="1" applyFont="1" applyAlignment="1">
      <alignment horizontal="left" indent="1"/>
    </xf>
    <xf numFmtId="165" fontId="0" fillId="0" borderId="28" xfId="1" applyNumberFormat="1" applyFont="1" applyBorder="1"/>
    <xf numFmtId="0" fontId="0" fillId="81" borderId="31" xfId="0" applyFill="1" applyBorder="1" applyAlignment="1">
      <alignment horizontal="center"/>
    </xf>
    <xf numFmtId="0" fontId="4" fillId="0" borderId="76" xfId="0" applyFont="1" applyBorder="1" applyAlignment="1">
      <alignment horizontal="center"/>
    </xf>
    <xf numFmtId="0" fontId="4" fillId="0" borderId="76" xfId="0" applyFont="1" applyBorder="1" applyAlignment="1">
      <alignment horizontal="center" wrapText="1"/>
    </xf>
    <xf numFmtId="165" fontId="0" fillId="0" borderId="49" xfId="1" applyNumberFormat="1" applyFont="1" applyBorder="1"/>
    <xf numFmtId="0" fontId="129" fillId="0" borderId="0" xfId="0" applyFont="1"/>
    <xf numFmtId="0" fontId="4" fillId="0" borderId="61" xfId="0" applyFont="1" applyBorder="1"/>
    <xf numFmtId="0" fontId="0" fillId="0" borderId="61" xfId="0" applyBorder="1"/>
    <xf numFmtId="216" fontId="8" fillId="12" borderId="5" xfId="2" applyNumberFormat="1" applyFont="1" applyFill="1" applyBorder="1"/>
    <xf numFmtId="165" fontId="5" fillId="0" borderId="0" xfId="1" applyNumberFormat="1" applyFont="1"/>
    <xf numFmtId="217" fontId="5" fillId="0" borderId="0" xfId="1" applyNumberFormat="1" applyFont="1" applyAlignment="1">
      <alignment horizontal="left" indent="1"/>
    </xf>
    <xf numFmtId="217" fontId="5" fillId="0" borderId="0" xfId="1" applyNumberFormat="1" applyFont="1"/>
    <xf numFmtId="43" fontId="5" fillId="0" borderId="0" xfId="0" applyNumberFormat="1" applyFont="1"/>
    <xf numFmtId="0" fontId="130" fillId="45" borderId="0" xfId="3" applyFont="1" applyFill="1" applyAlignment="1"/>
    <xf numFmtId="0" fontId="33" fillId="45" borderId="0" xfId="3" applyFill="1"/>
    <xf numFmtId="0" fontId="33" fillId="45" borderId="33" xfId="4" applyFont="1" applyFill="1" applyBorder="1" applyAlignment="1" applyProtection="1">
      <alignment horizontal="center"/>
      <protection locked="0"/>
    </xf>
    <xf numFmtId="0" fontId="33" fillId="45" borderId="33" xfId="4" applyFont="1" applyFill="1" applyBorder="1" applyAlignment="1" applyProtection="1">
      <alignment horizontal="left"/>
      <protection locked="0"/>
    </xf>
    <xf numFmtId="0" fontId="33" fillId="45" borderId="0" xfId="3" applyFill="1" applyBorder="1"/>
    <xf numFmtId="165" fontId="0" fillId="45" borderId="0" xfId="5" applyNumberFormat="1" applyFont="1" applyFill="1"/>
    <xf numFmtId="0" fontId="33" fillId="45" borderId="28" xfId="3" applyFont="1" applyFill="1" applyBorder="1" applyAlignment="1">
      <alignment horizontal="centerContinuous"/>
    </xf>
    <xf numFmtId="0" fontId="33" fillId="45" borderId="28" xfId="3" applyFill="1" applyBorder="1" applyAlignment="1">
      <alignment horizontal="centerContinuous"/>
    </xf>
    <xf numFmtId="0" fontId="33" fillId="45" borderId="0" xfId="3" applyFill="1" applyBorder="1" applyAlignment="1">
      <alignment horizontal="centerContinuous"/>
    </xf>
    <xf numFmtId="165" fontId="33" fillId="45" borderId="28" xfId="5" applyNumberFormat="1" applyFont="1" applyFill="1" applyBorder="1" applyAlignment="1">
      <alignment horizontal="center" wrapText="1"/>
    </xf>
    <xf numFmtId="166" fontId="33" fillId="45" borderId="0" xfId="3" applyNumberFormat="1" applyFill="1"/>
    <xf numFmtId="166" fontId="0" fillId="45" borderId="0" xfId="6" applyNumberFormat="1" applyFont="1" applyFill="1"/>
    <xf numFmtId="165" fontId="0" fillId="45" borderId="0" xfId="5" applyNumberFormat="1" applyFont="1" applyFill="1" applyBorder="1"/>
    <xf numFmtId="166" fontId="0" fillId="45" borderId="13" xfId="6" applyNumberFormat="1" applyFont="1" applyFill="1" applyBorder="1"/>
    <xf numFmtId="10" fontId="0" fillId="45" borderId="0" xfId="7" applyNumberFormat="1" applyFont="1" applyFill="1"/>
    <xf numFmtId="14" fontId="33" fillId="6" borderId="11" xfId="3" applyNumberFormat="1" applyFont="1" applyFill="1" applyBorder="1"/>
    <xf numFmtId="165" fontId="34" fillId="6" borderId="12" xfId="5" applyNumberFormat="1" applyFont="1" applyFill="1" applyBorder="1"/>
    <xf numFmtId="43" fontId="37" fillId="45" borderId="0" xfId="1" applyFont="1" applyFill="1"/>
    <xf numFmtId="165" fontId="33" fillId="45" borderId="0" xfId="1" applyNumberFormat="1" applyFont="1" applyFill="1"/>
    <xf numFmtId="43" fontId="0" fillId="0" borderId="0" xfId="0" applyNumberFormat="1" applyFill="1"/>
    <xf numFmtId="0" fontId="132" fillId="0" borderId="0" xfId="0" applyFont="1"/>
    <xf numFmtId="43" fontId="4" fillId="0" borderId="0" xfId="1" applyFont="1"/>
    <xf numFmtId="165" fontId="5" fillId="0" borderId="0" xfId="0" applyNumberFormat="1" applyFont="1"/>
    <xf numFmtId="43" fontId="5" fillId="0" borderId="24" xfId="1" applyFont="1" applyFill="1" applyBorder="1"/>
    <xf numFmtId="43" fontId="5" fillId="0" borderId="25" xfId="1" applyFont="1" applyFill="1" applyBorder="1"/>
    <xf numFmtId="43" fontId="5" fillId="0" borderId="26" xfId="1" applyFont="1" applyFill="1" applyBorder="1"/>
    <xf numFmtId="4" fontId="0" fillId="0" borderId="0" xfId="1" applyNumberFormat="1" applyFont="1"/>
    <xf numFmtId="0" fontId="0" fillId="10" borderId="0" xfId="0" applyFill="1"/>
    <xf numFmtId="22" fontId="0" fillId="0" borderId="0" xfId="0" applyNumberFormat="1"/>
    <xf numFmtId="43" fontId="0" fillId="10" borderId="0" xfId="1" applyFont="1" applyFill="1"/>
    <xf numFmtId="14" fontId="0" fillId="0" borderId="0" xfId="0" applyNumberFormat="1" applyFill="1"/>
    <xf numFmtId="0" fontId="0" fillId="82" borderId="0" xfId="0" applyFill="1"/>
    <xf numFmtId="43" fontId="0" fillId="0" borderId="0" xfId="1" applyNumberFormat="1" applyFont="1" applyFill="1"/>
    <xf numFmtId="0" fontId="33" fillId="0" borderId="0" xfId="3" applyFill="1"/>
    <xf numFmtId="166" fontId="33" fillId="0" borderId="0" xfId="3" applyNumberFormat="1" applyFill="1"/>
    <xf numFmtId="165" fontId="0" fillId="0" borderId="0" xfId="1" applyNumberFormat="1" applyFont="1" applyFill="1"/>
    <xf numFmtId="43" fontId="0" fillId="0" borderId="0" xfId="0" applyNumberFormat="1" applyAlignment="1">
      <alignment horizontal="left" indent="1"/>
    </xf>
    <xf numFmtId="165" fontId="0" fillId="0" borderId="0" xfId="5" applyNumberFormat="1" applyFont="1" applyFill="1"/>
    <xf numFmtId="0" fontId="0" fillId="10" borderId="14" xfId="0" applyFill="1" applyBorder="1"/>
    <xf numFmtId="4" fontId="0" fillId="10" borderId="0" xfId="0" applyNumberFormat="1" applyFill="1"/>
    <xf numFmtId="165" fontId="8" fillId="10" borderId="10" xfId="1" applyNumberFormat="1" applyFont="1" applyFill="1" applyBorder="1"/>
    <xf numFmtId="166" fontId="0" fillId="0" borderId="0" xfId="0" applyNumberFormat="1"/>
    <xf numFmtId="0" fontId="4" fillId="10" borderId="0" xfId="0" applyFont="1" applyFill="1" applyAlignment="1">
      <alignment horizontal="center"/>
    </xf>
    <xf numFmtId="43" fontId="4" fillId="6" borderId="10" xfId="1" applyFont="1" applyFill="1" applyBorder="1" applyAlignment="1">
      <alignment horizontal="center" wrapText="1"/>
    </xf>
    <xf numFmtId="0" fontId="8" fillId="47" borderId="10" xfId="0" applyFont="1" applyFill="1" applyBorder="1"/>
    <xf numFmtId="0" fontId="8" fillId="47" borderId="5" xfId="0" applyFont="1" applyFill="1" applyBorder="1"/>
    <xf numFmtId="164" fontId="8" fillId="47" borderId="10" xfId="0" applyNumberFormat="1" applyFont="1" applyFill="1" applyBorder="1"/>
    <xf numFmtId="165" fontId="8" fillId="47" borderId="5" xfId="1" applyNumberFormat="1" applyFont="1" applyFill="1" applyBorder="1"/>
    <xf numFmtId="216" fontId="8" fillId="47" borderId="5" xfId="2" applyNumberFormat="1" applyFont="1" applyFill="1" applyBorder="1"/>
    <xf numFmtId="0" fontId="8" fillId="47" borderId="0" xfId="0" applyFont="1" applyFill="1"/>
    <xf numFmtId="165" fontId="8" fillId="47" borderId="10" xfId="1" applyNumberFormat="1" applyFont="1" applyFill="1" applyBorder="1"/>
    <xf numFmtId="41" fontId="8" fillId="47" borderId="10" xfId="1" applyNumberFormat="1" applyFont="1" applyFill="1" applyBorder="1"/>
    <xf numFmtId="38" fontId="8" fillId="47" borderId="10" xfId="1" applyNumberFormat="1" applyFont="1" applyFill="1" applyBorder="1"/>
    <xf numFmtId="14" fontId="8" fillId="47" borderId="5" xfId="1" applyNumberFormat="1" applyFont="1" applyFill="1" applyBorder="1"/>
    <xf numFmtId="165" fontId="11" fillId="47" borderId="10" xfId="1" applyNumberFormat="1" applyFont="1" applyFill="1" applyBorder="1"/>
    <xf numFmtId="165" fontId="11" fillId="47" borderId="5" xfId="1" applyNumberFormat="1" applyFont="1" applyFill="1" applyBorder="1"/>
    <xf numFmtId="0" fontId="33" fillId="0" borderId="0" xfId="3" applyFont="1" applyFill="1" applyAlignment="1">
      <alignment horizontal="left"/>
    </xf>
    <xf numFmtId="0" fontId="0" fillId="0" borderId="0" xfId="0" applyBorder="1" applyAlignment="1">
      <alignment horizontal="center"/>
    </xf>
    <xf numFmtId="0" fontId="4" fillId="0" borderId="34" xfId="0" applyFont="1" applyFill="1" applyBorder="1" applyAlignment="1">
      <alignment horizontal="center"/>
    </xf>
    <xf numFmtId="0" fontId="4" fillId="0" borderId="35" xfId="0" applyFont="1" applyFill="1" applyBorder="1" applyAlignment="1">
      <alignment horizontal="center"/>
    </xf>
    <xf numFmtId="0" fontId="4" fillId="0" borderId="36" xfId="0" applyFont="1" applyFill="1" applyBorder="1" applyAlignment="1">
      <alignment horizontal="center"/>
    </xf>
    <xf numFmtId="0" fontId="6" fillId="0" borderId="34" xfId="0" applyFont="1" applyFill="1" applyBorder="1" applyAlignment="1">
      <alignment horizontal="center"/>
    </xf>
    <xf numFmtId="0" fontId="6" fillId="0" borderId="36" xfId="0" applyFont="1" applyFill="1" applyBorder="1" applyAlignment="1">
      <alignment horizontal="center"/>
    </xf>
    <xf numFmtId="0" fontId="6" fillId="0" borderId="35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left"/>
    </xf>
    <xf numFmtId="0" fontId="17" fillId="0" borderId="29" xfId="0" applyFont="1" applyFill="1" applyBorder="1" applyAlignment="1">
      <alignment horizontal="center" wrapText="1"/>
    </xf>
    <xf numFmtId="0" fontId="17" fillId="0" borderId="30" xfId="0" applyFont="1" applyFill="1" applyBorder="1" applyAlignment="1">
      <alignment horizontal="center" wrapText="1"/>
    </xf>
    <xf numFmtId="0" fontId="8" fillId="0" borderId="0" xfId="0" applyFont="1" applyFill="1" applyBorder="1" applyAlignment="1">
      <alignment horizontal="left" wrapText="1"/>
    </xf>
    <xf numFmtId="43" fontId="0" fillId="0" borderId="0" xfId="1" applyFont="1" applyAlignment="1">
      <alignment horizontal="center"/>
    </xf>
    <xf numFmtId="0" fontId="33" fillId="45" borderId="28" xfId="3" applyFont="1" applyFill="1" applyBorder="1" applyAlignment="1">
      <alignment horizontal="center"/>
    </xf>
    <xf numFmtId="218" fontId="14" fillId="45" borderId="0" xfId="3" applyNumberFormat="1" applyFont="1" applyFill="1" applyAlignment="1">
      <alignment horizontal="left"/>
    </xf>
  </cellXfs>
  <cellStyles count="62957">
    <cellStyle name="$" xfId="9"/>
    <cellStyle name="$ &amp; ¢" xfId="10"/>
    <cellStyle name="%" xfId="11"/>
    <cellStyle name="%.00" xfId="12"/>
    <cellStyle name="_Comma" xfId="13"/>
    <cellStyle name="_Comma 10" xfId="14"/>
    <cellStyle name="_Comma 2" xfId="15"/>
    <cellStyle name="_Comma 3" xfId="16"/>
    <cellStyle name="_Comma 4" xfId="17"/>
    <cellStyle name="_Comma 5" xfId="18"/>
    <cellStyle name="_Comma 6" xfId="19"/>
    <cellStyle name="_Comma 7" xfId="20"/>
    <cellStyle name="_Comma 8" xfId="21"/>
    <cellStyle name="_Comma 9" xfId="22"/>
    <cellStyle name="_Currency" xfId="23"/>
    <cellStyle name="_Currency 10" xfId="24"/>
    <cellStyle name="_Currency 2" xfId="25"/>
    <cellStyle name="_Currency 3" xfId="26"/>
    <cellStyle name="_Currency 4" xfId="27"/>
    <cellStyle name="_Currency 5" xfId="28"/>
    <cellStyle name="_Currency 6" xfId="29"/>
    <cellStyle name="_Currency 7" xfId="30"/>
    <cellStyle name="_Currency 8" xfId="31"/>
    <cellStyle name="_Currency 9" xfId="32"/>
    <cellStyle name="_CurrencySpace" xfId="33"/>
    <cellStyle name="_CurrencySpace 10" xfId="34"/>
    <cellStyle name="_CurrencySpace 2" xfId="35"/>
    <cellStyle name="_CurrencySpace 3" xfId="36"/>
    <cellStyle name="_CurrencySpace 4" xfId="37"/>
    <cellStyle name="_CurrencySpace 5" xfId="38"/>
    <cellStyle name="_CurrencySpace 6" xfId="39"/>
    <cellStyle name="_CurrencySpace 7" xfId="40"/>
    <cellStyle name="_CurrencySpace 8" xfId="41"/>
    <cellStyle name="_CurrencySpace 9" xfId="42"/>
    <cellStyle name="_Multiple" xfId="43"/>
    <cellStyle name="_Multiple 10" xfId="44"/>
    <cellStyle name="_Multiple 2" xfId="45"/>
    <cellStyle name="_Multiple 3" xfId="46"/>
    <cellStyle name="_Multiple 4" xfId="47"/>
    <cellStyle name="_Multiple 5" xfId="48"/>
    <cellStyle name="_Multiple 6" xfId="49"/>
    <cellStyle name="_Multiple 7" xfId="50"/>
    <cellStyle name="_Multiple 8" xfId="51"/>
    <cellStyle name="_Multiple 9" xfId="52"/>
    <cellStyle name="_MultipleSpace" xfId="53"/>
    <cellStyle name="_MultipleSpace 10" xfId="54"/>
    <cellStyle name="_MultipleSpace 2" xfId="55"/>
    <cellStyle name="_MultipleSpace 3" xfId="56"/>
    <cellStyle name="_MultipleSpace 4" xfId="57"/>
    <cellStyle name="_MultipleSpace 5" xfId="58"/>
    <cellStyle name="_MultipleSpace 6" xfId="59"/>
    <cellStyle name="_MultipleSpace 7" xfId="60"/>
    <cellStyle name="_MultipleSpace 8" xfId="61"/>
    <cellStyle name="_MultipleSpace 9" xfId="62"/>
    <cellStyle name="_Percent" xfId="63"/>
    <cellStyle name="_Percent 10" xfId="64"/>
    <cellStyle name="_Percent 2" xfId="65"/>
    <cellStyle name="_Percent 3" xfId="66"/>
    <cellStyle name="_Percent 4" xfId="67"/>
    <cellStyle name="_Percent 5" xfId="68"/>
    <cellStyle name="_Percent 6" xfId="69"/>
    <cellStyle name="_Percent 7" xfId="70"/>
    <cellStyle name="_Percent 8" xfId="71"/>
    <cellStyle name="_Percent 9" xfId="72"/>
    <cellStyle name="_PercentSpace" xfId="73"/>
    <cellStyle name="_PercentSpace 10" xfId="74"/>
    <cellStyle name="_PercentSpace 2" xfId="75"/>
    <cellStyle name="_PercentSpace 3" xfId="76"/>
    <cellStyle name="_PercentSpace 4" xfId="77"/>
    <cellStyle name="_PercentSpace 5" xfId="78"/>
    <cellStyle name="_PercentSpace 6" xfId="79"/>
    <cellStyle name="_PercentSpace 7" xfId="80"/>
    <cellStyle name="_PercentSpace 8" xfId="81"/>
    <cellStyle name="_PercentSpace 9" xfId="82"/>
    <cellStyle name="£ BP" xfId="83"/>
    <cellStyle name="£ BP 10" xfId="84"/>
    <cellStyle name="£ BP 2" xfId="85"/>
    <cellStyle name="£ BP 3" xfId="86"/>
    <cellStyle name="£ BP 4" xfId="87"/>
    <cellStyle name="£ BP 5" xfId="88"/>
    <cellStyle name="£ BP 6" xfId="89"/>
    <cellStyle name="£ BP 7" xfId="90"/>
    <cellStyle name="£ BP 8" xfId="91"/>
    <cellStyle name="£ BP 9" xfId="92"/>
    <cellStyle name="¥ JY" xfId="93"/>
    <cellStyle name="¥ JY 10" xfId="94"/>
    <cellStyle name="¥ JY 2" xfId="95"/>
    <cellStyle name="¥ JY 3" xfId="96"/>
    <cellStyle name="¥ JY 4" xfId="97"/>
    <cellStyle name="¥ JY 5" xfId="98"/>
    <cellStyle name="¥ JY 6" xfId="99"/>
    <cellStyle name="¥ JY 7" xfId="100"/>
    <cellStyle name="¥ JY 8" xfId="101"/>
    <cellStyle name="¥ JY 9" xfId="102"/>
    <cellStyle name="20% - Accent1 10" xfId="103"/>
    <cellStyle name="20% - Accent1 10 2" xfId="104"/>
    <cellStyle name="20% - Accent1 10 2 2" xfId="105"/>
    <cellStyle name="20% - Accent1 10 2_OCM8" xfId="106"/>
    <cellStyle name="20% - Accent1 11" xfId="107"/>
    <cellStyle name="20% - Accent1 11 2" xfId="108"/>
    <cellStyle name="20% - Accent1 11 2 2" xfId="109"/>
    <cellStyle name="20% - Accent1 11 2_OCM8" xfId="110"/>
    <cellStyle name="20% - Accent1 12" xfId="111"/>
    <cellStyle name="20% - Accent1 13" xfId="112"/>
    <cellStyle name="20% - Accent1 13 10" xfId="113"/>
    <cellStyle name="20% - Accent1 13 11" xfId="114"/>
    <cellStyle name="20% - Accent1 13 12" xfId="115"/>
    <cellStyle name="20% - Accent1 13 13" xfId="116"/>
    <cellStyle name="20% - Accent1 13 14" xfId="117"/>
    <cellStyle name="20% - Accent1 13 15" xfId="118"/>
    <cellStyle name="20% - Accent1 13 16" xfId="119"/>
    <cellStyle name="20% - Accent1 13 17" xfId="120"/>
    <cellStyle name="20% - Accent1 13 18" xfId="121"/>
    <cellStyle name="20% - Accent1 13 2" xfId="122"/>
    <cellStyle name="20% - Accent1 13 3" xfId="123"/>
    <cellStyle name="20% - Accent1 13 4" xfId="124"/>
    <cellStyle name="20% - Accent1 13 5" xfId="125"/>
    <cellStyle name="20% - Accent1 13 6" xfId="126"/>
    <cellStyle name="20% - Accent1 13 7" xfId="127"/>
    <cellStyle name="20% - Accent1 13 8" xfId="128"/>
    <cellStyle name="20% - Accent1 13 9" xfId="129"/>
    <cellStyle name="20% - Accent1 13_OCM8" xfId="130"/>
    <cellStyle name="20% - Accent1 14" xfId="131"/>
    <cellStyle name="20% - Accent1 2" xfId="132"/>
    <cellStyle name="20% - Accent1 2 2" xfId="133"/>
    <cellStyle name="20% - Accent1 2 2 10" xfId="134"/>
    <cellStyle name="20% - Accent1 2 2 11" xfId="135"/>
    <cellStyle name="20% - Accent1 2 2 12" xfId="136"/>
    <cellStyle name="20% - Accent1 2 2 13" xfId="137"/>
    <cellStyle name="20% - Accent1 2 2 14" xfId="138"/>
    <cellStyle name="20% - Accent1 2 2 15" xfId="139"/>
    <cellStyle name="20% - Accent1 2 2 16" xfId="140"/>
    <cellStyle name="20% - Accent1 2 2 17" xfId="141"/>
    <cellStyle name="20% - Accent1 2 2 18" xfId="142"/>
    <cellStyle name="20% - Accent1 2 2 19" xfId="143"/>
    <cellStyle name="20% - Accent1 2 2 2" xfId="144"/>
    <cellStyle name="20% - Accent1 2 2 2 2" xfId="145"/>
    <cellStyle name="20% - Accent1 2 2 2 2 2" xfId="146"/>
    <cellStyle name="20% - Accent1 2 2 2 2_OCM8" xfId="147"/>
    <cellStyle name="20% - Accent1 2 2 2 3" xfId="148"/>
    <cellStyle name="20% - Accent1 2 2 3" xfId="149"/>
    <cellStyle name="20% - Accent1 2 2 4" xfId="150"/>
    <cellStyle name="20% - Accent1 2 2 5" xfId="151"/>
    <cellStyle name="20% - Accent1 2 2 6" xfId="152"/>
    <cellStyle name="20% - Accent1 2 2 7" xfId="153"/>
    <cellStyle name="20% - Accent1 2 2 8" xfId="154"/>
    <cellStyle name="20% - Accent1 2 2 9" xfId="155"/>
    <cellStyle name="20% - Accent1 2 3" xfId="156"/>
    <cellStyle name="20% - Accent1 2 4" xfId="157"/>
    <cellStyle name="20% - Accent1 3" xfId="158"/>
    <cellStyle name="20% - Accent1 3 2" xfId="159"/>
    <cellStyle name="20% - Accent1 3 2 2" xfId="160"/>
    <cellStyle name="20% - Accent1 3 3" xfId="161"/>
    <cellStyle name="20% - Accent1 4" xfId="162"/>
    <cellStyle name="20% - Accent1 4 2" xfId="163"/>
    <cellStyle name="20% - Accent1 4 2 2" xfId="164"/>
    <cellStyle name="20% - Accent1 4 3" xfId="165"/>
    <cellStyle name="20% - Accent1 5" xfId="166"/>
    <cellStyle name="20% - Accent1 5 10" xfId="167"/>
    <cellStyle name="20% - Accent1 5 11" xfId="168"/>
    <cellStyle name="20% - Accent1 5 12" xfId="169"/>
    <cellStyle name="20% - Accent1 5 13" xfId="170"/>
    <cellStyle name="20% - Accent1 5 14" xfId="171"/>
    <cellStyle name="20% - Accent1 5 15" xfId="172"/>
    <cellStyle name="20% - Accent1 5 16" xfId="173"/>
    <cellStyle name="20% - Accent1 5 17" xfId="174"/>
    <cellStyle name="20% - Accent1 5 18" xfId="175"/>
    <cellStyle name="20% - Accent1 5 19" xfId="176"/>
    <cellStyle name="20% - Accent1 5 2" xfId="177"/>
    <cellStyle name="20% - Accent1 5 2 10" xfId="178"/>
    <cellStyle name="20% - Accent1 5 2 11" xfId="179"/>
    <cellStyle name="20% - Accent1 5 2 12" xfId="180"/>
    <cellStyle name="20% - Accent1 5 2 13" xfId="181"/>
    <cellStyle name="20% - Accent1 5 2 14" xfId="182"/>
    <cellStyle name="20% - Accent1 5 2 15" xfId="183"/>
    <cellStyle name="20% - Accent1 5 2 16" xfId="184"/>
    <cellStyle name="20% - Accent1 5 2 17" xfId="185"/>
    <cellStyle name="20% - Accent1 5 2 18" xfId="186"/>
    <cellStyle name="20% - Accent1 5 2 19" xfId="187"/>
    <cellStyle name="20% - Accent1 5 2 2" xfId="188"/>
    <cellStyle name="20% - Accent1 5 2 3" xfId="189"/>
    <cellStyle name="20% - Accent1 5 2 4" xfId="190"/>
    <cellStyle name="20% - Accent1 5 2 5" xfId="191"/>
    <cellStyle name="20% - Accent1 5 2 6" xfId="192"/>
    <cellStyle name="20% - Accent1 5 2 7" xfId="193"/>
    <cellStyle name="20% - Accent1 5 2 8" xfId="194"/>
    <cellStyle name="20% - Accent1 5 2 9" xfId="195"/>
    <cellStyle name="20% - Accent1 5 2_OCM8" xfId="196"/>
    <cellStyle name="20% - Accent1 5 20" xfId="197"/>
    <cellStyle name="20% - Accent1 5 21" xfId="198"/>
    <cellStyle name="20% - Accent1 5 3" xfId="199"/>
    <cellStyle name="20% - Accent1 5 3 10" xfId="200"/>
    <cellStyle name="20% - Accent1 5 3 11" xfId="201"/>
    <cellStyle name="20% - Accent1 5 3 12" xfId="202"/>
    <cellStyle name="20% - Accent1 5 3 13" xfId="203"/>
    <cellStyle name="20% - Accent1 5 3 14" xfId="204"/>
    <cellStyle name="20% - Accent1 5 3 15" xfId="205"/>
    <cellStyle name="20% - Accent1 5 3 16" xfId="206"/>
    <cellStyle name="20% - Accent1 5 3 17" xfId="207"/>
    <cellStyle name="20% - Accent1 5 3 2" xfId="208"/>
    <cellStyle name="20% - Accent1 5 3 3" xfId="209"/>
    <cellStyle name="20% - Accent1 5 3 4" xfId="210"/>
    <cellStyle name="20% - Accent1 5 3 5" xfId="211"/>
    <cellStyle name="20% - Accent1 5 3 6" xfId="212"/>
    <cellStyle name="20% - Accent1 5 3 7" xfId="213"/>
    <cellStyle name="20% - Accent1 5 3 8" xfId="214"/>
    <cellStyle name="20% - Accent1 5 3 9" xfId="215"/>
    <cellStyle name="20% - Accent1 5 4" xfId="216"/>
    <cellStyle name="20% - Accent1 5 5" xfId="217"/>
    <cellStyle name="20% - Accent1 5 6" xfId="218"/>
    <cellStyle name="20% - Accent1 5 7" xfId="219"/>
    <cellStyle name="20% - Accent1 5 8" xfId="220"/>
    <cellStyle name="20% - Accent1 5 9" xfId="221"/>
    <cellStyle name="20% - Accent1 6" xfId="222"/>
    <cellStyle name="20% - Accent1 6 10" xfId="223"/>
    <cellStyle name="20% - Accent1 6 11" xfId="224"/>
    <cellStyle name="20% - Accent1 6 12" xfId="225"/>
    <cellStyle name="20% - Accent1 6 13" xfId="226"/>
    <cellStyle name="20% - Accent1 6 14" xfId="227"/>
    <cellStyle name="20% - Accent1 6 15" xfId="228"/>
    <cellStyle name="20% - Accent1 6 16" xfId="229"/>
    <cellStyle name="20% - Accent1 6 17" xfId="230"/>
    <cellStyle name="20% - Accent1 6 18" xfId="231"/>
    <cellStyle name="20% - Accent1 6 19" xfId="232"/>
    <cellStyle name="20% - Accent1 6 2" xfId="233"/>
    <cellStyle name="20% - Accent1 6 2 10" xfId="234"/>
    <cellStyle name="20% - Accent1 6 2 11" xfId="235"/>
    <cellStyle name="20% - Accent1 6 2 12" xfId="236"/>
    <cellStyle name="20% - Accent1 6 2 13" xfId="237"/>
    <cellStyle name="20% - Accent1 6 2 14" xfId="238"/>
    <cellStyle name="20% - Accent1 6 2 15" xfId="239"/>
    <cellStyle name="20% - Accent1 6 2 16" xfId="240"/>
    <cellStyle name="20% - Accent1 6 2 17" xfId="241"/>
    <cellStyle name="20% - Accent1 6 2 18" xfId="242"/>
    <cellStyle name="20% - Accent1 6 2 2" xfId="243"/>
    <cellStyle name="20% - Accent1 6 2 3" xfId="244"/>
    <cellStyle name="20% - Accent1 6 2 4" xfId="245"/>
    <cellStyle name="20% - Accent1 6 2 5" xfId="246"/>
    <cellStyle name="20% - Accent1 6 2 6" xfId="247"/>
    <cellStyle name="20% - Accent1 6 2 7" xfId="248"/>
    <cellStyle name="20% - Accent1 6 2 8" xfId="249"/>
    <cellStyle name="20% - Accent1 6 2 9" xfId="250"/>
    <cellStyle name="20% - Accent1 6 2_OCM8" xfId="251"/>
    <cellStyle name="20% - Accent1 6 20" xfId="252"/>
    <cellStyle name="20% - Accent1 6 3" xfId="253"/>
    <cellStyle name="20% - Accent1 6 3 10" xfId="254"/>
    <cellStyle name="20% - Accent1 6 3 11" xfId="255"/>
    <cellStyle name="20% - Accent1 6 3 12" xfId="256"/>
    <cellStyle name="20% - Accent1 6 3 13" xfId="257"/>
    <cellStyle name="20% - Accent1 6 3 14" xfId="258"/>
    <cellStyle name="20% - Accent1 6 3 15" xfId="259"/>
    <cellStyle name="20% - Accent1 6 3 16" xfId="260"/>
    <cellStyle name="20% - Accent1 6 3 17" xfId="261"/>
    <cellStyle name="20% - Accent1 6 3 2" xfId="262"/>
    <cellStyle name="20% - Accent1 6 3 3" xfId="263"/>
    <cellStyle name="20% - Accent1 6 3 4" xfId="264"/>
    <cellStyle name="20% - Accent1 6 3 5" xfId="265"/>
    <cellStyle name="20% - Accent1 6 3 6" xfId="266"/>
    <cellStyle name="20% - Accent1 6 3 7" xfId="267"/>
    <cellStyle name="20% - Accent1 6 3 8" xfId="268"/>
    <cellStyle name="20% - Accent1 6 3 9" xfId="269"/>
    <cellStyle name="20% - Accent1 6 4" xfId="270"/>
    <cellStyle name="20% - Accent1 6 5" xfId="271"/>
    <cellStyle name="20% - Accent1 6 6" xfId="272"/>
    <cellStyle name="20% - Accent1 6 7" xfId="273"/>
    <cellStyle name="20% - Accent1 6 8" xfId="274"/>
    <cellStyle name="20% - Accent1 6 9" xfId="275"/>
    <cellStyle name="20% - Accent1 7" xfId="276"/>
    <cellStyle name="20% - Accent1 7 10" xfId="277"/>
    <cellStyle name="20% - Accent1 7 11" xfId="278"/>
    <cellStyle name="20% - Accent1 7 12" xfId="279"/>
    <cellStyle name="20% - Accent1 7 13" xfId="280"/>
    <cellStyle name="20% - Accent1 7 14" xfId="281"/>
    <cellStyle name="20% - Accent1 7 15" xfId="282"/>
    <cellStyle name="20% - Accent1 7 16" xfId="283"/>
    <cellStyle name="20% - Accent1 7 17" xfId="284"/>
    <cellStyle name="20% - Accent1 7 18" xfId="285"/>
    <cellStyle name="20% - Accent1 7 19" xfId="286"/>
    <cellStyle name="20% - Accent1 7 2" xfId="287"/>
    <cellStyle name="20% - Accent1 7 2 10" xfId="288"/>
    <cellStyle name="20% - Accent1 7 2 11" xfId="289"/>
    <cellStyle name="20% - Accent1 7 2 12" xfId="290"/>
    <cellStyle name="20% - Accent1 7 2 13" xfId="291"/>
    <cellStyle name="20% - Accent1 7 2 14" xfId="292"/>
    <cellStyle name="20% - Accent1 7 2 15" xfId="293"/>
    <cellStyle name="20% - Accent1 7 2 16" xfId="294"/>
    <cellStyle name="20% - Accent1 7 2 17" xfId="295"/>
    <cellStyle name="20% - Accent1 7 2 18" xfId="296"/>
    <cellStyle name="20% - Accent1 7 2 2" xfId="297"/>
    <cellStyle name="20% - Accent1 7 2 3" xfId="298"/>
    <cellStyle name="20% - Accent1 7 2 4" xfId="299"/>
    <cellStyle name="20% - Accent1 7 2 5" xfId="300"/>
    <cellStyle name="20% - Accent1 7 2 6" xfId="301"/>
    <cellStyle name="20% - Accent1 7 2 7" xfId="302"/>
    <cellStyle name="20% - Accent1 7 2 8" xfId="303"/>
    <cellStyle name="20% - Accent1 7 2 9" xfId="304"/>
    <cellStyle name="20% - Accent1 7 2_OCM8" xfId="305"/>
    <cellStyle name="20% - Accent1 7 20" xfId="306"/>
    <cellStyle name="20% - Accent1 7 3" xfId="307"/>
    <cellStyle name="20% - Accent1 7 3 10" xfId="308"/>
    <cellStyle name="20% - Accent1 7 3 11" xfId="309"/>
    <cellStyle name="20% - Accent1 7 3 12" xfId="310"/>
    <cellStyle name="20% - Accent1 7 3 13" xfId="311"/>
    <cellStyle name="20% - Accent1 7 3 14" xfId="312"/>
    <cellStyle name="20% - Accent1 7 3 15" xfId="313"/>
    <cellStyle name="20% - Accent1 7 3 16" xfId="314"/>
    <cellStyle name="20% - Accent1 7 3 17" xfId="315"/>
    <cellStyle name="20% - Accent1 7 3 2" xfId="316"/>
    <cellStyle name="20% - Accent1 7 3 3" xfId="317"/>
    <cellStyle name="20% - Accent1 7 3 4" xfId="318"/>
    <cellStyle name="20% - Accent1 7 3 5" xfId="319"/>
    <cellStyle name="20% - Accent1 7 3 6" xfId="320"/>
    <cellStyle name="20% - Accent1 7 3 7" xfId="321"/>
    <cellStyle name="20% - Accent1 7 3 8" xfId="322"/>
    <cellStyle name="20% - Accent1 7 3 9" xfId="323"/>
    <cellStyle name="20% - Accent1 7 4" xfId="324"/>
    <cellStyle name="20% - Accent1 7 5" xfId="325"/>
    <cellStyle name="20% - Accent1 7 6" xfId="326"/>
    <cellStyle name="20% - Accent1 7 7" xfId="327"/>
    <cellStyle name="20% - Accent1 7 8" xfId="328"/>
    <cellStyle name="20% - Accent1 7 9" xfId="329"/>
    <cellStyle name="20% - Accent1 8" xfId="330"/>
    <cellStyle name="20% - Accent1 8 2" xfId="331"/>
    <cellStyle name="20% - Accent1 8 2 2" xfId="332"/>
    <cellStyle name="20% - Accent1 8 2_OCM8" xfId="333"/>
    <cellStyle name="20% - Accent1 9" xfId="334"/>
    <cellStyle name="20% - Accent1 9 2" xfId="335"/>
    <cellStyle name="20% - Accent1 9 2 2" xfId="336"/>
    <cellStyle name="20% - Accent1 9 2_OCM8" xfId="337"/>
    <cellStyle name="20% - Accent2 10" xfId="338"/>
    <cellStyle name="20% - Accent2 10 2" xfId="339"/>
    <cellStyle name="20% - Accent2 10 2 2" xfId="340"/>
    <cellStyle name="20% - Accent2 10 2_OCM8" xfId="341"/>
    <cellStyle name="20% - Accent2 11" xfId="342"/>
    <cellStyle name="20% - Accent2 11 2" xfId="343"/>
    <cellStyle name="20% - Accent2 11 2 2" xfId="344"/>
    <cellStyle name="20% - Accent2 11 2_OCM8" xfId="345"/>
    <cellStyle name="20% - Accent2 12" xfId="346"/>
    <cellStyle name="20% - Accent2 13" xfId="347"/>
    <cellStyle name="20% - Accent2 13 10" xfId="348"/>
    <cellStyle name="20% - Accent2 13 11" xfId="349"/>
    <cellStyle name="20% - Accent2 13 12" xfId="350"/>
    <cellStyle name="20% - Accent2 13 13" xfId="351"/>
    <cellStyle name="20% - Accent2 13 14" xfId="352"/>
    <cellStyle name="20% - Accent2 13 15" xfId="353"/>
    <cellStyle name="20% - Accent2 13 16" xfId="354"/>
    <cellStyle name="20% - Accent2 13 17" xfId="355"/>
    <cellStyle name="20% - Accent2 13 18" xfId="356"/>
    <cellStyle name="20% - Accent2 13 2" xfId="357"/>
    <cellStyle name="20% - Accent2 13 3" xfId="358"/>
    <cellStyle name="20% - Accent2 13 4" xfId="359"/>
    <cellStyle name="20% - Accent2 13 5" xfId="360"/>
    <cellStyle name="20% - Accent2 13 6" xfId="361"/>
    <cellStyle name="20% - Accent2 13 7" xfId="362"/>
    <cellStyle name="20% - Accent2 13 8" xfId="363"/>
    <cellStyle name="20% - Accent2 13 9" xfId="364"/>
    <cellStyle name="20% - Accent2 13_OCM8" xfId="365"/>
    <cellStyle name="20% - Accent2 14" xfId="366"/>
    <cellStyle name="20% - Accent2 2" xfId="367"/>
    <cellStyle name="20% - Accent2 2 2" xfId="368"/>
    <cellStyle name="20% - Accent2 2 2 10" xfId="369"/>
    <cellStyle name="20% - Accent2 2 2 11" xfId="370"/>
    <cellStyle name="20% - Accent2 2 2 12" xfId="371"/>
    <cellStyle name="20% - Accent2 2 2 13" xfId="372"/>
    <cellStyle name="20% - Accent2 2 2 14" xfId="373"/>
    <cellStyle name="20% - Accent2 2 2 15" xfId="374"/>
    <cellStyle name="20% - Accent2 2 2 16" xfId="375"/>
    <cellStyle name="20% - Accent2 2 2 17" xfId="376"/>
    <cellStyle name="20% - Accent2 2 2 18" xfId="377"/>
    <cellStyle name="20% - Accent2 2 2 19" xfId="378"/>
    <cellStyle name="20% - Accent2 2 2 2" xfId="379"/>
    <cellStyle name="20% - Accent2 2 2 2 2" xfId="380"/>
    <cellStyle name="20% - Accent2 2 2 2 2 2" xfId="381"/>
    <cellStyle name="20% - Accent2 2 2 2 2_OCM8" xfId="382"/>
    <cellStyle name="20% - Accent2 2 2 2 3" xfId="383"/>
    <cellStyle name="20% - Accent2 2 2 3" xfId="384"/>
    <cellStyle name="20% - Accent2 2 2 4" xfId="385"/>
    <cellStyle name="20% - Accent2 2 2 5" xfId="386"/>
    <cellStyle name="20% - Accent2 2 2 6" xfId="387"/>
    <cellStyle name="20% - Accent2 2 2 7" xfId="388"/>
    <cellStyle name="20% - Accent2 2 2 8" xfId="389"/>
    <cellStyle name="20% - Accent2 2 2 9" xfId="390"/>
    <cellStyle name="20% - Accent2 2 3" xfId="391"/>
    <cellStyle name="20% - Accent2 2 4" xfId="392"/>
    <cellStyle name="20% - Accent2 3" xfId="393"/>
    <cellStyle name="20% - Accent2 3 2" xfId="394"/>
    <cellStyle name="20% - Accent2 3 2 2" xfId="395"/>
    <cellStyle name="20% - Accent2 3 3" xfId="396"/>
    <cellStyle name="20% - Accent2 4" xfId="397"/>
    <cellStyle name="20% - Accent2 4 2" xfId="398"/>
    <cellStyle name="20% - Accent2 4 2 2" xfId="399"/>
    <cellStyle name="20% - Accent2 4 3" xfId="400"/>
    <cellStyle name="20% - Accent2 5" xfId="401"/>
    <cellStyle name="20% - Accent2 5 10" xfId="402"/>
    <cellStyle name="20% - Accent2 5 11" xfId="403"/>
    <cellStyle name="20% - Accent2 5 12" xfId="404"/>
    <cellStyle name="20% - Accent2 5 13" xfId="405"/>
    <cellStyle name="20% - Accent2 5 14" xfId="406"/>
    <cellStyle name="20% - Accent2 5 15" xfId="407"/>
    <cellStyle name="20% - Accent2 5 16" xfId="408"/>
    <cellStyle name="20% - Accent2 5 17" xfId="409"/>
    <cellStyle name="20% - Accent2 5 18" xfId="410"/>
    <cellStyle name="20% - Accent2 5 19" xfId="411"/>
    <cellStyle name="20% - Accent2 5 2" xfId="412"/>
    <cellStyle name="20% - Accent2 5 2 10" xfId="413"/>
    <cellStyle name="20% - Accent2 5 2 11" xfId="414"/>
    <cellStyle name="20% - Accent2 5 2 12" xfId="415"/>
    <cellStyle name="20% - Accent2 5 2 13" xfId="416"/>
    <cellStyle name="20% - Accent2 5 2 14" xfId="417"/>
    <cellStyle name="20% - Accent2 5 2 15" xfId="418"/>
    <cellStyle name="20% - Accent2 5 2 16" xfId="419"/>
    <cellStyle name="20% - Accent2 5 2 17" xfId="420"/>
    <cellStyle name="20% - Accent2 5 2 18" xfId="421"/>
    <cellStyle name="20% - Accent2 5 2 19" xfId="422"/>
    <cellStyle name="20% - Accent2 5 2 2" xfId="423"/>
    <cellStyle name="20% - Accent2 5 2 3" xfId="424"/>
    <cellStyle name="20% - Accent2 5 2 4" xfId="425"/>
    <cellStyle name="20% - Accent2 5 2 5" xfId="426"/>
    <cellStyle name="20% - Accent2 5 2 6" xfId="427"/>
    <cellStyle name="20% - Accent2 5 2 7" xfId="428"/>
    <cellStyle name="20% - Accent2 5 2 8" xfId="429"/>
    <cellStyle name="20% - Accent2 5 2 9" xfId="430"/>
    <cellStyle name="20% - Accent2 5 2_OCM8" xfId="431"/>
    <cellStyle name="20% - Accent2 5 20" xfId="432"/>
    <cellStyle name="20% - Accent2 5 21" xfId="433"/>
    <cellStyle name="20% - Accent2 5 3" xfId="434"/>
    <cellStyle name="20% - Accent2 5 3 10" xfId="435"/>
    <cellStyle name="20% - Accent2 5 3 11" xfId="436"/>
    <cellStyle name="20% - Accent2 5 3 12" xfId="437"/>
    <cellStyle name="20% - Accent2 5 3 13" xfId="438"/>
    <cellStyle name="20% - Accent2 5 3 14" xfId="439"/>
    <cellStyle name="20% - Accent2 5 3 15" xfId="440"/>
    <cellStyle name="20% - Accent2 5 3 16" xfId="441"/>
    <cellStyle name="20% - Accent2 5 3 17" xfId="442"/>
    <cellStyle name="20% - Accent2 5 3 2" xfId="443"/>
    <cellStyle name="20% - Accent2 5 3 3" xfId="444"/>
    <cellStyle name="20% - Accent2 5 3 4" xfId="445"/>
    <cellStyle name="20% - Accent2 5 3 5" xfId="446"/>
    <cellStyle name="20% - Accent2 5 3 6" xfId="447"/>
    <cellStyle name="20% - Accent2 5 3 7" xfId="448"/>
    <cellStyle name="20% - Accent2 5 3 8" xfId="449"/>
    <cellStyle name="20% - Accent2 5 3 9" xfId="450"/>
    <cellStyle name="20% - Accent2 5 4" xfId="451"/>
    <cellStyle name="20% - Accent2 5 5" xfId="452"/>
    <cellStyle name="20% - Accent2 5 6" xfId="453"/>
    <cellStyle name="20% - Accent2 5 7" xfId="454"/>
    <cellStyle name="20% - Accent2 5 8" xfId="455"/>
    <cellStyle name="20% - Accent2 5 9" xfId="456"/>
    <cellStyle name="20% - Accent2 6" xfId="457"/>
    <cellStyle name="20% - Accent2 6 10" xfId="458"/>
    <cellStyle name="20% - Accent2 6 11" xfId="459"/>
    <cellStyle name="20% - Accent2 6 12" xfId="460"/>
    <cellStyle name="20% - Accent2 6 13" xfId="461"/>
    <cellStyle name="20% - Accent2 6 14" xfId="462"/>
    <cellStyle name="20% - Accent2 6 15" xfId="463"/>
    <cellStyle name="20% - Accent2 6 16" xfId="464"/>
    <cellStyle name="20% - Accent2 6 17" xfId="465"/>
    <cellStyle name="20% - Accent2 6 18" xfId="466"/>
    <cellStyle name="20% - Accent2 6 19" xfId="467"/>
    <cellStyle name="20% - Accent2 6 2" xfId="468"/>
    <cellStyle name="20% - Accent2 6 2 10" xfId="469"/>
    <cellStyle name="20% - Accent2 6 2 11" xfId="470"/>
    <cellStyle name="20% - Accent2 6 2 12" xfId="471"/>
    <cellStyle name="20% - Accent2 6 2 13" xfId="472"/>
    <cellStyle name="20% - Accent2 6 2 14" xfId="473"/>
    <cellStyle name="20% - Accent2 6 2 15" xfId="474"/>
    <cellStyle name="20% - Accent2 6 2 16" xfId="475"/>
    <cellStyle name="20% - Accent2 6 2 17" xfId="476"/>
    <cellStyle name="20% - Accent2 6 2 18" xfId="477"/>
    <cellStyle name="20% - Accent2 6 2 2" xfId="478"/>
    <cellStyle name="20% - Accent2 6 2 3" xfId="479"/>
    <cellStyle name="20% - Accent2 6 2 4" xfId="480"/>
    <cellStyle name="20% - Accent2 6 2 5" xfId="481"/>
    <cellStyle name="20% - Accent2 6 2 6" xfId="482"/>
    <cellStyle name="20% - Accent2 6 2 7" xfId="483"/>
    <cellStyle name="20% - Accent2 6 2 8" xfId="484"/>
    <cellStyle name="20% - Accent2 6 2 9" xfId="485"/>
    <cellStyle name="20% - Accent2 6 2_OCM8" xfId="486"/>
    <cellStyle name="20% - Accent2 6 20" xfId="487"/>
    <cellStyle name="20% - Accent2 6 3" xfId="488"/>
    <cellStyle name="20% - Accent2 6 3 10" xfId="489"/>
    <cellStyle name="20% - Accent2 6 3 11" xfId="490"/>
    <cellStyle name="20% - Accent2 6 3 12" xfId="491"/>
    <cellStyle name="20% - Accent2 6 3 13" xfId="492"/>
    <cellStyle name="20% - Accent2 6 3 14" xfId="493"/>
    <cellStyle name="20% - Accent2 6 3 15" xfId="494"/>
    <cellStyle name="20% - Accent2 6 3 16" xfId="495"/>
    <cellStyle name="20% - Accent2 6 3 17" xfId="496"/>
    <cellStyle name="20% - Accent2 6 3 2" xfId="497"/>
    <cellStyle name="20% - Accent2 6 3 3" xfId="498"/>
    <cellStyle name="20% - Accent2 6 3 4" xfId="499"/>
    <cellStyle name="20% - Accent2 6 3 5" xfId="500"/>
    <cellStyle name="20% - Accent2 6 3 6" xfId="501"/>
    <cellStyle name="20% - Accent2 6 3 7" xfId="502"/>
    <cellStyle name="20% - Accent2 6 3 8" xfId="503"/>
    <cellStyle name="20% - Accent2 6 3 9" xfId="504"/>
    <cellStyle name="20% - Accent2 6 4" xfId="505"/>
    <cellStyle name="20% - Accent2 6 5" xfId="506"/>
    <cellStyle name="20% - Accent2 6 6" xfId="507"/>
    <cellStyle name="20% - Accent2 6 7" xfId="508"/>
    <cellStyle name="20% - Accent2 6 8" xfId="509"/>
    <cellStyle name="20% - Accent2 6 9" xfId="510"/>
    <cellStyle name="20% - Accent2 7" xfId="511"/>
    <cellStyle name="20% - Accent2 7 10" xfId="512"/>
    <cellStyle name="20% - Accent2 7 11" xfId="513"/>
    <cellStyle name="20% - Accent2 7 12" xfId="514"/>
    <cellStyle name="20% - Accent2 7 13" xfId="515"/>
    <cellStyle name="20% - Accent2 7 14" xfId="516"/>
    <cellStyle name="20% - Accent2 7 15" xfId="517"/>
    <cellStyle name="20% - Accent2 7 16" xfId="518"/>
    <cellStyle name="20% - Accent2 7 17" xfId="519"/>
    <cellStyle name="20% - Accent2 7 18" xfId="520"/>
    <cellStyle name="20% - Accent2 7 19" xfId="521"/>
    <cellStyle name="20% - Accent2 7 2" xfId="522"/>
    <cellStyle name="20% - Accent2 7 2 10" xfId="523"/>
    <cellStyle name="20% - Accent2 7 2 11" xfId="524"/>
    <cellStyle name="20% - Accent2 7 2 12" xfId="525"/>
    <cellStyle name="20% - Accent2 7 2 13" xfId="526"/>
    <cellStyle name="20% - Accent2 7 2 14" xfId="527"/>
    <cellStyle name="20% - Accent2 7 2 15" xfId="528"/>
    <cellStyle name="20% - Accent2 7 2 16" xfId="529"/>
    <cellStyle name="20% - Accent2 7 2 17" xfId="530"/>
    <cellStyle name="20% - Accent2 7 2 18" xfId="531"/>
    <cellStyle name="20% - Accent2 7 2 2" xfId="532"/>
    <cellStyle name="20% - Accent2 7 2 3" xfId="533"/>
    <cellStyle name="20% - Accent2 7 2 4" xfId="534"/>
    <cellStyle name="20% - Accent2 7 2 5" xfId="535"/>
    <cellStyle name="20% - Accent2 7 2 6" xfId="536"/>
    <cellStyle name="20% - Accent2 7 2 7" xfId="537"/>
    <cellStyle name="20% - Accent2 7 2 8" xfId="538"/>
    <cellStyle name="20% - Accent2 7 2 9" xfId="539"/>
    <cellStyle name="20% - Accent2 7 2_OCM8" xfId="540"/>
    <cellStyle name="20% - Accent2 7 20" xfId="541"/>
    <cellStyle name="20% - Accent2 7 3" xfId="542"/>
    <cellStyle name="20% - Accent2 7 3 10" xfId="543"/>
    <cellStyle name="20% - Accent2 7 3 11" xfId="544"/>
    <cellStyle name="20% - Accent2 7 3 12" xfId="545"/>
    <cellStyle name="20% - Accent2 7 3 13" xfId="546"/>
    <cellStyle name="20% - Accent2 7 3 14" xfId="547"/>
    <cellStyle name="20% - Accent2 7 3 15" xfId="548"/>
    <cellStyle name="20% - Accent2 7 3 16" xfId="549"/>
    <cellStyle name="20% - Accent2 7 3 17" xfId="550"/>
    <cellStyle name="20% - Accent2 7 3 2" xfId="551"/>
    <cellStyle name="20% - Accent2 7 3 3" xfId="552"/>
    <cellStyle name="20% - Accent2 7 3 4" xfId="553"/>
    <cellStyle name="20% - Accent2 7 3 5" xfId="554"/>
    <cellStyle name="20% - Accent2 7 3 6" xfId="555"/>
    <cellStyle name="20% - Accent2 7 3 7" xfId="556"/>
    <cellStyle name="20% - Accent2 7 3 8" xfId="557"/>
    <cellStyle name="20% - Accent2 7 3 9" xfId="558"/>
    <cellStyle name="20% - Accent2 7 4" xfId="559"/>
    <cellStyle name="20% - Accent2 7 5" xfId="560"/>
    <cellStyle name="20% - Accent2 7 6" xfId="561"/>
    <cellStyle name="20% - Accent2 7 7" xfId="562"/>
    <cellStyle name="20% - Accent2 7 8" xfId="563"/>
    <cellStyle name="20% - Accent2 7 9" xfId="564"/>
    <cellStyle name="20% - Accent2 8" xfId="565"/>
    <cellStyle name="20% - Accent2 8 2" xfId="566"/>
    <cellStyle name="20% - Accent2 8 2 2" xfId="567"/>
    <cellStyle name="20% - Accent2 8 2_OCM8" xfId="568"/>
    <cellStyle name="20% - Accent2 9" xfId="569"/>
    <cellStyle name="20% - Accent2 9 2" xfId="570"/>
    <cellStyle name="20% - Accent2 9 2 2" xfId="571"/>
    <cellStyle name="20% - Accent2 9 2_OCM8" xfId="572"/>
    <cellStyle name="20% - Accent3 10" xfId="573"/>
    <cellStyle name="20% - Accent3 10 2" xfId="574"/>
    <cellStyle name="20% - Accent3 10 2 2" xfId="575"/>
    <cellStyle name="20% - Accent3 10 2_OCM8" xfId="576"/>
    <cellStyle name="20% - Accent3 11" xfId="577"/>
    <cellStyle name="20% - Accent3 11 2" xfId="578"/>
    <cellStyle name="20% - Accent3 11 2 2" xfId="579"/>
    <cellStyle name="20% - Accent3 11 2_OCM8" xfId="580"/>
    <cellStyle name="20% - Accent3 12" xfId="581"/>
    <cellStyle name="20% - Accent3 13" xfId="582"/>
    <cellStyle name="20% - Accent3 13 10" xfId="583"/>
    <cellStyle name="20% - Accent3 13 11" xfId="584"/>
    <cellStyle name="20% - Accent3 13 12" xfId="585"/>
    <cellStyle name="20% - Accent3 13 13" xfId="586"/>
    <cellStyle name="20% - Accent3 13 14" xfId="587"/>
    <cellStyle name="20% - Accent3 13 15" xfId="588"/>
    <cellStyle name="20% - Accent3 13 16" xfId="589"/>
    <cellStyle name="20% - Accent3 13 17" xfId="590"/>
    <cellStyle name="20% - Accent3 13 18" xfId="591"/>
    <cellStyle name="20% - Accent3 13 2" xfId="592"/>
    <cellStyle name="20% - Accent3 13 3" xfId="593"/>
    <cellStyle name="20% - Accent3 13 4" xfId="594"/>
    <cellStyle name="20% - Accent3 13 5" xfId="595"/>
    <cellStyle name="20% - Accent3 13 6" xfId="596"/>
    <cellStyle name="20% - Accent3 13 7" xfId="597"/>
    <cellStyle name="20% - Accent3 13 8" xfId="598"/>
    <cellStyle name="20% - Accent3 13 9" xfId="599"/>
    <cellStyle name="20% - Accent3 13_OCM8" xfId="600"/>
    <cellStyle name="20% - Accent3 14" xfId="601"/>
    <cellStyle name="20% - Accent3 2" xfId="602"/>
    <cellStyle name="20% - Accent3 2 2" xfId="603"/>
    <cellStyle name="20% - Accent3 2 2 10" xfId="604"/>
    <cellStyle name="20% - Accent3 2 2 11" xfId="605"/>
    <cellStyle name="20% - Accent3 2 2 12" xfId="606"/>
    <cellStyle name="20% - Accent3 2 2 13" xfId="607"/>
    <cellStyle name="20% - Accent3 2 2 14" xfId="608"/>
    <cellStyle name="20% - Accent3 2 2 15" xfId="609"/>
    <cellStyle name="20% - Accent3 2 2 16" xfId="610"/>
    <cellStyle name="20% - Accent3 2 2 17" xfId="611"/>
    <cellStyle name="20% - Accent3 2 2 18" xfId="612"/>
    <cellStyle name="20% - Accent3 2 2 19" xfId="613"/>
    <cellStyle name="20% - Accent3 2 2 2" xfId="614"/>
    <cellStyle name="20% - Accent3 2 2 2 2" xfId="615"/>
    <cellStyle name="20% - Accent3 2 2 2 2 2" xfId="616"/>
    <cellStyle name="20% - Accent3 2 2 2 2_OCM8" xfId="617"/>
    <cellStyle name="20% - Accent3 2 2 2 3" xfId="618"/>
    <cellStyle name="20% - Accent3 2 2 3" xfId="619"/>
    <cellStyle name="20% - Accent3 2 2 4" xfId="620"/>
    <cellStyle name="20% - Accent3 2 2 5" xfId="621"/>
    <cellStyle name="20% - Accent3 2 2 6" xfId="622"/>
    <cellStyle name="20% - Accent3 2 2 7" xfId="623"/>
    <cellStyle name="20% - Accent3 2 2 8" xfId="624"/>
    <cellStyle name="20% - Accent3 2 2 9" xfId="625"/>
    <cellStyle name="20% - Accent3 2 3" xfId="626"/>
    <cellStyle name="20% - Accent3 2 4" xfId="627"/>
    <cellStyle name="20% - Accent3 3" xfId="628"/>
    <cellStyle name="20% - Accent3 3 2" xfId="629"/>
    <cellStyle name="20% - Accent3 3 2 2" xfId="630"/>
    <cellStyle name="20% - Accent3 3 3" xfId="631"/>
    <cellStyle name="20% - Accent3 4" xfId="632"/>
    <cellStyle name="20% - Accent3 4 2" xfId="633"/>
    <cellStyle name="20% - Accent3 4 2 2" xfId="634"/>
    <cellStyle name="20% - Accent3 4 3" xfId="635"/>
    <cellStyle name="20% - Accent3 5" xfId="636"/>
    <cellStyle name="20% - Accent3 5 10" xfId="637"/>
    <cellStyle name="20% - Accent3 5 11" xfId="638"/>
    <cellStyle name="20% - Accent3 5 12" xfId="639"/>
    <cellStyle name="20% - Accent3 5 13" xfId="640"/>
    <cellStyle name="20% - Accent3 5 14" xfId="641"/>
    <cellStyle name="20% - Accent3 5 15" xfId="642"/>
    <cellStyle name="20% - Accent3 5 16" xfId="643"/>
    <cellStyle name="20% - Accent3 5 17" xfId="644"/>
    <cellStyle name="20% - Accent3 5 18" xfId="645"/>
    <cellStyle name="20% - Accent3 5 19" xfId="646"/>
    <cellStyle name="20% - Accent3 5 2" xfId="647"/>
    <cellStyle name="20% - Accent3 5 2 10" xfId="648"/>
    <cellStyle name="20% - Accent3 5 2 11" xfId="649"/>
    <cellStyle name="20% - Accent3 5 2 12" xfId="650"/>
    <cellStyle name="20% - Accent3 5 2 13" xfId="651"/>
    <cellStyle name="20% - Accent3 5 2 14" xfId="652"/>
    <cellStyle name="20% - Accent3 5 2 15" xfId="653"/>
    <cellStyle name="20% - Accent3 5 2 16" xfId="654"/>
    <cellStyle name="20% - Accent3 5 2 17" xfId="655"/>
    <cellStyle name="20% - Accent3 5 2 18" xfId="656"/>
    <cellStyle name="20% - Accent3 5 2 19" xfId="657"/>
    <cellStyle name="20% - Accent3 5 2 2" xfId="658"/>
    <cellStyle name="20% - Accent3 5 2 3" xfId="659"/>
    <cellStyle name="20% - Accent3 5 2 4" xfId="660"/>
    <cellStyle name="20% - Accent3 5 2 5" xfId="661"/>
    <cellStyle name="20% - Accent3 5 2 6" xfId="662"/>
    <cellStyle name="20% - Accent3 5 2 7" xfId="663"/>
    <cellStyle name="20% - Accent3 5 2 8" xfId="664"/>
    <cellStyle name="20% - Accent3 5 2 9" xfId="665"/>
    <cellStyle name="20% - Accent3 5 2_OCM8" xfId="666"/>
    <cellStyle name="20% - Accent3 5 20" xfId="667"/>
    <cellStyle name="20% - Accent3 5 21" xfId="668"/>
    <cellStyle name="20% - Accent3 5 3" xfId="669"/>
    <cellStyle name="20% - Accent3 5 3 10" xfId="670"/>
    <cellStyle name="20% - Accent3 5 3 11" xfId="671"/>
    <cellStyle name="20% - Accent3 5 3 12" xfId="672"/>
    <cellStyle name="20% - Accent3 5 3 13" xfId="673"/>
    <cellStyle name="20% - Accent3 5 3 14" xfId="674"/>
    <cellStyle name="20% - Accent3 5 3 15" xfId="675"/>
    <cellStyle name="20% - Accent3 5 3 16" xfId="676"/>
    <cellStyle name="20% - Accent3 5 3 17" xfId="677"/>
    <cellStyle name="20% - Accent3 5 3 2" xfId="678"/>
    <cellStyle name="20% - Accent3 5 3 3" xfId="679"/>
    <cellStyle name="20% - Accent3 5 3 4" xfId="680"/>
    <cellStyle name="20% - Accent3 5 3 5" xfId="681"/>
    <cellStyle name="20% - Accent3 5 3 6" xfId="682"/>
    <cellStyle name="20% - Accent3 5 3 7" xfId="683"/>
    <cellStyle name="20% - Accent3 5 3 8" xfId="684"/>
    <cellStyle name="20% - Accent3 5 3 9" xfId="685"/>
    <cellStyle name="20% - Accent3 5 4" xfId="686"/>
    <cellStyle name="20% - Accent3 5 5" xfId="687"/>
    <cellStyle name="20% - Accent3 5 6" xfId="688"/>
    <cellStyle name="20% - Accent3 5 7" xfId="689"/>
    <cellStyle name="20% - Accent3 5 8" xfId="690"/>
    <cellStyle name="20% - Accent3 5 9" xfId="691"/>
    <cellStyle name="20% - Accent3 6" xfId="692"/>
    <cellStyle name="20% - Accent3 6 10" xfId="693"/>
    <cellStyle name="20% - Accent3 6 11" xfId="694"/>
    <cellStyle name="20% - Accent3 6 12" xfId="695"/>
    <cellStyle name="20% - Accent3 6 13" xfId="696"/>
    <cellStyle name="20% - Accent3 6 14" xfId="697"/>
    <cellStyle name="20% - Accent3 6 15" xfId="698"/>
    <cellStyle name="20% - Accent3 6 16" xfId="699"/>
    <cellStyle name="20% - Accent3 6 17" xfId="700"/>
    <cellStyle name="20% - Accent3 6 18" xfId="701"/>
    <cellStyle name="20% - Accent3 6 19" xfId="702"/>
    <cellStyle name="20% - Accent3 6 2" xfId="703"/>
    <cellStyle name="20% - Accent3 6 2 10" xfId="704"/>
    <cellStyle name="20% - Accent3 6 2 11" xfId="705"/>
    <cellStyle name="20% - Accent3 6 2 12" xfId="706"/>
    <cellStyle name="20% - Accent3 6 2 13" xfId="707"/>
    <cellStyle name="20% - Accent3 6 2 14" xfId="708"/>
    <cellStyle name="20% - Accent3 6 2 15" xfId="709"/>
    <cellStyle name="20% - Accent3 6 2 16" xfId="710"/>
    <cellStyle name="20% - Accent3 6 2 17" xfId="711"/>
    <cellStyle name="20% - Accent3 6 2 18" xfId="712"/>
    <cellStyle name="20% - Accent3 6 2 2" xfId="713"/>
    <cellStyle name="20% - Accent3 6 2 3" xfId="714"/>
    <cellStyle name="20% - Accent3 6 2 4" xfId="715"/>
    <cellStyle name="20% - Accent3 6 2 5" xfId="716"/>
    <cellStyle name="20% - Accent3 6 2 6" xfId="717"/>
    <cellStyle name="20% - Accent3 6 2 7" xfId="718"/>
    <cellStyle name="20% - Accent3 6 2 8" xfId="719"/>
    <cellStyle name="20% - Accent3 6 2 9" xfId="720"/>
    <cellStyle name="20% - Accent3 6 2_OCM8" xfId="721"/>
    <cellStyle name="20% - Accent3 6 20" xfId="722"/>
    <cellStyle name="20% - Accent3 6 3" xfId="723"/>
    <cellStyle name="20% - Accent3 6 3 10" xfId="724"/>
    <cellStyle name="20% - Accent3 6 3 11" xfId="725"/>
    <cellStyle name="20% - Accent3 6 3 12" xfId="726"/>
    <cellStyle name="20% - Accent3 6 3 13" xfId="727"/>
    <cellStyle name="20% - Accent3 6 3 14" xfId="728"/>
    <cellStyle name="20% - Accent3 6 3 15" xfId="729"/>
    <cellStyle name="20% - Accent3 6 3 16" xfId="730"/>
    <cellStyle name="20% - Accent3 6 3 17" xfId="731"/>
    <cellStyle name="20% - Accent3 6 3 2" xfId="732"/>
    <cellStyle name="20% - Accent3 6 3 3" xfId="733"/>
    <cellStyle name="20% - Accent3 6 3 4" xfId="734"/>
    <cellStyle name="20% - Accent3 6 3 5" xfId="735"/>
    <cellStyle name="20% - Accent3 6 3 6" xfId="736"/>
    <cellStyle name="20% - Accent3 6 3 7" xfId="737"/>
    <cellStyle name="20% - Accent3 6 3 8" xfId="738"/>
    <cellStyle name="20% - Accent3 6 3 9" xfId="739"/>
    <cellStyle name="20% - Accent3 6 4" xfId="740"/>
    <cellStyle name="20% - Accent3 6 5" xfId="741"/>
    <cellStyle name="20% - Accent3 6 6" xfId="742"/>
    <cellStyle name="20% - Accent3 6 7" xfId="743"/>
    <cellStyle name="20% - Accent3 6 8" xfId="744"/>
    <cellStyle name="20% - Accent3 6 9" xfId="745"/>
    <cellStyle name="20% - Accent3 7" xfId="746"/>
    <cellStyle name="20% - Accent3 7 10" xfId="747"/>
    <cellStyle name="20% - Accent3 7 11" xfId="748"/>
    <cellStyle name="20% - Accent3 7 12" xfId="749"/>
    <cellStyle name="20% - Accent3 7 13" xfId="750"/>
    <cellStyle name="20% - Accent3 7 14" xfId="751"/>
    <cellStyle name="20% - Accent3 7 15" xfId="752"/>
    <cellStyle name="20% - Accent3 7 16" xfId="753"/>
    <cellStyle name="20% - Accent3 7 17" xfId="754"/>
    <cellStyle name="20% - Accent3 7 18" xfId="755"/>
    <cellStyle name="20% - Accent3 7 19" xfId="756"/>
    <cellStyle name="20% - Accent3 7 2" xfId="757"/>
    <cellStyle name="20% - Accent3 7 2 10" xfId="758"/>
    <cellStyle name="20% - Accent3 7 2 11" xfId="759"/>
    <cellStyle name="20% - Accent3 7 2 12" xfId="760"/>
    <cellStyle name="20% - Accent3 7 2 13" xfId="761"/>
    <cellStyle name="20% - Accent3 7 2 14" xfId="762"/>
    <cellStyle name="20% - Accent3 7 2 15" xfId="763"/>
    <cellStyle name="20% - Accent3 7 2 16" xfId="764"/>
    <cellStyle name="20% - Accent3 7 2 17" xfId="765"/>
    <cellStyle name="20% - Accent3 7 2 18" xfId="766"/>
    <cellStyle name="20% - Accent3 7 2 2" xfId="767"/>
    <cellStyle name="20% - Accent3 7 2 3" xfId="768"/>
    <cellStyle name="20% - Accent3 7 2 4" xfId="769"/>
    <cellStyle name="20% - Accent3 7 2 5" xfId="770"/>
    <cellStyle name="20% - Accent3 7 2 6" xfId="771"/>
    <cellStyle name="20% - Accent3 7 2 7" xfId="772"/>
    <cellStyle name="20% - Accent3 7 2 8" xfId="773"/>
    <cellStyle name="20% - Accent3 7 2 9" xfId="774"/>
    <cellStyle name="20% - Accent3 7 2_OCM8" xfId="775"/>
    <cellStyle name="20% - Accent3 7 20" xfId="776"/>
    <cellStyle name="20% - Accent3 7 3" xfId="777"/>
    <cellStyle name="20% - Accent3 7 3 10" xfId="778"/>
    <cellStyle name="20% - Accent3 7 3 11" xfId="779"/>
    <cellStyle name="20% - Accent3 7 3 12" xfId="780"/>
    <cellStyle name="20% - Accent3 7 3 13" xfId="781"/>
    <cellStyle name="20% - Accent3 7 3 14" xfId="782"/>
    <cellStyle name="20% - Accent3 7 3 15" xfId="783"/>
    <cellStyle name="20% - Accent3 7 3 16" xfId="784"/>
    <cellStyle name="20% - Accent3 7 3 17" xfId="785"/>
    <cellStyle name="20% - Accent3 7 3 2" xfId="786"/>
    <cellStyle name="20% - Accent3 7 3 3" xfId="787"/>
    <cellStyle name="20% - Accent3 7 3 4" xfId="788"/>
    <cellStyle name="20% - Accent3 7 3 5" xfId="789"/>
    <cellStyle name="20% - Accent3 7 3 6" xfId="790"/>
    <cellStyle name="20% - Accent3 7 3 7" xfId="791"/>
    <cellStyle name="20% - Accent3 7 3 8" xfId="792"/>
    <cellStyle name="20% - Accent3 7 3 9" xfId="793"/>
    <cellStyle name="20% - Accent3 7 4" xfId="794"/>
    <cellStyle name="20% - Accent3 7 5" xfId="795"/>
    <cellStyle name="20% - Accent3 7 6" xfId="796"/>
    <cellStyle name="20% - Accent3 7 7" xfId="797"/>
    <cellStyle name="20% - Accent3 7 8" xfId="798"/>
    <cellStyle name="20% - Accent3 7 9" xfId="799"/>
    <cellStyle name="20% - Accent3 8" xfId="800"/>
    <cellStyle name="20% - Accent3 8 2" xfId="801"/>
    <cellStyle name="20% - Accent3 8 2 2" xfId="802"/>
    <cellStyle name="20% - Accent3 8 2_OCM8" xfId="803"/>
    <cellStyle name="20% - Accent3 9" xfId="804"/>
    <cellStyle name="20% - Accent3 9 2" xfId="805"/>
    <cellStyle name="20% - Accent3 9 2 2" xfId="806"/>
    <cellStyle name="20% - Accent3 9 2_OCM8" xfId="807"/>
    <cellStyle name="20% - Accent4 10" xfId="808"/>
    <cellStyle name="20% - Accent4 10 2" xfId="809"/>
    <cellStyle name="20% - Accent4 10 2 2" xfId="810"/>
    <cellStyle name="20% - Accent4 10 2_OCM8" xfId="811"/>
    <cellStyle name="20% - Accent4 11" xfId="812"/>
    <cellStyle name="20% - Accent4 11 2" xfId="813"/>
    <cellStyle name="20% - Accent4 11 2 2" xfId="814"/>
    <cellStyle name="20% - Accent4 11 2_OCM8" xfId="815"/>
    <cellStyle name="20% - Accent4 12" xfId="816"/>
    <cellStyle name="20% - Accent4 13" xfId="817"/>
    <cellStyle name="20% - Accent4 13 10" xfId="818"/>
    <cellStyle name="20% - Accent4 13 11" xfId="819"/>
    <cellStyle name="20% - Accent4 13 12" xfId="820"/>
    <cellStyle name="20% - Accent4 13 13" xfId="821"/>
    <cellStyle name="20% - Accent4 13 14" xfId="822"/>
    <cellStyle name="20% - Accent4 13 15" xfId="823"/>
    <cellStyle name="20% - Accent4 13 16" xfId="824"/>
    <cellStyle name="20% - Accent4 13 17" xfId="825"/>
    <cellStyle name="20% - Accent4 13 18" xfId="826"/>
    <cellStyle name="20% - Accent4 13 2" xfId="827"/>
    <cellStyle name="20% - Accent4 13 3" xfId="828"/>
    <cellStyle name="20% - Accent4 13 4" xfId="829"/>
    <cellStyle name="20% - Accent4 13 5" xfId="830"/>
    <cellStyle name="20% - Accent4 13 6" xfId="831"/>
    <cellStyle name="20% - Accent4 13 7" xfId="832"/>
    <cellStyle name="20% - Accent4 13 8" xfId="833"/>
    <cellStyle name="20% - Accent4 13 9" xfId="834"/>
    <cellStyle name="20% - Accent4 13_OCM8" xfId="835"/>
    <cellStyle name="20% - Accent4 14" xfId="836"/>
    <cellStyle name="20% - Accent4 2" xfId="837"/>
    <cellStyle name="20% - Accent4 2 2" xfId="838"/>
    <cellStyle name="20% - Accent4 2 2 10" xfId="839"/>
    <cellStyle name="20% - Accent4 2 2 11" xfId="840"/>
    <cellStyle name="20% - Accent4 2 2 12" xfId="841"/>
    <cellStyle name="20% - Accent4 2 2 13" xfId="842"/>
    <cellStyle name="20% - Accent4 2 2 14" xfId="843"/>
    <cellStyle name="20% - Accent4 2 2 15" xfId="844"/>
    <cellStyle name="20% - Accent4 2 2 16" xfId="845"/>
    <cellStyle name="20% - Accent4 2 2 17" xfId="846"/>
    <cellStyle name="20% - Accent4 2 2 18" xfId="847"/>
    <cellStyle name="20% - Accent4 2 2 19" xfId="848"/>
    <cellStyle name="20% - Accent4 2 2 2" xfId="849"/>
    <cellStyle name="20% - Accent4 2 2 2 2" xfId="850"/>
    <cellStyle name="20% - Accent4 2 2 2 2 2" xfId="851"/>
    <cellStyle name="20% - Accent4 2 2 2 2_OCM8" xfId="852"/>
    <cellStyle name="20% - Accent4 2 2 2 3" xfId="853"/>
    <cellStyle name="20% - Accent4 2 2 3" xfId="854"/>
    <cellStyle name="20% - Accent4 2 2 4" xfId="855"/>
    <cellStyle name="20% - Accent4 2 2 5" xfId="856"/>
    <cellStyle name="20% - Accent4 2 2 6" xfId="857"/>
    <cellStyle name="20% - Accent4 2 2 7" xfId="858"/>
    <cellStyle name="20% - Accent4 2 2 8" xfId="859"/>
    <cellStyle name="20% - Accent4 2 2 9" xfId="860"/>
    <cellStyle name="20% - Accent4 2 3" xfId="861"/>
    <cellStyle name="20% - Accent4 2 4" xfId="862"/>
    <cellStyle name="20% - Accent4 3" xfId="863"/>
    <cellStyle name="20% - Accent4 3 2" xfId="864"/>
    <cellStyle name="20% - Accent4 3 2 2" xfId="865"/>
    <cellStyle name="20% - Accent4 3 3" xfId="866"/>
    <cellStyle name="20% - Accent4 4" xfId="867"/>
    <cellStyle name="20% - Accent4 4 2" xfId="868"/>
    <cellStyle name="20% - Accent4 4 2 2" xfId="869"/>
    <cellStyle name="20% - Accent4 4 3" xfId="870"/>
    <cellStyle name="20% - Accent4 5" xfId="871"/>
    <cellStyle name="20% - Accent4 5 10" xfId="872"/>
    <cellStyle name="20% - Accent4 5 11" xfId="873"/>
    <cellStyle name="20% - Accent4 5 12" xfId="874"/>
    <cellStyle name="20% - Accent4 5 13" xfId="875"/>
    <cellStyle name="20% - Accent4 5 14" xfId="876"/>
    <cellStyle name="20% - Accent4 5 15" xfId="877"/>
    <cellStyle name="20% - Accent4 5 16" xfId="878"/>
    <cellStyle name="20% - Accent4 5 17" xfId="879"/>
    <cellStyle name="20% - Accent4 5 18" xfId="880"/>
    <cellStyle name="20% - Accent4 5 19" xfId="881"/>
    <cellStyle name="20% - Accent4 5 2" xfId="882"/>
    <cellStyle name="20% - Accent4 5 2 10" xfId="883"/>
    <cellStyle name="20% - Accent4 5 2 11" xfId="884"/>
    <cellStyle name="20% - Accent4 5 2 12" xfId="885"/>
    <cellStyle name="20% - Accent4 5 2 13" xfId="886"/>
    <cellStyle name="20% - Accent4 5 2 14" xfId="887"/>
    <cellStyle name="20% - Accent4 5 2 15" xfId="888"/>
    <cellStyle name="20% - Accent4 5 2 16" xfId="889"/>
    <cellStyle name="20% - Accent4 5 2 17" xfId="890"/>
    <cellStyle name="20% - Accent4 5 2 18" xfId="891"/>
    <cellStyle name="20% - Accent4 5 2 19" xfId="892"/>
    <cellStyle name="20% - Accent4 5 2 2" xfId="893"/>
    <cellStyle name="20% - Accent4 5 2 3" xfId="894"/>
    <cellStyle name="20% - Accent4 5 2 4" xfId="895"/>
    <cellStyle name="20% - Accent4 5 2 5" xfId="896"/>
    <cellStyle name="20% - Accent4 5 2 6" xfId="897"/>
    <cellStyle name="20% - Accent4 5 2 7" xfId="898"/>
    <cellStyle name="20% - Accent4 5 2 8" xfId="899"/>
    <cellStyle name="20% - Accent4 5 2 9" xfId="900"/>
    <cellStyle name="20% - Accent4 5 2_OCM8" xfId="901"/>
    <cellStyle name="20% - Accent4 5 20" xfId="902"/>
    <cellStyle name="20% - Accent4 5 21" xfId="903"/>
    <cellStyle name="20% - Accent4 5 3" xfId="904"/>
    <cellStyle name="20% - Accent4 5 3 10" xfId="905"/>
    <cellStyle name="20% - Accent4 5 3 11" xfId="906"/>
    <cellStyle name="20% - Accent4 5 3 12" xfId="907"/>
    <cellStyle name="20% - Accent4 5 3 13" xfId="908"/>
    <cellStyle name="20% - Accent4 5 3 14" xfId="909"/>
    <cellStyle name="20% - Accent4 5 3 15" xfId="910"/>
    <cellStyle name="20% - Accent4 5 3 16" xfId="911"/>
    <cellStyle name="20% - Accent4 5 3 17" xfId="912"/>
    <cellStyle name="20% - Accent4 5 3 2" xfId="913"/>
    <cellStyle name="20% - Accent4 5 3 3" xfId="914"/>
    <cellStyle name="20% - Accent4 5 3 4" xfId="915"/>
    <cellStyle name="20% - Accent4 5 3 5" xfId="916"/>
    <cellStyle name="20% - Accent4 5 3 6" xfId="917"/>
    <cellStyle name="20% - Accent4 5 3 7" xfId="918"/>
    <cellStyle name="20% - Accent4 5 3 8" xfId="919"/>
    <cellStyle name="20% - Accent4 5 3 9" xfId="920"/>
    <cellStyle name="20% - Accent4 5 4" xfId="921"/>
    <cellStyle name="20% - Accent4 5 5" xfId="922"/>
    <cellStyle name="20% - Accent4 5 6" xfId="923"/>
    <cellStyle name="20% - Accent4 5 7" xfId="924"/>
    <cellStyle name="20% - Accent4 5 8" xfId="925"/>
    <cellStyle name="20% - Accent4 5 9" xfId="926"/>
    <cellStyle name="20% - Accent4 6" xfId="927"/>
    <cellStyle name="20% - Accent4 6 10" xfId="928"/>
    <cellStyle name="20% - Accent4 6 11" xfId="929"/>
    <cellStyle name="20% - Accent4 6 12" xfId="930"/>
    <cellStyle name="20% - Accent4 6 13" xfId="931"/>
    <cellStyle name="20% - Accent4 6 14" xfId="932"/>
    <cellStyle name="20% - Accent4 6 15" xfId="933"/>
    <cellStyle name="20% - Accent4 6 16" xfId="934"/>
    <cellStyle name="20% - Accent4 6 17" xfId="935"/>
    <cellStyle name="20% - Accent4 6 18" xfId="936"/>
    <cellStyle name="20% - Accent4 6 19" xfId="937"/>
    <cellStyle name="20% - Accent4 6 2" xfId="938"/>
    <cellStyle name="20% - Accent4 6 2 10" xfId="939"/>
    <cellStyle name="20% - Accent4 6 2 11" xfId="940"/>
    <cellStyle name="20% - Accent4 6 2 12" xfId="941"/>
    <cellStyle name="20% - Accent4 6 2 13" xfId="942"/>
    <cellStyle name="20% - Accent4 6 2 14" xfId="943"/>
    <cellStyle name="20% - Accent4 6 2 15" xfId="944"/>
    <cellStyle name="20% - Accent4 6 2 16" xfId="945"/>
    <cellStyle name="20% - Accent4 6 2 17" xfId="946"/>
    <cellStyle name="20% - Accent4 6 2 18" xfId="947"/>
    <cellStyle name="20% - Accent4 6 2 2" xfId="948"/>
    <cellStyle name="20% - Accent4 6 2 3" xfId="949"/>
    <cellStyle name="20% - Accent4 6 2 4" xfId="950"/>
    <cellStyle name="20% - Accent4 6 2 5" xfId="951"/>
    <cellStyle name="20% - Accent4 6 2 6" xfId="952"/>
    <cellStyle name="20% - Accent4 6 2 7" xfId="953"/>
    <cellStyle name="20% - Accent4 6 2 8" xfId="954"/>
    <cellStyle name="20% - Accent4 6 2 9" xfId="955"/>
    <cellStyle name="20% - Accent4 6 2_OCM8" xfId="956"/>
    <cellStyle name="20% - Accent4 6 20" xfId="957"/>
    <cellStyle name="20% - Accent4 6 3" xfId="958"/>
    <cellStyle name="20% - Accent4 6 3 10" xfId="959"/>
    <cellStyle name="20% - Accent4 6 3 11" xfId="960"/>
    <cellStyle name="20% - Accent4 6 3 12" xfId="961"/>
    <cellStyle name="20% - Accent4 6 3 13" xfId="962"/>
    <cellStyle name="20% - Accent4 6 3 14" xfId="963"/>
    <cellStyle name="20% - Accent4 6 3 15" xfId="964"/>
    <cellStyle name="20% - Accent4 6 3 16" xfId="965"/>
    <cellStyle name="20% - Accent4 6 3 17" xfId="966"/>
    <cellStyle name="20% - Accent4 6 3 2" xfId="967"/>
    <cellStyle name="20% - Accent4 6 3 3" xfId="968"/>
    <cellStyle name="20% - Accent4 6 3 4" xfId="969"/>
    <cellStyle name="20% - Accent4 6 3 5" xfId="970"/>
    <cellStyle name="20% - Accent4 6 3 6" xfId="971"/>
    <cellStyle name="20% - Accent4 6 3 7" xfId="972"/>
    <cellStyle name="20% - Accent4 6 3 8" xfId="973"/>
    <cellStyle name="20% - Accent4 6 3 9" xfId="974"/>
    <cellStyle name="20% - Accent4 6 4" xfId="975"/>
    <cellStyle name="20% - Accent4 6 5" xfId="976"/>
    <cellStyle name="20% - Accent4 6 6" xfId="977"/>
    <cellStyle name="20% - Accent4 6 7" xfId="978"/>
    <cellStyle name="20% - Accent4 6 8" xfId="979"/>
    <cellStyle name="20% - Accent4 6 9" xfId="980"/>
    <cellStyle name="20% - Accent4 7" xfId="981"/>
    <cellStyle name="20% - Accent4 7 10" xfId="982"/>
    <cellStyle name="20% - Accent4 7 11" xfId="983"/>
    <cellStyle name="20% - Accent4 7 12" xfId="984"/>
    <cellStyle name="20% - Accent4 7 13" xfId="985"/>
    <cellStyle name="20% - Accent4 7 14" xfId="986"/>
    <cellStyle name="20% - Accent4 7 15" xfId="987"/>
    <cellStyle name="20% - Accent4 7 16" xfId="988"/>
    <cellStyle name="20% - Accent4 7 17" xfId="989"/>
    <cellStyle name="20% - Accent4 7 18" xfId="990"/>
    <cellStyle name="20% - Accent4 7 19" xfId="991"/>
    <cellStyle name="20% - Accent4 7 2" xfId="992"/>
    <cellStyle name="20% - Accent4 7 2 10" xfId="993"/>
    <cellStyle name="20% - Accent4 7 2 11" xfId="994"/>
    <cellStyle name="20% - Accent4 7 2 12" xfId="995"/>
    <cellStyle name="20% - Accent4 7 2 13" xfId="996"/>
    <cellStyle name="20% - Accent4 7 2 14" xfId="997"/>
    <cellStyle name="20% - Accent4 7 2 15" xfId="998"/>
    <cellStyle name="20% - Accent4 7 2 16" xfId="999"/>
    <cellStyle name="20% - Accent4 7 2 17" xfId="1000"/>
    <cellStyle name="20% - Accent4 7 2 18" xfId="1001"/>
    <cellStyle name="20% - Accent4 7 2 2" xfId="1002"/>
    <cellStyle name="20% - Accent4 7 2 3" xfId="1003"/>
    <cellStyle name="20% - Accent4 7 2 4" xfId="1004"/>
    <cellStyle name="20% - Accent4 7 2 5" xfId="1005"/>
    <cellStyle name="20% - Accent4 7 2 6" xfId="1006"/>
    <cellStyle name="20% - Accent4 7 2 7" xfId="1007"/>
    <cellStyle name="20% - Accent4 7 2 8" xfId="1008"/>
    <cellStyle name="20% - Accent4 7 2 9" xfId="1009"/>
    <cellStyle name="20% - Accent4 7 2_OCM8" xfId="1010"/>
    <cellStyle name="20% - Accent4 7 20" xfId="1011"/>
    <cellStyle name="20% - Accent4 7 3" xfId="1012"/>
    <cellStyle name="20% - Accent4 7 3 10" xfId="1013"/>
    <cellStyle name="20% - Accent4 7 3 11" xfId="1014"/>
    <cellStyle name="20% - Accent4 7 3 12" xfId="1015"/>
    <cellStyle name="20% - Accent4 7 3 13" xfId="1016"/>
    <cellStyle name="20% - Accent4 7 3 14" xfId="1017"/>
    <cellStyle name="20% - Accent4 7 3 15" xfId="1018"/>
    <cellStyle name="20% - Accent4 7 3 16" xfId="1019"/>
    <cellStyle name="20% - Accent4 7 3 17" xfId="1020"/>
    <cellStyle name="20% - Accent4 7 3 2" xfId="1021"/>
    <cellStyle name="20% - Accent4 7 3 3" xfId="1022"/>
    <cellStyle name="20% - Accent4 7 3 4" xfId="1023"/>
    <cellStyle name="20% - Accent4 7 3 5" xfId="1024"/>
    <cellStyle name="20% - Accent4 7 3 6" xfId="1025"/>
    <cellStyle name="20% - Accent4 7 3 7" xfId="1026"/>
    <cellStyle name="20% - Accent4 7 3 8" xfId="1027"/>
    <cellStyle name="20% - Accent4 7 3 9" xfId="1028"/>
    <cellStyle name="20% - Accent4 7 4" xfId="1029"/>
    <cellStyle name="20% - Accent4 7 5" xfId="1030"/>
    <cellStyle name="20% - Accent4 7 6" xfId="1031"/>
    <cellStyle name="20% - Accent4 7 7" xfId="1032"/>
    <cellStyle name="20% - Accent4 7 8" xfId="1033"/>
    <cellStyle name="20% - Accent4 7 9" xfId="1034"/>
    <cellStyle name="20% - Accent4 8" xfId="1035"/>
    <cellStyle name="20% - Accent4 8 2" xfId="1036"/>
    <cellStyle name="20% - Accent4 8 2 2" xfId="1037"/>
    <cellStyle name="20% - Accent4 8 2_OCM8" xfId="1038"/>
    <cellStyle name="20% - Accent4 9" xfId="1039"/>
    <cellStyle name="20% - Accent4 9 2" xfId="1040"/>
    <cellStyle name="20% - Accent4 9 2 2" xfId="1041"/>
    <cellStyle name="20% - Accent4 9 2_OCM8" xfId="1042"/>
    <cellStyle name="20% - Accent5 10" xfId="1043"/>
    <cellStyle name="20% - Accent5 10 2" xfId="1044"/>
    <cellStyle name="20% - Accent5 10_OCM8" xfId="1045"/>
    <cellStyle name="20% - Accent5 11" xfId="1046"/>
    <cellStyle name="20% - Accent5 11 2" xfId="1047"/>
    <cellStyle name="20% - Accent5 11_OCM8" xfId="1048"/>
    <cellStyle name="20% - Accent5 12" xfId="1049"/>
    <cellStyle name="20% - Accent5 2" xfId="1050"/>
    <cellStyle name="20% - Accent5 2 2" xfId="1051"/>
    <cellStyle name="20% - Accent5 2 2 10" xfId="1052"/>
    <cellStyle name="20% - Accent5 2 2 11" xfId="1053"/>
    <cellStyle name="20% - Accent5 2 2 12" xfId="1054"/>
    <cellStyle name="20% - Accent5 2 2 13" xfId="1055"/>
    <cellStyle name="20% - Accent5 2 2 14" xfId="1056"/>
    <cellStyle name="20% - Accent5 2 2 15" xfId="1057"/>
    <cellStyle name="20% - Accent5 2 2 16" xfId="1058"/>
    <cellStyle name="20% - Accent5 2 2 17" xfId="1059"/>
    <cellStyle name="20% - Accent5 2 2 18" xfId="1060"/>
    <cellStyle name="20% - Accent5 2 2 19" xfId="1061"/>
    <cellStyle name="20% - Accent5 2 2 2" xfId="1062"/>
    <cellStyle name="20% - Accent5 2 2 2 2" xfId="1063"/>
    <cellStyle name="20% - Accent5 2 2 2_OCM8" xfId="1064"/>
    <cellStyle name="20% - Accent5 2 2 20" xfId="1065"/>
    <cellStyle name="20% - Accent5 2 2 3" xfId="1066"/>
    <cellStyle name="20% - Accent5 2 2 4" xfId="1067"/>
    <cellStyle name="20% - Accent5 2 2 5" xfId="1068"/>
    <cellStyle name="20% - Accent5 2 2 6" xfId="1069"/>
    <cellStyle name="20% - Accent5 2 2 7" xfId="1070"/>
    <cellStyle name="20% - Accent5 2 2 8" xfId="1071"/>
    <cellStyle name="20% - Accent5 2 2 9" xfId="1072"/>
    <cellStyle name="20% - Accent5 2 3" xfId="1073"/>
    <cellStyle name="20% - Accent5 2 4" xfId="1074"/>
    <cellStyle name="20% - Accent5 3" xfId="1075"/>
    <cellStyle name="20% - Accent5 3 2" xfId="1076"/>
    <cellStyle name="20% - Accent5 3 3" xfId="1077"/>
    <cellStyle name="20% - Accent5 4" xfId="1078"/>
    <cellStyle name="20% - Accent5 4 2" xfId="1079"/>
    <cellStyle name="20% - Accent5 4 3" xfId="1080"/>
    <cellStyle name="20% - Accent5 5" xfId="1081"/>
    <cellStyle name="20% - Accent5 5 10" xfId="1082"/>
    <cellStyle name="20% - Accent5 5 11" xfId="1083"/>
    <cellStyle name="20% - Accent5 5 12" xfId="1084"/>
    <cellStyle name="20% - Accent5 5 13" xfId="1085"/>
    <cellStyle name="20% - Accent5 5 14" xfId="1086"/>
    <cellStyle name="20% - Accent5 5 15" xfId="1087"/>
    <cellStyle name="20% - Accent5 5 16" xfId="1088"/>
    <cellStyle name="20% - Accent5 5 17" xfId="1089"/>
    <cellStyle name="20% - Accent5 5 18" xfId="1090"/>
    <cellStyle name="20% - Accent5 5 19" xfId="1091"/>
    <cellStyle name="20% - Accent5 5 2" xfId="1092"/>
    <cellStyle name="20% - Accent5 5 2 2" xfId="1093"/>
    <cellStyle name="20% - Accent5 5 2 3" xfId="1094"/>
    <cellStyle name="20% - Accent5 5 2_OCM8" xfId="1095"/>
    <cellStyle name="20% - Accent5 5 20" xfId="1096"/>
    <cellStyle name="20% - Accent5 5 3" xfId="1097"/>
    <cellStyle name="20% - Accent5 5 4" xfId="1098"/>
    <cellStyle name="20% - Accent5 5 5" xfId="1099"/>
    <cellStyle name="20% - Accent5 5 6" xfId="1100"/>
    <cellStyle name="20% - Accent5 5 7" xfId="1101"/>
    <cellStyle name="20% - Accent5 5 8" xfId="1102"/>
    <cellStyle name="20% - Accent5 5 9" xfId="1103"/>
    <cellStyle name="20% - Accent5 5_OCM8" xfId="1104"/>
    <cellStyle name="20% - Accent5 6" xfId="1105"/>
    <cellStyle name="20% - Accent5 6 10" xfId="1106"/>
    <cellStyle name="20% - Accent5 6 11" xfId="1107"/>
    <cellStyle name="20% - Accent5 6 12" xfId="1108"/>
    <cellStyle name="20% - Accent5 6 13" xfId="1109"/>
    <cellStyle name="20% - Accent5 6 14" xfId="1110"/>
    <cellStyle name="20% - Accent5 6 15" xfId="1111"/>
    <cellStyle name="20% - Accent5 6 16" xfId="1112"/>
    <cellStyle name="20% - Accent5 6 17" xfId="1113"/>
    <cellStyle name="20% - Accent5 6 18" xfId="1114"/>
    <cellStyle name="20% - Accent5 6 2" xfId="1115"/>
    <cellStyle name="20% - Accent5 6 3" xfId="1116"/>
    <cellStyle name="20% - Accent5 6 4" xfId="1117"/>
    <cellStyle name="20% - Accent5 6 5" xfId="1118"/>
    <cellStyle name="20% - Accent5 6 6" xfId="1119"/>
    <cellStyle name="20% - Accent5 6 7" xfId="1120"/>
    <cellStyle name="20% - Accent5 6 8" xfId="1121"/>
    <cellStyle name="20% - Accent5 6 9" xfId="1122"/>
    <cellStyle name="20% - Accent5 6_OCM8" xfId="1123"/>
    <cellStyle name="20% - Accent5 7" xfId="1124"/>
    <cellStyle name="20% - Accent5 7 10" xfId="1125"/>
    <cellStyle name="20% - Accent5 7 11" xfId="1126"/>
    <cellStyle name="20% - Accent5 7 12" xfId="1127"/>
    <cellStyle name="20% - Accent5 7 13" xfId="1128"/>
    <cellStyle name="20% - Accent5 7 14" xfId="1129"/>
    <cellStyle name="20% - Accent5 7 15" xfId="1130"/>
    <cellStyle name="20% - Accent5 7 16" xfId="1131"/>
    <cellStyle name="20% - Accent5 7 17" xfId="1132"/>
    <cellStyle name="20% - Accent5 7 18" xfId="1133"/>
    <cellStyle name="20% - Accent5 7 2" xfId="1134"/>
    <cellStyle name="20% - Accent5 7 3" xfId="1135"/>
    <cellStyle name="20% - Accent5 7 4" xfId="1136"/>
    <cellStyle name="20% - Accent5 7 5" xfId="1137"/>
    <cellStyle name="20% - Accent5 7 6" xfId="1138"/>
    <cellStyle name="20% - Accent5 7 7" xfId="1139"/>
    <cellStyle name="20% - Accent5 7 8" xfId="1140"/>
    <cellStyle name="20% - Accent5 7 9" xfId="1141"/>
    <cellStyle name="20% - Accent5 7_OCM8" xfId="1142"/>
    <cellStyle name="20% - Accent5 8" xfId="1143"/>
    <cellStyle name="20% - Accent5 8 10" xfId="1144"/>
    <cellStyle name="20% - Accent5 8 11" xfId="1145"/>
    <cellStyle name="20% - Accent5 8 12" xfId="1146"/>
    <cellStyle name="20% - Accent5 8 13" xfId="1147"/>
    <cellStyle name="20% - Accent5 8 14" xfId="1148"/>
    <cellStyle name="20% - Accent5 8 15" xfId="1149"/>
    <cellStyle name="20% - Accent5 8 16" xfId="1150"/>
    <cellStyle name="20% - Accent5 8 17" xfId="1151"/>
    <cellStyle name="20% - Accent5 8 18" xfId="1152"/>
    <cellStyle name="20% - Accent5 8 2" xfId="1153"/>
    <cellStyle name="20% - Accent5 8 3" xfId="1154"/>
    <cellStyle name="20% - Accent5 8 4" xfId="1155"/>
    <cellStyle name="20% - Accent5 8 5" xfId="1156"/>
    <cellStyle name="20% - Accent5 8 6" xfId="1157"/>
    <cellStyle name="20% - Accent5 8 7" xfId="1158"/>
    <cellStyle name="20% - Accent5 8 8" xfId="1159"/>
    <cellStyle name="20% - Accent5 8 9" xfId="1160"/>
    <cellStyle name="20% - Accent5 8_OCM8" xfId="1161"/>
    <cellStyle name="20% - Accent5 9" xfId="1162"/>
    <cellStyle name="20% - Accent5 9 2" xfId="1163"/>
    <cellStyle name="20% - Accent5 9_OCM8" xfId="1164"/>
    <cellStyle name="20% - Accent6 10" xfId="1165"/>
    <cellStyle name="20% - Accent6 10 2" xfId="1166"/>
    <cellStyle name="20% - Accent6 10 2 2" xfId="1167"/>
    <cellStyle name="20% - Accent6 10 2_OCM8" xfId="1168"/>
    <cellStyle name="20% - Accent6 11" xfId="1169"/>
    <cellStyle name="20% - Accent6 11 2" xfId="1170"/>
    <cellStyle name="20% - Accent6 11 2 2" xfId="1171"/>
    <cellStyle name="20% - Accent6 11 2_OCM8" xfId="1172"/>
    <cellStyle name="20% - Accent6 12" xfId="1173"/>
    <cellStyle name="20% - Accent6 13" xfId="1174"/>
    <cellStyle name="20% - Accent6 13 10" xfId="1175"/>
    <cellStyle name="20% - Accent6 13 11" xfId="1176"/>
    <cellStyle name="20% - Accent6 13 12" xfId="1177"/>
    <cellStyle name="20% - Accent6 13 13" xfId="1178"/>
    <cellStyle name="20% - Accent6 13 14" xfId="1179"/>
    <cellStyle name="20% - Accent6 13 15" xfId="1180"/>
    <cellStyle name="20% - Accent6 13 16" xfId="1181"/>
    <cellStyle name="20% - Accent6 13 17" xfId="1182"/>
    <cellStyle name="20% - Accent6 13 18" xfId="1183"/>
    <cellStyle name="20% - Accent6 13 2" xfId="1184"/>
    <cellStyle name="20% - Accent6 13 3" xfId="1185"/>
    <cellStyle name="20% - Accent6 13 4" xfId="1186"/>
    <cellStyle name="20% - Accent6 13 5" xfId="1187"/>
    <cellStyle name="20% - Accent6 13 6" xfId="1188"/>
    <cellStyle name="20% - Accent6 13 7" xfId="1189"/>
    <cellStyle name="20% - Accent6 13 8" xfId="1190"/>
    <cellStyle name="20% - Accent6 13 9" xfId="1191"/>
    <cellStyle name="20% - Accent6 13_OCM8" xfId="1192"/>
    <cellStyle name="20% - Accent6 14" xfId="1193"/>
    <cellStyle name="20% - Accent6 2" xfId="1194"/>
    <cellStyle name="20% - Accent6 2 2" xfId="1195"/>
    <cellStyle name="20% - Accent6 2 2 10" xfId="1196"/>
    <cellStyle name="20% - Accent6 2 2 11" xfId="1197"/>
    <cellStyle name="20% - Accent6 2 2 12" xfId="1198"/>
    <cellStyle name="20% - Accent6 2 2 13" xfId="1199"/>
    <cellStyle name="20% - Accent6 2 2 14" xfId="1200"/>
    <cellStyle name="20% - Accent6 2 2 15" xfId="1201"/>
    <cellStyle name="20% - Accent6 2 2 16" xfId="1202"/>
    <cellStyle name="20% - Accent6 2 2 17" xfId="1203"/>
    <cellStyle name="20% - Accent6 2 2 18" xfId="1204"/>
    <cellStyle name="20% - Accent6 2 2 19" xfId="1205"/>
    <cellStyle name="20% - Accent6 2 2 2" xfId="1206"/>
    <cellStyle name="20% - Accent6 2 2 2 2" xfId="1207"/>
    <cellStyle name="20% - Accent6 2 2 2 2 2" xfId="1208"/>
    <cellStyle name="20% - Accent6 2 2 2 2_OCM8" xfId="1209"/>
    <cellStyle name="20% - Accent6 2 2 2 3" xfId="1210"/>
    <cellStyle name="20% - Accent6 2 2 3" xfId="1211"/>
    <cellStyle name="20% - Accent6 2 2 4" xfId="1212"/>
    <cellStyle name="20% - Accent6 2 2 5" xfId="1213"/>
    <cellStyle name="20% - Accent6 2 2 6" xfId="1214"/>
    <cellStyle name="20% - Accent6 2 2 7" xfId="1215"/>
    <cellStyle name="20% - Accent6 2 2 8" xfId="1216"/>
    <cellStyle name="20% - Accent6 2 2 9" xfId="1217"/>
    <cellStyle name="20% - Accent6 2 3" xfId="1218"/>
    <cellStyle name="20% - Accent6 2 4" xfId="1219"/>
    <cellStyle name="20% - Accent6 3" xfId="1220"/>
    <cellStyle name="20% - Accent6 3 2" xfId="1221"/>
    <cellStyle name="20% - Accent6 3 2 2" xfId="1222"/>
    <cellStyle name="20% - Accent6 3 3" xfId="1223"/>
    <cellStyle name="20% - Accent6 4" xfId="1224"/>
    <cellStyle name="20% - Accent6 4 2" xfId="1225"/>
    <cellStyle name="20% - Accent6 4 2 2" xfId="1226"/>
    <cellStyle name="20% - Accent6 4 3" xfId="1227"/>
    <cellStyle name="20% - Accent6 5" xfId="1228"/>
    <cellStyle name="20% - Accent6 5 10" xfId="1229"/>
    <cellStyle name="20% - Accent6 5 11" xfId="1230"/>
    <cellStyle name="20% - Accent6 5 12" xfId="1231"/>
    <cellStyle name="20% - Accent6 5 13" xfId="1232"/>
    <cellStyle name="20% - Accent6 5 14" xfId="1233"/>
    <cellStyle name="20% - Accent6 5 15" xfId="1234"/>
    <cellStyle name="20% - Accent6 5 16" xfId="1235"/>
    <cellStyle name="20% - Accent6 5 17" xfId="1236"/>
    <cellStyle name="20% - Accent6 5 18" xfId="1237"/>
    <cellStyle name="20% - Accent6 5 19" xfId="1238"/>
    <cellStyle name="20% - Accent6 5 2" xfId="1239"/>
    <cellStyle name="20% - Accent6 5 2 10" xfId="1240"/>
    <cellStyle name="20% - Accent6 5 2 11" xfId="1241"/>
    <cellStyle name="20% - Accent6 5 2 12" xfId="1242"/>
    <cellStyle name="20% - Accent6 5 2 13" xfId="1243"/>
    <cellStyle name="20% - Accent6 5 2 14" xfId="1244"/>
    <cellStyle name="20% - Accent6 5 2 15" xfId="1245"/>
    <cellStyle name="20% - Accent6 5 2 16" xfId="1246"/>
    <cellStyle name="20% - Accent6 5 2 17" xfId="1247"/>
    <cellStyle name="20% - Accent6 5 2 18" xfId="1248"/>
    <cellStyle name="20% - Accent6 5 2 19" xfId="1249"/>
    <cellStyle name="20% - Accent6 5 2 2" xfId="1250"/>
    <cellStyle name="20% - Accent6 5 2 3" xfId="1251"/>
    <cellStyle name="20% - Accent6 5 2 4" xfId="1252"/>
    <cellStyle name="20% - Accent6 5 2 5" xfId="1253"/>
    <cellStyle name="20% - Accent6 5 2 6" xfId="1254"/>
    <cellStyle name="20% - Accent6 5 2 7" xfId="1255"/>
    <cellStyle name="20% - Accent6 5 2 8" xfId="1256"/>
    <cellStyle name="20% - Accent6 5 2 9" xfId="1257"/>
    <cellStyle name="20% - Accent6 5 2_OCM8" xfId="1258"/>
    <cellStyle name="20% - Accent6 5 20" xfId="1259"/>
    <cellStyle name="20% - Accent6 5 21" xfId="1260"/>
    <cellStyle name="20% - Accent6 5 3" xfId="1261"/>
    <cellStyle name="20% - Accent6 5 3 10" xfId="1262"/>
    <cellStyle name="20% - Accent6 5 3 11" xfId="1263"/>
    <cellStyle name="20% - Accent6 5 3 12" xfId="1264"/>
    <cellStyle name="20% - Accent6 5 3 13" xfId="1265"/>
    <cellStyle name="20% - Accent6 5 3 14" xfId="1266"/>
    <cellStyle name="20% - Accent6 5 3 15" xfId="1267"/>
    <cellStyle name="20% - Accent6 5 3 16" xfId="1268"/>
    <cellStyle name="20% - Accent6 5 3 17" xfId="1269"/>
    <cellStyle name="20% - Accent6 5 3 2" xfId="1270"/>
    <cellStyle name="20% - Accent6 5 3 3" xfId="1271"/>
    <cellStyle name="20% - Accent6 5 3 4" xfId="1272"/>
    <cellStyle name="20% - Accent6 5 3 5" xfId="1273"/>
    <cellStyle name="20% - Accent6 5 3 6" xfId="1274"/>
    <cellStyle name="20% - Accent6 5 3 7" xfId="1275"/>
    <cellStyle name="20% - Accent6 5 3 8" xfId="1276"/>
    <cellStyle name="20% - Accent6 5 3 9" xfId="1277"/>
    <cellStyle name="20% - Accent6 5 4" xfId="1278"/>
    <cellStyle name="20% - Accent6 5 5" xfId="1279"/>
    <cellStyle name="20% - Accent6 5 6" xfId="1280"/>
    <cellStyle name="20% - Accent6 5 7" xfId="1281"/>
    <cellStyle name="20% - Accent6 5 8" xfId="1282"/>
    <cellStyle name="20% - Accent6 5 9" xfId="1283"/>
    <cellStyle name="20% - Accent6 6" xfId="1284"/>
    <cellStyle name="20% - Accent6 6 10" xfId="1285"/>
    <cellStyle name="20% - Accent6 6 11" xfId="1286"/>
    <cellStyle name="20% - Accent6 6 12" xfId="1287"/>
    <cellStyle name="20% - Accent6 6 13" xfId="1288"/>
    <cellStyle name="20% - Accent6 6 14" xfId="1289"/>
    <cellStyle name="20% - Accent6 6 15" xfId="1290"/>
    <cellStyle name="20% - Accent6 6 16" xfId="1291"/>
    <cellStyle name="20% - Accent6 6 17" xfId="1292"/>
    <cellStyle name="20% - Accent6 6 18" xfId="1293"/>
    <cellStyle name="20% - Accent6 6 19" xfId="1294"/>
    <cellStyle name="20% - Accent6 6 2" xfId="1295"/>
    <cellStyle name="20% - Accent6 6 2 10" xfId="1296"/>
    <cellStyle name="20% - Accent6 6 2 11" xfId="1297"/>
    <cellStyle name="20% - Accent6 6 2 12" xfId="1298"/>
    <cellStyle name="20% - Accent6 6 2 13" xfId="1299"/>
    <cellStyle name="20% - Accent6 6 2 14" xfId="1300"/>
    <cellStyle name="20% - Accent6 6 2 15" xfId="1301"/>
    <cellStyle name="20% - Accent6 6 2 16" xfId="1302"/>
    <cellStyle name="20% - Accent6 6 2 17" xfId="1303"/>
    <cellStyle name="20% - Accent6 6 2 18" xfId="1304"/>
    <cellStyle name="20% - Accent6 6 2 2" xfId="1305"/>
    <cellStyle name="20% - Accent6 6 2 3" xfId="1306"/>
    <cellStyle name="20% - Accent6 6 2 4" xfId="1307"/>
    <cellStyle name="20% - Accent6 6 2 5" xfId="1308"/>
    <cellStyle name="20% - Accent6 6 2 6" xfId="1309"/>
    <cellStyle name="20% - Accent6 6 2 7" xfId="1310"/>
    <cellStyle name="20% - Accent6 6 2 8" xfId="1311"/>
    <cellStyle name="20% - Accent6 6 2 9" xfId="1312"/>
    <cellStyle name="20% - Accent6 6 2_OCM8" xfId="1313"/>
    <cellStyle name="20% - Accent6 6 20" xfId="1314"/>
    <cellStyle name="20% - Accent6 6 3" xfId="1315"/>
    <cellStyle name="20% - Accent6 6 3 10" xfId="1316"/>
    <cellStyle name="20% - Accent6 6 3 11" xfId="1317"/>
    <cellStyle name="20% - Accent6 6 3 12" xfId="1318"/>
    <cellStyle name="20% - Accent6 6 3 13" xfId="1319"/>
    <cellStyle name="20% - Accent6 6 3 14" xfId="1320"/>
    <cellStyle name="20% - Accent6 6 3 15" xfId="1321"/>
    <cellStyle name="20% - Accent6 6 3 16" xfId="1322"/>
    <cellStyle name="20% - Accent6 6 3 17" xfId="1323"/>
    <cellStyle name="20% - Accent6 6 3 2" xfId="1324"/>
    <cellStyle name="20% - Accent6 6 3 3" xfId="1325"/>
    <cellStyle name="20% - Accent6 6 3 4" xfId="1326"/>
    <cellStyle name="20% - Accent6 6 3 5" xfId="1327"/>
    <cellStyle name="20% - Accent6 6 3 6" xfId="1328"/>
    <cellStyle name="20% - Accent6 6 3 7" xfId="1329"/>
    <cellStyle name="20% - Accent6 6 3 8" xfId="1330"/>
    <cellStyle name="20% - Accent6 6 3 9" xfId="1331"/>
    <cellStyle name="20% - Accent6 6 4" xfId="1332"/>
    <cellStyle name="20% - Accent6 6 5" xfId="1333"/>
    <cellStyle name="20% - Accent6 6 6" xfId="1334"/>
    <cellStyle name="20% - Accent6 6 7" xfId="1335"/>
    <cellStyle name="20% - Accent6 6 8" xfId="1336"/>
    <cellStyle name="20% - Accent6 6 9" xfId="1337"/>
    <cellStyle name="20% - Accent6 7" xfId="1338"/>
    <cellStyle name="20% - Accent6 7 10" xfId="1339"/>
    <cellStyle name="20% - Accent6 7 11" xfId="1340"/>
    <cellStyle name="20% - Accent6 7 12" xfId="1341"/>
    <cellStyle name="20% - Accent6 7 13" xfId="1342"/>
    <cellStyle name="20% - Accent6 7 14" xfId="1343"/>
    <cellStyle name="20% - Accent6 7 15" xfId="1344"/>
    <cellStyle name="20% - Accent6 7 16" xfId="1345"/>
    <cellStyle name="20% - Accent6 7 17" xfId="1346"/>
    <cellStyle name="20% - Accent6 7 18" xfId="1347"/>
    <cellStyle name="20% - Accent6 7 19" xfId="1348"/>
    <cellStyle name="20% - Accent6 7 2" xfId="1349"/>
    <cellStyle name="20% - Accent6 7 2 10" xfId="1350"/>
    <cellStyle name="20% - Accent6 7 2 11" xfId="1351"/>
    <cellStyle name="20% - Accent6 7 2 12" xfId="1352"/>
    <cellStyle name="20% - Accent6 7 2 13" xfId="1353"/>
    <cellStyle name="20% - Accent6 7 2 14" xfId="1354"/>
    <cellStyle name="20% - Accent6 7 2 15" xfId="1355"/>
    <cellStyle name="20% - Accent6 7 2 16" xfId="1356"/>
    <cellStyle name="20% - Accent6 7 2 17" xfId="1357"/>
    <cellStyle name="20% - Accent6 7 2 18" xfId="1358"/>
    <cellStyle name="20% - Accent6 7 2 2" xfId="1359"/>
    <cellStyle name="20% - Accent6 7 2 3" xfId="1360"/>
    <cellStyle name="20% - Accent6 7 2 4" xfId="1361"/>
    <cellStyle name="20% - Accent6 7 2 5" xfId="1362"/>
    <cellStyle name="20% - Accent6 7 2 6" xfId="1363"/>
    <cellStyle name="20% - Accent6 7 2 7" xfId="1364"/>
    <cellStyle name="20% - Accent6 7 2 8" xfId="1365"/>
    <cellStyle name="20% - Accent6 7 2 9" xfId="1366"/>
    <cellStyle name="20% - Accent6 7 2_OCM8" xfId="1367"/>
    <cellStyle name="20% - Accent6 7 20" xfId="1368"/>
    <cellStyle name="20% - Accent6 7 3" xfId="1369"/>
    <cellStyle name="20% - Accent6 7 3 10" xfId="1370"/>
    <cellStyle name="20% - Accent6 7 3 11" xfId="1371"/>
    <cellStyle name="20% - Accent6 7 3 12" xfId="1372"/>
    <cellStyle name="20% - Accent6 7 3 13" xfId="1373"/>
    <cellStyle name="20% - Accent6 7 3 14" xfId="1374"/>
    <cellStyle name="20% - Accent6 7 3 15" xfId="1375"/>
    <cellStyle name="20% - Accent6 7 3 16" xfId="1376"/>
    <cellStyle name="20% - Accent6 7 3 17" xfId="1377"/>
    <cellStyle name="20% - Accent6 7 3 2" xfId="1378"/>
    <cellStyle name="20% - Accent6 7 3 3" xfId="1379"/>
    <cellStyle name="20% - Accent6 7 3 4" xfId="1380"/>
    <cellStyle name="20% - Accent6 7 3 5" xfId="1381"/>
    <cellStyle name="20% - Accent6 7 3 6" xfId="1382"/>
    <cellStyle name="20% - Accent6 7 3 7" xfId="1383"/>
    <cellStyle name="20% - Accent6 7 3 8" xfId="1384"/>
    <cellStyle name="20% - Accent6 7 3 9" xfId="1385"/>
    <cellStyle name="20% - Accent6 7 4" xfId="1386"/>
    <cellStyle name="20% - Accent6 7 5" xfId="1387"/>
    <cellStyle name="20% - Accent6 7 6" xfId="1388"/>
    <cellStyle name="20% - Accent6 7 7" xfId="1389"/>
    <cellStyle name="20% - Accent6 7 8" xfId="1390"/>
    <cellStyle name="20% - Accent6 7 9" xfId="1391"/>
    <cellStyle name="20% - Accent6 8" xfId="1392"/>
    <cellStyle name="20% - Accent6 8 2" xfId="1393"/>
    <cellStyle name="20% - Accent6 8 2 2" xfId="1394"/>
    <cellStyle name="20% - Accent6 8 2_OCM8" xfId="1395"/>
    <cellStyle name="20% - Accent6 9" xfId="1396"/>
    <cellStyle name="20% - Accent6 9 2" xfId="1397"/>
    <cellStyle name="20% - Accent6 9 2 2" xfId="1398"/>
    <cellStyle name="20% - Accent6 9 2_OCM8" xfId="1399"/>
    <cellStyle name="40% - Accent1 10" xfId="1400"/>
    <cellStyle name="40% - Accent1 10 2" xfId="1401"/>
    <cellStyle name="40% - Accent1 10 2 2" xfId="1402"/>
    <cellStyle name="40% - Accent1 10 2_OCM8" xfId="1403"/>
    <cellStyle name="40% - Accent1 11" xfId="1404"/>
    <cellStyle name="40% - Accent1 11 2" xfId="1405"/>
    <cellStyle name="40% - Accent1 11 2 2" xfId="1406"/>
    <cellStyle name="40% - Accent1 11 2_OCM8" xfId="1407"/>
    <cellStyle name="40% - Accent1 12" xfId="1408"/>
    <cellStyle name="40% - Accent1 13" xfId="1409"/>
    <cellStyle name="40% - Accent1 13 10" xfId="1410"/>
    <cellStyle name="40% - Accent1 13 11" xfId="1411"/>
    <cellStyle name="40% - Accent1 13 12" xfId="1412"/>
    <cellStyle name="40% - Accent1 13 13" xfId="1413"/>
    <cellStyle name="40% - Accent1 13 14" xfId="1414"/>
    <cellStyle name="40% - Accent1 13 15" xfId="1415"/>
    <cellStyle name="40% - Accent1 13 16" xfId="1416"/>
    <cellStyle name="40% - Accent1 13 17" xfId="1417"/>
    <cellStyle name="40% - Accent1 13 18" xfId="1418"/>
    <cellStyle name="40% - Accent1 13 2" xfId="1419"/>
    <cellStyle name="40% - Accent1 13 3" xfId="1420"/>
    <cellStyle name="40% - Accent1 13 4" xfId="1421"/>
    <cellStyle name="40% - Accent1 13 5" xfId="1422"/>
    <cellStyle name="40% - Accent1 13 6" xfId="1423"/>
    <cellStyle name="40% - Accent1 13 7" xfId="1424"/>
    <cellStyle name="40% - Accent1 13 8" xfId="1425"/>
    <cellStyle name="40% - Accent1 13 9" xfId="1426"/>
    <cellStyle name="40% - Accent1 13_OCM8" xfId="1427"/>
    <cellStyle name="40% - Accent1 14" xfId="1428"/>
    <cellStyle name="40% - Accent1 2" xfId="1429"/>
    <cellStyle name="40% - Accent1 2 2" xfId="1430"/>
    <cellStyle name="40% - Accent1 2 2 10" xfId="1431"/>
    <cellStyle name="40% - Accent1 2 2 11" xfId="1432"/>
    <cellStyle name="40% - Accent1 2 2 12" xfId="1433"/>
    <cellStyle name="40% - Accent1 2 2 13" xfId="1434"/>
    <cellStyle name="40% - Accent1 2 2 14" xfId="1435"/>
    <cellStyle name="40% - Accent1 2 2 15" xfId="1436"/>
    <cellStyle name="40% - Accent1 2 2 16" xfId="1437"/>
    <cellStyle name="40% - Accent1 2 2 17" xfId="1438"/>
    <cellStyle name="40% - Accent1 2 2 18" xfId="1439"/>
    <cellStyle name="40% - Accent1 2 2 19" xfId="1440"/>
    <cellStyle name="40% - Accent1 2 2 2" xfId="1441"/>
    <cellStyle name="40% - Accent1 2 2 2 2" xfId="1442"/>
    <cellStyle name="40% - Accent1 2 2 2 2 2" xfId="1443"/>
    <cellStyle name="40% - Accent1 2 2 2 2_OCM8" xfId="1444"/>
    <cellStyle name="40% - Accent1 2 2 2 3" xfId="1445"/>
    <cellStyle name="40% - Accent1 2 2 3" xfId="1446"/>
    <cellStyle name="40% - Accent1 2 2 4" xfId="1447"/>
    <cellStyle name="40% - Accent1 2 2 5" xfId="1448"/>
    <cellStyle name="40% - Accent1 2 2 6" xfId="1449"/>
    <cellStyle name="40% - Accent1 2 2 7" xfId="1450"/>
    <cellStyle name="40% - Accent1 2 2 8" xfId="1451"/>
    <cellStyle name="40% - Accent1 2 2 9" xfId="1452"/>
    <cellStyle name="40% - Accent1 2 3" xfId="1453"/>
    <cellStyle name="40% - Accent1 2 4" xfId="1454"/>
    <cellStyle name="40% - Accent1 3" xfId="1455"/>
    <cellStyle name="40% - Accent1 3 2" xfId="1456"/>
    <cellStyle name="40% - Accent1 3 2 2" xfId="1457"/>
    <cellStyle name="40% - Accent1 3 3" xfId="1458"/>
    <cellStyle name="40% - Accent1 4" xfId="1459"/>
    <cellStyle name="40% - Accent1 4 2" xfId="1460"/>
    <cellStyle name="40% - Accent1 4 2 2" xfId="1461"/>
    <cellStyle name="40% - Accent1 4 3" xfId="1462"/>
    <cellStyle name="40% - Accent1 5" xfId="1463"/>
    <cellStyle name="40% - Accent1 5 10" xfId="1464"/>
    <cellStyle name="40% - Accent1 5 11" xfId="1465"/>
    <cellStyle name="40% - Accent1 5 12" xfId="1466"/>
    <cellStyle name="40% - Accent1 5 13" xfId="1467"/>
    <cellStyle name="40% - Accent1 5 14" xfId="1468"/>
    <cellStyle name="40% - Accent1 5 15" xfId="1469"/>
    <cellStyle name="40% - Accent1 5 16" xfId="1470"/>
    <cellStyle name="40% - Accent1 5 17" xfId="1471"/>
    <cellStyle name="40% - Accent1 5 18" xfId="1472"/>
    <cellStyle name="40% - Accent1 5 19" xfId="1473"/>
    <cellStyle name="40% - Accent1 5 2" xfId="1474"/>
    <cellStyle name="40% - Accent1 5 2 10" xfId="1475"/>
    <cellStyle name="40% - Accent1 5 2 11" xfId="1476"/>
    <cellStyle name="40% - Accent1 5 2 12" xfId="1477"/>
    <cellStyle name="40% - Accent1 5 2 13" xfId="1478"/>
    <cellStyle name="40% - Accent1 5 2 14" xfId="1479"/>
    <cellStyle name="40% - Accent1 5 2 15" xfId="1480"/>
    <cellStyle name="40% - Accent1 5 2 16" xfId="1481"/>
    <cellStyle name="40% - Accent1 5 2 17" xfId="1482"/>
    <cellStyle name="40% - Accent1 5 2 18" xfId="1483"/>
    <cellStyle name="40% - Accent1 5 2 19" xfId="1484"/>
    <cellStyle name="40% - Accent1 5 2 2" xfId="1485"/>
    <cellStyle name="40% - Accent1 5 2 3" xfId="1486"/>
    <cellStyle name="40% - Accent1 5 2 4" xfId="1487"/>
    <cellStyle name="40% - Accent1 5 2 5" xfId="1488"/>
    <cellStyle name="40% - Accent1 5 2 6" xfId="1489"/>
    <cellStyle name="40% - Accent1 5 2 7" xfId="1490"/>
    <cellStyle name="40% - Accent1 5 2 8" xfId="1491"/>
    <cellStyle name="40% - Accent1 5 2 9" xfId="1492"/>
    <cellStyle name="40% - Accent1 5 2_OCM8" xfId="1493"/>
    <cellStyle name="40% - Accent1 5 20" xfId="1494"/>
    <cellStyle name="40% - Accent1 5 21" xfId="1495"/>
    <cellStyle name="40% - Accent1 5 3" xfId="1496"/>
    <cellStyle name="40% - Accent1 5 3 10" xfId="1497"/>
    <cellStyle name="40% - Accent1 5 3 11" xfId="1498"/>
    <cellStyle name="40% - Accent1 5 3 12" xfId="1499"/>
    <cellStyle name="40% - Accent1 5 3 13" xfId="1500"/>
    <cellStyle name="40% - Accent1 5 3 14" xfId="1501"/>
    <cellStyle name="40% - Accent1 5 3 15" xfId="1502"/>
    <cellStyle name="40% - Accent1 5 3 16" xfId="1503"/>
    <cellStyle name="40% - Accent1 5 3 17" xfId="1504"/>
    <cellStyle name="40% - Accent1 5 3 2" xfId="1505"/>
    <cellStyle name="40% - Accent1 5 3 3" xfId="1506"/>
    <cellStyle name="40% - Accent1 5 3 4" xfId="1507"/>
    <cellStyle name="40% - Accent1 5 3 5" xfId="1508"/>
    <cellStyle name="40% - Accent1 5 3 6" xfId="1509"/>
    <cellStyle name="40% - Accent1 5 3 7" xfId="1510"/>
    <cellStyle name="40% - Accent1 5 3 8" xfId="1511"/>
    <cellStyle name="40% - Accent1 5 3 9" xfId="1512"/>
    <cellStyle name="40% - Accent1 5 4" xfId="1513"/>
    <cellStyle name="40% - Accent1 5 5" xfId="1514"/>
    <cellStyle name="40% - Accent1 5 6" xfId="1515"/>
    <cellStyle name="40% - Accent1 5 7" xfId="1516"/>
    <cellStyle name="40% - Accent1 5 8" xfId="1517"/>
    <cellStyle name="40% - Accent1 5 9" xfId="1518"/>
    <cellStyle name="40% - Accent1 6" xfId="1519"/>
    <cellStyle name="40% - Accent1 6 10" xfId="1520"/>
    <cellStyle name="40% - Accent1 6 11" xfId="1521"/>
    <cellStyle name="40% - Accent1 6 12" xfId="1522"/>
    <cellStyle name="40% - Accent1 6 13" xfId="1523"/>
    <cellStyle name="40% - Accent1 6 14" xfId="1524"/>
    <cellStyle name="40% - Accent1 6 15" xfId="1525"/>
    <cellStyle name="40% - Accent1 6 16" xfId="1526"/>
    <cellStyle name="40% - Accent1 6 17" xfId="1527"/>
    <cellStyle name="40% - Accent1 6 18" xfId="1528"/>
    <cellStyle name="40% - Accent1 6 19" xfId="1529"/>
    <cellStyle name="40% - Accent1 6 2" xfId="1530"/>
    <cellStyle name="40% - Accent1 6 2 10" xfId="1531"/>
    <cellStyle name="40% - Accent1 6 2 11" xfId="1532"/>
    <cellStyle name="40% - Accent1 6 2 12" xfId="1533"/>
    <cellStyle name="40% - Accent1 6 2 13" xfId="1534"/>
    <cellStyle name="40% - Accent1 6 2 14" xfId="1535"/>
    <cellStyle name="40% - Accent1 6 2 15" xfId="1536"/>
    <cellStyle name="40% - Accent1 6 2 16" xfId="1537"/>
    <cellStyle name="40% - Accent1 6 2 17" xfId="1538"/>
    <cellStyle name="40% - Accent1 6 2 18" xfId="1539"/>
    <cellStyle name="40% - Accent1 6 2 2" xfId="1540"/>
    <cellStyle name="40% - Accent1 6 2 3" xfId="1541"/>
    <cellStyle name="40% - Accent1 6 2 4" xfId="1542"/>
    <cellStyle name="40% - Accent1 6 2 5" xfId="1543"/>
    <cellStyle name="40% - Accent1 6 2 6" xfId="1544"/>
    <cellStyle name="40% - Accent1 6 2 7" xfId="1545"/>
    <cellStyle name="40% - Accent1 6 2 8" xfId="1546"/>
    <cellStyle name="40% - Accent1 6 2 9" xfId="1547"/>
    <cellStyle name="40% - Accent1 6 2_OCM8" xfId="1548"/>
    <cellStyle name="40% - Accent1 6 20" xfId="1549"/>
    <cellStyle name="40% - Accent1 6 3" xfId="1550"/>
    <cellStyle name="40% - Accent1 6 3 10" xfId="1551"/>
    <cellStyle name="40% - Accent1 6 3 11" xfId="1552"/>
    <cellStyle name="40% - Accent1 6 3 12" xfId="1553"/>
    <cellStyle name="40% - Accent1 6 3 13" xfId="1554"/>
    <cellStyle name="40% - Accent1 6 3 14" xfId="1555"/>
    <cellStyle name="40% - Accent1 6 3 15" xfId="1556"/>
    <cellStyle name="40% - Accent1 6 3 16" xfId="1557"/>
    <cellStyle name="40% - Accent1 6 3 17" xfId="1558"/>
    <cellStyle name="40% - Accent1 6 3 2" xfId="1559"/>
    <cellStyle name="40% - Accent1 6 3 3" xfId="1560"/>
    <cellStyle name="40% - Accent1 6 3 4" xfId="1561"/>
    <cellStyle name="40% - Accent1 6 3 5" xfId="1562"/>
    <cellStyle name="40% - Accent1 6 3 6" xfId="1563"/>
    <cellStyle name="40% - Accent1 6 3 7" xfId="1564"/>
    <cellStyle name="40% - Accent1 6 3 8" xfId="1565"/>
    <cellStyle name="40% - Accent1 6 3 9" xfId="1566"/>
    <cellStyle name="40% - Accent1 6 4" xfId="1567"/>
    <cellStyle name="40% - Accent1 6 5" xfId="1568"/>
    <cellStyle name="40% - Accent1 6 6" xfId="1569"/>
    <cellStyle name="40% - Accent1 6 7" xfId="1570"/>
    <cellStyle name="40% - Accent1 6 8" xfId="1571"/>
    <cellStyle name="40% - Accent1 6 9" xfId="1572"/>
    <cellStyle name="40% - Accent1 7" xfId="1573"/>
    <cellStyle name="40% - Accent1 7 10" xfId="1574"/>
    <cellStyle name="40% - Accent1 7 11" xfId="1575"/>
    <cellStyle name="40% - Accent1 7 12" xfId="1576"/>
    <cellStyle name="40% - Accent1 7 13" xfId="1577"/>
    <cellStyle name="40% - Accent1 7 14" xfId="1578"/>
    <cellStyle name="40% - Accent1 7 15" xfId="1579"/>
    <cellStyle name="40% - Accent1 7 16" xfId="1580"/>
    <cellStyle name="40% - Accent1 7 17" xfId="1581"/>
    <cellStyle name="40% - Accent1 7 18" xfId="1582"/>
    <cellStyle name="40% - Accent1 7 19" xfId="1583"/>
    <cellStyle name="40% - Accent1 7 2" xfId="1584"/>
    <cellStyle name="40% - Accent1 7 2 10" xfId="1585"/>
    <cellStyle name="40% - Accent1 7 2 11" xfId="1586"/>
    <cellStyle name="40% - Accent1 7 2 12" xfId="1587"/>
    <cellStyle name="40% - Accent1 7 2 13" xfId="1588"/>
    <cellStyle name="40% - Accent1 7 2 14" xfId="1589"/>
    <cellStyle name="40% - Accent1 7 2 15" xfId="1590"/>
    <cellStyle name="40% - Accent1 7 2 16" xfId="1591"/>
    <cellStyle name="40% - Accent1 7 2 17" xfId="1592"/>
    <cellStyle name="40% - Accent1 7 2 18" xfId="1593"/>
    <cellStyle name="40% - Accent1 7 2 2" xfId="1594"/>
    <cellStyle name="40% - Accent1 7 2 3" xfId="1595"/>
    <cellStyle name="40% - Accent1 7 2 4" xfId="1596"/>
    <cellStyle name="40% - Accent1 7 2 5" xfId="1597"/>
    <cellStyle name="40% - Accent1 7 2 6" xfId="1598"/>
    <cellStyle name="40% - Accent1 7 2 7" xfId="1599"/>
    <cellStyle name="40% - Accent1 7 2 8" xfId="1600"/>
    <cellStyle name="40% - Accent1 7 2 9" xfId="1601"/>
    <cellStyle name="40% - Accent1 7 2_OCM8" xfId="1602"/>
    <cellStyle name="40% - Accent1 7 20" xfId="1603"/>
    <cellStyle name="40% - Accent1 7 3" xfId="1604"/>
    <cellStyle name="40% - Accent1 7 3 10" xfId="1605"/>
    <cellStyle name="40% - Accent1 7 3 11" xfId="1606"/>
    <cellStyle name="40% - Accent1 7 3 12" xfId="1607"/>
    <cellStyle name="40% - Accent1 7 3 13" xfId="1608"/>
    <cellStyle name="40% - Accent1 7 3 14" xfId="1609"/>
    <cellStyle name="40% - Accent1 7 3 15" xfId="1610"/>
    <cellStyle name="40% - Accent1 7 3 16" xfId="1611"/>
    <cellStyle name="40% - Accent1 7 3 17" xfId="1612"/>
    <cellStyle name="40% - Accent1 7 3 2" xfId="1613"/>
    <cellStyle name="40% - Accent1 7 3 3" xfId="1614"/>
    <cellStyle name="40% - Accent1 7 3 4" xfId="1615"/>
    <cellStyle name="40% - Accent1 7 3 5" xfId="1616"/>
    <cellStyle name="40% - Accent1 7 3 6" xfId="1617"/>
    <cellStyle name="40% - Accent1 7 3 7" xfId="1618"/>
    <cellStyle name="40% - Accent1 7 3 8" xfId="1619"/>
    <cellStyle name="40% - Accent1 7 3 9" xfId="1620"/>
    <cellStyle name="40% - Accent1 7 4" xfId="1621"/>
    <cellStyle name="40% - Accent1 7 5" xfId="1622"/>
    <cellStyle name="40% - Accent1 7 6" xfId="1623"/>
    <cellStyle name="40% - Accent1 7 7" xfId="1624"/>
    <cellStyle name="40% - Accent1 7 8" xfId="1625"/>
    <cellStyle name="40% - Accent1 7 9" xfId="1626"/>
    <cellStyle name="40% - Accent1 8" xfId="1627"/>
    <cellStyle name="40% - Accent1 8 2" xfId="1628"/>
    <cellStyle name="40% - Accent1 8 2 2" xfId="1629"/>
    <cellStyle name="40% - Accent1 8 2_OCM8" xfId="1630"/>
    <cellStyle name="40% - Accent1 9" xfId="1631"/>
    <cellStyle name="40% - Accent1 9 2" xfId="1632"/>
    <cellStyle name="40% - Accent1 9 2 2" xfId="1633"/>
    <cellStyle name="40% - Accent1 9 2_OCM8" xfId="1634"/>
    <cellStyle name="40% - Accent2 10" xfId="1635"/>
    <cellStyle name="40% - Accent2 10 2" xfId="1636"/>
    <cellStyle name="40% - Accent2 10_OCM8" xfId="1637"/>
    <cellStyle name="40% - Accent2 11" xfId="1638"/>
    <cellStyle name="40% - Accent2 11 2" xfId="1639"/>
    <cellStyle name="40% - Accent2 11_OCM8" xfId="1640"/>
    <cellStyle name="40% - Accent2 12" xfId="1641"/>
    <cellStyle name="40% - Accent2 2" xfId="1642"/>
    <cellStyle name="40% - Accent2 2 2" xfId="1643"/>
    <cellStyle name="40% - Accent2 2 2 10" xfId="1644"/>
    <cellStyle name="40% - Accent2 2 2 11" xfId="1645"/>
    <cellStyle name="40% - Accent2 2 2 12" xfId="1646"/>
    <cellStyle name="40% - Accent2 2 2 13" xfId="1647"/>
    <cellStyle name="40% - Accent2 2 2 14" xfId="1648"/>
    <cellStyle name="40% - Accent2 2 2 15" xfId="1649"/>
    <cellStyle name="40% - Accent2 2 2 16" xfId="1650"/>
    <cellStyle name="40% - Accent2 2 2 17" xfId="1651"/>
    <cellStyle name="40% - Accent2 2 2 18" xfId="1652"/>
    <cellStyle name="40% - Accent2 2 2 19" xfId="1653"/>
    <cellStyle name="40% - Accent2 2 2 2" xfId="1654"/>
    <cellStyle name="40% - Accent2 2 2 2 2" xfId="1655"/>
    <cellStyle name="40% - Accent2 2 2 2_OCM8" xfId="1656"/>
    <cellStyle name="40% - Accent2 2 2 20" xfId="1657"/>
    <cellStyle name="40% - Accent2 2 2 3" xfId="1658"/>
    <cellStyle name="40% - Accent2 2 2 4" xfId="1659"/>
    <cellStyle name="40% - Accent2 2 2 5" xfId="1660"/>
    <cellStyle name="40% - Accent2 2 2 6" xfId="1661"/>
    <cellStyle name="40% - Accent2 2 2 7" xfId="1662"/>
    <cellStyle name="40% - Accent2 2 2 8" xfId="1663"/>
    <cellStyle name="40% - Accent2 2 2 9" xfId="1664"/>
    <cellStyle name="40% - Accent2 2 3" xfId="1665"/>
    <cellStyle name="40% - Accent2 2 4" xfId="1666"/>
    <cellStyle name="40% - Accent2 3" xfId="1667"/>
    <cellStyle name="40% - Accent2 3 2" xfId="1668"/>
    <cellStyle name="40% - Accent2 3 3" xfId="1669"/>
    <cellStyle name="40% - Accent2 4" xfId="1670"/>
    <cellStyle name="40% - Accent2 4 2" xfId="1671"/>
    <cellStyle name="40% - Accent2 4 3" xfId="1672"/>
    <cellStyle name="40% - Accent2 5" xfId="1673"/>
    <cellStyle name="40% - Accent2 5 10" xfId="1674"/>
    <cellStyle name="40% - Accent2 5 11" xfId="1675"/>
    <cellStyle name="40% - Accent2 5 12" xfId="1676"/>
    <cellStyle name="40% - Accent2 5 13" xfId="1677"/>
    <cellStyle name="40% - Accent2 5 14" xfId="1678"/>
    <cellStyle name="40% - Accent2 5 15" xfId="1679"/>
    <cellStyle name="40% - Accent2 5 16" xfId="1680"/>
    <cellStyle name="40% - Accent2 5 17" xfId="1681"/>
    <cellStyle name="40% - Accent2 5 18" xfId="1682"/>
    <cellStyle name="40% - Accent2 5 19" xfId="1683"/>
    <cellStyle name="40% - Accent2 5 2" xfId="1684"/>
    <cellStyle name="40% - Accent2 5 2 2" xfId="1685"/>
    <cellStyle name="40% - Accent2 5 2 3" xfId="1686"/>
    <cellStyle name="40% - Accent2 5 2_OCM8" xfId="1687"/>
    <cellStyle name="40% - Accent2 5 20" xfId="1688"/>
    <cellStyle name="40% - Accent2 5 3" xfId="1689"/>
    <cellStyle name="40% - Accent2 5 4" xfId="1690"/>
    <cellStyle name="40% - Accent2 5 5" xfId="1691"/>
    <cellStyle name="40% - Accent2 5 6" xfId="1692"/>
    <cellStyle name="40% - Accent2 5 7" xfId="1693"/>
    <cellStyle name="40% - Accent2 5 8" xfId="1694"/>
    <cellStyle name="40% - Accent2 5 9" xfId="1695"/>
    <cellStyle name="40% - Accent2 5_OCM8" xfId="1696"/>
    <cellStyle name="40% - Accent2 6" xfId="1697"/>
    <cellStyle name="40% - Accent2 6 10" xfId="1698"/>
    <cellStyle name="40% - Accent2 6 11" xfId="1699"/>
    <cellStyle name="40% - Accent2 6 12" xfId="1700"/>
    <cellStyle name="40% - Accent2 6 13" xfId="1701"/>
    <cellStyle name="40% - Accent2 6 14" xfId="1702"/>
    <cellStyle name="40% - Accent2 6 15" xfId="1703"/>
    <cellStyle name="40% - Accent2 6 16" xfId="1704"/>
    <cellStyle name="40% - Accent2 6 17" xfId="1705"/>
    <cellStyle name="40% - Accent2 6 18" xfId="1706"/>
    <cellStyle name="40% - Accent2 6 2" xfId="1707"/>
    <cellStyle name="40% - Accent2 6 3" xfId="1708"/>
    <cellStyle name="40% - Accent2 6 4" xfId="1709"/>
    <cellStyle name="40% - Accent2 6 5" xfId="1710"/>
    <cellStyle name="40% - Accent2 6 6" xfId="1711"/>
    <cellStyle name="40% - Accent2 6 7" xfId="1712"/>
    <cellStyle name="40% - Accent2 6 8" xfId="1713"/>
    <cellStyle name="40% - Accent2 6 9" xfId="1714"/>
    <cellStyle name="40% - Accent2 6_OCM8" xfId="1715"/>
    <cellStyle name="40% - Accent2 7" xfId="1716"/>
    <cellStyle name="40% - Accent2 7 10" xfId="1717"/>
    <cellStyle name="40% - Accent2 7 11" xfId="1718"/>
    <cellStyle name="40% - Accent2 7 12" xfId="1719"/>
    <cellStyle name="40% - Accent2 7 13" xfId="1720"/>
    <cellStyle name="40% - Accent2 7 14" xfId="1721"/>
    <cellStyle name="40% - Accent2 7 15" xfId="1722"/>
    <cellStyle name="40% - Accent2 7 16" xfId="1723"/>
    <cellStyle name="40% - Accent2 7 17" xfId="1724"/>
    <cellStyle name="40% - Accent2 7 18" xfId="1725"/>
    <cellStyle name="40% - Accent2 7 2" xfId="1726"/>
    <cellStyle name="40% - Accent2 7 3" xfId="1727"/>
    <cellStyle name="40% - Accent2 7 4" xfId="1728"/>
    <cellStyle name="40% - Accent2 7 5" xfId="1729"/>
    <cellStyle name="40% - Accent2 7 6" xfId="1730"/>
    <cellStyle name="40% - Accent2 7 7" xfId="1731"/>
    <cellStyle name="40% - Accent2 7 8" xfId="1732"/>
    <cellStyle name="40% - Accent2 7 9" xfId="1733"/>
    <cellStyle name="40% - Accent2 7_OCM8" xfId="1734"/>
    <cellStyle name="40% - Accent2 8" xfId="1735"/>
    <cellStyle name="40% - Accent2 8 10" xfId="1736"/>
    <cellStyle name="40% - Accent2 8 11" xfId="1737"/>
    <cellStyle name="40% - Accent2 8 12" xfId="1738"/>
    <cellStyle name="40% - Accent2 8 13" xfId="1739"/>
    <cellStyle name="40% - Accent2 8 14" xfId="1740"/>
    <cellStyle name="40% - Accent2 8 15" xfId="1741"/>
    <cellStyle name="40% - Accent2 8 16" xfId="1742"/>
    <cellStyle name="40% - Accent2 8 17" xfId="1743"/>
    <cellStyle name="40% - Accent2 8 18" xfId="1744"/>
    <cellStyle name="40% - Accent2 8 2" xfId="1745"/>
    <cellStyle name="40% - Accent2 8 3" xfId="1746"/>
    <cellStyle name="40% - Accent2 8 4" xfId="1747"/>
    <cellStyle name="40% - Accent2 8 5" xfId="1748"/>
    <cellStyle name="40% - Accent2 8 6" xfId="1749"/>
    <cellStyle name="40% - Accent2 8 7" xfId="1750"/>
    <cellStyle name="40% - Accent2 8 8" xfId="1751"/>
    <cellStyle name="40% - Accent2 8 9" xfId="1752"/>
    <cellStyle name="40% - Accent2 8_OCM8" xfId="1753"/>
    <cellStyle name="40% - Accent2 9" xfId="1754"/>
    <cellStyle name="40% - Accent2 9 2" xfId="1755"/>
    <cellStyle name="40% - Accent2 9_OCM8" xfId="1756"/>
    <cellStyle name="40% - Accent3 10" xfId="1757"/>
    <cellStyle name="40% - Accent3 10 2" xfId="1758"/>
    <cellStyle name="40% - Accent3 10 2 2" xfId="1759"/>
    <cellStyle name="40% - Accent3 10 2_OCM8" xfId="1760"/>
    <cellStyle name="40% - Accent3 11" xfId="1761"/>
    <cellStyle name="40% - Accent3 11 2" xfId="1762"/>
    <cellStyle name="40% - Accent3 11 2 2" xfId="1763"/>
    <cellStyle name="40% - Accent3 11 2_OCM8" xfId="1764"/>
    <cellStyle name="40% - Accent3 12" xfId="1765"/>
    <cellStyle name="40% - Accent3 13" xfId="1766"/>
    <cellStyle name="40% - Accent3 13 10" xfId="1767"/>
    <cellStyle name="40% - Accent3 13 11" xfId="1768"/>
    <cellStyle name="40% - Accent3 13 12" xfId="1769"/>
    <cellStyle name="40% - Accent3 13 13" xfId="1770"/>
    <cellStyle name="40% - Accent3 13 14" xfId="1771"/>
    <cellStyle name="40% - Accent3 13 15" xfId="1772"/>
    <cellStyle name="40% - Accent3 13 16" xfId="1773"/>
    <cellStyle name="40% - Accent3 13 17" xfId="1774"/>
    <cellStyle name="40% - Accent3 13 18" xfId="1775"/>
    <cellStyle name="40% - Accent3 13 2" xfId="1776"/>
    <cellStyle name="40% - Accent3 13 3" xfId="1777"/>
    <cellStyle name="40% - Accent3 13 4" xfId="1778"/>
    <cellStyle name="40% - Accent3 13 5" xfId="1779"/>
    <cellStyle name="40% - Accent3 13 6" xfId="1780"/>
    <cellStyle name="40% - Accent3 13 7" xfId="1781"/>
    <cellStyle name="40% - Accent3 13 8" xfId="1782"/>
    <cellStyle name="40% - Accent3 13 9" xfId="1783"/>
    <cellStyle name="40% - Accent3 13_OCM8" xfId="1784"/>
    <cellStyle name="40% - Accent3 14" xfId="1785"/>
    <cellStyle name="40% - Accent3 2" xfId="1786"/>
    <cellStyle name="40% - Accent3 2 2" xfId="1787"/>
    <cellStyle name="40% - Accent3 2 2 10" xfId="1788"/>
    <cellStyle name="40% - Accent3 2 2 11" xfId="1789"/>
    <cellStyle name="40% - Accent3 2 2 12" xfId="1790"/>
    <cellStyle name="40% - Accent3 2 2 13" xfId="1791"/>
    <cellStyle name="40% - Accent3 2 2 14" xfId="1792"/>
    <cellStyle name="40% - Accent3 2 2 15" xfId="1793"/>
    <cellStyle name="40% - Accent3 2 2 16" xfId="1794"/>
    <cellStyle name="40% - Accent3 2 2 17" xfId="1795"/>
    <cellStyle name="40% - Accent3 2 2 18" xfId="1796"/>
    <cellStyle name="40% - Accent3 2 2 19" xfId="1797"/>
    <cellStyle name="40% - Accent3 2 2 2" xfId="1798"/>
    <cellStyle name="40% - Accent3 2 2 2 2" xfId="1799"/>
    <cellStyle name="40% - Accent3 2 2 2 2 2" xfId="1800"/>
    <cellStyle name="40% - Accent3 2 2 2 2_OCM8" xfId="1801"/>
    <cellStyle name="40% - Accent3 2 2 2 3" xfId="1802"/>
    <cellStyle name="40% - Accent3 2 2 3" xfId="1803"/>
    <cellStyle name="40% - Accent3 2 2 4" xfId="1804"/>
    <cellStyle name="40% - Accent3 2 2 5" xfId="1805"/>
    <cellStyle name="40% - Accent3 2 2 6" xfId="1806"/>
    <cellStyle name="40% - Accent3 2 2 7" xfId="1807"/>
    <cellStyle name="40% - Accent3 2 2 8" xfId="1808"/>
    <cellStyle name="40% - Accent3 2 2 9" xfId="1809"/>
    <cellStyle name="40% - Accent3 2 3" xfId="1810"/>
    <cellStyle name="40% - Accent3 2 4" xfId="1811"/>
    <cellStyle name="40% - Accent3 3" xfId="1812"/>
    <cellStyle name="40% - Accent3 3 2" xfId="1813"/>
    <cellStyle name="40% - Accent3 3 2 2" xfId="1814"/>
    <cellStyle name="40% - Accent3 3 3" xfId="1815"/>
    <cellStyle name="40% - Accent3 4" xfId="1816"/>
    <cellStyle name="40% - Accent3 4 2" xfId="1817"/>
    <cellStyle name="40% - Accent3 4 2 2" xfId="1818"/>
    <cellStyle name="40% - Accent3 4 3" xfId="1819"/>
    <cellStyle name="40% - Accent3 5" xfId="1820"/>
    <cellStyle name="40% - Accent3 5 10" xfId="1821"/>
    <cellStyle name="40% - Accent3 5 11" xfId="1822"/>
    <cellStyle name="40% - Accent3 5 12" xfId="1823"/>
    <cellStyle name="40% - Accent3 5 13" xfId="1824"/>
    <cellStyle name="40% - Accent3 5 14" xfId="1825"/>
    <cellStyle name="40% - Accent3 5 15" xfId="1826"/>
    <cellStyle name="40% - Accent3 5 16" xfId="1827"/>
    <cellStyle name="40% - Accent3 5 17" xfId="1828"/>
    <cellStyle name="40% - Accent3 5 18" xfId="1829"/>
    <cellStyle name="40% - Accent3 5 19" xfId="1830"/>
    <cellStyle name="40% - Accent3 5 2" xfId="1831"/>
    <cellStyle name="40% - Accent3 5 2 10" xfId="1832"/>
    <cellStyle name="40% - Accent3 5 2 11" xfId="1833"/>
    <cellStyle name="40% - Accent3 5 2 12" xfId="1834"/>
    <cellStyle name="40% - Accent3 5 2 13" xfId="1835"/>
    <cellStyle name="40% - Accent3 5 2 14" xfId="1836"/>
    <cellStyle name="40% - Accent3 5 2 15" xfId="1837"/>
    <cellStyle name="40% - Accent3 5 2 16" xfId="1838"/>
    <cellStyle name="40% - Accent3 5 2 17" xfId="1839"/>
    <cellStyle name="40% - Accent3 5 2 18" xfId="1840"/>
    <cellStyle name="40% - Accent3 5 2 19" xfId="1841"/>
    <cellStyle name="40% - Accent3 5 2 2" xfId="1842"/>
    <cellStyle name="40% - Accent3 5 2 3" xfId="1843"/>
    <cellStyle name="40% - Accent3 5 2 4" xfId="1844"/>
    <cellStyle name="40% - Accent3 5 2 5" xfId="1845"/>
    <cellStyle name="40% - Accent3 5 2 6" xfId="1846"/>
    <cellStyle name="40% - Accent3 5 2 7" xfId="1847"/>
    <cellStyle name="40% - Accent3 5 2 8" xfId="1848"/>
    <cellStyle name="40% - Accent3 5 2 9" xfId="1849"/>
    <cellStyle name="40% - Accent3 5 2_OCM8" xfId="1850"/>
    <cellStyle name="40% - Accent3 5 20" xfId="1851"/>
    <cellStyle name="40% - Accent3 5 21" xfId="1852"/>
    <cellStyle name="40% - Accent3 5 3" xfId="1853"/>
    <cellStyle name="40% - Accent3 5 3 10" xfId="1854"/>
    <cellStyle name="40% - Accent3 5 3 11" xfId="1855"/>
    <cellStyle name="40% - Accent3 5 3 12" xfId="1856"/>
    <cellStyle name="40% - Accent3 5 3 13" xfId="1857"/>
    <cellStyle name="40% - Accent3 5 3 14" xfId="1858"/>
    <cellStyle name="40% - Accent3 5 3 15" xfId="1859"/>
    <cellStyle name="40% - Accent3 5 3 16" xfId="1860"/>
    <cellStyle name="40% - Accent3 5 3 17" xfId="1861"/>
    <cellStyle name="40% - Accent3 5 3 2" xfId="1862"/>
    <cellStyle name="40% - Accent3 5 3 3" xfId="1863"/>
    <cellStyle name="40% - Accent3 5 3 4" xfId="1864"/>
    <cellStyle name="40% - Accent3 5 3 5" xfId="1865"/>
    <cellStyle name="40% - Accent3 5 3 6" xfId="1866"/>
    <cellStyle name="40% - Accent3 5 3 7" xfId="1867"/>
    <cellStyle name="40% - Accent3 5 3 8" xfId="1868"/>
    <cellStyle name="40% - Accent3 5 3 9" xfId="1869"/>
    <cellStyle name="40% - Accent3 5 4" xfId="1870"/>
    <cellStyle name="40% - Accent3 5 5" xfId="1871"/>
    <cellStyle name="40% - Accent3 5 6" xfId="1872"/>
    <cellStyle name="40% - Accent3 5 7" xfId="1873"/>
    <cellStyle name="40% - Accent3 5 8" xfId="1874"/>
    <cellStyle name="40% - Accent3 5 9" xfId="1875"/>
    <cellStyle name="40% - Accent3 6" xfId="1876"/>
    <cellStyle name="40% - Accent3 6 10" xfId="1877"/>
    <cellStyle name="40% - Accent3 6 11" xfId="1878"/>
    <cellStyle name="40% - Accent3 6 12" xfId="1879"/>
    <cellStyle name="40% - Accent3 6 13" xfId="1880"/>
    <cellStyle name="40% - Accent3 6 14" xfId="1881"/>
    <cellStyle name="40% - Accent3 6 15" xfId="1882"/>
    <cellStyle name="40% - Accent3 6 16" xfId="1883"/>
    <cellStyle name="40% - Accent3 6 17" xfId="1884"/>
    <cellStyle name="40% - Accent3 6 18" xfId="1885"/>
    <cellStyle name="40% - Accent3 6 19" xfId="1886"/>
    <cellStyle name="40% - Accent3 6 2" xfId="1887"/>
    <cellStyle name="40% - Accent3 6 2 10" xfId="1888"/>
    <cellStyle name="40% - Accent3 6 2 11" xfId="1889"/>
    <cellStyle name="40% - Accent3 6 2 12" xfId="1890"/>
    <cellStyle name="40% - Accent3 6 2 13" xfId="1891"/>
    <cellStyle name="40% - Accent3 6 2 14" xfId="1892"/>
    <cellStyle name="40% - Accent3 6 2 15" xfId="1893"/>
    <cellStyle name="40% - Accent3 6 2 16" xfId="1894"/>
    <cellStyle name="40% - Accent3 6 2 17" xfId="1895"/>
    <cellStyle name="40% - Accent3 6 2 18" xfId="1896"/>
    <cellStyle name="40% - Accent3 6 2 2" xfId="1897"/>
    <cellStyle name="40% - Accent3 6 2 3" xfId="1898"/>
    <cellStyle name="40% - Accent3 6 2 4" xfId="1899"/>
    <cellStyle name="40% - Accent3 6 2 5" xfId="1900"/>
    <cellStyle name="40% - Accent3 6 2 6" xfId="1901"/>
    <cellStyle name="40% - Accent3 6 2 7" xfId="1902"/>
    <cellStyle name="40% - Accent3 6 2 8" xfId="1903"/>
    <cellStyle name="40% - Accent3 6 2 9" xfId="1904"/>
    <cellStyle name="40% - Accent3 6 2_OCM8" xfId="1905"/>
    <cellStyle name="40% - Accent3 6 20" xfId="1906"/>
    <cellStyle name="40% - Accent3 6 3" xfId="1907"/>
    <cellStyle name="40% - Accent3 6 3 10" xfId="1908"/>
    <cellStyle name="40% - Accent3 6 3 11" xfId="1909"/>
    <cellStyle name="40% - Accent3 6 3 12" xfId="1910"/>
    <cellStyle name="40% - Accent3 6 3 13" xfId="1911"/>
    <cellStyle name="40% - Accent3 6 3 14" xfId="1912"/>
    <cellStyle name="40% - Accent3 6 3 15" xfId="1913"/>
    <cellStyle name="40% - Accent3 6 3 16" xfId="1914"/>
    <cellStyle name="40% - Accent3 6 3 17" xfId="1915"/>
    <cellStyle name="40% - Accent3 6 3 2" xfId="1916"/>
    <cellStyle name="40% - Accent3 6 3 3" xfId="1917"/>
    <cellStyle name="40% - Accent3 6 3 4" xfId="1918"/>
    <cellStyle name="40% - Accent3 6 3 5" xfId="1919"/>
    <cellStyle name="40% - Accent3 6 3 6" xfId="1920"/>
    <cellStyle name="40% - Accent3 6 3 7" xfId="1921"/>
    <cellStyle name="40% - Accent3 6 3 8" xfId="1922"/>
    <cellStyle name="40% - Accent3 6 3 9" xfId="1923"/>
    <cellStyle name="40% - Accent3 6 4" xfId="1924"/>
    <cellStyle name="40% - Accent3 6 5" xfId="1925"/>
    <cellStyle name="40% - Accent3 6 6" xfId="1926"/>
    <cellStyle name="40% - Accent3 6 7" xfId="1927"/>
    <cellStyle name="40% - Accent3 6 8" xfId="1928"/>
    <cellStyle name="40% - Accent3 6 9" xfId="1929"/>
    <cellStyle name="40% - Accent3 7" xfId="1930"/>
    <cellStyle name="40% - Accent3 7 10" xfId="1931"/>
    <cellStyle name="40% - Accent3 7 11" xfId="1932"/>
    <cellStyle name="40% - Accent3 7 12" xfId="1933"/>
    <cellStyle name="40% - Accent3 7 13" xfId="1934"/>
    <cellStyle name="40% - Accent3 7 14" xfId="1935"/>
    <cellStyle name="40% - Accent3 7 15" xfId="1936"/>
    <cellStyle name="40% - Accent3 7 16" xfId="1937"/>
    <cellStyle name="40% - Accent3 7 17" xfId="1938"/>
    <cellStyle name="40% - Accent3 7 18" xfId="1939"/>
    <cellStyle name="40% - Accent3 7 19" xfId="1940"/>
    <cellStyle name="40% - Accent3 7 2" xfId="1941"/>
    <cellStyle name="40% - Accent3 7 2 10" xfId="1942"/>
    <cellStyle name="40% - Accent3 7 2 11" xfId="1943"/>
    <cellStyle name="40% - Accent3 7 2 12" xfId="1944"/>
    <cellStyle name="40% - Accent3 7 2 13" xfId="1945"/>
    <cellStyle name="40% - Accent3 7 2 14" xfId="1946"/>
    <cellStyle name="40% - Accent3 7 2 15" xfId="1947"/>
    <cellStyle name="40% - Accent3 7 2 16" xfId="1948"/>
    <cellStyle name="40% - Accent3 7 2 17" xfId="1949"/>
    <cellStyle name="40% - Accent3 7 2 18" xfId="1950"/>
    <cellStyle name="40% - Accent3 7 2 2" xfId="1951"/>
    <cellStyle name="40% - Accent3 7 2 3" xfId="1952"/>
    <cellStyle name="40% - Accent3 7 2 4" xfId="1953"/>
    <cellStyle name="40% - Accent3 7 2 5" xfId="1954"/>
    <cellStyle name="40% - Accent3 7 2 6" xfId="1955"/>
    <cellStyle name="40% - Accent3 7 2 7" xfId="1956"/>
    <cellStyle name="40% - Accent3 7 2 8" xfId="1957"/>
    <cellStyle name="40% - Accent3 7 2 9" xfId="1958"/>
    <cellStyle name="40% - Accent3 7 2_OCM8" xfId="1959"/>
    <cellStyle name="40% - Accent3 7 20" xfId="1960"/>
    <cellStyle name="40% - Accent3 7 3" xfId="1961"/>
    <cellStyle name="40% - Accent3 7 3 10" xfId="1962"/>
    <cellStyle name="40% - Accent3 7 3 11" xfId="1963"/>
    <cellStyle name="40% - Accent3 7 3 12" xfId="1964"/>
    <cellStyle name="40% - Accent3 7 3 13" xfId="1965"/>
    <cellStyle name="40% - Accent3 7 3 14" xfId="1966"/>
    <cellStyle name="40% - Accent3 7 3 15" xfId="1967"/>
    <cellStyle name="40% - Accent3 7 3 16" xfId="1968"/>
    <cellStyle name="40% - Accent3 7 3 17" xfId="1969"/>
    <cellStyle name="40% - Accent3 7 3 2" xfId="1970"/>
    <cellStyle name="40% - Accent3 7 3 3" xfId="1971"/>
    <cellStyle name="40% - Accent3 7 3 4" xfId="1972"/>
    <cellStyle name="40% - Accent3 7 3 5" xfId="1973"/>
    <cellStyle name="40% - Accent3 7 3 6" xfId="1974"/>
    <cellStyle name="40% - Accent3 7 3 7" xfId="1975"/>
    <cellStyle name="40% - Accent3 7 3 8" xfId="1976"/>
    <cellStyle name="40% - Accent3 7 3 9" xfId="1977"/>
    <cellStyle name="40% - Accent3 7 4" xfId="1978"/>
    <cellStyle name="40% - Accent3 7 5" xfId="1979"/>
    <cellStyle name="40% - Accent3 7 6" xfId="1980"/>
    <cellStyle name="40% - Accent3 7 7" xfId="1981"/>
    <cellStyle name="40% - Accent3 7 8" xfId="1982"/>
    <cellStyle name="40% - Accent3 7 9" xfId="1983"/>
    <cellStyle name="40% - Accent3 8" xfId="1984"/>
    <cellStyle name="40% - Accent3 8 2" xfId="1985"/>
    <cellStyle name="40% - Accent3 8 2 2" xfId="1986"/>
    <cellStyle name="40% - Accent3 8 2_OCM8" xfId="1987"/>
    <cellStyle name="40% - Accent3 9" xfId="1988"/>
    <cellStyle name="40% - Accent3 9 2" xfId="1989"/>
    <cellStyle name="40% - Accent3 9 2 2" xfId="1990"/>
    <cellStyle name="40% - Accent3 9 2_OCM8" xfId="1991"/>
    <cellStyle name="40% - Accent4 10" xfId="1992"/>
    <cellStyle name="40% - Accent4 10 2" xfId="1993"/>
    <cellStyle name="40% - Accent4 10 2 2" xfId="1994"/>
    <cellStyle name="40% - Accent4 10 2_OCM8" xfId="1995"/>
    <cellStyle name="40% - Accent4 11" xfId="1996"/>
    <cellStyle name="40% - Accent4 11 2" xfId="1997"/>
    <cellStyle name="40% - Accent4 11 2 2" xfId="1998"/>
    <cellStyle name="40% - Accent4 11 2_OCM8" xfId="1999"/>
    <cellStyle name="40% - Accent4 12" xfId="2000"/>
    <cellStyle name="40% - Accent4 13" xfId="2001"/>
    <cellStyle name="40% - Accent4 13 10" xfId="2002"/>
    <cellStyle name="40% - Accent4 13 11" xfId="2003"/>
    <cellStyle name="40% - Accent4 13 12" xfId="2004"/>
    <cellStyle name="40% - Accent4 13 13" xfId="2005"/>
    <cellStyle name="40% - Accent4 13 14" xfId="2006"/>
    <cellStyle name="40% - Accent4 13 15" xfId="2007"/>
    <cellStyle name="40% - Accent4 13 16" xfId="2008"/>
    <cellStyle name="40% - Accent4 13 17" xfId="2009"/>
    <cellStyle name="40% - Accent4 13 18" xfId="2010"/>
    <cellStyle name="40% - Accent4 13 2" xfId="2011"/>
    <cellStyle name="40% - Accent4 13 3" xfId="2012"/>
    <cellStyle name="40% - Accent4 13 4" xfId="2013"/>
    <cellStyle name="40% - Accent4 13 5" xfId="2014"/>
    <cellStyle name="40% - Accent4 13 6" xfId="2015"/>
    <cellStyle name="40% - Accent4 13 7" xfId="2016"/>
    <cellStyle name="40% - Accent4 13 8" xfId="2017"/>
    <cellStyle name="40% - Accent4 13 9" xfId="2018"/>
    <cellStyle name="40% - Accent4 13_OCM8" xfId="2019"/>
    <cellStyle name="40% - Accent4 14" xfId="2020"/>
    <cellStyle name="40% - Accent4 2" xfId="2021"/>
    <cellStyle name="40% - Accent4 2 2" xfId="2022"/>
    <cellStyle name="40% - Accent4 2 2 10" xfId="2023"/>
    <cellStyle name="40% - Accent4 2 2 11" xfId="2024"/>
    <cellStyle name="40% - Accent4 2 2 12" xfId="2025"/>
    <cellStyle name="40% - Accent4 2 2 13" xfId="2026"/>
    <cellStyle name="40% - Accent4 2 2 14" xfId="2027"/>
    <cellStyle name="40% - Accent4 2 2 15" xfId="2028"/>
    <cellStyle name="40% - Accent4 2 2 16" xfId="2029"/>
    <cellStyle name="40% - Accent4 2 2 17" xfId="2030"/>
    <cellStyle name="40% - Accent4 2 2 18" xfId="2031"/>
    <cellStyle name="40% - Accent4 2 2 19" xfId="2032"/>
    <cellStyle name="40% - Accent4 2 2 2" xfId="2033"/>
    <cellStyle name="40% - Accent4 2 2 2 2" xfId="2034"/>
    <cellStyle name="40% - Accent4 2 2 2 2 2" xfId="2035"/>
    <cellStyle name="40% - Accent4 2 2 2 2_OCM8" xfId="2036"/>
    <cellStyle name="40% - Accent4 2 2 2 3" xfId="2037"/>
    <cellStyle name="40% - Accent4 2 2 3" xfId="2038"/>
    <cellStyle name="40% - Accent4 2 2 4" xfId="2039"/>
    <cellStyle name="40% - Accent4 2 2 5" xfId="2040"/>
    <cellStyle name="40% - Accent4 2 2 6" xfId="2041"/>
    <cellStyle name="40% - Accent4 2 2 7" xfId="2042"/>
    <cellStyle name="40% - Accent4 2 2 8" xfId="2043"/>
    <cellStyle name="40% - Accent4 2 2 9" xfId="2044"/>
    <cellStyle name="40% - Accent4 2 3" xfId="2045"/>
    <cellStyle name="40% - Accent4 2 4" xfId="2046"/>
    <cellStyle name="40% - Accent4 3" xfId="2047"/>
    <cellStyle name="40% - Accent4 3 2" xfId="2048"/>
    <cellStyle name="40% - Accent4 3 2 2" xfId="2049"/>
    <cellStyle name="40% - Accent4 3 3" xfId="2050"/>
    <cellStyle name="40% - Accent4 4" xfId="2051"/>
    <cellStyle name="40% - Accent4 4 2" xfId="2052"/>
    <cellStyle name="40% - Accent4 4 2 2" xfId="2053"/>
    <cellStyle name="40% - Accent4 4 3" xfId="2054"/>
    <cellStyle name="40% - Accent4 5" xfId="2055"/>
    <cellStyle name="40% - Accent4 5 10" xfId="2056"/>
    <cellStyle name="40% - Accent4 5 11" xfId="2057"/>
    <cellStyle name="40% - Accent4 5 12" xfId="2058"/>
    <cellStyle name="40% - Accent4 5 13" xfId="2059"/>
    <cellStyle name="40% - Accent4 5 14" xfId="2060"/>
    <cellStyle name="40% - Accent4 5 15" xfId="2061"/>
    <cellStyle name="40% - Accent4 5 16" xfId="2062"/>
    <cellStyle name="40% - Accent4 5 17" xfId="2063"/>
    <cellStyle name="40% - Accent4 5 18" xfId="2064"/>
    <cellStyle name="40% - Accent4 5 19" xfId="2065"/>
    <cellStyle name="40% - Accent4 5 2" xfId="2066"/>
    <cellStyle name="40% - Accent4 5 2 10" xfId="2067"/>
    <cellStyle name="40% - Accent4 5 2 11" xfId="2068"/>
    <cellStyle name="40% - Accent4 5 2 12" xfId="2069"/>
    <cellStyle name="40% - Accent4 5 2 13" xfId="2070"/>
    <cellStyle name="40% - Accent4 5 2 14" xfId="2071"/>
    <cellStyle name="40% - Accent4 5 2 15" xfId="2072"/>
    <cellStyle name="40% - Accent4 5 2 16" xfId="2073"/>
    <cellStyle name="40% - Accent4 5 2 17" xfId="2074"/>
    <cellStyle name="40% - Accent4 5 2 18" xfId="2075"/>
    <cellStyle name="40% - Accent4 5 2 19" xfId="2076"/>
    <cellStyle name="40% - Accent4 5 2 2" xfId="2077"/>
    <cellStyle name="40% - Accent4 5 2 3" xfId="2078"/>
    <cellStyle name="40% - Accent4 5 2 4" xfId="2079"/>
    <cellStyle name="40% - Accent4 5 2 5" xfId="2080"/>
    <cellStyle name="40% - Accent4 5 2 6" xfId="2081"/>
    <cellStyle name="40% - Accent4 5 2 7" xfId="2082"/>
    <cellStyle name="40% - Accent4 5 2 8" xfId="2083"/>
    <cellStyle name="40% - Accent4 5 2 9" xfId="2084"/>
    <cellStyle name="40% - Accent4 5 2_OCM8" xfId="2085"/>
    <cellStyle name="40% - Accent4 5 20" xfId="2086"/>
    <cellStyle name="40% - Accent4 5 21" xfId="2087"/>
    <cellStyle name="40% - Accent4 5 3" xfId="2088"/>
    <cellStyle name="40% - Accent4 5 3 10" xfId="2089"/>
    <cellStyle name="40% - Accent4 5 3 11" xfId="2090"/>
    <cellStyle name="40% - Accent4 5 3 12" xfId="2091"/>
    <cellStyle name="40% - Accent4 5 3 13" xfId="2092"/>
    <cellStyle name="40% - Accent4 5 3 14" xfId="2093"/>
    <cellStyle name="40% - Accent4 5 3 15" xfId="2094"/>
    <cellStyle name="40% - Accent4 5 3 16" xfId="2095"/>
    <cellStyle name="40% - Accent4 5 3 17" xfId="2096"/>
    <cellStyle name="40% - Accent4 5 3 2" xfId="2097"/>
    <cellStyle name="40% - Accent4 5 3 3" xfId="2098"/>
    <cellStyle name="40% - Accent4 5 3 4" xfId="2099"/>
    <cellStyle name="40% - Accent4 5 3 5" xfId="2100"/>
    <cellStyle name="40% - Accent4 5 3 6" xfId="2101"/>
    <cellStyle name="40% - Accent4 5 3 7" xfId="2102"/>
    <cellStyle name="40% - Accent4 5 3 8" xfId="2103"/>
    <cellStyle name="40% - Accent4 5 3 9" xfId="2104"/>
    <cellStyle name="40% - Accent4 5 4" xfId="2105"/>
    <cellStyle name="40% - Accent4 5 5" xfId="2106"/>
    <cellStyle name="40% - Accent4 5 6" xfId="2107"/>
    <cellStyle name="40% - Accent4 5 7" xfId="2108"/>
    <cellStyle name="40% - Accent4 5 8" xfId="2109"/>
    <cellStyle name="40% - Accent4 5 9" xfId="2110"/>
    <cellStyle name="40% - Accent4 6" xfId="2111"/>
    <cellStyle name="40% - Accent4 6 10" xfId="2112"/>
    <cellStyle name="40% - Accent4 6 11" xfId="2113"/>
    <cellStyle name="40% - Accent4 6 12" xfId="2114"/>
    <cellStyle name="40% - Accent4 6 13" xfId="2115"/>
    <cellStyle name="40% - Accent4 6 14" xfId="2116"/>
    <cellStyle name="40% - Accent4 6 15" xfId="2117"/>
    <cellStyle name="40% - Accent4 6 16" xfId="2118"/>
    <cellStyle name="40% - Accent4 6 17" xfId="2119"/>
    <cellStyle name="40% - Accent4 6 18" xfId="2120"/>
    <cellStyle name="40% - Accent4 6 19" xfId="2121"/>
    <cellStyle name="40% - Accent4 6 2" xfId="2122"/>
    <cellStyle name="40% - Accent4 6 2 10" xfId="2123"/>
    <cellStyle name="40% - Accent4 6 2 11" xfId="2124"/>
    <cellStyle name="40% - Accent4 6 2 12" xfId="2125"/>
    <cellStyle name="40% - Accent4 6 2 13" xfId="2126"/>
    <cellStyle name="40% - Accent4 6 2 14" xfId="2127"/>
    <cellStyle name="40% - Accent4 6 2 15" xfId="2128"/>
    <cellStyle name="40% - Accent4 6 2 16" xfId="2129"/>
    <cellStyle name="40% - Accent4 6 2 17" xfId="2130"/>
    <cellStyle name="40% - Accent4 6 2 18" xfId="2131"/>
    <cellStyle name="40% - Accent4 6 2 2" xfId="2132"/>
    <cellStyle name="40% - Accent4 6 2 3" xfId="2133"/>
    <cellStyle name="40% - Accent4 6 2 4" xfId="2134"/>
    <cellStyle name="40% - Accent4 6 2 5" xfId="2135"/>
    <cellStyle name="40% - Accent4 6 2 6" xfId="2136"/>
    <cellStyle name="40% - Accent4 6 2 7" xfId="2137"/>
    <cellStyle name="40% - Accent4 6 2 8" xfId="2138"/>
    <cellStyle name="40% - Accent4 6 2 9" xfId="2139"/>
    <cellStyle name="40% - Accent4 6 2_OCM8" xfId="2140"/>
    <cellStyle name="40% - Accent4 6 20" xfId="2141"/>
    <cellStyle name="40% - Accent4 6 3" xfId="2142"/>
    <cellStyle name="40% - Accent4 6 3 10" xfId="2143"/>
    <cellStyle name="40% - Accent4 6 3 11" xfId="2144"/>
    <cellStyle name="40% - Accent4 6 3 12" xfId="2145"/>
    <cellStyle name="40% - Accent4 6 3 13" xfId="2146"/>
    <cellStyle name="40% - Accent4 6 3 14" xfId="2147"/>
    <cellStyle name="40% - Accent4 6 3 15" xfId="2148"/>
    <cellStyle name="40% - Accent4 6 3 16" xfId="2149"/>
    <cellStyle name="40% - Accent4 6 3 17" xfId="2150"/>
    <cellStyle name="40% - Accent4 6 3 2" xfId="2151"/>
    <cellStyle name="40% - Accent4 6 3 3" xfId="2152"/>
    <cellStyle name="40% - Accent4 6 3 4" xfId="2153"/>
    <cellStyle name="40% - Accent4 6 3 5" xfId="2154"/>
    <cellStyle name="40% - Accent4 6 3 6" xfId="2155"/>
    <cellStyle name="40% - Accent4 6 3 7" xfId="2156"/>
    <cellStyle name="40% - Accent4 6 3 8" xfId="2157"/>
    <cellStyle name="40% - Accent4 6 3 9" xfId="2158"/>
    <cellStyle name="40% - Accent4 6 4" xfId="2159"/>
    <cellStyle name="40% - Accent4 6 5" xfId="2160"/>
    <cellStyle name="40% - Accent4 6 6" xfId="2161"/>
    <cellStyle name="40% - Accent4 6 7" xfId="2162"/>
    <cellStyle name="40% - Accent4 6 8" xfId="2163"/>
    <cellStyle name="40% - Accent4 6 9" xfId="2164"/>
    <cellStyle name="40% - Accent4 7" xfId="2165"/>
    <cellStyle name="40% - Accent4 7 10" xfId="2166"/>
    <cellStyle name="40% - Accent4 7 11" xfId="2167"/>
    <cellStyle name="40% - Accent4 7 12" xfId="2168"/>
    <cellStyle name="40% - Accent4 7 13" xfId="2169"/>
    <cellStyle name="40% - Accent4 7 14" xfId="2170"/>
    <cellStyle name="40% - Accent4 7 15" xfId="2171"/>
    <cellStyle name="40% - Accent4 7 16" xfId="2172"/>
    <cellStyle name="40% - Accent4 7 17" xfId="2173"/>
    <cellStyle name="40% - Accent4 7 18" xfId="2174"/>
    <cellStyle name="40% - Accent4 7 19" xfId="2175"/>
    <cellStyle name="40% - Accent4 7 2" xfId="2176"/>
    <cellStyle name="40% - Accent4 7 2 10" xfId="2177"/>
    <cellStyle name="40% - Accent4 7 2 11" xfId="2178"/>
    <cellStyle name="40% - Accent4 7 2 12" xfId="2179"/>
    <cellStyle name="40% - Accent4 7 2 13" xfId="2180"/>
    <cellStyle name="40% - Accent4 7 2 14" xfId="2181"/>
    <cellStyle name="40% - Accent4 7 2 15" xfId="2182"/>
    <cellStyle name="40% - Accent4 7 2 16" xfId="2183"/>
    <cellStyle name="40% - Accent4 7 2 17" xfId="2184"/>
    <cellStyle name="40% - Accent4 7 2 18" xfId="2185"/>
    <cellStyle name="40% - Accent4 7 2 2" xfId="2186"/>
    <cellStyle name="40% - Accent4 7 2 3" xfId="2187"/>
    <cellStyle name="40% - Accent4 7 2 4" xfId="2188"/>
    <cellStyle name="40% - Accent4 7 2 5" xfId="2189"/>
    <cellStyle name="40% - Accent4 7 2 6" xfId="2190"/>
    <cellStyle name="40% - Accent4 7 2 7" xfId="2191"/>
    <cellStyle name="40% - Accent4 7 2 8" xfId="2192"/>
    <cellStyle name="40% - Accent4 7 2 9" xfId="2193"/>
    <cellStyle name="40% - Accent4 7 2_OCM8" xfId="2194"/>
    <cellStyle name="40% - Accent4 7 20" xfId="2195"/>
    <cellStyle name="40% - Accent4 7 3" xfId="2196"/>
    <cellStyle name="40% - Accent4 7 3 10" xfId="2197"/>
    <cellStyle name="40% - Accent4 7 3 11" xfId="2198"/>
    <cellStyle name="40% - Accent4 7 3 12" xfId="2199"/>
    <cellStyle name="40% - Accent4 7 3 13" xfId="2200"/>
    <cellStyle name="40% - Accent4 7 3 14" xfId="2201"/>
    <cellStyle name="40% - Accent4 7 3 15" xfId="2202"/>
    <cellStyle name="40% - Accent4 7 3 16" xfId="2203"/>
    <cellStyle name="40% - Accent4 7 3 17" xfId="2204"/>
    <cellStyle name="40% - Accent4 7 3 2" xfId="2205"/>
    <cellStyle name="40% - Accent4 7 3 3" xfId="2206"/>
    <cellStyle name="40% - Accent4 7 3 4" xfId="2207"/>
    <cellStyle name="40% - Accent4 7 3 5" xfId="2208"/>
    <cellStyle name="40% - Accent4 7 3 6" xfId="2209"/>
    <cellStyle name="40% - Accent4 7 3 7" xfId="2210"/>
    <cellStyle name="40% - Accent4 7 3 8" xfId="2211"/>
    <cellStyle name="40% - Accent4 7 3 9" xfId="2212"/>
    <cellStyle name="40% - Accent4 7 4" xfId="2213"/>
    <cellStyle name="40% - Accent4 7 5" xfId="2214"/>
    <cellStyle name="40% - Accent4 7 6" xfId="2215"/>
    <cellStyle name="40% - Accent4 7 7" xfId="2216"/>
    <cellStyle name="40% - Accent4 7 8" xfId="2217"/>
    <cellStyle name="40% - Accent4 7 9" xfId="2218"/>
    <cellStyle name="40% - Accent4 8" xfId="2219"/>
    <cellStyle name="40% - Accent4 8 2" xfId="2220"/>
    <cellStyle name="40% - Accent4 8 2 2" xfId="2221"/>
    <cellStyle name="40% - Accent4 8 2_OCM8" xfId="2222"/>
    <cellStyle name="40% - Accent4 9" xfId="2223"/>
    <cellStyle name="40% - Accent4 9 2" xfId="2224"/>
    <cellStyle name="40% - Accent4 9 2 2" xfId="2225"/>
    <cellStyle name="40% - Accent4 9 2_OCM8" xfId="2226"/>
    <cellStyle name="40% - Accent5 10" xfId="2227"/>
    <cellStyle name="40% - Accent5 10 2" xfId="2228"/>
    <cellStyle name="40% - Accent5 10 2 2" xfId="2229"/>
    <cellStyle name="40% - Accent5 10 2_OCM8" xfId="2230"/>
    <cellStyle name="40% - Accent5 11" xfId="2231"/>
    <cellStyle name="40% - Accent5 11 2" xfId="2232"/>
    <cellStyle name="40% - Accent5 11 2 2" xfId="2233"/>
    <cellStyle name="40% - Accent5 11 2_OCM8" xfId="2234"/>
    <cellStyle name="40% - Accent5 12" xfId="2235"/>
    <cellStyle name="40% - Accent5 13" xfId="2236"/>
    <cellStyle name="40% - Accent5 13 10" xfId="2237"/>
    <cellStyle name="40% - Accent5 13 11" xfId="2238"/>
    <cellStyle name="40% - Accent5 13 12" xfId="2239"/>
    <cellStyle name="40% - Accent5 13 13" xfId="2240"/>
    <cellStyle name="40% - Accent5 13 14" xfId="2241"/>
    <cellStyle name="40% - Accent5 13 15" xfId="2242"/>
    <cellStyle name="40% - Accent5 13 16" xfId="2243"/>
    <cellStyle name="40% - Accent5 13 17" xfId="2244"/>
    <cellStyle name="40% - Accent5 13 18" xfId="2245"/>
    <cellStyle name="40% - Accent5 13 2" xfId="2246"/>
    <cellStyle name="40% - Accent5 13 3" xfId="2247"/>
    <cellStyle name="40% - Accent5 13 4" xfId="2248"/>
    <cellStyle name="40% - Accent5 13 5" xfId="2249"/>
    <cellStyle name="40% - Accent5 13 6" xfId="2250"/>
    <cellStyle name="40% - Accent5 13 7" xfId="2251"/>
    <cellStyle name="40% - Accent5 13 8" xfId="2252"/>
    <cellStyle name="40% - Accent5 13 9" xfId="2253"/>
    <cellStyle name="40% - Accent5 13_OCM8" xfId="2254"/>
    <cellStyle name="40% - Accent5 14" xfId="2255"/>
    <cellStyle name="40% - Accent5 2" xfId="2256"/>
    <cellStyle name="40% - Accent5 2 2" xfId="2257"/>
    <cellStyle name="40% - Accent5 2 2 10" xfId="2258"/>
    <cellStyle name="40% - Accent5 2 2 11" xfId="2259"/>
    <cellStyle name="40% - Accent5 2 2 12" xfId="2260"/>
    <cellStyle name="40% - Accent5 2 2 13" xfId="2261"/>
    <cellStyle name="40% - Accent5 2 2 14" xfId="2262"/>
    <cellStyle name="40% - Accent5 2 2 15" xfId="2263"/>
    <cellStyle name="40% - Accent5 2 2 16" xfId="2264"/>
    <cellStyle name="40% - Accent5 2 2 17" xfId="2265"/>
    <cellStyle name="40% - Accent5 2 2 18" xfId="2266"/>
    <cellStyle name="40% - Accent5 2 2 19" xfId="2267"/>
    <cellStyle name="40% - Accent5 2 2 2" xfId="2268"/>
    <cellStyle name="40% - Accent5 2 2 2 2" xfId="2269"/>
    <cellStyle name="40% - Accent5 2 2 2 2 2" xfId="2270"/>
    <cellStyle name="40% - Accent5 2 2 2 2_OCM8" xfId="2271"/>
    <cellStyle name="40% - Accent5 2 2 2 3" xfId="2272"/>
    <cellStyle name="40% - Accent5 2 2 3" xfId="2273"/>
    <cellStyle name="40% - Accent5 2 2 4" xfId="2274"/>
    <cellStyle name="40% - Accent5 2 2 5" xfId="2275"/>
    <cellStyle name="40% - Accent5 2 2 6" xfId="2276"/>
    <cellStyle name="40% - Accent5 2 2 7" xfId="2277"/>
    <cellStyle name="40% - Accent5 2 2 8" xfId="2278"/>
    <cellStyle name="40% - Accent5 2 2 9" xfId="2279"/>
    <cellStyle name="40% - Accent5 2 3" xfId="2280"/>
    <cellStyle name="40% - Accent5 2 4" xfId="2281"/>
    <cellStyle name="40% - Accent5 3" xfId="2282"/>
    <cellStyle name="40% - Accent5 3 2" xfId="2283"/>
    <cellStyle name="40% - Accent5 3 2 2" xfId="2284"/>
    <cellStyle name="40% - Accent5 3 3" xfId="2285"/>
    <cellStyle name="40% - Accent5 4" xfId="2286"/>
    <cellStyle name="40% - Accent5 4 2" xfId="2287"/>
    <cellStyle name="40% - Accent5 4 2 2" xfId="2288"/>
    <cellStyle name="40% - Accent5 4 3" xfId="2289"/>
    <cellStyle name="40% - Accent5 5" xfId="2290"/>
    <cellStyle name="40% - Accent5 5 10" xfId="2291"/>
    <cellStyle name="40% - Accent5 5 11" xfId="2292"/>
    <cellStyle name="40% - Accent5 5 12" xfId="2293"/>
    <cellStyle name="40% - Accent5 5 13" xfId="2294"/>
    <cellStyle name="40% - Accent5 5 14" xfId="2295"/>
    <cellStyle name="40% - Accent5 5 15" xfId="2296"/>
    <cellStyle name="40% - Accent5 5 16" xfId="2297"/>
    <cellStyle name="40% - Accent5 5 17" xfId="2298"/>
    <cellStyle name="40% - Accent5 5 18" xfId="2299"/>
    <cellStyle name="40% - Accent5 5 19" xfId="2300"/>
    <cellStyle name="40% - Accent5 5 2" xfId="2301"/>
    <cellStyle name="40% - Accent5 5 2 10" xfId="2302"/>
    <cellStyle name="40% - Accent5 5 2 11" xfId="2303"/>
    <cellStyle name="40% - Accent5 5 2 12" xfId="2304"/>
    <cellStyle name="40% - Accent5 5 2 13" xfId="2305"/>
    <cellStyle name="40% - Accent5 5 2 14" xfId="2306"/>
    <cellStyle name="40% - Accent5 5 2 15" xfId="2307"/>
    <cellStyle name="40% - Accent5 5 2 16" xfId="2308"/>
    <cellStyle name="40% - Accent5 5 2 17" xfId="2309"/>
    <cellStyle name="40% - Accent5 5 2 18" xfId="2310"/>
    <cellStyle name="40% - Accent5 5 2 19" xfId="2311"/>
    <cellStyle name="40% - Accent5 5 2 2" xfId="2312"/>
    <cellStyle name="40% - Accent5 5 2 3" xfId="2313"/>
    <cellStyle name="40% - Accent5 5 2 4" xfId="2314"/>
    <cellStyle name="40% - Accent5 5 2 5" xfId="2315"/>
    <cellStyle name="40% - Accent5 5 2 6" xfId="2316"/>
    <cellStyle name="40% - Accent5 5 2 7" xfId="2317"/>
    <cellStyle name="40% - Accent5 5 2 8" xfId="2318"/>
    <cellStyle name="40% - Accent5 5 2 9" xfId="2319"/>
    <cellStyle name="40% - Accent5 5 2_OCM8" xfId="2320"/>
    <cellStyle name="40% - Accent5 5 20" xfId="2321"/>
    <cellStyle name="40% - Accent5 5 21" xfId="2322"/>
    <cellStyle name="40% - Accent5 5 3" xfId="2323"/>
    <cellStyle name="40% - Accent5 5 3 10" xfId="2324"/>
    <cellStyle name="40% - Accent5 5 3 11" xfId="2325"/>
    <cellStyle name="40% - Accent5 5 3 12" xfId="2326"/>
    <cellStyle name="40% - Accent5 5 3 13" xfId="2327"/>
    <cellStyle name="40% - Accent5 5 3 14" xfId="2328"/>
    <cellStyle name="40% - Accent5 5 3 15" xfId="2329"/>
    <cellStyle name="40% - Accent5 5 3 16" xfId="2330"/>
    <cellStyle name="40% - Accent5 5 3 17" xfId="2331"/>
    <cellStyle name="40% - Accent5 5 3 2" xfId="2332"/>
    <cellStyle name="40% - Accent5 5 3 3" xfId="2333"/>
    <cellStyle name="40% - Accent5 5 3 4" xfId="2334"/>
    <cellStyle name="40% - Accent5 5 3 5" xfId="2335"/>
    <cellStyle name="40% - Accent5 5 3 6" xfId="2336"/>
    <cellStyle name="40% - Accent5 5 3 7" xfId="2337"/>
    <cellStyle name="40% - Accent5 5 3 8" xfId="2338"/>
    <cellStyle name="40% - Accent5 5 3 9" xfId="2339"/>
    <cellStyle name="40% - Accent5 5 4" xfId="2340"/>
    <cellStyle name="40% - Accent5 5 5" xfId="2341"/>
    <cellStyle name="40% - Accent5 5 6" xfId="2342"/>
    <cellStyle name="40% - Accent5 5 7" xfId="2343"/>
    <cellStyle name="40% - Accent5 5 8" xfId="2344"/>
    <cellStyle name="40% - Accent5 5 9" xfId="2345"/>
    <cellStyle name="40% - Accent5 6" xfId="2346"/>
    <cellStyle name="40% - Accent5 6 10" xfId="2347"/>
    <cellStyle name="40% - Accent5 6 11" xfId="2348"/>
    <cellStyle name="40% - Accent5 6 12" xfId="2349"/>
    <cellStyle name="40% - Accent5 6 13" xfId="2350"/>
    <cellStyle name="40% - Accent5 6 14" xfId="2351"/>
    <cellStyle name="40% - Accent5 6 15" xfId="2352"/>
    <cellStyle name="40% - Accent5 6 16" xfId="2353"/>
    <cellStyle name="40% - Accent5 6 17" xfId="2354"/>
    <cellStyle name="40% - Accent5 6 18" xfId="2355"/>
    <cellStyle name="40% - Accent5 6 19" xfId="2356"/>
    <cellStyle name="40% - Accent5 6 2" xfId="2357"/>
    <cellStyle name="40% - Accent5 6 2 10" xfId="2358"/>
    <cellStyle name="40% - Accent5 6 2 11" xfId="2359"/>
    <cellStyle name="40% - Accent5 6 2 12" xfId="2360"/>
    <cellStyle name="40% - Accent5 6 2 13" xfId="2361"/>
    <cellStyle name="40% - Accent5 6 2 14" xfId="2362"/>
    <cellStyle name="40% - Accent5 6 2 15" xfId="2363"/>
    <cellStyle name="40% - Accent5 6 2 16" xfId="2364"/>
    <cellStyle name="40% - Accent5 6 2 17" xfId="2365"/>
    <cellStyle name="40% - Accent5 6 2 18" xfId="2366"/>
    <cellStyle name="40% - Accent5 6 2 2" xfId="2367"/>
    <cellStyle name="40% - Accent5 6 2 3" xfId="2368"/>
    <cellStyle name="40% - Accent5 6 2 4" xfId="2369"/>
    <cellStyle name="40% - Accent5 6 2 5" xfId="2370"/>
    <cellStyle name="40% - Accent5 6 2 6" xfId="2371"/>
    <cellStyle name="40% - Accent5 6 2 7" xfId="2372"/>
    <cellStyle name="40% - Accent5 6 2 8" xfId="2373"/>
    <cellStyle name="40% - Accent5 6 2 9" xfId="2374"/>
    <cellStyle name="40% - Accent5 6 2_OCM8" xfId="2375"/>
    <cellStyle name="40% - Accent5 6 20" xfId="2376"/>
    <cellStyle name="40% - Accent5 6 3" xfId="2377"/>
    <cellStyle name="40% - Accent5 6 3 10" xfId="2378"/>
    <cellStyle name="40% - Accent5 6 3 11" xfId="2379"/>
    <cellStyle name="40% - Accent5 6 3 12" xfId="2380"/>
    <cellStyle name="40% - Accent5 6 3 13" xfId="2381"/>
    <cellStyle name="40% - Accent5 6 3 14" xfId="2382"/>
    <cellStyle name="40% - Accent5 6 3 15" xfId="2383"/>
    <cellStyle name="40% - Accent5 6 3 16" xfId="2384"/>
    <cellStyle name="40% - Accent5 6 3 17" xfId="2385"/>
    <cellStyle name="40% - Accent5 6 3 2" xfId="2386"/>
    <cellStyle name="40% - Accent5 6 3 3" xfId="2387"/>
    <cellStyle name="40% - Accent5 6 3 4" xfId="2388"/>
    <cellStyle name="40% - Accent5 6 3 5" xfId="2389"/>
    <cellStyle name="40% - Accent5 6 3 6" xfId="2390"/>
    <cellStyle name="40% - Accent5 6 3 7" xfId="2391"/>
    <cellStyle name="40% - Accent5 6 3 8" xfId="2392"/>
    <cellStyle name="40% - Accent5 6 3 9" xfId="2393"/>
    <cellStyle name="40% - Accent5 6 4" xfId="2394"/>
    <cellStyle name="40% - Accent5 6 5" xfId="2395"/>
    <cellStyle name="40% - Accent5 6 6" xfId="2396"/>
    <cellStyle name="40% - Accent5 6 7" xfId="2397"/>
    <cellStyle name="40% - Accent5 6 8" xfId="2398"/>
    <cellStyle name="40% - Accent5 6 9" xfId="2399"/>
    <cellStyle name="40% - Accent5 7" xfId="2400"/>
    <cellStyle name="40% - Accent5 7 10" xfId="2401"/>
    <cellStyle name="40% - Accent5 7 11" xfId="2402"/>
    <cellStyle name="40% - Accent5 7 12" xfId="2403"/>
    <cellStyle name="40% - Accent5 7 13" xfId="2404"/>
    <cellStyle name="40% - Accent5 7 14" xfId="2405"/>
    <cellStyle name="40% - Accent5 7 15" xfId="2406"/>
    <cellStyle name="40% - Accent5 7 16" xfId="2407"/>
    <cellStyle name="40% - Accent5 7 17" xfId="2408"/>
    <cellStyle name="40% - Accent5 7 18" xfId="2409"/>
    <cellStyle name="40% - Accent5 7 19" xfId="2410"/>
    <cellStyle name="40% - Accent5 7 2" xfId="2411"/>
    <cellStyle name="40% - Accent5 7 2 10" xfId="2412"/>
    <cellStyle name="40% - Accent5 7 2 11" xfId="2413"/>
    <cellStyle name="40% - Accent5 7 2 12" xfId="2414"/>
    <cellStyle name="40% - Accent5 7 2 13" xfId="2415"/>
    <cellStyle name="40% - Accent5 7 2 14" xfId="2416"/>
    <cellStyle name="40% - Accent5 7 2 15" xfId="2417"/>
    <cellStyle name="40% - Accent5 7 2 16" xfId="2418"/>
    <cellStyle name="40% - Accent5 7 2 17" xfId="2419"/>
    <cellStyle name="40% - Accent5 7 2 18" xfId="2420"/>
    <cellStyle name="40% - Accent5 7 2 2" xfId="2421"/>
    <cellStyle name="40% - Accent5 7 2 3" xfId="2422"/>
    <cellStyle name="40% - Accent5 7 2 4" xfId="2423"/>
    <cellStyle name="40% - Accent5 7 2 5" xfId="2424"/>
    <cellStyle name="40% - Accent5 7 2 6" xfId="2425"/>
    <cellStyle name="40% - Accent5 7 2 7" xfId="2426"/>
    <cellStyle name="40% - Accent5 7 2 8" xfId="2427"/>
    <cellStyle name="40% - Accent5 7 2 9" xfId="2428"/>
    <cellStyle name="40% - Accent5 7 2_OCM8" xfId="2429"/>
    <cellStyle name="40% - Accent5 7 20" xfId="2430"/>
    <cellStyle name="40% - Accent5 7 3" xfId="2431"/>
    <cellStyle name="40% - Accent5 7 3 10" xfId="2432"/>
    <cellStyle name="40% - Accent5 7 3 11" xfId="2433"/>
    <cellStyle name="40% - Accent5 7 3 12" xfId="2434"/>
    <cellStyle name="40% - Accent5 7 3 13" xfId="2435"/>
    <cellStyle name="40% - Accent5 7 3 14" xfId="2436"/>
    <cellStyle name="40% - Accent5 7 3 15" xfId="2437"/>
    <cellStyle name="40% - Accent5 7 3 16" xfId="2438"/>
    <cellStyle name="40% - Accent5 7 3 17" xfId="2439"/>
    <cellStyle name="40% - Accent5 7 3 2" xfId="2440"/>
    <cellStyle name="40% - Accent5 7 3 3" xfId="2441"/>
    <cellStyle name="40% - Accent5 7 3 4" xfId="2442"/>
    <cellStyle name="40% - Accent5 7 3 5" xfId="2443"/>
    <cellStyle name="40% - Accent5 7 3 6" xfId="2444"/>
    <cellStyle name="40% - Accent5 7 3 7" xfId="2445"/>
    <cellStyle name="40% - Accent5 7 3 8" xfId="2446"/>
    <cellStyle name="40% - Accent5 7 3 9" xfId="2447"/>
    <cellStyle name="40% - Accent5 7 4" xfId="2448"/>
    <cellStyle name="40% - Accent5 7 5" xfId="2449"/>
    <cellStyle name="40% - Accent5 7 6" xfId="2450"/>
    <cellStyle name="40% - Accent5 7 7" xfId="2451"/>
    <cellStyle name="40% - Accent5 7 8" xfId="2452"/>
    <cellStyle name="40% - Accent5 7 9" xfId="2453"/>
    <cellStyle name="40% - Accent5 8" xfId="2454"/>
    <cellStyle name="40% - Accent5 8 2" xfId="2455"/>
    <cellStyle name="40% - Accent5 8 2 2" xfId="2456"/>
    <cellStyle name="40% - Accent5 8 2_OCM8" xfId="2457"/>
    <cellStyle name="40% - Accent5 9" xfId="2458"/>
    <cellStyle name="40% - Accent5 9 2" xfId="2459"/>
    <cellStyle name="40% - Accent5 9 2 2" xfId="2460"/>
    <cellStyle name="40% - Accent5 9 2_OCM8" xfId="2461"/>
    <cellStyle name="40% - Accent6 10" xfId="2462"/>
    <cellStyle name="40% - Accent6 10 2" xfId="2463"/>
    <cellStyle name="40% - Accent6 10 2 2" xfId="2464"/>
    <cellStyle name="40% - Accent6 10 2_OCM8" xfId="2465"/>
    <cellStyle name="40% - Accent6 11" xfId="2466"/>
    <cellStyle name="40% - Accent6 11 2" xfId="2467"/>
    <cellStyle name="40% - Accent6 11 2 2" xfId="2468"/>
    <cellStyle name="40% - Accent6 11 2_OCM8" xfId="2469"/>
    <cellStyle name="40% - Accent6 12" xfId="2470"/>
    <cellStyle name="40% - Accent6 13" xfId="2471"/>
    <cellStyle name="40% - Accent6 13 10" xfId="2472"/>
    <cellStyle name="40% - Accent6 13 11" xfId="2473"/>
    <cellStyle name="40% - Accent6 13 12" xfId="2474"/>
    <cellStyle name="40% - Accent6 13 13" xfId="2475"/>
    <cellStyle name="40% - Accent6 13 14" xfId="2476"/>
    <cellStyle name="40% - Accent6 13 15" xfId="2477"/>
    <cellStyle name="40% - Accent6 13 16" xfId="2478"/>
    <cellStyle name="40% - Accent6 13 17" xfId="2479"/>
    <cellStyle name="40% - Accent6 13 18" xfId="2480"/>
    <cellStyle name="40% - Accent6 13 2" xfId="2481"/>
    <cellStyle name="40% - Accent6 13 3" xfId="2482"/>
    <cellStyle name="40% - Accent6 13 4" xfId="2483"/>
    <cellStyle name="40% - Accent6 13 5" xfId="2484"/>
    <cellStyle name="40% - Accent6 13 6" xfId="2485"/>
    <cellStyle name="40% - Accent6 13 7" xfId="2486"/>
    <cellStyle name="40% - Accent6 13 8" xfId="2487"/>
    <cellStyle name="40% - Accent6 13 9" xfId="2488"/>
    <cellStyle name="40% - Accent6 13_OCM8" xfId="2489"/>
    <cellStyle name="40% - Accent6 14" xfId="2490"/>
    <cellStyle name="40% - Accent6 2" xfId="2491"/>
    <cellStyle name="40% - Accent6 2 2" xfId="2492"/>
    <cellStyle name="40% - Accent6 2 2 10" xfId="2493"/>
    <cellStyle name="40% - Accent6 2 2 11" xfId="2494"/>
    <cellStyle name="40% - Accent6 2 2 12" xfId="2495"/>
    <cellStyle name="40% - Accent6 2 2 13" xfId="2496"/>
    <cellStyle name="40% - Accent6 2 2 14" xfId="2497"/>
    <cellStyle name="40% - Accent6 2 2 15" xfId="2498"/>
    <cellStyle name="40% - Accent6 2 2 16" xfId="2499"/>
    <cellStyle name="40% - Accent6 2 2 17" xfId="2500"/>
    <cellStyle name="40% - Accent6 2 2 18" xfId="2501"/>
    <cellStyle name="40% - Accent6 2 2 19" xfId="2502"/>
    <cellStyle name="40% - Accent6 2 2 2" xfId="2503"/>
    <cellStyle name="40% - Accent6 2 2 2 2" xfId="2504"/>
    <cellStyle name="40% - Accent6 2 2 2 2 2" xfId="2505"/>
    <cellStyle name="40% - Accent6 2 2 2 2_OCM8" xfId="2506"/>
    <cellStyle name="40% - Accent6 2 2 2 3" xfId="2507"/>
    <cellStyle name="40% - Accent6 2 2 3" xfId="2508"/>
    <cellStyle name="40% - Accent6 2 2 4" xfId="2509"/>
    <cellStyle name="40% - Accent6 2 2 5" xfId="2510"/>
    <cellStyle name="40% - Accent6 2 2 6" xfId="2511"/>
    <cellStyle name="40% - Accent6 2 2 7" xfId="2512"/>
    <cellStyle name="40% - Accent6 2 2 8" xfId="2513"/>
    <cellStyle name="40% - Accent6 2 2 9" xfId="2514"/>
    <cellStyle name="40% - Accent6 2 3" xfId="2515"/>
    <cellStyle name="40% - Accent6 2 4" xfId="2516"/>
    <cellStyle name="40% - Accent6 3" xfId="2517"/>
    <cellStyle name="40% - Accent6 3 2" xfId="2518"/>
    <cellStyle name="40% - Accent6 3 2 2" xfId="2519"/>
    <cellStyle name="40% - Accent6 3 3" xfId="2520"/>
    <cellStyle name="40% - Accent6 4" xfId="2521"/>
    <cellStyle name="40% - Accent6 4 2" xfId="2522"/>
    <cellStyle name="40% - Accent6 4 2 2" xfId="2523"/>
    <cellStyle name="40% - Accent6 4 3" xfId="2524"/>
    <cellStyle name="40% - Accent6 5" xfId="2525"/>
    <cellStyle name="40% - Accent6 5 10" xfId="2526"/>
    <cellStyle name="40% - Accent6 5 11" xfId="2527"/>
    <cellStyle name="40% - Accent6 5 12" xfId="2528"/>
    <cellStyle name="40% - Accent6 5 13" xfId="2529"/>
    <cellStyle name="40% - Accent6 5 14" xfId="2530"/>
    <cellStyle name="40% - Accent6 5 15" xfId="2531"/>
    <cellStyle name="40% - Accent6 5 16" xfId="2532"/>
    <cellStyle name="40% - Accent6 5 17" xfId="2533"/>
    <cellStyle name="40% - Accent6 5 18" xfId="2534"/>
    <cellStyle name="40% - Accent6 5 19" xfId="2535"/>
    <cellStyle name="40% - Accent6 5 2" xfId="2536"/>
    <cellStyle name="40% - Accent6 5 2 10" xfId="2537"/>
    <cellStyle name="40% - Accent6 5 2 11" xfId="2538"/>
    <cellStyle name="40% - Accent6 5 2 12" xfId="2539"/>
    <cellStyle name="40% - Accent6 5 2 13" xfId="2540"/>
    <cellStyle name="40% - Accent6 5 2 14" xfId="2541"/>
    <cellStyle name="40% - Accent6 5 2 15" xfId="2542"/>
    <cellStyle name="40% - Accent6 5 2 16" xfId="2543"/>
    <cellStyle name="40% - Accent6 5 2 17" xfId="2544"/>
    <cellStyle name="40% - Accent6 5 2 18" xfId="2545"/>
    <cellStyle name="40% - Accent6 5 2 19" xfId="2546"/>
    <cellStyle name="40% - Accent6 5 2 2" xfId="2547"/>
    <cellStyle name="40% - Accent6 5 2 3" xfId="2548"/>
    <cellStyle name="40% - Accent6 5 2 4" xfId="2549"/>
    <cellStyle name="40% - Accent6 5 2 5" xfId="2550"/>
    <cellStyle name="40% - Accent6 5 2 6" xfId="2551"/>
    <cellStyle name="40% - Accent6 5 2 7" xfId="2552"/>
    <cellStyle name="40% - Accent6 5 2 8" xfId="2553"/>
    <cellStyle name="40% - Accent6 5 2 9" xfId="2554"/>
    <cellStyle name="40% - Accent6 5 2_OCM8" xfId="2555"/>
    <cellStyle name="40% - Accent6 5 20" xfId="2556"/>
    <cellStyle name="40% - Accent6 5 21" xfId="2557"/>
    <cellStyle name="40% - Accent6 5 3" xfId="2558"/>
    <cellStyle name="40% - Accent6 5 3 10" xfId="2559"/>
    <cellStyle name="40% - Accent6 5 3 11" xfId="2560"/>
    <cellStyle name="40% - Accent6 5 3 12" xfId="2561"/>
    <cellStyle name="40% - Accent6 5 3 13" xfId="2562"/>
    <cellStyle name="40% - Accent6 5 3 14" xfId="2563"/>
    <cellStyle name="40% - Accent6 5 3 15" xfId="2564"/>
    <cellStyle name="40% - Accent6 5 3 16" xfId="2565"/>
    <cellStyle name="40% - Accent6 5 3 17" xfId="2566"/>
    <cellStyle name="40% - Accent6 5 3 2" xfId="2567"/>
    <cellStyle name="40% - Accent6 5 3 3" xfId="2568"/>
    <cellStyle name="40% - Accent6 5 3 4" xfId="2569"/>
    <cellStyle name="40% - Accent6 5 3 5" xfId="2570"/>
    <cellStyle name="40% - Accent6 5 3 6" xfId="2571"/>
    <cellStyle name="40% - Accent6 5 3 7" xfId="2572"/>
    <cellStyle name="40% - Accent6 5 3 8" xfId="2573"/>
    <cellStyle name="40% - Accent6 5 3 9" xfId="2574"/>
    <cellStyle name="40% - Accent6 5 4" xfId="2575"/>
    <cellStyle name="40% - Accent6 5 5" xfId="2576"/>
    <cellStyle name="40% - Accent6 5 6" xfId="2577"/>
    <cellStyle name="40% - Accent6 5 7" xfId="2578"/>
    <cellStyle name="40% - Accent6 5 8" xfId="2579"/>
    <cellStyle name="40% - Accent6 5 9" xfId="2580"/>
    <cellStyle name="40% - Accent6 6" xfId="2581"/>
    <cellStyle name="40% - Accent6 6 10" xfId="2582"/>
    <cellStyle name="40% - Accent6 6 11" xfId="2583"/>
    <cellStyle name="40% - Accent6 6 12" xfId="2584"/>
    <cellStyle name="40% - Accent6 6 13" xfId="2585"/>
    <cellStyle name="40% - Accent6 6 14" xfId="2586"/>
    <cellStyle name="40% - Accent6 6 15" xfId="2587"/>
    <cellStyle name="40% - Accent6 6 16" xfId="2588"/>
    <cellStyle name="40% - Accent6 6 17" xfId="2589"/>
    <cellStyle name="40% - Accent6 6 18" xfId="2590"/>
    <cellStyle name="40% - Accent6 6 19" xfId="2591"/>
    <cellStyle name="40% - Accent6 6 2" xfId="2592"/>
    <cellStyle name="40% - Accent6 6 2 10" xfId="2593"/>
    <cellStyle name="40% - Accent6 6 2 11" xfId="2594"/>
    <cellStyle name="40% - Accent6 6 2 12" xfId="2595"/>
    <cellStyle name="40% - Accent6 6 2 13" xfId="2596"/>
    <cellStyle name="40% - Accent6 6 2 14" xfId="2597"/>
    <cellStyle name="40% - Accent6 6 2 15" xfId="2598"/>
    <cellStyle name="40% - Accent6 6 2 16" xfId="2599"/>
    <cellStyle name="40% - Accent6 6 2 17" xfId="2600"/>
    <cellStyle name="40% - Accent6 6 2 18" xfId="2601"/>
    <cellStyle name="40% - Accent6 6 2 2" xfId="2602"/>
    <cellStyle name="40% - Accent6 6 2 3" xfId="2603"/>
    <cellStyle name="40% - Accent6 6 2 4" xfId="2604"/>
    <cellStyle name="40% - Accent6 6 2 5" xfId="2605"/>
    <cellStyle name="40% - Accent6 6 2 6" xfId="2606"/>
    <cellStyle name="40% - Accent6 6 2 7" xfId="2607"/>
    <cellStyle name="40% - Accent6 6 2 8" xfId="2608"/>
    <cellStyle name="40% - Accent6 6 2 9" xfId="2609"/>
    <cellStyle name="40% - Accent6 6 2_OCM8" xfId="2610"/>
    <cellStyle name="40% - Accent6 6 20" xfId="2611"/>
    <cellStyle name="40% - Accent6 6 3" xfId="2612"/>
    <cellStyle name="40% - Accent6 6 3 10" xfId="2613"/>
    <cellStyle name="40% - Accent6 6 3 11" xfId="2614"/>
    <cellStyle name="40% - Accent6 6 3 12" xfId="2615"/>
    <cellStyle name="40% - Accent6 6 3 13" xfId="2616"/>
    <cellStyle name="40% - Accent6 6 3 14" xfId="2617"/>
    <cellStyle name="40% - Accent6 6 3 15" xfId="2618"/>
    <cellStyle name="40% - Accent6 6 3 16" xfId="2619"/>
    <cellStyle name="40% - Accent6 6 3 17" xfId="2620"/>
    <cellStyle name="40% - Accent6 6 3 2" xfId="2621"/>
    <cellStyle name="40% - Accent6 6 3 3" xfId="2622"/>
    <cellStyle name="40% - Accent6 6 3 4" xfId="2623"/>
    <cellStyle name="40% - Accent6 6 3 5" xfId="2624"/>
    <cellStyle name="40% - Accent6 6 3 6" xfId="2625"/>
    <cellStyle name="40% - Accent6 6 3 7" xfId="2626"/>
    <cellStyle name="40% - Accent6 6 3 8" xfId="2627"/>
    <cellStyle name="40% - Accent6 6 3 9" xfId="2628"/>
    <cellStyle name="40% - Accent6 6 4" xfId="2629"/>
    <cellStyle name="40% - Accent6 6 5" xfId="2630"/>
    <cellStyle name="40% - Accent6 6 6" xfId="2631"/>
    <cellStyle name="40% - Accent6 6 7" xfId="2632"/>
    <cellStyle name="40% - Accent6 6 8" xfId="2633"/>
    <cellStyle name="40% - Accent6 6 9" xfId="2634"/>
    <cellStyle name="40% - Accent6 7" xfId="2635"/>
    <cellStyle name="40% - Accent6 7 10" xfId="2636"/>
    <cellStyle name="40% - Accent6 7 11" xfId="2637"/>
    <cellStyle name="40% - Accent6 7 12" xfId="2638"/>
    <cellStyle name="40% - Accent6 7 13" xfId="2639"/>
    <cellStyle name="40% - Accent6 7 14" xfId="2640"/>
    <cellStyle name="40% - Accent6 7 15" xfId="2641"/>
    <cellStyle name="40% - Accent6 7 16" xfId="2642"/>
    <cellStyle name="40% - Accent6 7 17" xfId="2643"/>
    <cellStyle name="40% - Accent6 7 18" xfId="2644"/>
    <cellStyle name="40% - Accent6 7 19" xfId="2645"/>
    <cellStyle name="40% - Accent6 7 2" xfId="2646"/>
    <cellStyle name="40% - Accent6 7 2 10" xfId="2647"/>
    <cellStyle name="40% - Accent6 7 2 11" xfId="2648"/>
    <cellStyle name="40% - Accent6 7 2 12" xfId="2649"/>
    <cellStyle name="40% - Accent6 7 2 13" xfId="2650"/>
    <cellStyle name="40% - Accent6 7 2 14" xfId="2651"/>
    <cellStyle name="40% - Accent6 7 2 15" xfId="2652"/>
    <cellStyle name="40% - Accent6 7 2 16" xfId="2653"/>
    <cellStyle name="40% - Accent6 7 2 17" xfId="2654"/>
    <cellStyle name="40% - Accent6 7 2 18" xfId="2655"/>
    <cellStyle name="40% - Accent6 7 2 2" xfId="2656"/>
    <cellStyle name="40% - Accent6 7 2 3" xfId="2657"/>
    <cellStyle name="40% - Accent6 7 2 4" xfId="2658"/>
    <cellStyle name="40% - Accent6 7 2 5" xfId="2659"/>
    <cellStyle name="40% - Accent6 7 2 6" xfId="2660"/>
    <cellStyle name="40% - Accent6 7 2 7" xfId="2661"/>
    <cellStyle name="40% - Accent6 7 2 8" xfId="2662"/>
    <cellStyle name="40% - Accent6 7 2 9" xfId="2663"/>
    <cellStyle name="40% - Accent6 7 2_OCM8" xfId="2664"/>
    <cellStyle name="40% - Accent6 7 20" xfId="2665"/>
    <cellStyle name="40% - Accent6 7 3" xfId="2666"/>
    <cellStyle name="40% - Accent6 7 3 10" xfId="2667"/>
    <cellStyle name="40% - Accent6 7 3 11" xfId="2668"/>
    <cellStyle name="40% - Accent6 7 3 12" xfId="2669"/>
    <cellStyle name="40% - Accent6 7 3 13" xfId="2670"/>
    <cellStyle name="40% - Accent6 7 3 14" xfId="2671"/>
    <cellStyle name="40% - Accent6 7 3 15" xfId="2672"/>
    <cellStyle name="40% - Accent6 7 3 16" xfId="2673"/>
    <cellStyle name="40% - Accent6 7 3 17" xfId="2674"/>
    <cellStyle name="40% - Accent6 7 3 2" xfId="2675"/>
    <cellStyle name="40% - Accent6 7 3 3" xfId="2676"/>
    <cellStyle name="40% - Accent6 7 3 4" xfId="2677"/>
    <cellStyle name="40% - Accent6 7 3 5" xfId="2678"/>
    <cellStyle name="40% - Accent6 7 3 6" xfId="2679"/>
    <cellStyle name="40% - Accent6 7 3 7" xfId="2680"/>
    <cellStyle name="40% - Accent6 7 3 8" xfId="2681"/>
    <cellStyle name="40% - Accent6 7 3 9" xfId="2682"/>
    <cellStyle name="40% - Accent6 7 4" xfId="2683"/>
    <cellStyle name="40% - Accent6 7 5" xfId="2684"/>
    <cellStyle name="40% - Accent6 7 6" xfId="2685"/>
    <cellStyle name="40% - Accent6 7 7" xfId="2686"/>
    <cellStyle name="40% - Accent6 7 8" xfId="2687"/>
    <cellStyle name="40% - Accent6 7 9" xfId="2688"/>
    <cellStyle name="40% - Accent6 8" xfId="2689"/>
    <cellStyle name="40% - Accent6 8 2" xfId="2690"/>
    <cellStyle name="40% - Accent6 8 2 2" xfId="2691"/>
    <cellStyle name="40% - Accent6 8 2_OCM8" xfId="2692"/>
    <cellStyle name="40% - Accent6 9" xfId="2693"/>
    <cellStyle name="40% - Accent6 9 2" xfId="2694"/>
    <cellStyle name="40% - Accent6 9 2 2" xfId="2695"/>
    <cellStyle name="40% - Accent6 9 2_OCM8" xfId="2696"/>
    <cellStyle name="60% - Accent1 10" xfId="2697"/>
    <cellStyle name="60% - Accent1 10 10" xfId="2698"/>
    <cellStyle name="60% - Accent1 10 11" xfId="2699"/>
    <cellStyle name="60% - Accent1 10 12" xfId="2700"/>
    <cellStyle name="60% - Accent1 10 13" xfId="2701"/>
    <cellStyle name="60% - Accent1 10 14" xfId="2702"/>
    <cellStyle name="60% - Accent1 10 15" xfId="2703"/>
    <cellStyle name="60% - Accent1 10 16" xfId="2704"/>
    <cellStyle name="60% - Accent1 10 17" xfId="2705"/>
    <cellStyle name="60% - Accent1 10 2" xfId="2706"/>
    <cellStyle name="60% - Accent1 10 3" xfId="2707"/>
    <cellStyle name="60% - Accent1 10 4" xfId="2708"/>
    <cellStyle name="60% - Accent1 10 5" xfId="2709"/>
    <cellStyle name="60% - Accent1 10 6" xfId="2710"/>
    <cellStyle name="60% - Accent1 10 7" xfId="2711"/>
    <cellStyle name="60% - Accent1 10 8" xfId="2712"/>
    <cellStyle name="60% - Accent1 10 9" xfId="2713"/>
    <cellStyle name="60% - Accent1 10_OCM8" xfId="2714"/>
    <cellStyle name="60% - Accent1 11" xfId="2715"/>
    <cellStyle name="60% - Accent1 2" xfId="2716"/>
    <cellStyle name="60% - Accent1 2 10" xfId="2717"/>
    <cellStyle name="60% - Accent1 2 11" xfId="2718"/>
    <cellStyle name="60% - Accent1 2 12" xfId="2719"/>
    <cellStyle name="60% - Accent1 2 13" xfId="2720"/>
    <cellStyle name="60% - Accent1 2 14" xfId="2721"/>
    <cellStyle name="60% - Accent1 2 15" xfId="2722"/>
    <cellStyle name="60% - Accent1 2 16" xfId="2723"/>
    <cellStyle name="60% - Accent1 2 17" xfId="2724"/>
    <cellStyle name="60% - Accent1 2 18" xfId="2725"/>
    <cellStyle name="60% - Accent1 2 19" xfId="2726"/>
    <cellStyle name="60% - Accent1 2 2" xfId="2727"/>
    <cellStyle name="60% - Accent1 2 2 10" xfId="2728"/>
    <cellStyle name="60% - Accent1 2 2 11" xfId="2729"/>
    <cellStyle name="60% - Accent1 2 2 12" xfId="2730"/>
    <cellStyle name="60% - Accent1 2 2 13" xfId="2731"/>
    <cellStyle name="60% - Accent1 2 2 14" xfId="2732"/>
    <cellStyle name="60% - Accent1 2 2 15" xfId="2733"/>
    <cellStyle name="60% - Accent1 2 2 16" xfId="2734"/>
    <cellStyle name="60% - Accent1 2 2 17" xfId="2735"/>
    <cellStyle name="60% - Accent1 2 2 18" xfId="2736"/>
    <cellStyle name="60% - Accent1 2 2 2" xfId="2737"/>
    <cellStyle name="60% - Accent1 2 2 2 10" xfId="2738"/>
    <cellStyle name="60% - Accent1 2 2 2 11" xfId="2739"/>
    <cellStyle name="60% - Accent1 2 2 2 12" xfId="2740"/>
    <cellStyle name="60% - Accent1 2 2 2 13" xfId="2741"/>
    <cellStyle name="60% - Accent1 2 2 2 14" xfId="2742"/>
    <cellStyle name="60% - Accent1 2 2 2 15" xfId="2743"/>
    <cellStyle name="60% - Accent1 2 2 2 16" xfId="2744"/>
    <cellStyle name="60% - Accent1 2 2 2 17" xfId="2745"/>
    <cellStyle name="60% - Accent1 2 2 2 2" xfId="2746"/>
    <cellStyle name="60% - Accent1 2 2 2 2 10" xfId="2747"/>
    <cellStyle name="60% - Accent1 2 2 2 2 11" xfId="2748"/>
    <cellStyle name="60% - Accent1 2 2 2 2 12" xfId="2749"/>
    <cellStyle name="60% - Accent1 2 2 2 2 13" xfId="2750"/>
    <cellStyle name="60% - Accent1 2 2 2 2 14" xfId="2751"/>
    <cellStyle name="60% - Accent1 2 2 2 2 15" xfId="2752"/>
    <cellStyle name="60% - Accent1 2 2 2 2 16" xfId="2753"/>
    <cellStyle name="60% - Accent1 2 2 2 2 17" xfId="2754"/>
    <cellStyle name="60% - Accent1 2 2 2 2 2" xfId="2755"/>
    <cellStyle name="60% - Accent1 2 2 2 2 2 2" xfId="2756"/>
    <cellStyle name="60% - Accent1 2 2 2 2 3" xfId="2757"/>
    <cellStyle name="60% - Accent1 2 2 2 2 4" xfId="2758"/>
    <cellStyle name="60% - Accent1 2 2 2 2 5" xfId="2759"/>
    <cellStyle name="60% - Accent1 2 2 2 2 6" xfId="2760"/>
    <cellStyle name="60% - Accent1 2 2 2 2 7" xfId="2761"/>
    <cellStyle name="60% - Accent1 2 2 2 2 8" xfId="2762"/>
    <cellStyle name="60% - Accent1 2 2 2 2 9" xfId="2763"/>
    <cellStyle name="60% - Accent1 2 2 2 3" xfId="2764"/>
    <cellStyle name="60% - Accent1 2 2 2 4" xfId="2765"/>
    <cellStyle name="60% - Accent1 2 2 2 5" xfId="2766"/>
    <cellStyle name="60% - Accent1 2 2 2 6" xfId="2767"/>
    <cellStyle name="60% - Accent1 2 2 2 7" xfId="2768"/>
    <cellStyle name="60% - Accent1 2 2 2 8" xfId="2769"/>
    <cellStyle name="60% - Accent1 2 2 2 9" xfId="2770"/>
    <cellStyle name="60% - Accent1 2 2 2_OCM8" xfId="2771"/>
    <cellStyle name="60% - Accent1 2 2 3" xfId="2772"/>
    <cellStyle name="60% - Accent1 2 2 4" xfId="2773"/>
    <cellStyle name="60% - Accent1 2 2 5" xfId="2774"/>
    <cellStyle name="60% - Accent1 2 2 6" xfId="2775"/>
    <cellStyle name="60% - Accent1 2 2 7" xfId="2776"/>
    <cellStyle name="60% - Accent1 2 2 8" xfId="2777"/>
    <cellStyle name="60% - Accent1 2 2 9" xfId="2778"/>
    <cellStyle name="60% - Accent1 2 20" xfId="2779"/>
    <cellStyle name="60% - Accent1 2 21" xfId="2780"/>
    <cellStyle name="60% - Accent1 2 3" xfId="2781"/>
    <cellStyle name="60% - Accent1 2 3 10" xfId="2782"/>
    <cellStyle name="60% - Accent1 2 3 11" xfId="2783"/>
    <cellStyle name="60% - Accent1 2 3 12" xfId="2784"/>
    <cellStyle name="60% - Accent1 2 3 13" xfId="2785"/>
    <cellStyle name="60% - Accent1 2 3 14" xfId="2786"/>
    <cellStyle name="60% - Accent1 2 3 15" xfId="2787"/>
    <cellStyle name="60% - Accent1 2 3 16" xfId="2788"/>
    <cellStyle name="60% - Accent1 2 3 17" xfId="2789"/>
    <cellStyle name="60% - Accent1 2 3 2" xfId="2790"/>
    <cellStyle name="60% - Accent1 2 3 3" xfId="2791"/>
    <cellStyle name="60% - Accent1 2 3 4" xfId="2792"/>
    <cellStyle name="60% - Accent1 2 3 5" xfId="2793"/>
    <cellStyle name="60% - Accent1 2 3 6" xfId="2794"/>
    <cellStyle name="60% - Accent1 2 3 7" xfId="2795"/>
    <cellStyle name="60% - Accent1 2 3 8" xfId="2796"/>
    <cellStyle name="60% - Accent1 2 3 9" xfId="2797"/>
    <cellStyle name="60% - Accent1 2 4" xfId="2798"/>
    <cellStyle name="60% - Accent1 2 5" xfId="2799"/>
    <cellStyle name="60% - Accent1 2 6" xfId="2800"/>
    <cellStyle name="60% - Accent1 2 7" xfId="2801"/>
    <cellStyle name="60% - Accent1 2 8" xfId="2802"/>
    <cellStyle name="60% - Accent1 2 9" xfId="2803"/>
    <cellStyle name="60% - Accent1 3" xfId="2804"/>
    <cellStyle name="60% - Accent1 3 10" xfId="2805"/>
    <cellStyle name="60% - Accent1 3 11" xfId="2806"/>
    <cellStyle name="60% - Accent1 3 12" xfId="2807"/>
    <cellStyle name="60% - Accent1 3 13" xfId="2808"/>
    <cellStyle name="60% - Accent1 3 14" xfId="2809"/>
    <cellStyle name="60% - Accent1 3 15" xfId="2810"/>
    <cellStyle name="60% - Accent1 3 16" xfId="2811"/>
    <cellStyle name="60% - Accent1 3 17" xfId="2812"/>
    <cellStyle name="60% - Accent1 3 18" xfId="2813"/>
    <cellStyle name="60% - Accent1 3 19" xfId="2814"/>
    <cellStyle name="60% - Accent1 3 2" xfId="2815"/>
    <cellStyle name="60% - Accent1 3 2 10" xfId="2816"/>
    <cellStyle name="60% - Accent1 3 2 11" xfId="2817"/>
    <cellStyle name="60% - Accent1 3 2 12" xfId="2818"/>
    <cellStyle name="60% - Accent1 3 2 13" xfId="2819"/>
    <cellStyle name="60% - Accent1 3 2 14" xfId="2820"/>
    <cellStyle name="60% - Accent1 3 2 15" xfId="2821"/>
    <cellStyle name="60% - Accent1 3 2 16" xfId="2822"/>
    <cellStyle name="60% - Accent1 3 2 17" xfId="2823"/>
    <cellStyle name="60% - Accent1 3 2 2" xfId="2824"/>
    <cellStyle name="60% - Accent1 3 2 3" xfId="2825"/>
    <cellStyle name="60% - Accent1 3 2 4" xfId="2826"/>
    <cellStyle name="60% - Accent1 3 2 5" xfId="2827"/>
    <cellStyle name="60% - Accent1 3 2 6" xfId="2828"/>
    <cellStyle name="60% - Accent1 3 2 7" xfId="2829"/>
    <cellStyle name="60% - Accent1 3 2 8" xfId="2830"/>
    <cellStyle name="60% - Accent1 3 2 9" xfId="2831"/>
    <cellStyle name="60% - Accent1 3 20" xfId="2832"/>
    <cellStyle name="60% - Accent1 3 21" xfId="2833"/>
    <cellStyle name="60% - Accent1 3 3" xfId="2834"/>
    <cellStyle name="60% - Accent1 3 4" xfId="2835"/>
    <cellStyle name="60% - Accent1 3 5" xfId="2836"/>
    <cellStyle name="60% - Accent1 3 6" xfId="2837"/>
    <cellStyle name="60% - Accent1 3 7" xfId="2838"/>
    <cellStyle name="60% - Accent1 3 8" xfId="2839"/>
    <cellStyle name="60% - Accent1 3 9" xfId="2840"/>
    <cellStyle name="60% - Accent1 4" xfId="2841"/>
    <cellStyle name="60% - Accent1 4 10" xfId="2842"/>
    <cellStyle name="60% - Accent1 4 11" xfId="2843"/>
    <cellStyle name="60% - Accent1 4 12" xfId="2844"/>
    <cellStyle name="60% - Accent1 4 13" xfId="2845"/>
    <cellStyle name="60% - Accent1 4 14" xfId="2846"/>
    <cellStyle name="60% - Accent1 4 15" xfId="2847"/>
    <cellStyle name="60% - Accent1 4 16" xfId="2848"/>
    <cellStyle name="60% - Accent1 4 17" xfId="2849"/>
    <cellStyle name="60% - Accent1 4 18" xfId="2850"/>
    <cellStyle name="60% - Accent1 4 19" xfId="2851"/>
    <cellStyle name="60% - Accent1 4 2" xfId="2852"/>
    <cellStyle name="60% - Accent1 4 2 10" xfId="2853"/>
    <cellStyle name="60% - Accent1 4 2 11" xfId="2854"/>
    <cellStyle name="60% - Accent1 4 2 12" xfId="2855"/>
    <cellStyle name="60% - Accent1 4 2 13" xfId="2856"/>
    <cellStyle name="60% - Accent1 4 2 14" xfId="2857"/>
    <cellStyle name="60% - Accent1 4 2 15" xfId="2858"/>
    <cellStyle name="60% - Accent1 4 2 16" xfId="2859"/>
    <cellStyle name="60% - Accent1 4 2 17" xfId="2860"/>
    <cellStyle name="60% - Accent1 4 2 2" xfId="2861"/>
    <cellStyle name="60% - Accent1 4 2 3" xfId="2862"/>
    <cellStyle name="60% - Accent1 4 2 4" xfId="2863"/>
    <cellStyle name="60% - Accent1 4 2 5" xfId="2864"/>
    <cellStyle name="60% - Accent1 4 2 6" xfId="2865"/>
    <cellStyle name="60% - Accent1 4 2 7" xfId="2866"/>
    <cellStyle name="60% - Accent1 4 2 8" xfId="2867"/>
    <cellStyle name="60% - Accent1 4 2 9" xfId="2868"/>
    <cellStyle name="60% - Accent1 4 20" xfId="2869"/>
    <cellStyle name="60% - Accent1 4 21" xfId="2870"/>
    <cellStyle name="60% - Accent1 4 3" xfId="2871"/>
    <cellStyle name="60% - Accent1 4 4" xfId="2872"/>
    <cellStyle name="60% - Accent1 4 5" xfId="2873"/>
    <cellStyle name="60% - Accent1 4 6" xfId="2874"/>
    <cellStyle name="60% - Accent1 4 7" xfId="2875"/>
    <cellStyle name="60% - Accent1 4 8" xfId="2876"/>
    <cellStyle name="60% - Accent1 4 9" xfId="2877"/>
    <cellStyle name="60% - Accent1 5" xfId="2878"/>
    <cellStyle name="60% - Accent1 5 10" xfId="2879"/>
    <cellStyle name="60% - Accent1 5 11" xfId="2880"/>
    <cellStyle name="60% - Accent1 5 12" xfId="2881"/>
    <cellStyle name="60% - Accent1 5 13" xfId="2882"/>
    <cellStyle name="60% - Accent1 5 14" xfId="2883"/>
    <cellStyle name="60% - Accent1 5 15" xfId="2884"/>
    <cellStyle name="60% - Accent1 5 16" xfId="2885"/>
    <cellStyle name="60% - Accent1 5 17" xfId="2886"/>
    <cellStyle name="60% - Accent1 5 18" xfId="2887"/>
    <cellStyle name="60% - Accent1 5 19" xfId="2888"/>
    <cellStyle name="60% - Accent1 5 2" xfId="2889"/>
    <cellStyle name="60% - Accent1 5 2 10" xfId="2890"/>
    <cellStyle name="60% - Accent1 5 2 11" xfId="2891"/>
    <cellStyle name="60% - Accent1 5 2 12" xfId="2892"/>
    <cellStyle name="60% - Accent1 5 2 13" xfId="2893"/>
    <cellStyle name="60% - Accent1 5 2 14" xfId="2894"/>
    <cellStyle name="60% - Accent1 5 2 15" xfId="2895"/>
    <cellStyle name="60% - Accent1 5 2 16" xfId="2896"/>
    <cellStyle name="60% - Accent1 5 2 17" xfId="2897"/>
    <cellStyle name="60% - Accent1 5 2 2" xfId="2898"/>
    <cellStyle name="60% - Accent1 5 2 3" xfId="2899"/>
    <cellStyle name="60% - Accent1 5 2 4" xfId="2900"/>
    <cellStyle name="60% - Accent1 5 2 5" xfId="2901"/>
    <cellStyle name="60% - Accent1 5 2 6" xfId="2902"/>
    <cellStyle name="60% - Accent1 5 2 7" xfId="2903"/>
    <cellStyle name="60% - Accent1 5 2 8" xfId="2904"/>
    <cellStyle name="60% - Accent1 5 2 9" xfId="2905"/>
    <cellStyle name="60% - Accent1 5 20" xfId="2906"/>
    <cellStyle name="60% - Accent1 5 21" xfId="2907"/>
    <cellStyle name="60% - Accent1 5 3" xfId="2908"/>
    <cellStyle name="60% - Accent1 5 4" xfId="2909"/>
    <cellStyle name="60% - Accent1 5 5" xfId="2910"/>
    <cellStyle name="60% - Accent1 5 6" xfId="2911"/>
    <cellStyle name="60% - Accent1 5 7" xfId="2912"/>
    <cellStyle name="60% - Accent1 5 8" xfId="2913"/>
    <cellStyle name="60% - Accent1 5 9" xfId="2914"/>
    <cellStyle name="60% - Accent1 6" xfId="2915"/>
    <cellStyle name="60% - Accent1 6 10" xfId="2916"/>
    <cellStyle name="60% - Accent1 6 11" xfId="2917"/>
    <cellStyle name="60% - Accent1 6 12" xfId="2918"/>
    <cellStyle name="60% - Accent1 6 13" xfId="2919"/>
    <cellStyle name="60% - Accent1 6 14" xfId="2920"/>
    <cellStyle name="60% - Accent1 6 15" xfId="2921"/>
    <cellStyle name="60% - Accent1 6 16" xfId="2922"/>
    <cellStyle name="60% - Accent1 6 17" xfId="2923"/>
    <cellStyle name="60% - Accent1 6 18" xfId="2924"/>
    <cellStyle name="60% - Accent1 6 19" xfId="2925"/>
    <cellStyle name="60% - Accent1 6 2" xfId="2926"/>
    <cellStyle name="60% - Accent1 6 2 10" xfId="2927"/>
    <cellStyle name="60% - Accent1 6 2 11" xfId="2928"/>
    <cellStyle name="60% - Accent1 6 2 12" xfId="2929"/>
    <cellStyle name="60% - Accent1 6 2 13" xfId="2930"/>
    <cellStyle name="60% - Accent1 6 2 14" xfId="2931"/>
    <cellStyle name="60% - Accent1 6 2 15" xfId="2932"/>
    <cellStyle name="60% - Accent1 6 2 16" xfId="2933"/>
    <cellStyle name="60% - Accent1 6 2 17" xfId="2934"/>
    <cellStyle name="60% - Accent1 6 2 2" xfId="2935"/>
    <cellStyle name="60% - Accent1 6 2 3" xfId="2936"/>
    <cellStyle name="60% - Accent1 6 2 4" xfId="2937"/>
    <cellStyle name="60% - Accent1 6 2 5" xfId="2938"/>
    <cellStyle name="60% - Accent1 6 2 6" xfId="2939"/>
    <cellStyle name="60% - Accent1 6 2 7" xfId="2940"/>
    <cellStyle name="60% - Accent1 6 2 8" xfId="2941"/>
    <cellStyle name="60% - Accent1 6 2 9" xfId="2942"/>
    <cellStyle name="60% - Accent1 6 20" xfId="2943"/>
    <cellStyle name="60% - Accent1 6 3" xfId="2944"/>
    <cellStyle name="60% - Accent1 6 4" xfId="2945"/>
    <cellStyle name="60% - Accent1 6 5" xfId="2946"/>
    <cellStyle name="60% - Accent1 6 6" xfId="2947"/>
    <cellStyle name="60% - Accent1 6 7" xfId="2948"/>
    <cellStyle name="60% - Accent1 6 8" xfId="2949"/>
    <cellStyle name="60% - Accent1 6 9" xfId="2950"/>
    <cellStyle name="60% - Accent1 7" xfId="2951"/>
    <cellStyle name="60% - Accent1 7 10" xfId="2952"/>
    <cellStyle name="60% - Accent1 7 11" xfId="2953"/>
    <cellStyle name="60% - Accent1 7 12" xfId="2954"/>
    <cellStyle name="60% - Accent1 7 13" xfId="2955"/>
    <cellStyle name="60% - Accent1 7 14" xfId="2956"/>
    <cellStyle name="60% - Accent1 7 15" xfId="2957"/>
    <cellStyle name="60% - Accent1 7 16" xfId="2958"/>
    <cellStyle name="60% - Accent1 7 17" xfId="2959"/>
    <cellStyle name="60% - Accent1 7 18" xfId="2960"/>
    <cellStyle name="60% - Accent1 7 19" xfId="2961"/>
    <cellStyle name="60% - Accent1 7 2" xfId="2962"/>
    <cellStyle name="60% - Accent1 7 2 10" xfId="2963"/>
    <cellStyle name="60% - Accent1 7 2 11" xfId="2964"/>
    <cellStyle name="60% - Accent1 7 2 12" xfId="2965"/>
    <cellStyle name="60% - Accent1 7 2 13" xfId="2966"/>
    <cellStyle name="60% - Accent1 7 2 14" xfId="2967"/>
    <cellStyle name="60% - Accent1 7 2 15" xfId="2968"/>
    <cellStyle name="60% - Accent1 7 2 16" xfId="2969"/>
    <cellStyle name="60% - Accent1 7 2 17" xfId="2970"/>
    <cellStyle name="60% - Accent1 7 2 2" xfId="2971"/>
    <cellStyle name="60% - Accent1 7 2 3" xfId="2972"/>
    <cellStyle name="60% - Accent1 7 2 4" xfId="2973"/>
    <cellStyle name="60% - Accent1 7 2 5" xfId="2974"/>
    <cellStyle name="60% - Accent1 7 2 6" xfId="2975"/>
    <cellStyle name="60% - Accent1 7 2 7" xfId="2976"/>
    <cellStyle name="60% - Accent1 7 2 8" xfId="2977"/>
    <cellStyle name="60% - Accent1 7 2 9" xfId="2978"/>
    <cellStyle name="60% - Accent1 7 20" xfId="2979"/>
    <cellStyle name="60% - Accent1 7 3" xfId="2980"/>
    <cellStyle name="60% - Accent1 7 4" xfId="2981"/>
    <cellStyle name="60% - Accent1 7 5" xfId="2982"/>
    <cellStyle name="60% - Accent1 7 6" xfId="2983"/>
    <cellStyle name="60% - Accent1 7 7" xfId="2984"/>
    <cellStyle name="60% - Accent1 7 8" xfId="2985"/>
    <cellStyle name="60% - Accent1 7 9" xfId="2986"/>
    <cellStyle name="60% - Accent1 8" xfId="2987"/>
    <cellStyle name="60% - Accent1 9" xfId="2988"/>
    <cellStyle name="60% - Accent2 10" xfId="2989"/>
    <cellStyle name="60% - Accent2 10 10" xfId="2990"/>
    <cellStyle name="60% - Accent2 10 11" xfId="2991"/>
    <cellStyle name="60% - Accent2 10 12" xfId="2992"/>
    <cellStyle name="60% - Accent2 10 13" xfId="2993"/>
    <cellStyle name="60% - Accent2 10 14" xfId="2994"/>
    <cellStyle name="60% - Accent2 10 15" xfId="2995"/>
    <cellStyle name="60% - Accent2 10 16" xfId="2996"/>
    <cellStyle name="60% - Accent2 10 17" xfId="2997"/>
    <cellStyle name="60% - Accent2 10 2" xfId="2998"/>
    <cellStyle name="60% - Accent2 10 3" xfId="2999"/>
    <cellStyle name="60% - Accent2 10 4" xfId="3000"/>
    <cellStyle name="60% - Accent2 10 5" xfId="3001"/>
    <cellStyle name="60% - Accent2 10 6" xfId="3002"/>
    <cellStyle name="60% - Accent2 10 7" xfId="3003"/>
    <cellStyle name="60% - Accent2 10 8" xfId="3004"/>
    <cellStyle name="60% - Accent2 10 9" xfId="3005"/>
    <cellStyle name="60% - Accent2 10_OCM8" xfId="3006"/>
    <cellStyle name="60% - Accent2 11" xfId="3007"/>
    <cellStyle name="60% - Accent2 2" xfId="3008"/>
    <cellStyle name="60% - Accent2 2 10" xfId="3009"/>
    <cellStyle name="60% - Accent2 2 11" xfId="3010"/>
    <cellStyle name="60% - Accent2 2 12" xfId="3011"/>
    <cellStyle name="60% - Accent2 2 13" xfId="3012"/>
    <cellStyle name="60% - Accent2 2 14" xfId="3013"/>
    <cellStyle name="60% - Accent2 2 15" xfId="3014"/>
    <cellStyle name="60% - Accent2 2 16" xfId="3015"/>
    <cellStyle name="60% - Accent2 2 17" xfId="3016"/>
    <cellStyle name="60% - Accent2 2 18" xfId="3017"/>
    <cellStyle name="60% - Accent2 2 19" xfId="3018"/>
    <cellStyle name="60% - Accent2 2 2" xfId="3019"/>
    <cellStyle name="60% - Accent2 2 2 10" xfId="3020"/>
    <cellStyle name="60% - Accent2 2 2 11" xfId="3021"/>
    <cellStyle name="60% - Accent2 2 2 12" xfId="3022"/>
    <cellStyle name="60% - Accent2 2 2 13" xfId="3023"/>
    <cellStyle name="60% - Accent2 2 2 14" xfId="3024"/>
    <cellStyle name="60% - Accent2 2 2 15" xfId="3025"/>
    <cellStyle name="60% - Accent2 2 2 16" xfId="3026"/>
    <cellStyle name="60% - Accent2 2 2 17" xfId="3027"/>
    <cellStyle name="60% - Accent2 2 2 18" xfId="3028"/>
    <cellStyle name="60% - Accent2 2 2 2" xfId="3029"/>
    <cellStyle name="60% - Accent2 2 2 2 10" xfId="3030"/>
    <cellStyle name="60% - Accent2 2 2 2 11" xfId="3031"/>
    <cellStyle name="60% - Accent2 2 2 2 12" xfId="3032"/>
    <cellStyle name="60% - Accent2 2 2 2 13" xfId="3033"/>
    <cellStyle name="60% - Accent2 2 2 2 14" xfId="3034"/>
    <cellStyle name="60% - Accent2 2 2 2 15" xfId="3035"/>
    <cellStyle name="60% - Accent2 2 2 2 16" xfId="3036"/>
    <cellStyle name="60% - Accent2 2 2 2 17" xfId="3037"/>
    <cellStyle name="60% - Accent2 2 2 2 2" xfId="3038"/>
    <cellStyle name="60% - Accent2 2 2 2 2 10" xfId="3039"/>
    <cellStyle name="60% - Accent2 2 2 2 2 11" xfId="3040"/>
    <cellStyle name="60% - Accent2 2 2 2 2 12" xfId="3041"/>
    <cellStyle name="60% - Accent2 2 2 2 2 13" xfId="3042"/>
    <cellStyle name="60% - Accent2 2 2 2 2 14" xfId="3043"/>
    <cellStyle name="60% - Accent2 2 2 2 2 15" xfId="3044"/>
    <cellStyle name="60% - Accent2 2 2 2 2 16" xfId="3045"/>
    <cellStyle name="60% - Accent2 2 2 2 2 17" xfId="3046"/>
    <cellStyle name="60% - Accent2 2 2 2 2 2" xfId="3047"/>
    <cellStyle name="60% - Accent2 2 2 2 2 2 2" xfId="3048"/>
    <cellStyle name="60% - Accent2 2 2 2 2 3" xfId="3049"/>
    <cellStyle name="60% - Accent2 2 2 2 2 4" xfId="3050"/>
    <cellStyle name="60% - Accent2 2 2 2 2 5" xfId="3051"/>
    <cellStyle name="60% - Accent2 2 2 2 2 6" xfId="3052"/>
    <cellStyle name="60% - Accent2 2 2 2 2 7" xfId="3053"/>
    <cellStyle name="60% - Accent2 2 2 2 2 8" xfId="3054"/>
    <cellStyle name="60% - Accent2 2 2 2 2 9" xfId="3055"/>
    <cellStyle name="60% - Accent2 2 2 2 3" xfId="3056"/>
    <cellStyle name="60% - Accent2 2 2 2 4" xfId="3057"/>
    <cellStyle name="60% - Accent2 2 2 2 5" xfId="3058"/>
    <cellStyle name="60% - Accent2 2 2 2 6" xfId="3059"/>
    <cellStyle name="60% - Accent2 2 2 2 7" xfId="3060"/>
    <cellStyle name="60% - Accent2 2 2 2 8" xfId="3061"/>
    <cellStyle name="60% - Accent2 2 2 2 9" xfId="3062"/>
    <cellStyle name="60% - Accent2 2 2 2_OCM8" xfId="3063"/>
    <cellStyle name="60% - Accent2 2 2 3" xfId="3064"/>
    <cellStyle name="60% - Accent2 2 2 4" xfId="3065"/>
    <cellStyle name="60% - Accent2 2 2 5" xfId="3066"/>
    <cellStyle name="60% - Accent2 2 2 6" xfId="3067"/>
    <cellStyle name="60% - Accent2 2 2 7" xfId="3068"/>
    <cellStyle name="60% - Accent2 2 2 8" xfId="3069"/>
    <cellStyle name="60% - Accent2 2 2 9" xfId="3070"/>
    <cellStyle name="60% - Accent2 2 20" xfId="3071"/>
    <cellStyle name="60% - Accent2 2 21" xfId="3072"/>
    <cellStyle name="60% - Accent2 2 3" xfId="3073"/>
    <cellStyle name="60% - Accent2 2 3 10" xfId="3074"/>
    <cellStyle name="60% - Accent2 2 3 11" xfId="3075"/>
    <cellStyle name="60% - Accent2 2 3 12" xfId="3076"/>
    <cellStyle name="60% - Accent2 2 3 13" xfId="3077"/>
    <cellStyle name="60% - Accent2 2 3 14" xfId="3078"/>
    <cellStyle name="60% - Accent2 2 3 15" xfId="3079"/>
    <cellStyle name="60% - Accent2 2 3 16" xfId="3080"/>
    <cellStyle name="60% - Accent2 2 3 17" xfId="3081"/>
    <cellStyle name="60% - Accent2 2 3 2" xfId="3082"/>
    <cellStyle name="60% - Accent2 2 3 3" xfId="3083"/>
    <cellStyle name="60% - Accent2 2 3 4" xfId="3084"/>
    <cellStyle name="60% - Accent2 2 3 5" xfId="3085"/>
    <cellStyle name="60% - Accent2 2 3 6" xfId="3086"/>
    <cellStyle name="60% - Accent2 2 3 7" xfId="3087"/>
    <cellStyle name="60% - Accent2 2 3 8" xfId="3088"/>
    <cellStyle name="60% - Accent2 2 3 9" xfId="3089"/>
    <cellStyle name="60% - Accent2 2 4" xfId="3090"/>
    <cellStyle name="60% - Accent2 2 5" xfId="3091"/>
    <cellStyle name="60% - Accent2 2 6" xfId="3092"/>
    <cellStyle name="60% - Accent2 2 7" xfId="3093"/>
    <cellStyle name="60% - Accent2 2 8" xfId="3094"/>
    <cellStyle name="60% - Accent2 2 9" xfId="3095"/>
    <cellStyle name="60% - Accent2 3" xfId="3096"/>
    <cellStyle name="60% - Accent2 3 10" xfId="3097"/>
    <cellStyle name="60% - Accent2 3 11" xfId="3098"/>
    <cellStyle name="60% - Accent2 3 12" xfId="3099"/>
    <cellStyle name="60% - Accent2 3 13" xfId="3100"/>
    <cellStyle name="60% - Accent2 3 14" xfId="3101"/>
    <cellStyle name="60% - Accent2 3 15" xfId="3102"/>
    <cellStyle name="60% - Accent2 3 16" xfId="3103"/>
    <cellStyle name="60% - Accent2 3 17" xfId="3104"/>
    <cellStyle name="60% - Accent2 3 18" xfId="3105"/>
    <cellStyle name="60% - Accent2 3 19" xfId="3106"/>
    <cellStyle name="60% - Accent2 3 2" xfId="3107"/>
    <cellStyle name="60% - Accent2 3 2 10" xfId="3108"/>
    <cellStyle name="60% - Accent2 3 2 11" xfId="3109"/>
    <cellStyle name="60% - Accent2 3 2 12" xfId="3110"/>
    <cellStyle name="60% - Accent2 3 2 13" xfId="3111"/>
    <cellStyle name="60% - Accent2 3 2 14" xfId="3112"/>
    <cellStyle name="60% - Accent2 3 2 15" xfId="3113"/>
    <cellStyle name="60% - Accent2 3 2 16" xfId="3114"/>
    <cellStyle name="60% - Accent2 3 2 17" xfId="3115"/>
    <cellStyle name="60% - Accent2 3 2 2" xfId="3116"/>
    <cellStyle name="60% - Accent2 3 2 3" xfId="3117"/>
    <cellStyle name="60% - Accent2 3 2 4" xfId="3118"/>
    <cellStyle name="60% - Accent2 3 2 5" xfId="3119"/>
    <cellStyle name="60% - Accent2 3 2 6" xfId="3120"/>
    <cellStyle name="60% - Accent2 3 2 7" xfId="3121"/>
    <cellStyle name="60% - Accent2 3 2 8" xfId="3122"/>
    <cellStyle name="60% - Accent2 3 2 9" xfId="3123"/>
    <cellStyle name="60% - Accent2 3 20" xfId="3124"/>
    <cellStyle name="60% - Accent2 3 21" xfId="3125"/>
    <cellStyle name="60% - Accent2 3 3" xfId="3126"/>
    <cellStyle name="60% - Accent2 3 4" xfId="3127"/>
    <cellStyle name="60% - Accent2 3 5" xfId="3128"/>
    <cellStyle name="60% - Accent2 3 6" xfId="3129"/>
    <cellStyle name="60% - Accent2 3 7" xfId="3130"/>
    <cellStyle name="60% - Accent2 3 8" xfId="3131"/>
    <cellStyle name="60% - Accent2 3 9" xfId="3132"/>
    <cellStyle name="60% - Accent2 4" xfId="3133"/>
    <cellStyle name="60% - Accent2 4 10" xfId="3134"/>
    <cellStyle name="60% - Accent2 4 11" xfId="3135"/>
    <cellStyle name="60% - Accent2 4 12" xfId="3136"/>
    <cellStyle name="60% - Accent2 4 13" xfId="3137"/>
    <cellStyle name="60% - Accent2 4 14" xfId="3138"/>
    <cellStyle name="60% - Accent2 4 15" xfId="3139"/>
    <cellStyle name="60% - Accent2 4 16" xfId="3140"/>
    <cellStyle name="60% - Accent2 4 17" xfId="3141"/>
    <cellStyle name="60% - Accent2 4 18" xfId="3142"/>
    <cellStyle name="60% - Accent2 4 19" xfId="3143"/>
    <cellStyle name="60% - Accent2 4 2" xfId="3144"/>
    <cellStyle name="60% - Accent2 4 2 10" xfId="3145"/>
    <cellStyle name="60% - Accent2 4 2 11" xfId="3146"/>
    <cellStyle name="60% - Accent2 4 2 12" xfId="3147"/>
    <cellStyle name="60% - Accent2 4 2 13" xfId="3148"/>
    <cellStyle name="60% - Accent2 4 2 14" xfId="3149"/>
    <cellStyle name="60% - Accent2 4 2 15" xfId="3150"/>
    <cellStyle name="60% - Accent2 4 2 16" xfId="3151"/>
    <cellStyle name="60% - Accent2 4 2 17" xfId="3152"/>
    <cellStyle name="60% - Accent2 4 2 2" xfId="3153"/>
    <cellStyle name="60% - Accent2 4 2 3" xfId="3154"/>
    <cellStyle name="60% - Accent2 4 2 4" xfId="3155"/>
    <cellStyle name="60% - Accent2 4 2 5" xfId="3156"/>
    <cellStyle name="60% - Accent2 4 2 6" xfId="3157"/>
    <cellStyle name="60% - Accent2 4 2 7" xfId="3158"/>
    <cellStyle name="60% - Accent2 4 2 8" xfId="3159"/>
    <cellStyle name="60% - Accent2 4 2 9" xfId="3160"/>
    <cellStyle name="60% - Accent2 4 20" xfId="3161"/>
    <cellStyle name="60% - Accent2 4 21" xfId="3162"/>
    <cellStyle name="60% - Accent2 4 3" xfId="3163"/>
    <cellStyle name="60% - Accent2 4 4" xfId="3164"/>
    <cellStyle name="60% - Accent2 4 5" xfId="3165"/>
    <cellStyle name="60% - Accent2 4 6" xfId="3166"/>
    <cellStyle name="60% - Accent2 4 7" xfId="3167"/>
    <cellStyle name="60% - Accent2 4 8" xfId="3168"/>
    <cellStyle name="60% - Accent2 4 9" xfId="3169"/>
    <cellStyle name="60% - Accent2 5" xfId="3170"/>
    <cellStyle name="60% - Accent2 5 10" xfId="3171"/>
    <cellStyle name="60% - Accent2 5 11" xfId="3172"/>
    <cellStyle name="60% - Accent2 5 12" xfId="3173"/>
    <cellStyle name="60% - Accent2 5 13" xfId="3174"/>
    <cellStyle name="60% - Accent2 5 14" xfId="3175"/>
    <cellStyle name="60% - Accent2 5 15" xfId="3176"/>
    <cellStyle name="60% - Accent2 5 16" xfId="3177"/>
    <cellStyle name="60% - Accent2 5 17" xfId="3178"/>
    <cellStyle name="60% - Accent2 5 18" xfId="3179"/>
    <cellStyle name="60% - Accent2 5 19" xfId="3180"/>
    <cellStyle name="60% - Accent2 5 2" xfId="3181"/>
    <cellStyle name="60% - Accent2 5 2 10" xfId="3182"/>
    <cellStyle name="60% - Accent2 5 2 11" xfId="3183"/>
    <cellStyle name="60% - Accent2 5 2 12" xfId="3184"/>
    <cellStyle name="60% - Accent2 5 2 13" xfId="3185"/>
    <cellStyle name="60% - Accent2 5 2 14" xfId="3186"/>
    <cellStyle name="60% - Accent2 5 2 15" xfId="3187"/>
    <cellStyle name="60% - Accent2 5 2 16" xfId="3188"/>
    <cellStyle name="60% - Accent2 5 2 17" xfId="3189"/>
    <cellStyle name="60% - Accent2 5 2 2" xfId="3190"/>
    <cellStyle name="60% - Accent2 5 2 3" xfId="3191"/>
    <cellStyle name="60% - Accent2 5 2 4" xfId="3192"/>
    <cellStyle name="60% - Accent2 5 2 5" xfId="3193"/>
    <cellStyle name="60% - Accent2 5 2 6" xfId="3194"/>
    <cellStyle name="60% - Accent2 5 2 7" xfId="3195"/>
    <cellStyle name="60% - Accent2 5 2 8" xfId="3196"/>
    <cellStyle name="60% - Accent2 5 2 9" xfId="3197"/>
    <cellStyle name="60% - Accent2 5 20" xfId="3198"/>
    <cellStyle name="60% - Accent2 5 21" xfId="3199"/>
    <cellStyle name="60% - Accent2 5 3" xfId="3200"/>
    <cellStyle name="60% - Accent2 5 4" xfId="3201"/>
    <cellStyle name="60% - Accent2 5 5" xfId="3202"/>
    <cellStyle name="60% - Accent2 5 6" xfId="3203"/>
    <cellStyle name="60% - Accent2 5 7" xfId="3204"/>
    <cellStyle name="60% - Accent2 5 8" xfId="3205"/>
    <cellStyle name="60% - Accent2 5 9" xfId="3206"/>
    <cellStyle name="60% - Accent2 6" xfId="3207"/>
    <cellStyle name="60% - Accent2 6 10" xfId="3208"/>
    <cellStyle name="60% - Accent2 6 11" xfId="3209"/>
    <cellStyle name="60% - Accent2 6 12" xfId="3210"/>
    <cellStyle name="60% - Accent2 6 13" xfId="3211"/>
    <cellStyle name="60% - Accent2 6 14" xfId="3212"/>
    <cellStyle name="60% - Accent2 6 15" xfId="3213"/>
    <cellStyle name="60% - Accent2 6 16" xfId="3214"/>
    <cellStyle name="60% - Accent2 6 17" xfId="3215"/>
    <cellStyle name="60% - Accent2 6 18" xfId="3216"/>
    <cellStyle name="60% - Accent2 6 19" xfId="3217"/>
    <cellStyle name="60% - Accent2 6 2" xfId="3218"/>
    <cellStyle name="60% - Accent2 6 2 10" xfId="3219"/>
    <cellStyle name="60% - Accent2 6 2 11" xfId="3220"/>
    <cellStyle name="60% - Accent2 6 2 12" xfId="3221"/>
    <cellStyle name="60% - Accent2 6 2 13" xfId="3222"/>
    <cellStyle name="60% - Accent2 6 2 14" xfId="3223"/>
    <cellStyle name="60% - Accent2 6 2 15" xfId="3224"/>
    <cellStyle name="60% - Accent2 6 2 16" xfId="3225"/>
    <cellStyle name="60% - Accent2 6 2 17" xfId="3226"/>
    <cellStyle name="60% - Accent2 6 2 2" xfId="3227"/>
    <cellStyle name="60% - Accent2 6 2 3" xfId="3228"/>
    <cellStyle name="60% - Accent2 6 2 4" xfId="3229"/>
    <cellStyle name="60% - Accent2 6 2 5" xfId="3230"/>
    <cellStyle name="60% - Accent2 6 2 6" xfId="3231"/>
    <cellStyle name="60% - Accent2 6 2 7" xfId="3232"/>
    <cellStyle name="60% - Accent2 6 2 8" xfId="3233"/>
    <cellStyle name="60% - Accent2 6 2 9" xfId="3234"/>
    <cellStyle name="60% - Accent2 6 20" xfId="3235"/>
    <cellStyle name="60% - Accent2 6 3" xfId="3236"/>
    <cellStyle name="60% - Accent2 6 4" xfId="3237"/>
    <cellStyle name="60% - Accent2 6 5" xfId="3238"/>
    <cellStyle name="60% - Accent2 6 6" xfId="3239"/>
    <cellStyle name="60% - Accent2 6 7" xfId="3240"/>
    <cellStyle name="60% - Accent2 6 8" xfId="3241"/>
    <cellStyle name="60% - Accent2 6 9" xfId="3242"/>
    <cellStyle name="60% - Accent2 7" xfId="3243"/>
    <cellStyle name="60% - Accent2 7 10" xfId="3244"/>
    <cellStyle name="60% - Accent2 7 11" xfId="3245"/>
    <cellStyle name="60% - Accent2 7 12" xfId="3246"/>
    <cellStyle name="60% - Accent2 7 13" xfId="3247"/>
    <cellStyle name="60% - Accent2 7 14" xfId="3248"/>
    <cellStyle name="60% - Accent2 7 15" xfId="3249"/>
    <cellStyle name="60% - Accent2 7 16" xfId="3250"/>
    <cellStyle name="60% - Accent2 7 17" xfId="3251"/>
    <cellStyle name="60% - Accent2 7 18" xfId="3252"/>
    <cellStyle name="60% - Accent2 7 19" xfId="3253"/>
    <cellStyle name="60% - Accent2 7 2" xfId="3254"/>
    <cellStyle name="60% - Accent2 7 2 10" xfId="3255"/>
    <cellStyle name="60% - Accent2 7 2 11" xfId="3256"/>
    <cellStyle name="60% - Accent2 7 2 12" xfId="3257"/>
    <cellStyle name="60% - Accent2 7 2 13" xfId="3258"/>
    <cellStyle name="60% - Accent2 7 2 14" xfId="3259"/>
    <cellStyle name="60% - Accent2 7 2 15" xfId="3260"/>
    <cellStyle name="60% - Accent2 7 2 16" xfId="3261"/>
    <cellStyle name="60% - Accent2 7 2 17" xfId="3262"/>
    <cellStyle name="60% - Accent2 7 2 2" xfId="3263"/>
    <cellStyle name="60% - Accent2 7 2 3" xfId="3264"/>
    <cellStyle name="60% - Accent2 7 2 4" xfId="3265"/>
    <cellStyle name="60% - Accent2 7 2 5" xfId="3266"/>
    <cellStyle name="60% - Accent2 7 2 6" xfId="3267"/>
    <cellStyle name="60% - Accent2 7 2 7" xfId="3268"/>
    <cellStyle name="60% - Accent2 7 2 8" xfId="3269"/>
    <cellStyle name="60% - Accent2 7 2 9" xfId="3270"/>
    <cellStyle name="60% - Accent2 7 20" xfId="3271"/>
    <cellStyle name="60% - Accent2 7 3" xfId="3272"/>
    <cellStyle name="60% - Accent2 7 4" xfId="3273"/>
    <cellStyle name="60% - Accent2 7 5" xfId="3274"/>
    <cellStyle name="60% - Accent2 7 6" xfId="3275"/>
    <cellStyle name="60% - Accent2 7 7" xfId="3276"/>
    <cellStyle name="60% - Accent2 7 8" xfId="3277"/>
    <cellStyle name="60% - Accent2 7 9" xfId="3278"/>
    <cellStyle name="60% - Accent2 8" xfId="3279"/>
    <cellStyle name="60% - Accent2 9" xfId="3280"/>
    <cellStyle name="60% - Accent3 10" xfId="3281"/>
    <cellStyle name="60% - Accent3 10 10" xfId="3282"/>
    <cellStyle name="60% - Accent3 10 11" xfId="3283"/>
    <cellStyle name="60% - Accent3 10 12" xfId="3284"/>
    <cellStyle name="60% - Accent3 10 13" xfId="3285"/>
    <cellStyle name="60% - Accent3 10 14" xfId="3286"/>
    <cellStyle name="60% - Accent3 10 15" xfId="3287"/>
    <cellStyle name="60% - Accent3 10 16" xfId="3288"/>
    <cellStyle name="60% - Accent3 10 17" xfId="3289"/>
    <cellStyle name="60% - Accent3 10 2" xfId="3290"/>
    <cellStyle name="60% - Accent3 10 3" xfId="3291"/>
    <cellStyle name="60% - Accent3 10 4" xfId="3292"/>
    <cellStyle name="60% - Accent3 10 5" xfId="3293"/>
    <cellStyle name="60% - Accent3 10 6" xfId="3294"/>
    <cellStyle name="60% - Accent3 10 7" xfId="3295"/>
    <cellStyle name="60% - Accent3 10 8" xfId="3296"/>
    <cellStyle name="60% - Accent3 10 9" xfId="3297"/>
    <cellStyle name="60% - Accent3 10_OCM8" xfId="3298"/>
    <cellStyle name="60% - Accent3 11" xfId="3299"/>
    <cellStyle name="60% - Accent3 2" xfId="3300"/>
    <cellStyle name="60% - Accent3 2 10" xfId="3301"/>
    <cellStyle name="60% - Accent3 2 11" xfId="3302"/>
    <cellStyle name="60% - Accent3 2 12" xfId="3303"/>
    <cellStyle name="60% - Accent3 2 13" xfId="3304"/>
    <cellStyle name="60% - Accent3 2 14" xfId="3305"/>
    <cellStyle name="60% - Accent3 2 15" xfId="3306"/>
    <cellStyle name="60% - Accent3 2 16" xfId="3307"/>
    <cellStyle name="60% - Accent3 2 17" xfId="3308"/>
    <cellStyle name="60% - Accent3 2 18" xfId="3309"/>
    <cellStyle name="60% - Accent3 2 19" xfId="3310"/>
    <cellStyle name="60% - Accent3 2 2" xfId="3311"/>
    <cellStyle name="60% - Accent3 2 2 10" xfId="3312"/>
    <cellStyle name="60% - Accent3 2 2 11" xfId="3313"/>
    <cellStyle name="60% - Accent3 2 2 12" xfId="3314"/>
    <cellStyle name="60% - Accent3 2 2 13" xfId="3315"/>
    <cellStyle name="60% - Accent3 2 2 14" xfId="3316"/>
    <cellStyle name="60% - Accent3 2 2 15" xfId="3317"/>
    <cellStyle name="60% - Accent3 2 2 16" xfId="3318"/>
    <cellStyle name="60% - Accent3 2 2 17" xfId="3319"/>
    <cellStyle name="60% - Accent3 2 2 18" xfId="3320"/>
    <cellStyle name="60% - Accent3 2 2 2" xfId="3321"/>
    <cellStyle name="60% - Accent3 2 2 2 10" xfId="3322"/>
    <cellStyle name="60% - Accent3 2 2 2 11" xfId="3323"/>
    <cellStyle name="60% - Accent3 2 2 2 12" xfId="3324"/>
    <cellStyle name="60% - Accent3 2 2 2 13" xfId="3325"/>
    <cellStyle name="60% - Accent3 2 2 2 14" xfId="3326"/>
    <cellStyle name="60% - Accent3 2 2 2 15" xfId="3327"/>
    <cellStyle name="60% - Accent3 2 2 2 16" xfId="3328"/>
    <cellStyle name="60% - Accent3 2 2 2 17" xfId="3329"/>
    <cellStyle name="60% - Accent3 2 2 2 2" xfId="3330"/>
    <cellStyle name="60% - Accent3 2 2 2 2 10" xfId="3331"/>
    <cellStyle name="60% - Accent3 2 2 2 2 11" xfId="3332"/>
    <cellStyle name="60% - Accent3 2 2 2 2 12" xfId="3333"/>
    <cellStyle name="60% - Accent3 2 2 2 2 13" xfId="3334"/>
    <cellStyle name="60% - Accent3 2 2 2 2 14" xfId="3335"/>
    <cellStyle name="60% - Accent3 2 2 2 2 15" xfId="3336"/>
    <cellStyle name="60% - Accent3 2 2 2 2 16" xfId="3337"/>
    <cellStyle name="60% - Accent3 2 2 2 2 17" xfId="3338"/>
    <cellStyle name="60% - Accent3 2 2 2 2 2" xfId="3339"/>
    <cellStyle name="60% - Accent3 2 2 2 2 2 2" xfId="3340"/>
    <cellStyle name="60% - Accent3 2 2 2 2 3" xfId="3341"/>
    <cellStyle name="60% - Accent3 2 2 2 2 4" xfId="3342"/>
    <cellStyle name="60% - Accent3 2 2 2 2 5" xfId="3343"/>
    <cellStyle name="60% - Accent3 2 2 2 2 6" xfId="3344"/>
    <cellStyle name="60% - Accent3 2 2 2 2 7" xfId="3345"/>
    <cellStyle name="60% - Accent3 2 2 2 2 8" xfId="3346"/>
    <cellStyle name="60% - Accent3 2 2 2 2 9" xfId="3347"/>
    <cellStyle name="60% - Accent3 2 2 2 3" xfId="3348"/>
    <cellStyle name="60% - Accent3 2 2 2 4" xfId="3349"/>
    <cellStyle name="60% - Accent3 2 2 2 5" xfId="3350"/>
    <cellStyle name="60% - Accent3 2 2 2 6" xfId="3351"/>
    <cellStyle name="60% - Accent3 2 2 2 7" xfId="3352"/>
    <cellStyle name="60% - Accent3 2 2 2 8" xfId="3353"/>
    <cellStyle name="60% - Accent3 2 2 2 9" xfId="3354"/>
    <cellStyle name="60% - Accent3 2 2 2_OCM8" xfId="3355"/>
    <cellStyle name="60% - Accent3 2 2 3" xfId="3356"/>
    <cellStyle name="60% - Accent3 2 2 4" xfId="3357"/>
    <cellStyle name="60% - Accent3 2 2 5" xfId="3358"/>
    <cellStyle name="60% - Accent3 2 2 6" xfId="3359"/>
    <cellStyle name="60% - Accent3 2 2 7" xfId="3360"/>
    <cellStyle name="60% - Accent3 2 2 8" xfId="3361"/>
    <cellStyle name="60% - Accent3 2 2 9" xfId="3362"/>
    <cellStyle name="60% - Accent3 2 20" xfId="3363"/>
    <cellStyle name="60% - Accent3 2 21" xfId="3364"/>
    <cellStyle name="60% - Accent3 2 3" xfId="3365"/>
    <cellStyle name="60% - Accent3 2 3 10" xfId="3366"/>
    <cellStyle name="60% - Accent3 2 3 11" xfId="3367"/>
    <cellStyle name="60% - Accent3 2 3 12" xfId="3368"/>
    <cellStyle name="60% - Accent3 2 3 13" xfId="3369"/>
    <cellStyle name="60% - Accent3 2 3 14" xfId="3370"/>
    <cellStyle name="60% - Accent3 2 3 15" xfId="3371"/>
    <cellStyle name="60% - Accent3 2 3 16" xfId="3372"/>
    <cellStyle name="60% - Accent3 2 3 17" xfId="3373"/>
    <cellStyle name="60% - Accent3 2 3 2" xfId="3374"/>
    <cellStyle name="60% - Accent3 2 3 3" xfId="3375"/>
    <cellStyle name="60% - Accent3 2 3 4" xfId="3376"/>
    <cellStyle name="60% - Accent3 2 3 5" xfId="3377"/>
    <cellStyle name="60% - Accent3 2 3 6" xfId="3378"/>
    <cellStyle name="60% - Accent3 2 3 7" xfId="3379"/>
    <cellStyle name="60% - Accent3 2 3 8" xfId="3380"/>
    <cellStyle name="60% - Accent3 2 3 9" xfId="3381"/>
    <cellStyle name="60% - Accent3 2 4" xfId="3382"/>
    <cellStyle name="60% - Accent3 2 5" xfId="3383"/>
    <cellStyle name="60% - Accent3 2 6" xfId="3384"/>
    <cellStyle name="60% - Accent3 2 7" xfId="3385"/>
    <cellStyle name="60% - Accent3 2 8" xfId="3386"/>
    <cellStyle name="60% - Accent3 2 9" xfId="3387"/>
    <cellStyle name="60% - Accent3 3" xfId="3388"/>
    <cellStyle name="60% - Accent3 3 10" xfId="3389"/>
    <cellStyle name="60% - Accent3 3 11" xfId="3390"/>
    <cellStyle name="60% - Accent3 3 12" xfId="3391"/>
    <cellStyle name="60% - Accent3 3 13" xfId="3392"/>
    <cellStyle name="60% - Accent3 3 14" xfId="3393"/>
    <cellStyle name="60% - Accent3 3 15" xfId="3394"/>
    <cellStyle name="60% - Accent3 3 16" xfId="3395"/>
    <cellStyle name="60% - Accent3 3 17" xfId="3396"/>
    <cellStyle name="60% - Accent3 3 18" xfId="3397"/>
    <cellStyle name="60% - Accent3 3 19" xfId="3398"/>
    <cellStyle name="60% - Accent3 3 2" xfId="3399"/>
    <cellStyle name="60% - Accent3 3 2 10" xfId="3400"/>
    <cellStyle name="60% - Accent3 3 2 11" xfId="3401"/>
    <cellStyle name="60% - Accent3 3 2 12" xfId="3402"/>
    <cellStyle name="60% - Accent3 3 2 13" xfId="3403"/>
    <cellStyle name="60% - Accent3 3 2 14" xfId="3404"/>
    <cellStyle name="60% - Accent3 3 2 15" xfId="3405"/>
    <cellStyle name="60% - Accent3 3 2 16" xfId="3406"/>
    <cellStyle name="60% - Accent3 3 2 17" xfId="3407"/>
    <cellStyle name="60% - Accent3 3 2 2" xfId="3408"/>
    <cellStyle name="60% - Accent3 3 2 3" xfId="3409"/>
    <cellStyle name="60% - Accent3 3 2 4" xfId="3410"/>
    <cellStyle name="60% - Accent3 3 2 5" xfId="3411"/>
    <cellStyle name="60% - Accent3 3 2 6" xfId="3412"/>
    <cellStyle name="60% - Accent3 3 2 7" xfId="3413"/>
    <cellStyle name="60% - Accent3 3 2 8" xfId="3414"/>
    <cellStyle name="60% - Accent3 3 2 9" xfId="3415"/>
    <cellStyle name="60% - Accent3 3 20" xfId="3416"/>
    <cellStyle name="60% - Accent3 3 21" xfId="3417"/>
    <cellStyle name="60% - Accent3 3 3" xfId="3418"/>
    <cellStyle name="60% - Accent3 3 4" xfId="3419"/>
    <cellStyle name="60% - Accent3 3 5" xfId="3420"/>
    <cellStyle name="60% - Accent3 3 6" xfId="3421"/>
    <cellStyle name="60% - Accent3 3 7" xfId="3422"/>
    <cellStyle name="60% - Accent3 3 8" xfId="3423"/>
    <cellStyle name="60% - Accent3 3 9" xfId="3424"/>
    <cellStyle name="60% - Accent3 4" xfId="3425"/>
    <cellStyle name="60% - Accent3 4 10" xfId="3426"/>
    <cellStyle name="60% - Accent3 4 11" xfId="3427"/>
    <cellStyle name="60% - Accent3 4 12" xfId="3428"/>
    <cellStyle name="60% - Accent3 4 13" xfId="3429"/>
    <cellStyle name="60% - Accent3 4 14" xfId="3430"/>
    <cellStyle name="60% - Accent3 4 15" xfId="3431"/>
    <cellStyle name="60% - Accent3 4 16" xfId="3432"/>
    <cellStyle name="60% - Accent3 4 17" xfId="3433"/>
    <cellStyle name="60% - Accent3 4 18" xfId="3434"/>
    <cellStyle name="60% - Accent3 4 19" xfId="3435"/>
    <cellStyle name="60% - Accent3 4 2" xfId="3436"/>
    <cellStyle name="60% - Accent3 4 2 10" xfId="3437"/>
    <cellStyle name="60% - Accent3 4 2 11" xfId="3438"/>
    <cellStyle name="60% - Accent3 4 2 12" xfId="3439"/>
    <cellStyle name="60% - Accent3 4 2 13" xfId="3440"/>
    <cellStyle name="60% - Accent3 4 2 14" xfId="3441"/>
    <cellStyle name="60% - Accent3 4 2 15" xfId="3442"/>
    <cellStyle name="60% - Accent3 4 2 16" xfId="3443"/>
    <cellStyle name="60% - Accent3 4 2 17" xfId="3444"/>
    <cellStyle name="60% - Accent3 4 2 2" xfId="3445"/>
    <cellStyle name="60% - Accent3 4 2 3" xfId="3446"/>
    <cellStyle name="60% - Accent3 4 2 4" xfId="3447"/>
    <cellStyle name="60% - Accent3 4 2 5" xfId="3448"/>
    <cellStyle name="60% - Accent3 4 2 6" xfId="3449"/>
    <cellStyle name="60% - Accent3 4 2 7" xfId="3450"/>
    <cellStyle name="60% - Accent3 4 2 8" xfId="3451"/>
    <cellStyle name="60% - Accent3 4 2 9" xfId="3452"/>
    <cellStyle name="60% - Accent3 4 20" xfId="3453"/>
    <cellStyle name="60% - Accent3 4 21" xfId="3454"/>
    <cellStyle name="60% - Accent3 4 3" xfId="3455"/>
    <cellStyle name="60% - Accent3 4 4" xfId="3456"/>
    <cellStyle name="60% - Accent3 4 5" xfId="3457"/>
    <cellStyle name="60% - Accent3 4 6" xfId="3458"/>
    <cellStyle name="60% - Accent3 4 7" xfId="3459"/>
    <cellStyle name="60% - Accent3 4 8" xfId="3460"/>
    <cellStyle name="60% - Accent3 4 9" xfId="3461"/>
    <cellStyle name="60% - Accent3 5" xfId="3462"/>
    <cellStyle name="60% - Accent3 5 10" xfId="3463"/>
    <cellStyle name="60% - Accent3 5 11" xfId="3464"/>
    <cellStyle name="60% - Accent3 5 12" xfId="3465"/>
    <cellStyle name="60% - Accent3 5 13" xfId="3466"/>
    <cellStyle name="60% - Accent3 5 14" xfId="3467"/>
    <cellStyle name="60% - Accent3 5 15" xfId="3468"/>
    <cellStyle name="60% - Accent3 5 16" xfId="3469"/>
    <cellStyle name="60% - Accent3 5 17" xfId="3470"/>
    <cellStyle name="60% - Accent3 5 18" xfId="3471"/>
    <cellStyle name="60% - Accent3 5 19" xfId="3472"/>
    <cellStyle name="60% - Accent3 5 2" xfId="3473"/>
    <cellStyle name="60% - Accent3 5 2 10" xfId="3474"/>
    <cellStyle name="60% - Accent3 5 2 11" xfId="3475"/>
    <cellStyle name="60% - Accent3 5 2 12" xfId="3476"/>
    <cellStyle name="60% - Accent3 5 2 13" xfId="3477"/>
    <cellStyle name="60% - Accent3 5 2 14" xfId="3478"/>
    <cellStyle name="60% - Accent3 5 2 15" xfId="3479"/>
    <cellStyle name="60% - Accent3 5 2 16" xfId="3480"/>
    <cellStyle name="60% - Accent3 5 2 17" xfId="3481"/>
    <cellStyle name="60% - Accent3 5 2 2" xfId="3482"/>
    <cellStyle name="60% - Accent3 5 2 3" xfId="3483"/>
    <cellStyle name="60% - Accent3 5 2 4" xfId="3484"/>
    <cellStyle name="60% - Accent3 5 2 5" xfId="3485"/>
    <cellStyle name="60% - Accent3 5 2 6" xfId="3486"/>
    <cellStyle name="60% - Accent3 5 2 7" xfId="3487"/>
    <cellStyle name="60% - Accent3 5 2 8" xfId="3488"/>
    <cellStyle name="60% - Accent3 5 2 9" xfId="3489"/>
    <cellStyle name="60% - Accent3 5 20" xfId="3490"/>
    <cellStyle name="60% - Accent3 5 21" xfId="3491"/>
    <cellStyle name="60% - Accent3 5 3" xfId="3492"/>
    <cellStyle name="60% - Accent3 5 4" xfId="3493"/>
    <cellStyle name="60% - Accent3 5 5" xfId="3494"/>
    <cellStyle name="60% - Accent3 5 6" xfId="3495"/>
    <cellStyle name="60% - Accent3 5 7" xfId="3496"/>
    <cellStyle name="60% - Accent3 5 8" xfId="3497"/>
    <cellStyle name="60% - Accent3 5 9" xfId="3498"/>
    <cellStyle name="60% - Accent3 6" xfId="3499"/>
    <cellStyle name="60% - Accent3 6 10" xfId="3500"/>
    <cellStyle name="60% - Accent3 6 11" xfId="3501"/>
    <cellStyle name="60% - Accent3 6 12" xfId="3502"/>
    <cellStyle name="60% - Accent3 6 13" xfId="3503"/>
    <cellStyle name="60% - Accent3 6 14" xfId="3504"/>
    <cellStyle name="60% - Accent3 6 15" xfId="3505"/>
    <cellStyle name="60% - Accent3 6 16" xfId="3506"/>
    <cellStyle name="60% - Accent3 6 17" xfId="3507"/>
    <cellStyle name="60% - Accent3 6 18" xfId="3508"/>
    <cellStyle name="60% - Accent3 6 19" xfId="3509"/>
    <cellStyle name="60% - Accent3 6 2" xfId="3510"/>
    <cellStyle name="60% - Accent3 6 2 10" xfId="3511"/>
    <cellStyle name="60% - Accent3 6 2 11" xfId="3512"/>
    <cellStyle name="60% - Accent3 6 2 12" xfId="3513"/>
    <cellStyle name="60% - Accent3 6 2 13" xfId="3514"/>
    <cellStyle name="60% - Accent3 6 2 14" xfId="3515"/>
    <cellStyle name="60% - Accent3 6 2 15" xfId="3516"/>
    <cellStyle name="60% - Accent3 6 2 16" xfId="3517"/>
    <cellStyle name="60% - Accent3 6 2 17" xfId="3518"/>
    <cellStyle name="60% - Accent3 6 2 2" xfId="3519"/>
    <cellStyle name="60% - Accent3 6 2 3" xfId="3520"/>
    <cellStyle name="60% - Accent3 6 2 4" xfId="3521"/>
    <cellStyle name="60% - Accent3 6 2 5" xfId="3522"/>
    <cellStyle name="60% - Accent3 6 2 6" xfId="3523"/>
    <cellStyle name="60% - Accent3 6 2 7" xfId="3524"/>
    <cellStyle name="60% - Accent3 6 2 8" xfId="3525"/>
    <cellStyle name="60% - Accent3 6 2 9" xfId="3526"/>
    <cellStyle name="60% - Accent3 6 20" xfId="3527"/>
    <cellStyle name="60% - Accent3 6 3" xfId="3528"/>
    <cellStyle name="60% - Accent3 6 4" xfId="3529"/>
    <cellStyle name="60% - Accent3 6 5" xfId="3530"/>
    <cellStyle name="60% - Accent3 6 6" xfId="3531"/>
    <cellStyle name="60% - Accent3 6 7" xfId="3532"/>
    <cellStyle name="60% - Accent3 6 8" xfId="3533"/>
    <cellStyle name="60% - Accent3 6 9" xfId="3534"/>
    <cellStyle name="60% - Accent3 7" xfId="3535"/>
    <cellStyle name="60% - Accent3 7 10" xfId="3536"/>
    <cellStyle name="60% - Accent3 7 11" xfId="3537"/>
    <cellStyle name="60% - Accent3 7 12" xfId="3538"/>
    <cellStyle name="60% - Accent3 7 13" xfId="3539"/>
    <cellStyle name="60% - Accent3 7 14" xfId="3540"/>
    <cellStyle name="60% - Accent3 7 15" xfId="3541"/>
    <cellStyle name="60% - Accent3 7 16" xfId="3542"/>
    <cellStyle name="60% - Accent3 7 17" xfId="3543"/>
    <cellStyle name="60% - Accent3 7 18" xfId="3544"/>
    <cellStyle name="60% - Accent3 7 19" xfId="3545"/>
    <cellStyle name="60% - Accent3 7 2" xfId="3546"/>
    <cellStyle name="60% - Accent3 7 2 10" xfId="3547"/>
    <cellStyle name="60% - Accent3 7 2 11" xfId="3548"/>
    <cellStyle name="60% - Accent3 7 2 12" xfId="3549"/>
    <cellStyle name="60% - Accent3 7 2 13" xfId="3550"/>
    <cellStyle name="60% - Accent3 7 2 14" xfId="3551"/>
    <cellStyle name="60% - Accent3 7 2 15" xfId="3552"/>
    <cellStyle name="60% - Accent3 7 2 16" xfId="3553"/>
    <cellStyle name="60% - Accent3 7 2 17" xfId="3554"/>
    <cellStyle name="60% - Accent3 7 2 2" xfId="3555"/>
    <cellStyle name="60% - Accent3 7 2 3" xfId="3556"/>
    <cellStyle name="60% - Accent3 7 2 4" xfId="3557"/>
    <cellStyle name="60% - Accent3 7 2 5" xfId="3558"/>
    <cellStyle name="60% - Accent3 7 2 6" xfId="3559"/>
    <cellStyle name="60% - Accent3 7 2 7" xfId="3560"/>
    <cellStyle name="60% - Accent3 7 2 8" xfId="3561"/>
    <cellStyle name="60% - Accent3 7 2 9" xfId="3562"/>
    <cellStyle name="60% - Accent3 7 20" xfId="3563"/>
    <cellStyle name="60% - Accent3 7 3" xfId="3564"/>
    <cellStyle name="60% - Accent3 7 4" xfId="3565"/>
    <cellStyle name="60% - Accent3 7 5" xfId="3566"/>
    <cellStyle name="60% - Accent3 7 6" xfId="3567"/>
    <cellStyle name="60% - Accent3 7 7" xfId="3568"/>
    <cellStyle name="60% - Accent3 7 8" xfId="3569"/>
    <cellStyle name="60% - Accent3 7 9" xfId="3570"/>
    <cellStyle name="60% - Accent3 8" xfId="3571"/>
    <cellStyle name="60% - Accent3 9" xfId="3572"/>
    <cellStyle name="60% - Accent4 10" xfId="3573"/>
    <cellStyle name="60% - Accent4 10 10" xfId="3574"/>
    <cellStyle name="60% - Accent4 10 11" xfId="3575"/>
    <cellStyle name="60% - Accent4 10 12" xfId="3576"/>
    <cellStyle name="60% - Accent4 10 13" xfId="3577"/>
    <cellStyle name="60% - Accent4 10 14" xfId="3578"/>
    <cellStyle name="60% - Accent4 10 15" xfId="3579"/>
    <cellStyle name="60% - Accent4 10 16" xfId="3580"/>
    <cellStyle name="60% - Accent4 10 17" xfId="3581"/>
    <cellStyle name="60% - Accent4 10 2" xfId="3582"/>
    <cellStyle name="60% - Accent4 10 3" xfId="3583"/>
    <cellStyle name="60% - Accent4 10 4" xfId="3584"/>
    <cellStyle name="60% - Accent4 10 5" xfId="3585"/>
    <cellStyle name="60% - Accent4 10 6" xfId="3586"/>
    <cellStyle name="60% - Accent4 10 7" xfId="3587"/>
    <cellStyle name="60% - Accent4 10 8" xfId="3588"/>
    <cellStyle name="60% - Accent4 10 9" xfId="3589"/>
    <cellStyle name="60% - Accent4 10_OCM8" xfId="3590"/>
    <cellStyle name="60% - Accent4 11" xfId="3591"/>
    <cellStyle name="60% - Accent4 2" xfId="3592"/>
    <cellStyle name="60% - Accent4 2 10" xfId="3593"/>
    <cellStyle name="60% - Accent4 2 11" xfId="3594"/>
    <cellStyle name="60% - Accent4 2 12" xfId="3595"/>
    <cellStyle name="60% - Accent4 2 13" xfId="3596"/>
    <cellStyle name="60% - Accent4 2 14" xfId="3597"/>
    <cellStyle name="60% - Accent4 2 15" xfId="3598"/>
    <cellStyle name="60% - Accent4 2 16" xfId="3599"/>
    <cellStyle name="60% - Accent4 2 17" xfId="3600"/>
    <cellStyle name="60% - Accent4 2 18" xfId="3601"/>
    <cellStyle name="60% - Accent4 2 19" xfId="3602"/>
    <cellStyle name="60% - Accent4 2 2" xfId="3603"/>
    <cellStyle name="60% - Accent4 2 2 10" xfId="3604"/>
    <cellStyle name="60% - Accent4 2 2 11" xfId="3605"/>
    <cellStyle name="60% - Accent4 2 2 12" xfId="3606"/>
    <cellStyle name="60% - Accent4 2 2 13" xfId="3607"/>
    <cellStyle name="60% - Accent4 2 2 14" xfId="3608"/>
    <cellStyle name="60% - Accent4 2 2 15" xfId="3609"/>
    <cellStyle name="60% - Accent4 2 2 16" xfId="3610"/>
    <cellStyle name="60% - Accent4 2 2 17" xfId="3611"/>
    <cellStyle name="60% - Accent4 2 2 18" xfId="3612"/>
    <cellStyle name="60% - Accent4 2 2 2" xfId="3613"/>
    <cellStyle name="60% - Accent4 2 2 2 10" xfId="3614"/>
    <cellStyle name="60% - Accent4 2 2 2 11" xfId="3615"/>
    <cellStyle name="60% - Accent4 2 2 2 12" xfId="3616"/>
    <cellStyle name="60% - Accent4 2 2 2 13" xfId="3617"/>
    <cellStyle name="60% - Accent4 2 2 2 14" xfId="3618"/>
    <cellStyle name="60% - Accent4 2 2 2 15" xfId="3619"/>
    <cellStyle name="60% - Accent4 2 2 2 16" xfId="3620"/>
    <cellStyle name="60% - Accent4 2 2 2 17" xfId="3621"/>
    <cellStyle name="60% - Accent4 2 2 2 2" xfId="3622"/>
    <cellStyle name="60% - Accent4 2 2 2 2 10" xfId="3623"/>
    <cellStyle name="60% - Accent4 2 2 2 2 11" xfId="3624"/>
    <cellStyle name="60% - Accent4 2 2 2 2 12" xfId="3625"/>
    <cellStyle name="60% - Accent4 2 2 2 2 13" xfId="3626"/>
    <cellStyle name="60% - Accent4 2 2 2 2 14" xfId="3627"/>
    <cellStyle name="60% - Accent4 2 2 2 2 15" xfId="3628"/>
    <cellStyle name="60% - Accent4 2 2 2 2 16" xfId="3629"/>
    <cellStyle name="60% - Accent4 2 2 2 2 17" xfId="3630"/>
    <cellStyle name="60% - Accent4 2 2 2 2 2" xfId="3631"/>
    <cellStyle name="60% - Accent4 2 2 2 2 2 2" xfId="3632"/>
    <cellStyle name="60% - Accent4 2 2 2 2 3" xfId="3633"/>
    <cellStyle name="60% - Accent4 2 2 2 2 4" xfId="3634"/>
    <cellStyle name="60% - Accent4 2 2 2 2 5" xfId="3635"/>
    <cellStyle name="60% - Accent4 2 2 2 2 6" xfId="3636"/>
    <cellStyle name="60% - Accent4 2 2 2 2 7" xfId="3637"/>
    <cellStyle name="60% - Accent4 2 2 2 2 8" xfId="3638"/>
    <cellStyle name="60% - Accent4 2 2 2 2 9" xfId="3639"/>
    <cellStyle name="60% - Accent4 2 2 2 3" xfId="3640"/>
    <cellStyle name="60% - Accent4 2 2 2 4" xfId="3641"/>
    <cellStyle name="60% - Accent4 2 2 2 5" xfId="3642"/>
    <cellStyle name="60% - Accent4 2 2 2 6" xfId="3643"/>
    <cellStyle name="60% - Accent4 2 2 2 7" xfId="3644"/>
    <cellStyle name="60% - Accent4 2 2 2 8" xfId="3645"/>
    <cellStyle name="60% - Accent4 2 2 2 9" xfId="3646"/>
    <cellStyle name="60% - Accent4 2 2 2_OCM8" xfId="3647"/>
    <cellStyle name="60% - Accent4 2 2 3" xfId="3648"/>
    <cellStyle name="60% - Accent4 2 2 4" xfId="3649"/>
    <cellStyle name="60% - Accent4 2 2 5" xfId="3650"/>
    <cellStyle name="60% - Accent4 2 2 6" xfId="3651"/>
    <cellStyle name="60% - Accent4 2 2 7" xfId="3652"/>
    <cellStyle name="60% - Accent4 2 2 8" xfId="3653"/>
    <cellStyle name="60% - Accent4 2 2 9" xfId="3654"/>
    <cellStyle name="60% - Accent4 2 20" xfId="3655"/>
    <cellStyle name="60% - Accent4 2 21" xfId="3656"/>
    <cellStyle name="60% - Accent4 2 3" xfId="3657"/>
    <cellStyle name="60% - Accent4 2 3 10" xfId="3658"/>
    <cellStyle name="60% - Accent4 2 3 11" xfId="3659"/>
    <cellStyle name="60% - Accent4 2 3 12" xfId="3660"/>
    <cellStyle name="60% - Accent4 2 3 13" xfId="3661"/>
    <cellStyle name="60% - Accent4 2 3 14" xfId="3662"/>
    <cellStyle name="60% - Accent4 2 3 15" xfId="3663"/>
    <cellStyle name="60% - Accent4 2 3 16" xfId="3664"/>
    <cellStyle name="60% - Accent4 2 3 17" xfId="3665"/>
    <cellStyle name="60% - Accent4 2 3 2" xfId="3666"/>
    <cellStyle name="60% - Accent4 2 3 3" xfId="3667"/>
    <cellStyle name="60% - Accent4 2 3 4" xfId="3668"/>
    <cellStyle name="60% - Accent4 2 3 5" xfId="3669"/>
    <cellStyle name="60% - Accent4 2 3 6" xfId="3670"/>
    <cellStyle name="60% - Accent4 2 3 7" xfId="3671"/>
    <cellStyle name="60% - Accent4 2 3 8" xfId="3672"/>
    <cellStyle name="60% - Accent4 2 3 9" xfId="3673"/>
    <cellStyle name="60% - Accent4 2 4" xfId="3674"/>
    <cellStyle name="60% - Accent4 2 5" xfId="3675"/>
    <cellStyle name="60% - Accent4 2 6" xfId="3676"/>
    <cellStyle name="60% - Accent4 2 7" xfId="3677"/>
    <cellStyle name="60% - Accent4 2 8" xfId="3678"/>
    <cellStyle name="60% - Accent4 2 9" xfId="3679"/>
    <cellStyle name="60% - Accent4 3" xfId="3680"/>
    <cellStyle name="60% - Accent4 3 10" xfId="3681"/>
    <cellStyle name="60% - Accent4 3 11" xfId="3682"/>
    <cellStyle name="60% - Accent4 3 12" xfId="3683"/>
    <cellStyle name="60% - Accent4 3 13" xfId="3684"/>
    <cellStyle name="60% - Accent4 3 14" xfId="3685"/>
    <cellStyle name="60% - Accent4 3 15" xfId="3686"/>
    <cellStyle name="60% - Accent4 3 16" xfId="3687"/>
    <cellStyle name="60% - Accent4 3 17" xfId="3688"/>
    <cellStyle name="60% - Accent4 3 18" xfId="3689"/>
    <cellStyle name="60% - Accent4 3 19" xfId="3690"/>
    <cellStyle name="60% - Accent4 3 2" xfId="3691"/>
    <cellStyle name="60% - Accent4 3 2 10" xfId="3692"/>
    <cellStyle name="60% - Accent4 3 2 11" xfId="3693"/>
    <cellStyle name="60% - Accent4 3 2 12" xfId="3694"/>
    <cellStyle name="60% - Accent4 3 2 13" xfId="3695"/>
    <cellStyle name="60% - Accent4 3 2 14" xfId="3696"/>
    <cellStyle name="60% - Accent4 3 2 15" xfId="3697"/>
    <cellStyle name="60% - Accent4 3 2 16" xfId="3698"/>
    <cellStyle name="60% - Accent4 3 2 17" xfId="3699"/>
    <cellStyle name="60% - Accent4 3 2 2" xfId="3700"/>
    <cellStyle name="60% - Accent4 3 2 3" xfId="3701"/>
    <cellStyle name="60% - Accent4 3 2 4" xfId="3702"/>
    <cellStyle name="60% - Accent4 3 2 5" xfId="3703"/>
    <cellStyle name="60% - Accent4 3 2 6" xfId="3704"/>
    <cellStyle name="60% - Accent4 3 2 7" xfId="3705"/>
    <cellStyle name="60% - Accent4 3 2 8" xfId="3706"/>
    <cellStyle name="60% - Accent4 3 2 9" xfId="3707"/>
    <cellStyle name="60% - Accent4 3 20" xfId="3708"/>
    <cellStyle name="60% - Accent4 3 21" xfId="3709"/>
    <cellStyle name="60% - Accent4 3 3" xfId="3710"/>
    <cellStyle name="60% - Accent4 3 4" xfId="3711"/>
    <cellStyle name="60% - Accent4 3 5" xfId="3712"/>
    <cellStyle name="60% - Accent4 3 6" xfId="3713"/>
    <cellStyle name="60% - Accent4 3 7" xfId="3714"/>
    <cellStyle name="60% - Accent4 3 8" xfId="3715"/>
    <cellStyle name="60% - Accent4 3 9" xfId="3716"/>
    <cellStyle name="60% - Accent4 4" xfId="3717"/>
    <cellStyle name="60% - Accent4 4 10" xfId="3718"/>
    <cellStyle name="60% - Accent4 4 11" xfId="3719"/>
    <cellStyle name="60% - Accent4 4 12" xfId="3720"/>
    <cellStyle name="60% - Accent4 4 13" xfId="3721"/>
    <cellStyle name="60% - Accent4 4 14" xfId="3722"/>
    <cellStyle name="60% - Accent4 4 15" xfId="3723"/>
    <cellStyle name="60% - Accent4 4 16" xfId="3724"/>
    <cellStyle name="60% - Accent4 4 17" xfId="3725"/>
    <cellStyle name="60% - Accent4 4 18" xfId="3726"/>
    <cellStyle name="60% - Accent4 4 19" xfId="3727"/>
    <cellStyle name="60% - Accent4 4 2" xfId="3728"/>
    <cellStyle name="60% - Accent4 4 2 10" xfId="3729"/>
    <cellStyle name="60% - Accent4 4 2 11" xfId="3730"/>
    <cellStyle name="60% - Accent4 4 2 12" xfId="3731"/>
    <cellStyle name="60% - Accent4 4 2 13" xfId="3732"/>
    <cellStyle name="60% - Accent4 4 2 14" xfId="3733"/>
    <cellStyle name="60% - Accent4 4 2 15" xfId="3734"/>
    <cellStyle name="60% - Accent4 4 2 16" xfId="3735"/>
    <cellStyle name="60% - Accent4 4 2 17" xfId="3736"/>
    <cellStyle name="60% - Accent4 4 2 2" xfId="3737"/>
    <cellStyle name="60% - Accent4 4 2 3" xfId="3738"/>
    <cellStyle name="60% - Accent4 4 2 4" xfId="3739"/>
    <cellStyle name="60% - Accent4 4 2 5" xfId="3740"/>
    <cellStyle name="60% - Accent4 4 2 6" xfId="3741"/>
    <cellStyle name="60% - Accent4 4 2 7" xfId="3742"/>
    <cellStyle name="60% - Accent4 4 2 8" xfId="3743"/>
    <cellStyle name="60% - Accent4 4 2 9" xfId="3744"/>
    <cellStyle name="60% - Accent4 4 20" xfId="3745"/>
    <cellStyle name="60% - Accent4 4 21" xfId="3746"/>
    <cellStyle name="60% - Accent4 4 3" xfId="3747"/>
    <cellStyle name="60% - Accent4 4 4" xfId="3748"/>
    <cellStyle name="60% - Accent4 4 5" xfId="3749"/>
    <cellStyle name="60% - Accent4 4 6" xfId="3750"/>
    <cellStyle name="60% - Accent4 4 7" xfId="3751"/>
    <cellStyle name="60% - Accent4 4 8" xfId="3752"/>
    <cellStyle name="60% - Accent4 4 9" xfId="3753"/>
    <cellStyle name="60% - Accent4 5" xfId="3754"/>
    <cellStyle name="60% - Accent4 5 10" xfId="3755"/>
    <cellStyle name="60% - Accent4 5 11" xfId="3756"/>
    <cellStyle name="60% - Accent4 5 12" xfId="3757"/>
    <cellStyle name="60% - Accent4 5 13" xfId="3758"/>
    <cellStyle name="60% - Accent4 5 14" xfId="3759"/>
    <cellStyle name="60% - Accent4 5 15" xfId="3760"/>
    <cellStyle name="60% - Accent4 5 16" xfId="3761"/>
    <cellStyle name="60% - Accent4 5 17" xfId="3762"/>
    <cellStyle name="60% - Accent4 5 18" xfId="3763"/>
    <cellStyle name="60% - Accent4 5 19" xfId="3764"/>
    <cellStyle name="60% - Accent4 5 2" xfId="3765"/>
    <cellStyle name="60% - Accent4 5 2 10" xfId="3766"/>
    <cellStyle name="60% - Accent4 5 2 11" xfId="3767"/>
    <cellStyle name="60% - Accent4 5 2 12" xfId="3768"/>
    <cellStyle name="60% - Accent4 5 2 13" xfId="3769"/>
    <cellStyle name="60% - Accent4 5 2 14" xfId="3770"/>
    <cellStyle name="60% - Accent4 5 2 15" xfId="3771"/>
    <cellStyle name="60% - Accent4 5 2 16" xfId="3772"/>
    <cellStyle name="60% - Accent4 5 2 17" xfId="3773"/>
    <cellStyle name="60% - Accent4 5 2 2" xfId="3774"/>
    <cellStyle name="60% - Accent4 5 2 3" xfId="3775"/>
    <cellStyle name="60% - Accent4 5 2 4" xfId="3776"/>
    <cellStyle name="60% - Accent4 5 2 5" xfId="3777"/>
    <cellStyle name="60% - Accent4 5 2 6" xfId="3778"/>
    <cellStyle name="60% - Accent4 5 2 7" xfId="3779"/>
    <cellStyle name="60% - Accent4 5 2 8" xfId="3780"/>
    <cellStyle name="60% - Accent4 5 2 9" xfId="3781"/>
    <cellStyle name="60% - Accent4 5 20" xfId="3782"/>
    <cellStyle name="60% - Accent4 5 21" xfId="3783"/>
    <cellStyle name="60% - Accent4 5 3" xfId="3784"/>
    <cellStyle name="60% - Accent4 5 4" xfId="3785"/>
    <cellStyle name="60% - Accent4 5 5" xfId="3786"/>
    <cellStyle name="60% - Accent4 5 6" xfId="3787"/>
    <cellStyle name="60% - Accent4 5 7" xfId="3788"/>
    <cellStyle name="60% - Accent4 5 8" xfId="3789"/>
    <cellStyle name="60% - Accent4 5 9" xfId="3790"/>
    <cellStyle name="60% - Accent4 6" xfId="3791"/>
    <cellStyle name="60% - Accent4 6 10" xfId="3792"/>
    <cellStyle name="60% - Accent4 6 11" xfId="3793"/>
    <cellStyle name="60% - Accent4 6 12" xfId="3794"/>
    <cellStyle name="60% - Accent4 6 13" xfId="3795"/>
    <cellStyle name="60% - Accent4 6 14" xfId="3796"/>
    <cellStyle name="60% - Accent4 6 15" xfId="3797"/>
    <cellStyle name="60% - Accent4 6 16" xfId="3798"/>
    <cellStyle name="60% - Accent4 6 17" xfId="3799"/>
    <cellStyle name="60% - Accent4 6 18" xfId="3800"/>
    <cellStyle name="60% - Accent4 6 19" xfId="3801"/>
    <cellStyle name="60% - Accent4 6 2" xfId="3802"/>
    <cellStyle name="60% - Accent4 6 2 10" xfId="3803"/>
    <cellStyle name="60% - Accent4 6 2 11" xfId="3804"/>
    <cellStyle name="60% - Accent4 6 2 12" xfId="3805"/>
    <cellStyle name="60% - Accent4 6 2 13" xfId="3806"/>
    <cellStyle name="60% - Accent4 6 2 14" xfId="3807"/>
    <cellStyle name="60% - Accent4 6 2 15" xfId="3808"/>
    <cellStyle name="60% - Accent4 6 2 16" xfId="3809"/>
    <cellStyle name="60% - Accent4 6 2 17" xfId="3810"/>
    <cellStyle name="60% - Accent4 6 2 2" xfId="3811"/>
    <cellStyle name="60% - Accent4 6 2 3" xfId="3812"/>
    <cellStyle name="60% - Accent4 6 2 4" xfId="3813"/>
    <cellStyle name="60% - Accent4 6 2 5" xfId="3814"/>
    <cellStyle name="60% - Accent4 6 2 6" xfId="3815"/>
    <cellStyle name="60% - Accent4 6 2 7" xfId="3816"/>
    <cellStyle name="60% - Accent4 6 2 8" xfId="3817"/>
    <cellStyle name="60% - Accent4 6 2 9" xfId="3818"/>
    <cellStyle name="60% - Accent4 6 20" xfId="3819"/>
    <cellStyle name="60% - Accent4 6 3" xfId="3820"/>
    <cellStyle name="60% - Accent4 6 4" xfId="3821"/>
    <cellStyle name="60% - Accent4 6 5" xfId="3822"/>
    <cellStyle name="60% - Accent4 6 6" xfId="3823"/>
    <cellStyle name="60% - Accent4 6 7" xfId="3824"/>
    <cellStyle name="60% - Accent4 6 8" xfId="3825"/>
    <cellStyle name="60% - Accent4 6 9" xfId="3826"/>
    <cellStyle name="60% - Accent4 7" xfId="3827"/>
    <cellStyle name="60% - Accent4 7 10" xfId="3828"/>
    <cellStyle name="60% - Accent4 7 11" xfId="3829"/>
    <cellStyle name="60% - Accent4 7 12" xfId="3830"/>
    <cellStyle name="60% - Accent4 7 13" xfId="3831"/>
    <cellStyle name="60% - Accent4 7 14" xfId="3832"/>
    <cellStyle name="60% - Accent4 7 15" xfId="3833"/>
    <cellStyle name="60% - Accent4 7 16" xfId="3834"/>
    <cellStyle name="60% - Accent4 7 17" xfId="3835"/>
    <cellStyle name="60% - Accent4 7 18" xfId="3836"/>
    <cellStyle name="60% - Accent4 7 19" xfId="3837"/>
    <cellStyle name="60% - Accent4 7 2" xfId="3838"/>
    <cellStyle name="60% - Accent4 7 2 10" xfId="3839"/>
    <cellStyle name="60% - Accent4 7 2 11" xfId="3840"/>
    <cellStyle name="60% - Accent4 7 2 12" xfId="3841"/>
    <cellStyle name="60% - Accent4 7 2 13" xfId="3842"/>
    <cellStyle name="60% - Accent4 7 2 14" xfId="3843"/>
    <cellStyle name="60% - Accent4 7 2 15" xfId="3844"/>
    <cellStyle name="60% - Accent4 7 2 16" xfId="3845"/>
    <cellStyle name="60% - Accent4 7 2 17" xfId="3846"/>
    <cellStyle name="60% - Accent4 7 2 2" xfId="3847"/>
    <cellStyle name="60% - Accent4 7 2 3" xfId="3848"/>
    <cellStyle name="60% - Accent4 7 2 4" xfId="3849"/>
    <cellStyle name="60% - Accent4 7 2 5" xfId="3850"/>
    <cellStyle name="60% - Accent4 7 2 6" xfId="3851"/>
    <cellStyle name="60% - Accent4 7 2 7" xfId="3852"/>
    <cellStyle name="60% - Accent4 7 2 8" xfId="3853"/>
    <cellStyle name="60% - Accent4 7 2 9" xfId="3854"/>
    <cellStyle name="60% - Accent4 7 20" xfId="3855"/>
    <cellStyle name="60% - Accent4 7 3" xfId="3856"/>
    <cellStyle name="60% - Accent4 7 4" xfId="3857"/>
    <cellStyle name="60% - Accent4 7 5" xfId="3858"/>
    <cellStyle name="60% - Accent4 7 6" xfId="3859"/>
    <cellStyle name="60% - Accent4 7 7" xfId="3860"/>
    <cellStyle name="60% - Accent4 7 8" xfId="3861"/>
    <cellStyle name="60% - Accent4 7 9" xfId="3862"/>
    <cellStyle name="60% - Accent4 8" xfId="3863"/>
    <cellStyle name="60% - Accent4 9" xfId="3864"/>
    <cellStyle name="60% - Accent5 10" xfId="3865"/>
    <cellStyle name="60% - Accent5 10 10" xfId="3866"/>
    <cellStyle name="60% - Accent5 10 11" xfId="3867"/>
    <cellStyle name="60% - Accent5 10 12" xfId="3868"/>
    <cellStyle name="60% - Accent5 10 13" xfId="3869"/>
    <cellStyle name="60% - Accent5 10 14" xfId="3870"/>
    <cellStyle name="60% - Accent5 10 15" xfId="3871"/>
    <cellStyle name="60% - Accent5 10 16" xfId="3872"/>
    <cellStyle name="60% - Accent5 10 17" xfId="3873"/>
    <cellStyle name="60% - Accent5 10 2" xfId="3874"/>
    <cellStyle name="60% - Accent5 10 3" xfId="3875"/>
    <cellStyle name="60% - Accent5 10 4" xfId="3876"/>
    <cellStyle name="60% - Accent5 10 5" xfId="3877"/>
    <cellStyle name="60% - Accent5 10 6" xfId="3878"/>
    <cellStyle name="60% - Accent5 10 7" xfId="3879"/>
    <cellStyle name="60% - Accent5 10 8" xfId="3880"/>
    <cellStyle name="60% - Accent5 10 9" xfId="3881"/>
    <cellStyle name="60% - Accent5 10_OCM8" xfId="3882"/>
    <cellStyle name="60% - Accent5 11" xfId="3883"/>
    <cellStyle name="60% - Accent5 2" xfId="3884"/>
    <cellStyle name="60% - Accent5 2 10" xfId="3885"/>
    <cellStyle name="60% - Accent5 2 11" xfId="3886"/>
    <cellStyle name="60% - Accent5 2 12" xfId="3887"/>
    <cellStyle name="60% - Accent5 2 13" xfId="3888"/>
    <cellStyle name="60% - Accent5 2 14" xfId="3889"/>
    <cellStyle name="60% - Accent5 2 15" xfId="3890"/>
    <cellStyle name="60% - Accent5 2 16" xfId="3891"/>
    <cellStyle name="60% - Accent5 2 17" xfId="3892"/>
    <cellStyle name="60% - Accent5 2 18" xfId="3893"/>
    <cellStyle name="60% - Accent5 2 19" xfId="3894"/>
    <cellStyle name="60% - Accent5 2 2" xfId="3895"/>
    <cellStyle name="60% - Accent5 2 2 10" xfId="3896"/>
    <cellStyle name="60% - Accent5 2 2 11" xfId="3897"/>
    <cellStyle name="60% - Accent5 2 2 12" xfId="3898"/>
    <cellStyle name="60% - Accent5 2 2 13" xfId="3899"/>
    <cellStyle name="60% - Accent5 2 2 14" xfId="3900"/>
    <cellStyle name="60% - Accent5 2 2 15" xfId="3901"/>
    <cellStyle name="60% - Accent5 2 2 16" xfId="3902"/>
    <cellStyle name="60% - Accent5 2 2 17" xfId="3903"/>
    <cellStyle name="60% - Accent5 2 2 18" xfId="3904"/>
    <cellStyle name="60% - Accent5 2 2 2" xfId="3905"/>
    <cellStyle name="60% - Accent5 2 2 2 10" xfId="3906"/>
    <cellStyle name="60% - Accent5 2 2 2 11" xfId="3907"/>
    <cellStyle name="60% - Accent5 2 2 2 12" xfId="3908"/>
    <cellStyle name="60% - Accent5 2 2 2 13" xfId="3909"/>
    <cellStyle name="60% - Accent5 2 2 2 14" xfId="3910"/>
    <cellStyle name="60% - Accent5 2 2 2 15" xfId="3911"/>
    <cellStyle name="60% - Accent5 2 2 2 16" xfId="3912"/>
    <cellStyle name="60% - Accent5 2 2 2 17" xfId="3913"/>
    <cellStyle name="60% - Accent5 2 2 2 2" xfId="3914"/>
    <cellStyle name="60% - Accent5 2 2 2 2 10" xfId="3915"/>
    <cellStyle name="60% - Accent5 2 2 2 2 11" xfId="3916"/>
    <cellStyle name="60% - Accent5 2 2 2 2 12" xfId="3917"/>
    <cellStyle name="60% - Accent5 2 2 2 2 13" xfId="3918"/>
    <cellStyle name="60% - Accent5 2 2 2 2 14" xfId="3919"/>
    <cellStyle name="60% - Accent5 2 2 2 2 15" xfId="3920"/>
    <cellStyle name="60% - Accent5 2 2 2 2 16" xfId="3921"/>
    <cellStyle name="60% - Accent5 2 2 2 2 17" xfId="3922"/>
    <cellStyle name="60% - Accent5 2 2 2 2 2" xfId="3923"/>
    <cellStyle name="60% - Accent5 2 2 2 2 2 2" xfId="3924"/>
    <cellStyle name="60% - Accent5 2 2 2 2 3" xfId="3925"/>
    <cellStyle name="60% - Accent5 2 2 2 2 4" xfId="3926"/>
    <cellStyle name="60% - Accent5 2 2 2 2 5" xfId="3927"/>
    <cellStyle name="60% - Accent5 2 2 2 2 6" xfId="3928"/>
    <cellStyle name="60% - Accent5 2 2 2 2 7" xfId="3929"/>
    <cellStyle name="60% - Accent5 2 2 2 2 8" xfId="3930"/>
    <cellStyle name="60% - Accent5 2 2 2 2 9" xfId="3931"/>
    <cellStyle name="60% - Accent5 2 2 2 3" xfId="3932"/>
    <cellStyle name="60% - Accent5 2 2 2 4" xfId="3933"/>
    <cellStyle name="60% - Accent5 2 2 2 5" xfId="3934"/>
    <cellStyle name="60% - Accent5 2 2 2 6" xfId="3935"/>
    <cellStyle name="60% - Accent5 2 2 2 7" xfId="3936"/>
    <cellStyle name="60% - Accent5 2 2 2 8" xfId="3937"/>
    <cellStyle name="60% - Accent5 2 2 2 9" xfId="3938"/>
    <cellStyle name="60% - Accent5 2 2 2_OCM8" xfId="3939"/>
    <cellStyle name="60% - Accent5 2 2 3" xfId="3940"/>
    <cellStyle name="60% - Accent5 2 2 4" xfId="3941"/>
    <cellStyle name="60% - Accent5 2 2 5" xfId="3942"/>
    <cellStyle name="60% - Accent5 2 2 6" xfId="3943"/>
    <cellStyle name="60% - Accent5 2 2 7" xfId="3944"/>
    <cellStyle name="60% - Accent5 2 2 8" xfId="3945"/>
    <cellStyle name="60% - Accent5 2 2 9" xfId="3946"/>
    <cellStyle name="60% - Accent5 2 20" xfId="3947"/>
    <cellStyle name="60% - Accent5 2 21" xfId="3948"/>
    <cellStyle name="60% - Accent5 2 3" xfId="3949"/>
    <cellStyle name="60% - Accent5 2 3 10" xfId="3950"/>
    <cellStyle name="60% - Accent5 2 3 11" xfId="3951"/>
    <cellStyle name="60% - Accent5 2 3 12" xfId="3952"/>
    <cellStyle name="60% - Accent5 2 3 13" xfId="3953"/>
    <cellStyle name="60% - Accent5 2 3 14" xfId="3954"/>
    <cellStyle name="60% - Accent5 2 3 15" xfId="3955"/>
    <cellStyle name="60% - Accent5 2 3 16" xfId="3956"/>
    <cellStyle name="60% - Accent5 2 3 17" xfId="3957"/>
    <cellStyle name="60% - Accent5 2 3 2" xfId="3958"/>
    <cellStyle name="60% - Accent5 2 3 3" xfId="3959"/>
    <cellStyle name="60% - Accent5 2 3 4" xfId="3960"/>
    <cellStyle name="60% - Accent5 2 3 5" xfId="3961"/>
    <cellStyle name="60% - Accent5 2 3 6" xfId="3962"/>
    <cellStyle name="60% - Accent5 2 3 7" xfId="3963"/>
    <cellStyle name="60% - Accent5 2 3 8" xfId="3964"/>
    <cellStyle name="60% - Accent5 2 3 9" xfId="3965"/>
    <cellStyle name="60% - Accent5 2 4" xfId="3966"/>
    <cellStyle name="60% - Accent5 2 5" xfId="3967"/>
    <cellStyle name="60% - Accent5 2 6" xfId="3968"/>
    <cellStyle name="60% - Accent5 2 7" xfId="3969"/>
    <cellStyle name="60% - Accent5 2 8" xfId="3970"/>
    <cellStyle name="60% - Accent5 2 9" xfId="3971"/>
    <cellStyle name="60% - Accent5 3" xfId="3972"/>
    <cellStyle name="60% - Accent5 3 10" xfId="3973"/>
    <cellStyle name="60% - Accent5 3 11" xfId="3974"/>
    <cellStyle name="60% - Accent5 3 12" xfId="3975"/>
    <cellStyle name="60% - Accent5 3 13" xfId="3976"/>
    <cellStyle name="60% - Accent5 3 14" xfId="3977"/>
    <cellStyle name="60% - Accent5 3 15" xfId="3978"/>
    <cellStyle name="60% - Accent5 3 16" xfId="3979"/>
    <cellStyle name="60% - Accent5 3 17" xfId="3980"/>
    <cellStyle name="60% - Accent5 3 18" xfId="3981"/>
    <cellStyle name="60% - Accent5 3 19" xfId="3982"/>
    <cellStyle name="60% - Accent5 3 2" xfId="3983"/>
    <cellStyle name="60% - Accent5 3 2 10" xfId="3984"/>
    <cellStyle name="60% - Accent5 3 2 11" xfId="3985"/>
    <cellStyle name="60% - Accent5 3 2 12" xfId="3986"/>
    <cellStyle name="60% - Accent5 3 2 13" xfId="3987"/>
    <cellStyle name="60% - Accent5 3 2 14" xfId="3988"/>
    <cellStyle name="60% - Accent5 3 2 15" xfId="3989"/>
    <cellStyle name="60% - Accent5 3 2 16" xfId="3990"/>
    <cellStyle name="60% - Accent5 3 2 17" xfId="3991"/>
    <cellStyle name="60% - Accent5 3 2 2" xfId="3992"/>
    <cellStyle name="60% - Accent5 3 2 3" xfId="3993"/>
    <cellStyle name="60% - Accent5 3 2 4" xfId="3994"/>
    <cellStyle name="60% - Accent5 3 2 5" xfId="3995"/>
    <cellStyle name="60% - Accent5 3 2 6" xfId="3996"/>
    <cellStyle name="60% - Accent5 3 2 7" xfId="3997"/>
    <cellStyle name="60% - Accent5 3 2 8" xfId="3998"/>
    <cellStyle name="60% - Accent5 3 2 9" xfId="3999"/>
    <cellStyle name="60% - Accent5 3 20" xfId="4000"/>
    <cellStyle name="60% - Accent5 3 21" xfId="4001"/>
    <cellStyle name="60% - Accent5 3 3" xfId="4002"/>
    <cellStyle name="60% - Accent5 3 4" xfId="4003"/>
    <cellStyle name="60% - Accent5 3 5" xfId="4004"/>
    <cellStyle name="60% - Accent5 3 6" xfId="4005"/>
    <cellStyle name="60% - Accent5 3 7" xfId="4006"/>
    <cellStyle name="60% - Accent5 3 8" xfId="4007"/>
    <cellStyle name="60% - Accent5 3 9" xfId="4008"/>
    <cellStyle name="60% - Accent5 4" xfId="4009"/>
    <cellStyle name="60% - Accent5 4 10" xfId="4010"/>
    <cellStyle name="60% - Accent5 4 11" xfId="4011"/>
    <cellStyle name="60% - Accent5 4 12" xfId="4012"/>
    <cellStyle name="60% - Accent5 4 13" xfId="4013"/>
    <cellStyle name="60% - Accent5 4 14" xfId="4014"/>
    <cellStyle name="60% - Accent5 4 15" xfId="4015"/>
    <cellStyle name="60% - Accent5 4 16" xfId="4016"/>
    <cellStyle name="60% - Accent5 4 17" xfId="4017"/>
    <cellStyle name="60% - Accent5 4 18" xfId="4018"/>
    <cellStyle name="60% - Accent5 4 19" xfId="4019"/>
    <cellStyle name="60% - Accent5 4 2" xfId="4020"/>
    <cellStyle name="60% - Accent5 4 2 10" xfId="4021"/>
    <cellStyle name="60% - Accent5 4 2 11" xfId="4022"/>
    <cellStyle name="60% - Accent5 4 2 12" xfId="4023"/>
    <cellStyle name="60% - Accent5 4 2 13" xfId="4024"/>
    <cellStyle name="60% - Accent5 4 2 14" xfId="4025"/>
    <cellStyle name="60% - Accent5 4 2 15" xfId="4026"/>
    <cellStyle name="60% - Accent5 4 2 16" xfId="4027"/>
    <cellStyle name="60% - Accent5 4 2 17" xfId="4028"/>
    <cellStyle name="60% - Accent5 4 2 2" xfId="4029"/>
    <cellStyle name="60% - Accent5 4 2 3" xfId="4030"/>
    <cellStyle name="60% - Accent5 4 2 4" xfId="4031"/>
    <cellStyle name="60% - Accent5 4 2 5" xfId="4032"/>
    <cellStyle name="60% - Accent5 4 2 6" xfId="4033"/>
    <cellStyle name="60% - Accent5 4 2 7" xfId="4034"/>
    <cellStyle name="60% - Accent5 4 2 8" xfId="4035"/>
    <cellStyle name="60% - Accent5 4 2 9" xfId="4036"/>
    <cellStyle name="60% - Accent5 4 20" xfId="4037"/>
    <cellStyle name="60% - Accent5 4 21" xfId="4038"/>
    <cellStyle name="60% - Accent5 4 3" xfId="4039"/>
    <cellStyle name="60% - Accent5 4 4" xfId="4040"/>
    <cellStyle name="60% - Accent5 4 5" xfId="4041"/>
    <cellStyle name="60% - Accent5 4 6" xfId="4042"/>
    <cellStyle name="60% - Accent5 4 7" xfId="4043"/>
    <cellStyle name="60% - Accent5 4 8" xfId="4044"/>
    <cellStyle name="60% - Accent5 4 9" xfId="4045"/>
    <cellStyle name="60% - Accent5 5" xfId="4046"/>
    <cellStyle name="60% - Accent5 5 10" xfId="4047"/>
    <cellStyle name="60% - Accent5 5 11" xfId="4048"/>
    <cellStyle name="60% - Accent5 5 12" xfId="4049"/>
    <cellStyle name="60% - Accent5 5 13" xfId="4050"/>
    <cellStyle name="60% - Accent5 5 14" xfId="4051"/>
    <cellStyle name="60% - Accent5 5 15" xfId="4052"/>
    <cellStyle name="60% - Accent5 5 16" xfId="4053"/>
    <cellStyle name="60% - Accent5 5 17" xfId="4054"/>
    <cellStyle name="60% - Accent5 5 18" xfId="4055"/>
    <cellStyle name="60% - Accent5 5 19" xfId="4056"/>
    <cellStyle name="60% - Accent5 5 2" xfId="4057"/>
    <cellStyle name="60% - Accent5 5 2 10" xfId="4058"/>
    <cellStyle name="60% - Accent5 5 2 11" xfId="4059"/>
    <cellStyle name="60% - Accent5 5 2 12" xfId="4060"/>
    <cellStyle name="60% - Accent5 5 2 13" xfId="4061"/>
    <cellStyle name="60% - Accent5 5 2 14" xfId="4062"/>
    <cellStyle name="60% - Accent5 5 2 15" xfId="4063"/>
    <cellStyle name="60% - Accent5 5 2 16" xfId="4064"/>
    <cellStyle name="60% - Accent5 5 2 17" xfId="4065"/>
    <cellStyle name="60% - Accent5 5 2 2" xfId="4066"/>
    <cellStyle name="60% - Accent5 5 2 3" xfId="4067"/>
    <cellStyle name="60% - Accent5 5 2 4" xfId="4068"/>
    <cellStyle name="60% - Accent5 5 2 5" xfId="4069"/>
    <cellStyle name="60% - Accent5 5 2 6" xfId="4070"/>
    <cellStyle name="60% - Accent5 5 2 7" xfId="4071"/>
    <cellStyle name="60% - Accent5 5 2 8" xfId="4072"/>
    <cellStyle name="60% - Accent5 5 2 9" xfId="4073"/>
    <cellStyle name="60% - Accent5 5 20" xfId="4074"/>
    <cellStyle name="60% - Accent5 5 21" xfId="4075"/>
    <cellStyle name="60% - Accent5 5 3" xfId="4076"/>
    <cellStyle name="60% - Accent5 5 4" xfId="4077"/>
    <cellStyle name="60% - Accent5 5 5" xfId="4078"/>
    <cellStyle name="60% - Accent5 5 6" xfId="4079"/>
    <cellStyle name="60% - Accent5 5 7" xfId="4080"/>
    <cellStyle name="60% - Accent5 5 8" xfId="4081"/>
    <cellStyle name="60% - Accent5 5 9" xfId="4082"/>
    <cellStyle name="60% - Accent5 6" xfId="4083"/>
    <cellStyle name="60% - Accent5 6 10" xfId="4084"/>
    <cellStyle name="60% - Accent5 6 11" xfId="4085"/>
    <cellStyle name="60% - Accent5 6 12" xfId="4086"/>
    <cellStyle name="60% - Accent5 6 13" xfId="4087"/>
    <cellStyle name="60% - Accent5 6 14" xfId="4088"/>
    <cellStyle name="60% - Accent5 6 15" xfId="4089"/>
    <cellStyle name="60% - Accent5 6 16" xfId="4090"/>
    <cellStyle name="60% - Accent5 6 17" xfId="4091"/>
    <cellStyle name="60% - Accent5 6 18" xfId="4092"/>
    <cellStyle name="60% - Accent5 6 19" xfId="4093"/>
    <cellStyle name="60% - Accent5 6 2" xfId="4094"/>
    <cellStyle name="60% - Accent5 6 2 10" xfId="4095"/>
    <cellStyle name="60% - Accent5 6 2 11" xfId="4096"/>
    <cellStyle name="60% - Accent5 6 2 12" xfId="4097"/>
    <cellStyle name="60% - Accent5 6 2 13" xfId="4098"/>
    <cellStyle name="60% - Accent5 6 2 14" xfId="4099"/>
    <cellStyle name="60% - Accent5 6 2 15" xfId="4100"/>
    <cellStyle name="60% - Accent5 6 2 16" xfId="4101"/>
    <cellStyle name="60% - Accent5 6 2 17" xfId="4102"/>
    <cellStyle name="60% - Accent5 6 2 2" xfId="4103"/>
    <cellStyle name="60% - Accent5 6 2 3" xfId="4104"/>
    <cellStyle name="60% - Accent5 6 2 4" xfId="4105"/>
    <cellStyle name="60% - Accent5 6 2 5" xfId="4106"/>
    <cellStyle name="60% - Accent5 6 2 6" xfId="4107"/>
    <cellStyle name="60% - Accent5 6 2 7" xfId="4108"/>
    <cellStyle name="60% - Accent5 6 2 8" xfId="4109"/>
    <cellStyle name="60% - Accent5 6 2 9" xfId="4110"/>
    <cellStyle name="60% - Accent5 6 20" xfId="4111"/>
    <cellStyle name="60% - Accent5 6 3" xfId="4112"/>
    <cellStyle name="60% - Accent5 6 4" xfId="4113"/>
    <cellStyle name="60% - Accent5 6 5" xfId="4114"/>
    <cellStyle name="60% - Accent5 6 6" xfId="4115"/>
    <cellStyle name="60% - Accent5 6 7" xfId="4116"/>
    <cellStyle name="60% - Accent5 6 8" xfId="4117"/>
    <cellStyle name="60% - Accent5 6 9" xfId="4118"/>
    <cellStyle name="60% - Accent5 7" xfId="4119"/>
    <cellStyle name="60% - Accent5 7 10" xfId="4120"/>
    <cellStyle name="60% - Accent5 7 11" xfId="4121"/>
    <cellStyle name="60% - Accent5 7 12" xfId="4122"/>
    <cellStyle name="60% - Accent5 7 13" xfId="4123"/>
    <cellStyle name="60% - Accent5 7 14" xfId="4124"/>
    <cellStyle name="60% - Accent5 7 15" xfId="4125"/>
    <cellStyle name="60% - Accent5 7 16" xfId="4126"/>
    <cellStyle name="60% - Accent5 7 17" xfId="4127"/>
    <cellStyle name="60% - Accent5 7 18" xfId="4128"/>
    <cellStyle name="60% - Accent5 7 19" xfId="4129"/>
    <cellStyle name="60% - Accent5 7 2" xfId="4130"/>
    <cellStyle name="60% - Accent5 7 2 10" xfId="4131"/>
    <cellStyle name="60% - Accent5 7 2 11" xfId="4132"/>
    <cellStyle name="60% - Accent5 7 2 12" xfId="4133"/>
    <cellStyle name="60% - Accent5 7 2 13" xfId="4134"/>
    <cellStyle name="60% - Accent5 7 2 14" xfId="4135"/>
    <cellStyle name="60% - Accent5 7 2 15" xfId="4136"/>
    <cellStyle name="60% - Accent5 7 2 16" xfId="4137"/>
    <cellStyle name="60% - Accent5 7 2 17" xfId="4138"/>
    <cellStyle name="60% - Accent5 7 2 2" xfId="4139"/>
    <cellStyle name="60% - Accent5 7 2 3" xfId="4140"/>
    <cellStyle name="60% - Accent5 7 2 4" xfId="4141"/>
    <cellStyle name="60% - Accent5 7 2 5" xfId="4142"/>
    <cellStyle name="60% - Accent5 7 2 6" xfId="4143"/>
    <cellStyle name="60% - Accent5 7 2 7" xfId="4144"/>
    <cellStyle name="60% - Accent5 7 2 8" xfId="4145"/>
    <cellStyle name="60% - Accent5 7 2 9" xfId="4146"/>
    <cellStyle name="60% - Accent5 7 20" xfId="4147"/>
    <cellStyle name="60% - Accent5 7 3" xfId="4148"/>
    <cellStyle name="60% - Accent5 7 4" xfId="4149"/>
    <cellStyle name="60% - Accent5 7 5" xfId="4150"/>
    <cellStyle name="60% - Accent5 7 6" xfId="4151"/>
    <cellStyle name="60% - Accent5 7 7" xfId="4152"/>
    <cellStyle name="60% - Accent5 7 8" xfId="4153"/>
    <cellStyle name="60% - Accent5 7 9" xfId="4154"/>
    <cellStyle name="60% - Accent5 8" xfId="4155"/>
    <cellStyle name="60% - Accent5 9" xfId="4156"/>
    <cellStyle name="60% - Accent6 10" xfId="4157"/>
    <cellStyle name="60% - Accent6 10 10" xfId="4158"/>
    <cellStyle name="60% - Accent6 10 11" xfId="4159"/>
    <cellStyle name="60% - Accent6 10 12" xfId="4160"/>
    <cellStyle name="60% - Accent6 10 13" xfId="4161"/>
    <cellStyle name="60% - Accent6 10 14" xfId="4162"/>
    <cellStyle name="60% - Accent6 10 15" xfId="4163"/>
    <cellStyle name="60% - Accent6 10 16" xfId="4164"/>
    <cellStyle name="60% - Accent6 10 17" xfId="4165"/>
    <cellStyle name="60% - Accent6 10 2" xfId="4166"/>
    <cellStyle name="60% - Accent6 10 3" xfId="4167"/>
    <cellStyle name="60% - Accent6 10 4" xfId="4168"/>
    <cellStyle name="60% - Accent6 10 5" xfId="4169"/>
    <cellStyle name="60% - Accent6 10 6" xfId="4170"/>
    <cellStyle name="60% - Accent6 10 7" xfId="4171"/>
    <cellStyle name="60% - Accent6 10 8" xfId="4172"/>
    <cellStyle name="60% - Accent6 10 9" xfId="4173"/>
    <cellStyle name="60% - Accent6 10_OCM8" xfId="4174"/>
    <cellStyle name="60% - Accent6 11" xfId="4175"/>
    <cellStyle name="60% - Accent6 2" xfId="4176"/>
    <cellStyle name="60% - Accent6 2 10" xfId="4177"/>
    <cellStyle name="60% - Accent6 2 11" xfId="4178"/>
    <cellStyle name="60% - Accent6 2 12" xfId="4179"/>
    <cellStyle name="60% - Accent6 2 13" xfId="4180"/>
    <cellStyle name="60% - Accent6 2 14" xfId="4181"/>
    <cellStyle name="60% - Accent6 2 15" xfId="4182"/>
    <cellStyle name="60% - Accent6 2 16" xfId="4183"/>
    <cellStyle name="60% - Accent6 2 17" xfId="4184"/>
    <cellStyle name="60% - Accent6 2 18" xfId="4185"/>
    <cellStyle name="60% - Accent6 2 19" xfId="4186"/>
    <cellStyle name="60% - Accent6 2 2" xfId="4187"/>
    <cellStyle name="60% - Accent6 2 2 10" xfId="4188"/>
    <cellStyle name="60% - Accent6 2 2 11" xfId="4189"/>
    <cellStyle name="60% - Accent6 2 2 12" xfId="4190"/>
    <cellStyle name="60% - Accent6 2 2 13" xfId="4191"/>
    <cellStyle name="60% - Accent6 2 2 14" xfId="4192"/>
    <cellStyle name="60% - Accent6 2 2 15" xfId="4193"/>
    <cellStyle name="60% - Accent6 2 2 16" xfId="4194"/>
    <cellStyle name="60% - Accent6 2 2 17" xfId="4195"/>
    <cellStyle name="60% - Accent6 2 2 18" xfId="4196"/>
    <cellStyle name="60% - Accent6 2 2 2" xfId="4197"/>
    <cellStyle name="60% - Accent6 2 2 2 10" xfId="4198"/>
    <cellStyle name="60% - Accent6 2 2 2 11" xfId="4199"/>
    <cellStyle name="60% - Accent6 2 2 2 12" xfId="4200"/>
    <cellStyle name="60% - Accent6 2 2 2 13" xfId="4201"/>
    <cellStyle name="60% - Accent6 2 2 2 14" xfId="4202"/>
    <cellStyle name="60% - Accent6 2 2 2 15" xfId="4203"/>
    <cellStyle name="60% - Accent6 2 2 2 16" xfId="4204"/>
    <cellStyle name="60% - Accent6 2 2 2 17" xfId="4205"/>
    <cellStyle name="60% - Accent6 2 2 2 2" xfId="4206"/>
    <cellStyle name="60% - Accent6 2 2 2 2 10" xfId="4207"/>
    <cellStyle name="60% - Accent6 2 2 2 2 11" xfId="4208"/>
    <cellStyle name="60% - Accent6 2 2 2 2 12" xfId="4209"/>
    <cellStyle name="60% - Accent6 2 2 2 2 13" xfId="4210"/>
    <cellStyle name="60% - Accent6 2 2 2 2 14" xfId="4211"/>
    <cellStyle name="60% - Accent6 2 2 2 2 15" xfId="4212"/>
    <cellStyle name="60% - Accent6 2 2 2 2 16" xfId="4213"/>
    <cellStyle name="60% - Accent6 2 2 2 2 17" xfId="4214"/>
    <cellStyle name="60% - Accent6 2 2 2 2 2" xfId="4215"/>
    <cellStyle name="60% - Accent6 2 2 2 2 2 2" xfId="4216"/>
    <cellStyle name="60% - Accent6 2 2 2 2 3" xfId="4217"/>
    <cellStyle name="60% - Accent6 2 2 2 2 4" xfId="4218"/>
    <cellStyle name="60% - Accent6 2 2 2 2 5" xfId="4219"/>
    <cellStyle name="60% - Accent6 2 2 2 2 6" xfId="4220"/>
    <cellStyle name="60% - Accent6 2 2 2 2 7" xfId="4221"/>
    <cellStyle name="60% - Accent6 2 2 2 2 8" xfId="4222"/>
    <cellStyle name="60% - Accent6 2 2 2 2 9" xfId="4223"/>
    <cellStyle name="60% - Accent6 2 2 2 3" xfId="4224"/>
    <cellStyle name="60% - Accent6 2 2 2 4" xfId="4225"/>
    <cellStyle name="60% - Accent6 2 2 2 5" xfId="4226"/>
    <cellStyle name="60% - Accent6 2 2 2 6" xfId="4227"/>
    <cellStyle name="60% - Accent6 2 2 2 7" xfId="4228"/>
    <cellStyle name="60% - Accent6 2 2 2 8" xfId="4229"/>
    <cellStyle name="60% - Accent6 2 2 2 9" xfId="4230"/>
    <cellStyle name="60% - Accent6 2 2 2_OCM8" xfId="4231"/>
    <cellStyle name="60% - Accent6 2 2 3" xfId="4232"/>
    <cellStyle name="60% - Accent6 2 2 4" xfId="4233"/>
    <cellStyle name="60% - Accent6 2 2 5" xfId="4234"/>
    <cellStyle name="60% - Accent6 2 2 6" xfId="4235"/>
    <cellStyle name="60% - Accent6 2 2 7" xfId="4236"/>
    <cellStyle name="60% - Accent6 2 2 8" xfId="4237"/>
    <cellStyle name="60% - Accent6 2 2 9" xfId="4238"/>
    <cellStyle name="60% - Accent6 2 20" xfId="4239"/>
    <cellStyle name="60% - Accent6 2 21" xfId="4240"/>
    <cellStyle name="60% - Accent6 2 3" xfId="4241"/>
    <cellStyle name="60% - Accent6 2 3 10" xfId="4242"/>
    <cellStyle name="60% - Accent6 2 3 11" xfId="4243"/>
    <cellStyle name="60% - Accent6 2 3 12" xfId="4244"/>
    <cellStyle name="60% - Accent6 2 3 13" xfId="4245"/>
    <cellStyle name="60% - Accent6 2 3 14" xfId="4246"/>
    <cellStyle name="60% - Accent6 2 3 15" xfId="4247"/>
    <cellStyle name="60% - Accent6 2 3 16" xfId="4248"/>
    <cellStyle name="60% - Accent6 2 3 17" xfId="4249"/>
    <cellStyle name="60% - Accent6 2 3 2" xfId="4250"/>
    <cellStyle name="60% - Accent6 2 3 3" xfId="4251"/>
    <cellStyle name="60% - Accent6 2 3 4" xfId="4252"/>
    <cellStyle name="60% - Accent6 2 3 5" xfId="4253"/>
    <cellStyle name="60% - Accent6 2 3 6" xfId="4254"/>
    <cellStyle name="60% - Accent6 2 3 7" xfId="4255"/>
    <cellStyle name="60% - Accent6 2 3 8" xfId="4256"/>
    <cellStyle name="60% - Accent6 2 3 9" xfId="4257"/>
    <cellStyle name="60% - Accent6 2 4" xfId="4258"/>
    <cellStyle name="60% - Accent6 2 5" xfId="4259"/>
    <cellStyle name="60% - Accent6 2 6" xfId="4260"/>
    <cellStyle name="60% - Accent6 2 7" xfId="4261"/>
    <cellStyle name="60% - Accent6 2 8" xfId="4262"/>
    <cellStyle name="60% - Accent6 2 9" xfId="4263"/>
    <cellStyle name="60% - Accent6 3" xfId="4264"/>
    <cellStyle name="60% - Accent6 3 10" xfId="4265"/>
    <cellStyle name="60% - Accent6 3 11" xfId="4266"/>
    <cellStyle name="60% - Accent6 3 12" xfId="4267"/>
    <cellStyle name="60% - Accent6 3 13" xfId="4268"/>
    <cellStyle name="60% - Accent6 3 14" xfId="4269"/>
    <cellStyle name="60% - Accent6 3 15" xfId="4270"/>
    <cellStyle name="60% - Accent6 3 16" xfId="4271"/>
    <cellStyle name="60% - Accent6 3 17" xfId="4272"/>
    <cellStyle name="60% - Accent6 3 18" xfId="4273"/>
    <cellStyle name="60% - Accent6 3 19" xfId="4274"/>
    <cellStyle name="60% - Accent6 3 2" xfId="4275"/>
    <cellStyle name="60% - Accent6 3 2 10" xfId="4276"/>
    <cellStyle name="60% - Accent6 3 2 11" xfId="4277"/>
    <cellStyle name="60% - Accent6 3 2 12" xfId="4278"/>
    <cellStyle name="60% - Accent6 3 2 13" xfId="4279"/>
    <cellStyle name="60% - Accent6 3 2 14" xfId="4280"/>
    <cellStyle name="60% - Accent6 3 2 15" xfId="4281"/>
    <cellStyle name="60% - Accent6 3 2 16" xfId="4282"/>
    <cellStyle name="60% - Accent6 3 2 17" xfId="4283"/>
    <cellStyle name="60% - Accent6 3 2 2" xfId="4284"/>
    <cellStyle name="60% - Accent6 3 2 3" xfId="4285"/>
    <cellStyle name="60% - Accent6 3 2 4" xfId="4286"/>
    <cellStyle name="60% - Accent6 3 2 5" xfId="4287"/>
    <cellStyle name="60% - Accent6 3 2 6" xfId="4288"/>
    <cellStyle name="60% - Accent6 3 2 7" xfId="4289"/>
    <cellStyle name="60% - Accent6 3 2 8" xfId="4290"/>
    <cellStyle name="60% - Accent6 3 2 9" xfId="4291"/>
    <cellStyle name="60% - Accent6 3 20" xfId="4292"/>
    <cellStyle name="60% - Accent6 3 21" xfId="4293"/>
    <cellStyle name="60% - Accent6 3 3" xfId="4294"/>
    <cellStyle name="60% - Accent6 3 4" xfId="4295"/>
    <cellStyle name="60% - Accent6 3 5" xfId="4296"/>
    <cellStyle name="60% - Accent6 3 6" xfId="4297"/>
    <cellStyle name="60% - Accent6 3 7" xfId="4298"/>
    <cellStyle name="60% - Accent6 3 8" xfId="4299"/>
    <cellStyle name="60% - Accent6 3 9" xfId="4300"/>
    <cellStyle name="60% - Accent6 4" xfId="4301"/>
    <cellStyle name="60% - Accent6 4 10" xfId="4302"/>
    <cellStyle name="60% - Accent6 4 11" xfId="4303"/>
    <cellStyle name="60% - Accent6 4 12" xfId="4304"/>
    <cellStyle name="60% - Accent6 4 13" xfId="4305"/>
    <cellStyle name="60% - Accent6 4 14" xfId="4306"/>
    <cellStyle name="60% - Accent6 4 15" xfId="4307"/>
    <cellStyle name="60% - Accent6 4 16" xfId="4308"/>
    <cellStyle name="60% - Accent6 4 17" xfId="4309"/>
    <cellStyle name="60% - Accent6 4 18" xfId="4310"/>
    <cellStyle name="60% - Accent6 4 19" xfId="4311"/>
    <cellStyle name="60% - Accent6 4 2" xfId="4312"/>
    <cellStyle name="60% - Accent6 4 2 10" xfId="4313"/>
    <cellStyle name="60% - Accent6 4 2 11" xfId="4314"/>
    <cellStyle name="60% - Accent6 4 2 12" xfId="4315"/>
    <cellStyle name="60% - Accent6 4 2 13" xfId="4316"/>
    <cellStyle name="60% - Accent6 4 2 14" xfId="4317"/>
    <cellStyle name="60% - Accent6 4 2 15" xfId="4318"/>
    <cellStyle name="60% - Accent6 4 2 16" xfId="4319"/>
    <cellStyle name="60% - Accent6 4 2 17" xfId="4320"/>
    <cellStyle name="60% - Accent6 4 2 2" xfId="4321"/>
    <cellStyle name="60% - Accent6 4 2 3" xfId="4322"/>
    <cellStyle name="60% - Accent6 4 2 4" xfId="4323"/>
    <cellStyle name="60% - Accent6 4 2 5" xfId="4324"/>
    <cellStyle name="60% - Accent6 4 2 6" xfId="4325"/>
    <cellStyle name="60% - Accent6 4 2 7" xfId="4326"/>
    <cellStyle name="60% - Accent6 4 2 8" xfId="4327"/>
    <cellStyle name="60% - Accent6 4 2 9" xfId="4328"/>
    <cellStyle name="60% - Accent6 4 20" xfId="4329"/>
    <cellStyle name="60% - Accent6 4 21" xfId="4330"/>
    <cellStyle name="60% - Accent6 4 3" xfId="4331"/>
    <cellStyle name="60% - Accent6 4 4" xfId="4332"/>
    <cellStyle name="60% - Accent6 4 5" xfId="4333"/>
    <cellStyle name="60% - Accent6 4 6" xfId="4334"/>
    <cellStyle name="60% - Accent6 4 7" xfId="4335"/>
    <cellStyle name="60% - Accent6 4 8" xfId="4336"/>
    <cellStyle name="60% - Accent6 4 9" xfId="4337"/>
    <cellStyle name="60% - Accent6 5" xfId="4338"/>
    <cellStyle name="60% - Accent6 5 10" xfId="4339"/>
    <cellStyle name="60% - Accent6 5 11" xfId="4340"/>
    <cellStyle name="60% - Accent6 5 12" xfId="4341"/>
    <cellStyle name="60% - Accent6 5 13" xfId="4342"/>
    <cellStyle name="60% - Accent6 5 14" xfId="4343"/>
    <cellStyle name="60% - Accent6 5 15" xfId="4344"/>
    <cellStyle name="60% - Accent6 5 16" xfId="4345"/>
    <cellStyle name="60% - Accent6 5 17" xfId="4346"/>
    <cellStyle name="60% - Accent6 5 18" xfId="4347"/>
    <cellStyle name="60% - Accent6 5 19" xfId="4348"/>
    <cellStyle name="60% - Accent6 5 2" xfId="4349"/>
    <cellStyle name="60% - Accent6 5 2 10" xfId="4350"/>
    <cellStyle name="60% - Accent6 5 2 11" xfId="4351"/>
    <cellStyle name="60% - Accent6 5 2 12" xfId="4352"/>
    <cellStyle name="60% - Accent6 5 2 13" xfId="4353"/>
    <cellStyle name="60% - Accent6 5 2 14" xfId="4354"/>
    <cellStyle name="60% - Accent6 5 2 15" xfId="4355"/>
    <cellStyle name="60% - Accent6 5 2 16" xfId="4356"/>
    <cellStyle name="60% - Accent6 5 2 17" xfId="4357"/>
    <cellStyle name="60% - Accent6 5 2 2" xfId="4358"/>
    <cellStyle name="60% - Accent6 5 2 3" xfId="4359"/>
    <cellStyle name="60% - Accent6 5 2 4" xfId="4360"/>
    <cellStyle name="60% - Accent6 5 2 5" xfId="4361"/>
    <cellStyle name="60% - Accent6 5 2 6" xfId="4362"/>
    <cellStyle name="60% - Accent6 5 2 7" xfId="4363"/>
    <cellStyle name="60% - Accent6 5 2 8" xfId="4364"/>
    <cellStyle name="60% - Accent6 5 2 9" xfId="4365"/>
    <cellStyle name="60% - Accent6 5 20" xfId="4366"/>
    <cellStyle name="60% - Accent6 5 21" xfId="4367"/>
    <cellStyle name="60% - Accent6 5 3" xfId="4368"/>
    <cellStyle name="60% - Accent6 5 4" xfId="4369"/>
    <cellStyle name="60% - Accent6 5 5" xfId="4370"/>
    <cellStyle name="60% - Accent6 5 6" xfId="4371"/>
    <cellStyle name="60% - Accent6 5 7" xfId="4372"/>
    <cellStyle name="60% - Accent6 5 8" xfId="4373"/>
    <cellStyle name="60% - Accent6 5 9" xfId="4374"/>
    <cellStyle name="60% - Accent6 6" xfId="4375"/>
    <cellStyle name="60% - Accent6 6 10" xfId="4376"/>
    <cellStyle name="60% - Accent6 6 11" xfId="4377"/>
    <cellStyle name="60% - Accent6 6 12" xfId="4378"/>
    <cellStyle name="60% - Accent6 6 13" xfId="4379"/>
    <cellStyle name="60% - Accent6 6 14" xfId="4380"/>
    <cellStyle name="60% - Accent6 6 15" xfId="4381"/>
    <cellStyle name="60% - Accent6 6 16" xfId="4382"/>
    <cellStyle name="60% - Accent6 6 17" xfId="4383"/>
    <cellStyle name="60% - Accent6 6 18" xfId="4384"/>
    <cellStyle name="60% - Accent6 6 19" xfId="4385"/>
    <cellStyle name="60% - Accent6 6 2" xfId="4386"/>
    <cellStyle name="60% - Accent6 6 2 10" xfId="4387"/>
    <cellStyle name="60% - Accent6 6 2 11" xfId="4388"/>
    <cellStyle name="60% - Accent6 6 2 12" xfId="4389"/>
    <cellStyle name="60% - Accent6 6 2 13" xfId="4390"/>
    <cellStyle name="60% - Accent6 6 2 14" xfId="4391"/>
    <cellStyle name="60% - Accent6 6 2 15" xfId="4392"/>
    <cellStyle name="60% - Accent6 6 2 16" xfId="4393"/>
    <cellStyle name="60% - Accent6 6 2 17" xfId="4394"/>
    <cellStyle name="60% - Accent6 6 2 2" xfId="4395"/>
    <cellStyle name="60% - Accent6 6 2 3" xfId="4396"/>
    <cellStyle name="60% - Accent6 6 2 4" xfId="4397"/>
    <cellStyle name="60% - Accent6 6 2 5" xfId="4398"/>
    <cellStyle name="60% - Accent6 6 2 6" xfId="4399"/>
    <cellStyle name="60% - Accent6 6 2 7" xfId="4400"/>
    <cellStyle name="60% - Accent6 6 2 8" xfId="4401"/>
    <cellStyle name="60% - Accent6 6 2 9" xfId="4402"/>
    <cellStyle name="60% - Accent6 6 20" xfId="4403"/>
    <cellStyle name="60% - Accent6 6 3" xfId="4404"/>
    <cellStyle name="60% - Accent6 6 4" xfId="4405"/>
    <cellStyle name="60% - Accent6 6 5" xfId="4406"/>
    <cellStyle name="60% - Accent6 6 6" xfId="4407"/>
    <cellStyle name="60% - Accent6 6 7" xfId="4408"/>
    <cellStyle name="60% - Accent6 6 8" xfId="4409"/>
    <cellStyle name="60% - Accent6 6 9" xfId="4410"/>
    <cellStyle name="60% - Accent6 7" xfId="4411"/>
    <cellStyle name="60% - Accent6 7 10" xfId="4412"/>
    <cellStyle name="60% - Accent6 7 11" xfId="4413"/>
    <cellStyle name="60% - Accent6 7 12" xfId="4414"/>
    <cellStyle name="60% - Accent6 7 13" xfId="4415"/>
    <cellStyle name="60% - Accent6 7 14" xfId="4416"/>
    <cellStyle name="60% - Accent6 7 15" xfId="4417"/>
    <cellStyle name="60% - Accent6 7 16" xfId="4418"/>
    <cellStyle name="60% - Accent6 7 17" xfId="4419"/>
    <cellStyle name="60% - Accent6 7 18" xfId="4420"/>
    <cellStyle name="60% - Accent6 7 19" xfId="4421"/>
    <cellStyle name="60% - Accent6 7 2" xfId="4422"/>
    <cellStyle name="60% - Accent6 7 2 10" xfId="4423"/>
    <cellStyle name="60% - Accent6 7 2 11" xfId="4424"/>
    <cellStyle name="60% - Accent6 7 2 12" xfId="4425"/>
    <cellStyle name="60% - Accent6 7 2 13" xfId="4426"/>
    <cellStyle name="60% - Accent6 7 2 14" xfId="4427"/>
    <cellStyle name="60% - Accent6 7 2 15" xfId="4428"/>
    <cellStyle name="60% - Accent6 7 2 16" xfId="4429"/>
    <cellStyle name="60% - Accent6 7 2 17" xfId="4430"/>
    <cellStyle name="60% - Accent6 7 2 2" xfId="4431"/>
    <cellStyle name="60% - Accent6 7 2 3" xfId="4432"/>
    <cellStyle name="60% - Accent6 7 2 4" xfId="4433"/>
    <cellStyle name="60% - Accent6 7 2 5" xfId="4434"/>
    <cellStyle name="60% - Accent6 7 2 6" xfId="4435"/>
    <cellStyle name="60% - Accent6 7 2 7" xfId="4436"/>
    <cellStyle name="60% - Accent6 7 2 8" xfId="4437"/>
    <cellStyle name="60% - Accent6 7 2 9" xfId="4438"/>
    <cellStyle name="60% - Accent6 7 20" xfId="4439"/>
    <cellStyle name="60% - Accent6 7 3" xfId="4440"/>
    <cellStyle name="60% - Accent6 7 4" xfId="4441"/>
    <cellStyle name="60% - Accent6 7 5" xfId="4442"/>
    <cellStyle name="60% - Accent6 7 6" xfId="4443"/>
    <cellStyle name="60% - Accent6 7 7" xfId="4444"/>
    <cellStyle name="60% - Accent6 7 8" xfId="4445"/>
    <cellStyle name="60% - Accent6 7 9" xfId="4446"/>
    <cellStyle name="60% - Accent6 8" xfId="4447"/>
    <cellStyle name="60% - Accent6 9" xfId="4448"/>
    <cellStyle name="Accent1 10" xfId="4449"/>
    <cellStyle name="Accent1 10 10" xfId="4450"/>
    <cellStyle name="Accent1 10 11" xfId="4451"/>
    <cellStyle name="Accent1 10 12" xfId="4452"/>
    <cellStyle name="Accent1 10 13" xfId="4453"/>
    <cellStyle name="Accent1 10 14" xfId="4454"/>
    <cellStyle name="Accent1 10 15" xfId="4455"/>
    <cellStyle name="Accent1 10 16" xfId="4456"/>
    <cellStyle name="Accent1 10 17" xfId="4457"/>
    <cellStyle name="Accent1 10 2" xfId="4458"/>
    <cellStyle name="Accent1 10 3" xfId="4459"/>
    <cellStyle name="Accent1 10 4" xfId="4460"/>
    <cellStyle name="Accent1 10 5" xfId="4461"/>
    <cellStyle name="Accent1 10 6" xfId="4462"/>
    <cellStyle name="Accent1 10 7" xfId="4463"/>
    <cellStyle name="Accent1 10 8" xfId="4464"/>
    <cellStyle name="Accent1 10 9" xfId="4465"/>
    <cellStyle name="Accent1 11" xfId="4466"/>
    <cellStyle name="Accent1 2" xfId="4467"/>
    <cellStyle name="Accent1 2 10" xfId="4468"/>
    <cellStyle name="Accent1 2 11" xfId="4469"/>
    <cellStyle name="Accent1 2 12" xfId="4470"/>
    <cellStyle name="Accent1 2 13" xfId="4471"/>
    <cellStyle name="Accent1 2 14" xfId="4472"/>
    <cellStyle name="Accent1 2 15" xfId="4473"/>
    <cellStyle name="Accent1 2 16" xfId="4474"/>
    <cellStyle name="Accent1 2 17" xfId="4475"/>
    <cellStyle name="Accent1 2 18" xfId="4476"/>
    <cellStyle name="Accent1 2 19" xfId="4477"/>
    <cellStyle name="Accent1 2 2" xfId="4478"/>
    <cellStyle name="Accent1 2 2 10" xfId="4479"/>
    <cellStyle name="Accent1 2 2 11" xfId="4480"/>
    <cellStyle name="Accent1 2 2 12" xfId="4481"/>
    <cellStyle name="Accent1 2 2 13" xfId="4482"/>
    <cellStyle name="Accent1 2 2 14" xfId="4483"/>
    <cellStyle name="Accent1 2 2 15" xfId="4484"/>
    <cellStyle name="Accent1 2 2 16" xfId="4485"/>
    <cellStyle name="Accent1 2 2 17" xfId="4486"/>
    <cellStyle name="Accent1 2 2 18" xfId="4487"/>
    <cellStyle name="Accent1 2 2 2" xfId="4488"/>
    <cellStyle name="Accent1 2 2 2 10" xfId="4489"/>
    <cellStyle name="Accent1 2 2 2 11" xfId="4490"/>
    <cellStyle name="Accent1 2 2 2 12" xfId="4491"/>
    <cellStyle name="Accent1 2 2 2 13" xfId="4492"/>
    <cellStyle name="Accent1 2 2 2 14" xfId="4493"/>
    <cellStyle name="Accent1 2 2 2 15" xfId="4494"/>
    <cellStyle name="Accent1 2 2 2 16" xfId="4495"/>
    <cellStyle name="Accent1 2 2 2 17" xfId="4496"/>
    <cellStyle name="Accent1 2 2 2 2" xfId="4497"/>
    <cellStyle name="Accent1 2 2 2 2 10" xfId="4498"/>
    <cellStyle name="Accent1 2 2 2 2 11" xfId="4499"/>
    <cellStyle name="Accent1 2 2 2 2 12" xfId="4500"/>
    <cellStyle name="Accent1 2 2 2 2 13" xfId="4501"/>
    <cellStyle name="Accent1 2 2 2 2 14" xfId="4502"/>
    <cellStyle name="Accent1 2 2 2 2 15" xfId="4503"/>
    <cellStyle name="Accent1 2 2 2 2 16" xfId="4504"/>
    <cellStyle name="Accent1 2 2 2 2 17" xfId="4505"/>
    <cellStyle name="Accent1 2 2 2 2 2" xfId="4506"/>
    <cellStyle name="Accent1 2 2 2 2 2 2" xfId="4507"/>
    <cellStyle name="Accent1 2 2 2 2 3" xfId="4508"/>
    <cellStyle name="Accent1 2 2 2 2 4" xfId="4509"/>
    <cellStyle name="Accent1 2 2 2 2 5" xfId="4510"/>
    <cellStyle name="Accent1 2 2 2 2 6" xfId="4511"/>
    <cellStyle name="Accent1 2 2 2 2 7" xfId="4512"/>
    <cellStyle name="Accent1 2 2 2 2 8" xfId="4513"/>
    <cellStyle name="Accent1 2 2 2 2 9" xfId="4514"/>
    <cellStyle name="Accent1 2 2 2 3" xfId="4515"/>
    <cellStyle name="Accent1 2 2 2 4" xfId="4516"/>
    <cellStyle name="Accent1 2 2 2 5" xfId="4517"/>
    <cellStyle name="Accent1 2 2 2 6" xfId="4518"/>
    <cellStyle name="Accent1 2 2 2 7" xfId="4519"/>
    <cellStyle name="Accent1 2 2 2 8" xfId="4520"/>
    <cellStyle name="Accent1 2 2 2 9" xfId="4521"/>
    <cellStyle name="Accent1 2 2 3" xfId="4522"/>
    <cellStyle name="Accent1 2 2 4" xfId="4523"/>
    <cellStyle name="Accent1 2 2 5" xfId="4524"/>
    <cellStyle name="Accent1 2 2 6" xfId="4525"/>
    <cellStyle name="Accent1 2 2 7" xfId="4526"/>
    <cellStyle name="Accent1 2 2 8" xfId="4527"/>
    <cellStyle name="Accent1 2 2 9" xfId="4528"/>
    <cellStyle name="Accent1 2 20" xfId="4529"/>
    <cellStyle name="Accent1 2 21" xfId="4530"/>
    <cellStyle name="Accent1 2 3" xfId="4531"/>
    <cellStyle name="Accent1 2 3 10" xfId="4532"/>
    <cellStyle name="Accent1 2 3 11" xfId="4533"/>
    <cellStyle name="Accent1 2 3 12" xfId="4534"/>
    <cellStyle name="Accent1 2 3 13" xfId="4535"/>
    <cellStyle name="Accent1 2 3 14" xfId="4536"/>
    <cellStyle name="Accent1 2 3 15" xfId="4537"/>
    <cellStyle name="Accent1 2 3 16" xfId="4538"/>
    <cellStyle name="Accent1 2 3 17" xfId="4539"/>
    <cellStyle name="Accent1 2 3 2" xfId="4540"/>
    <cellStyle name="Accent1 2 3 3" xfId="4541"/>
    <cellStyle name="Accent1 2 3 4" xfId="4542"/>
    <cellStyle name="Accent1 2 3 5" xfId="4543"/>
    <cellStyle name="Accent1 2 3 6" xfId="4544"/>
    <cellStyle name="Accent1 2 3 7" xfId="4545"/>
    <cellStyle name="Accent1 2 3 8" xfId="4546"/>
    <cellStyle name="Accent1 2 3 9" xfId="4547"/>
    <cellStyle name="Accent1 2 4" xfId="4548"/>
    <cellStyle name="Accent1 2 5" xfId="4549"/>
    <cellStyle name="Accent1 2 6" xfId="4550"/>
    <cellStyle name="Accent1 2 7" xfId="4551"/>
    <cellStyle name="Accent1 2 8" xfId="4552"/>
    <cellStyle name="Accent1 2 9" xfId="4553"/>
    <cellStyle name="Accent1 3" xfId="4554"/>
    <cellStyle name="Accent1 3 10" xfId="4555"/>
    <cellStyle name="Accent1 3 11" xfId="4556"/>
    <cellStyle name="Accent1 3 12" xfId="4557"/>
    <cellStyle name="Accent1 3 13" xfId="4558"/>
    <cellStyle name="Accent1 3 14" xfId="4559"/>
    <cellStyle name="Accent1 3 15" xfId="4560"/>
    <cellStyle name="Accent1 3 16" xfId="4561"/>
    <cellStyle name="Accent1 3 17" xfId="4562"/>
    <cellStyle name="Accent1 3 18" xfId="4563"/>
    <cellStyle name="Accent1 3 19" xfId="4564"/>
    <cellStyle name="Accent1 3 2" xfId="4565"/>
    <cellStyle name="Accent1 3 2 10" xfId="4566"/>
    <cellStyle name="Accent1 3 2 11" xfId="4567"/>
    <cellStyle name="Accent1 3 2 12" xfId="4568"/>
    <cellStyle name="Accent1 3 2 13" xfId="4569"/>
    <cellStyle name="Accent1 3 2 14" xfId="4570"/>
    <cellStyle name="Accent1 3 2 15" xfId="4571"/>
    <cellStyle name="Accent1 3 2 16" xfId="4572"/>
    <cellStyle name="Accent1 3 2 17" xfId="4573"/>
    <cellStyle name="Accent1 3 2 2" xfId="4574"/>
    <cellStyle name="Accent1 3 2 3" xfId="4575"/>
    <cellStyle name="Accent1 3 2 4" xfId="4576"/>
    <cellStyle name="Accent1 3 2 5" xfId="4577"/>
    <cellStyle name="Accent1 3 2 6" xfId="4578"/>
    <cellStyle name="Accent1 3 2 7" xfId="4579"/>
    <cellStyle name="Accent1 3 2 8" xfId="4580"/>
    <cellStyle name="Accent1 3 2 9" xfId="4581"/>
    <cellStyle name="Accent1 3 20" xfId="4582"/>
    <cellStyle name="Accent1 3 21" xfId="4583"/>
    <cellStyle name="Accent1 3 3" xfId="4584"/>
    <cellStyle name="Accent1 3 4" xfId="4585"/>
    <cellStyle name="Accent1 3 5" xfId="4586"/>
    <cellStyle name="Accent1 3 6" xfId="4587"/>
    <cellStyle name="Accent1 3 7" xfId="4588"/>
    <cellStyle name="Accent1 3 8" xfId="4589"/>
    <cellStyle name="Accent1 3 9" xfId="4590"/>
    <cellStyle name="Accent1 4" xfId="4591"/>
    <cellStyle name="Accent1 4 10" xfId="4592"/>
    <cellStyle name="Accent1 4 11" xfId="4593"/>
    <cellStyle name="Accent1 4 12" xfId="4594"/>
    <cellStyle name="Accent1 4 13" xfId="4595"/>
    <cellStyle name="Accent1 4 14" xfId="4596"/>
    <cellStyle name="Accent1 4 15" xfId="4597"/>
    <cellStyle name="Accent1 4 16" xfId="4598"/>
    <cellStyle name="Accent1 4 17" xfId="4599"/>
    <cellStyle name="Accent1 4 18" xfId="4600"/>
    <cellStyle name="Accent1 4 19" xfId="4601"/>
    <cellStyle name="Accent1 4 2" xfId="4602"/>
    <cellStyle name="Accent1 4 2 10" xfId="4603"/>
    <cellStyle name="Accent1 4 2 11" xfId="4604"/>
    <cellStyle name="Accent1 4 2 12" xfId="4605"/>
    <cellStyle name="Accent1 4 2 13" xfId="4606"/>
    <cellStyle name="Accent1 4 2 14" xfId="4607"/>
    <cellStyle name="Accent1 4 2 15" xfId="4608"/>
    <cellStyle name="Accent1 4 2 16" xfId="4609"/>
    <cellStyle name="Accent1 4 2 17" xfId="4610"/>
    <cellStyle name="Accent1 4 2 2" xfId="4611"/>
    <cellStyle name="Accent1 4 2 3" xfId="4612"/>
    <cellStyle name="Accent1 4 2 4" xfId="4613"/>
    <cellStyle name="Accent1 4 2 5" xfId="4614"/>
    <cellStyle name="Accent1 4 2 6" xfId="4615"/>
    <cellStyle name="Accent1 4 2 7" xfId="4616"/>
    <cellStyle name="Accent1 4 2 8" xfId="4617"/>
    <cellStyle name="Accent1 4 2 9" xfId="4618"/>
    <cellStyle name="Accent1 4 20" xfId="4619"/>
    <cellStyle name="Accent1 4 21" xfId="4620"/>
    <cellStyle name="Accent1 4 3" xfId="4621"/>
    <cellStyle name="Accent1 4 4" xfId="4622"/>
    <cellStyle name="Accent1 4 5" xfId="4623"/>
    <cellStyle name="Accent1 4 6" xfId="4624"/>
    <cellStyle name="Accent1 4 7" xfId="4625"/>
    <cellStyle name="Accent1 4 8" xfId="4626"/>
    <cellStyle name="Accent1 4 9" xfId="4627"/>
    <cellStyle name="Accent1 5" xfId="4628"/>
    <cellStyle name="Accent1 5 10" xfId="4629"/>
    <cellStyle name="Accent1 5 11" xfId="4630"/>
    <cellStyle name="Accent1 5 12" xfId="4631"/>
    <cellStyle name="Accent1 5 13" xfId="4632"/>
    <cellStyle name="Accent1 5 14" xfId="4633"/>
    <cellStyle name="Accent1 5 15" xfId="4634"/>
    <cellStyle name="Accent1 5 16" xfId="4635"/>
    <cellStyle name="Accent1 5 17" xfId="4636"/>
    <cellStyle name="Accent1 5 18" xfId="4637"/>
    <cellStyle name="Accent1 5 19" xfId="4638"/>
    <cellStyle name="Accent1 5 2" xfId="4639"/>
    <cellStyle name="Accent1 5 2 10" xfId="4640"/>
    <cellStyle name="Accent1 5 2 11" xfId="4641"/>
    <cellStyle name="Accent1 5 2 12" xfId="4642"/>
    <cellStyle name="Accent1 5 2 13" xfId="4643"/>
    <cellStyle name="Accent1 5 2 14" xfId="4644"/>
    <cellStyle name="Accent1 5 2 15" xfId="4645"/>
    <cellStyle name="Accent1 5 2 16" xfId="4646"/>
    <cellStyle name="Accent1 5 2 17" xfId="4647"/>
    <cellStyle name="Accent1 5 2 2" xfId="4648"/>
    <cellStyle name="Accent1 5 2 3" xfId="4649"/>
    <cellStyle name="Accent1 5 2 4" xfId="4650"/>
    <cellStyle name="Accent1 5 2 5" xfId="4651"/>
    <cellStyle name="Accent1 5 2 6" xfId="4652"/>
    <cellStyle name="Accent1 5 2 7" xfId="4653"/>
    <cellStyle name="Accent1 5 2 8" xfId="4654"/>
    <cellStyle name="Accent1 5 2 9" xfId="4655"/>
    <cellStyle name="Accent1 5 20" xfId="4656"/>
    <cellStyle name="Accent1 5 21" xfId="4657"/>
    <cellStyle name="Accent1 5 3" xfId="4658"/>
    <cellStyle name="Accent1 5 4" xfId="4659"/>
    <cellStyle name="Accent1 5 5" xfId="4660"/>
    <cellStyle name="Accent1 5 6" xfId="4661"/>
    <cellStyle name="Accent1 5 7" xfId="4662"/>
    <cellStyle name="Accent1 5 8" xfId="4663"/>
    <cellStyle name="Accent1 5 9" xfId="4664"/>
    <cellStyle name="Accent1 6" xfId="4665"/>
    <cellStyle name="Accent1 6 10" xfId="4666"/>
    <cellStyle name="Accent1 6 11" xfId="4667"/>
    <cellStyle name="Accent1 6 12" xfId="4668"/>
    <cellStyle name="Accent1 6 13" xfId="4669"/>
    <cellStyle name="Accent1 6 14" xfId="4670"/>
    <cellStyle name="Accent1 6 15" xfId="4671"/>
    <cellStyle name="Accent1 6 16" xfId="4672"/>
    <cellStyle name="Accent1 6 17" xfId="4673"/>
    <cellStyle name="Accent1 6 18" xfId="4674"/>
    <cellStyle name="Accent1 6 19" xfId="4675"/>
    <cellStyle name="Accent1 6 2" xfId="4676"/>
    <cellStyle name="Accent1 6 2 10" xfId="4677"/>
    <cellStyle name="Accent1 6 2 11" xfId="4678"/>
    <cellStyle name="Accent1 6 2 12" xfId="4679"/>
    <cellStyle name="Accent1 6 2 13" xfId="4680"/>
    <cellStyle name="Accent1 6 2 14" xfId="4681"/>
    <cellStyle name="Accent1 6 2 15" xfId="4682"/>
    <cellStyle name="Accent1 6 2 16" xfId="4683"/>
    <cellStyle name="Accent1 6 2 17" xfId="4684"/>
    <cellStyle name="Accent1 6 2 2" xfId="4685"/>
    <cellStyle name="Accent1 6 2 3" xfId="4686"/>
    <cellStyle name="Accent1 6 2 4" xfId="4687"/>
    <cellStyle name="Accent1 6 2 5" xfId="4688"/>
    <cellStyle name="Accent1 6 2 6" xfId="4689"/>
    <cellStyle name="Accent1 6 2 7" xfId="4690"/>
    <cellStyle name="Accent1 6 2 8" xfId="4691"/>
    <cellStyle name="Accent1 6 2 9" xfId="4692"/>
    <cellStyle name="Accent1 6 20" xfId="4693"/>
    <cellStyle name="Accent1 6 3" xfId="4694"/>
    <cellStyle name="Accent1 6 4" xfId="4695"/>
    <cellStyle name="Accent1 6 5" xfId="4696"/>
    <cellStyle name="Accent1 6 6" xfId="4697"/>
    <cellStyle name="Accent1 6 7" xfId="4698"/>
    <cellStyle name="Accent1 6 8" xfId="4699"/>
    <cellStyle name="Accent1 6 9" xfId="4700"/>
    <cellStyle name="Accent1 7" xfId="4701"/>
    <cellStyle name="Accent1 7 10" xfId="4702"/>
    <cellStyle name="Accent1 7 11" xfId="4703"/>
    <cellStyle name="Accent1 7 12" xfId="4704"/>
    <cellStyle name="Accent1 7 13" xfId="4705"/>
    <cellStyle name="Accent1 7 14" xfId="4706"/>
    <cellStyle name="Accent1 7 15" xfId="4707"/>
    <cellStyle name="Accent1 7 16" xfId="4708"/>
    <cellStyle name="Accent1 7 17" xfId="4709"/>
    <cellStyle name="Accent1 7 18" xfId="4710"/>
    <cellStyle name="Accent1 7 19" xfId="4711"/>
    <cellStyle name="Accent1 7 2" xfId="4712"/>
    <cellStyle name="Accent1 7 2 10" xfId="4713"/>
    <cellStyle name="Accent1 7 2 11" xfId="4714"/>
    <cellStyle name="Accent1 7 2 12" xfId="4715"/>
    <cellStyle name="Accent1 7 2 13" xfId="4716"/>
    <cellStyle name="Accent1 7 2 14" xfId="4717"/>
    <cellStyle name="Accent1 7 2 15" xfId="4718"/>
    <cellStyle name="Accent1 7 2 16" xfId="4719"/>
    <cellStyle name="Accent1 7 2 17" xfId="4720"/>
    <cellStyle name="Accent1 7 2 2" xfId="4721"/>
    <cellStyle name="Accent1 7 2 3" xfId="4722"/>
    <cellStyle name="Accent1 7 2 4" xfId="4723"/>
    <cellStyle name="Accent1 7 2 5" xfId="4724"/>
    <cellStyle name="Accent1 7 2 6" xfId="4725"/>
    <cellStyle name="Accent1 7 2 7" xfId="4726"/>
    <cellStyle name="Accent1 7 2 8" xfId="4727"/>
    <cellStyle name="Accent1 7 2 9" xfId="4728"/>
    <cellStyle name="Accent1 7 20" xfId="4729"/>
    <cellStyle name="Accent1 7 3" xfId="4730"/>
    <cellStyle name="Accent1 7 4" xfId="4731"/>
    <cellStyle name="Accent1 7 5" xfId="4732"/>
    <cellStyle name="Accent1 7 6" xfId="4733"/>
    <cellStyle name="Accent1 7 7" xfId="4734"/>
    <cellStyle name="Accent1 7 8" xfId="4735"/>
    <cellStyle name="Accent1 7 9" xfId="4736"/>
    <cellStyle name="Accent1 8" xfId="4737"/>
    <cellStyle name="Accent1 9" xfId="4738"/>
    <cellStyle name="Accent2 10" xfId="4739"/>
    <cellStyle name="Accent2 10 10" xfId="4740"/>
    <cellStyle name="Accent2 10 11" xfId="4741"/>
    <cellStyle name="Accent2 10 12" xfId="4742"/>
    <cellStyle name="Accent2 10 13" xfId="4743"/>
    <cellStyle name="Accent2 10 14" xfId="4744"/>
    <cellStyle name="Accent2 10 15" xfId="4745"/>
    <cellStyle name="Accent2 10 16" xfId="4746"/>
    <cellStyle name="Accent2 10 17" xfId="4747"/>
    <cellStyle name="Accent2 10 2" xfId="4748"/>
    <cellStyle name="Accent2 10 3" xfId="4749"/>
    <cellStyle name="Accent2 10 4" xfId="4750"/>
    <cellStyle name="Accent2 10 5" xfId="4751"/>
    <cellStyle name="Accent2 10 6" xfId="4752"/>
    <cellStyle name="Accent2 10 7" xfId="4753"/>
    <cellStyle name="Accent2 10 8" xfId="4754"/>
    <cellStyle name="Accent2 10 9" xfId="4755"/>
    <cellStyle name="Accent2 11" xfId="4756"/>
    <cellStyle name="Accent2 2" xfId="4757"/>
    <cellStyle name="Accent2 2 10" xfId="4758"/>
    <cellStyle name="Accent2 2 11" xfId="4759"/>
    <cellStyle name="Accent2 2 12" xfId="4760"/>
    <cellStyle name="Accent2 2 13" xfId="4761"/>
    <cellStyle name="Accent2 2 14" xfId="4762"/>
    <cellStyle name="Accent2 2 15" xfId="4763"/>
    <cellStyle name="Accent2 2 16" xfId="4764"/>
    <cellStyle name="Accent2 2 17" xfId="4765"/>
    <cellStyle name="Accent2 2 18" xfId="4766"/>
    <cellStyle name="Accent2 2 19" xfId="4767"/>
    <cellStyle name="Accent2 2 2" xfId="4768"/>
    <cellStyle name="Accent2 2 2 10" xfId="4769"/>
    <cellStyle name="Accent2 2 2 11" xfId="4770"/>
    <cellStyle name="Accent2 2 2 12" xfId="4771"/>
    <cellStyle name="Accent2 2 2 13" xfId="4772"/>
    <cellStyle name="Accent2 2 2 14" xfId="4773"/>
    <cellStyle name="Accent2 2 2 15" xfId="4774"/>
    <cellStyle name="Accent2 2 2 16" xfId="4775"/>
    <cellStyle name="Accent2 2 2 17" xfId="4776"/>
    <cellStyle name="Accent2 2 2 18" xfId="4777"/>
    <cellStyle name="Accent2 2 2 2" xfId="4778"/>
    <cellStyle name="Accent2 2 2 2 10" xfId="4779"/>
    <cellStyle name="Accent2 2 2 2 11" xfId="4780"/>
    <cellStyle name="Accent2 2 2 2 12" xfId="4781"/>
    <cellStyle name="Accent2 2 2 2 13" xfId="4782"/>
    <cellStyle name="Accent2 2 2 2 14" xfId="4783"/>
    <cellStyle name="Accent2 2 2 2 15" xfId="4784"/>
    <cellStyle name="Accent2 2 2 2 16" xfId="4785"/>
    <cellStyle name="Accent2 2 2 2 17" xfId="4786"/>
    <cellStyle name="Accent2 2 2 2 2" xfId="4787"/>
    <cellStyle name="Accent2 2 2 2 2 10" xfId="4788"/>
    <cellStyle name="Accent2 2 2 2 2 11" xfId="4789"/>
    <cellStyle name="Accent2 2 2 2 2 12" xfId="4790"/>
    <cellStyle name="Accent2 2 2 2 2 13" xfId="4791"/>
    <cellStyle name="Accent2 2 2 2 2 14" xfId="4792"/>
    <cellStyle name="Accent2 2 2 2 2 15" xfId="4793"/>
    <cellStyle name="Accent2 2 2 2 2 16" xfId="4794"/>
    <cellStyle name="Accent2 2 2 2 2 17" xfId="4795"/>
    <cellStyle name="Accent2 2 2 2 2 2" xfId="4796"/>
    <cellStyle name="Accent2 2 2 2 2 2 2" xfId="4797"/>
    <cellStyle name="Accent2 2 2 2 2 3" xfId="4798"/>
    <cellStyle name="Accent2 2 2 2 2 4" xfId="4799"/>
    <cellStyle name="Accent2 2 2 2 2 5" xfId="4800"/>
    <cellStyle name="Accent2 2 2 2 2 6" xfId="4801"/>
    <cellStyle name="Accent2 2 2 2 2 7" xfId="4802"/>
    <cellStyle name="Accent2 2 2 2 2 8" xfId="4803"/>
    <cellStyle name="Accent2 2 2 2 2 9" xfId="4804"/>
    <cellStyle name="Accent2 2 2 2 3" xfId="4805"/>
    <cellStyle name="Accent2 2 2 2 4" xfId="4806"/>
    <cellStyle name="Accent2 2 2 2 5" xfId="4807"/>
    <cellStyle name="Accent2 2 2 2 6" xfId="4808"/>
    <cellStyle name="Accent2 2 2 2 7" xfId="4809"/>
    <cellStyle name="Accent2 2 2 2 8" xfId="4810"/>
    <cellStyle name="Accent2 2 2 2 9" xfId="4811"/>
    <cellStyle name="Accent2 2 2 3" xfId="4812"/>
    <cellStyle name="Accent2 2 2 4" xfId="4813"/>
    <cellStyle name="Accent2 2 2 5" xfId="4814"/>
    <cellStyle name="Accent2 2 2 6" xfId="4815"/>
    <cellStyle name="Accent2 2 2 7" xfId="4816"/>
    <cellStyle name="Accent2 2 2 8" xfId="4817"/>
    <cellStyle name="Accent2 2 2 9" xfId="4818"/>
    <cellStyle name="Accent2 2 20" xfId="4819"/>
    <cellStyle name="Accent2 2 21" xfId="4820"/>
    <cellStyle name="Accent2 2 3" xfId="4821"/>
    <cellStyle name="Accent2 2 3 10" xfId="4822"/>
    <cellStyle name="Accent2 2 3 11" xfId="4823"/>
    <cellStyle name="Accent2 2 3 12" xfId="4824"/>
    <cellStyle name="Accent2 2 3 13" xfId="4825"/>
    <cellStyle name="Accent2 2 3 14" xfId="4826"/>
    <cellStyle name="Accent2 2 3 15" xfId="4827"/>
    <cellStyle name="Accent2 2 3 16" xfId="4828"/>
    <cellStyle name="Accent2 2 3 17" xfId="4829"/>
    <cellStyle name="Accent2 2 3 2" xfId="4830"/>
    <cellStyle name="Accent2 2 3 3" xfId="4831"/>
    <cellStyle name="Accent2 2 3 4" xfId="4832"/>
    <cellStyle name="Accent2 2 3 5" xfId="4833"/>
    <cellStyle name="Accent2 2 3 6" xfId="4834"/>
    <cellStyle name="Accent2 2 3 7" xfId="4835"/>
    <cellStyle name="Accent2 2 3 8" xfId="4836"/>
    <cellStyle name="Accent2 2 3 9" xfId="4837"/>
    <cellStyle name="Accent2 2 4" xfId="4838"/>
    <cellStyle name="Accent2 2 5" xfId="4839"/>
    <cellStyle name="Accent2 2 6" xfId="4840"/>
    <cellStyle name="Accent2 2 7" xfId="4841"/>
    <cellStyle name="Accent2 2 8" xfId="4842"/>
    <cellStyle name="Accent2 2 9" xfId="4843"/>
    <cellStyle name="Accent2 3" xfId="4844"/>
    <cellStyle name="Accent2 3 10" xfId="4845"/>
    <cellStyle name="Accent2 3 11" xfId="4846"/>
    <cellStyle name="Accent2 3 12" xfId="4847"/>
    <cellStyle name="Accent2 3 13" xfId="4848"/>
    <cellStyle name="Accent2 3 14" xfId="4849"/>
    <cellStyle name="Accent2 3 15" xfId="4850"/>
    <cellStyle name="Accent2 3 16" xfId="4851"/>
    <cellStyle name="Accent2 3 17" xfId="4852"/>
    <cellStyle name="Accent2 3 18" xfId="4853"/>
    <cellStyle name="Accent2 3 19" xfId="4854"/>
    <cellStyle name="Accent2 3 2" xfId="4855"/>
    <cellStyle name="Accent2 3 2 10" xfId="4856"/>
    <cellStyle name="Accent2 3 2 11" xfId="4857"/>
    <cellStyle name="Accent2 3 2 12" xfId="4858"/>
    <cellStyle name="Accent2 3 2 13" xfId="4859"/>
    <cellStyle name="Accent2 3 2 14" xfId="4860"/>
    <cellStyle name="Accent2 3 2 15" xfId="4861"/>
    <cellStyle name="Accent2 3 2 16" xfId="4862"/>
    <cellStyle name="Accent2 3 2 17" xfId="4863"/>
    <cellStyle name="Accent2 3 2 2" xfId="4864"/>
    <cellStyle name="Accent2 3 2 3" xfId="4865"/>
    <cellStyle name="Accent2 3 2 4" xfId="4866"/>
    <cellStyle name="Accent2 3 2 5" xfId="4867"/>
    <cellStyle name="Accent2 3 2 6" xfId="4868"/>
    <cellStyle name="Accent2 3 2 7" xfId="4869"/>
    <cellStyle name="Accent2 3 2 8" xfId="4870"/>
    <cellStyle name="Accent2 3 2 9" xfId="4871"/>
    <cellStyle name="Accent2 3 20" xfId="4872"/>
    <cellStyle name="Accent2 3 21" xfId="4873"/>
    <cellStyle name="Accent2 3 3" xfId="4874"/>
    <cellStyle name="Accent2 3 4" xfId="4875"/>
    <cellStyle name="Accent2 3 5" xfId="4876"/>
    <cellStyle name="Accent2 3 6" xfId="4877"/>
    <cellStyle name="Accent2 3 7" xfId="4878"/>
    <cellStyle name="Accent2 3 8" xfId="4879"/>
    <cellStyle name="Accent2 3 9" xfId="4880"/>
    <cellStyle name="Accent2 4" xfId="4881"/>
    <cellStyle name="Accent2 4 10" xfId="4882"/>
    <cellStyle name="Accent2 4 11" xfId="4883"/>
    <cellStyle name="Accent2 4 12" xfId="4884"/>
    <cellStyle name="Accent2 4 13" xfId="4885"/>
    <cellStyle name="Accent2 4 14" xfId="4886"/>
    <cellStyle name="Accent2 4 15" xfId="4887"/>
    <cellStyle name="Accent2 4 16" xfId="4888"/>
    <cellStyle name="Accent2 4 17" xfId="4889"/>
    <cellStyle name="Accent2 4 18" xfId="4890"/>
    <cellStyle name="Accent2 4 19" xfId="4891"/>
    <cellStyle name="Accent2 4 2" xfId="4892"/>
    <cellStyle name="Accent2 4 2 10" xfId="4893"/>
    <cellStyle name="Accent2 4 2 11" xfId="4894"/>
    <cellStyle name="Accent2 4 2 12" xfId="4895"/>
    <cellStyle name="Accent2 4 2 13" xfId="4896"/>
    <cellStyle name="Accent2 4 2 14" xfId="4897"/>
    <cellStyle name="Accent2 4 2 15" xfId="4898"/>
    <cellStyle name="Accent2 4 2 16" xfId="4899"/>
    <cellStyle name="Accent2 4 2 17" xfId="4900"/>
    <cellStyle name="Accent2 4 2 2" xfId="4901"/>
    <cellStyle name="Accent2 4 2 3" xfId="4902"/>
    <cellStyle name="Accent2 4 2 4" xfId="4903"/>
    <cellStyle name="Accent2 4 2 5" xfId="4904"/>
    <cellStyle name="Accent2 4 2 6" xfId="4905"/>
    <cellStyle name="Accent2 4 2 7" xfId="4906"/>
    <cellStyle name="Accent2 4 2 8" xfId="4907"/>
    <cellStyle name="Accent2 4 2 9" xfId="4908"/>
    <cellStyle name="Accent2 4 20" xfId="4909"/>
    <cellStyle name="Accent2 4 21" xfId="4910"/>
    <cellStyle name="Accent2 4 3" xfId="4911"/>
    <cellStyle name="Accent2 4 4" xfId="4912"/>
    <cellStyle name="Accent2 4 5" xfId="4913"/>
    <cellStyle name="Accent2 4 6" xfId="4914"/>
    <cellStyle name="Accent2 4 7" xfId="4915"/>
    <cellStyle name="Accent2 4 8" xfId="4916"/>
    <cellStyle name="Accent2 4 9" xfId="4917"/>
    <cellStyle name="Accent2 5" xfId="4918"/>
    <cellStyle name="Accent2 5 10" xfId="4919"/>
    <cellStyle name="Accent2 5 11" xfId="4920"/>
    <cellStyle name="Accent2 5 12" xfId="4921"/>
    <cellStyle name="Accent2 5 13" xfId="4922"/>
    <cellStyle name="Accent2 5 14" xfId="4923"/>
    <cellStyle name="Accent2 5 15" xfId="4924"/>
    <cellStyle name="Accent2 5 16" xfId="4925"/>
    <cellStyle name="Accent2 5 17" xfId="4926"/>
    <cellStyle name="Accent2 5 18" xfId="4927"/>
    <cellStyle name="Accent2 5 19" xfId="4928"/>
    <cellStyle name="Accent2 5 2" xfId="4929"/>
    <cellStyle name="Accent2 5 2 10" xfId="4930"/>
    <cellStyle name="Accent2 5 2 11" xfId="4931"/>
    <cellStyle name="Accent2 5 2 12" xfId="4932"/>
    <cellStyle name="Accent2 5 2 13" xfId="4933"/>
    <cellStyle name="Accent2 5 2 14" xfId="4934"/>
    <cellStyle name="Accent2 5 2 15" xfId="4935"/>
    <cellStyle name="Accent2 5 2 16" xfId="4936"/>
    <cellStyle name="Accent2 5 2 17" xfId="4937"/>
    <cellStyle name="Accent2 5 2 2" xfId="4938"/>
    <cellStyle name="Accent2 5 2 3" xfId="4939"/>
    <cellStyle name="Accent2 5 2 4" xfId="4940"/>
    <cellStyle name="Accent2 5 2 5" xfId="4941"/>
    <cellStyle name="Accent2 5 2 6" xfId="4942"/>
    <cellStyle name="Accent2 5 2 7" xfId="4943"/>
    <cellStyle name="Accent2 5 2 8" xfId="4944"/>
    <cellStyle name="Accent2 5 2 9" xfId="4945"/>
    <cellStyle name="Accent2 5 20" xfId="4946"/>
    <cellStyle name="Accent2 5 21" xfId="4947"/>
    <cellStyle name="Accent2 5 3" xfId="4948"/>
    <cellStyle name="Accent2 5 4" xfId="4949"/>
    <cellStyle name="Accent2 5 5" xfId="4950"/>
    <cellStyle name="Accent2 5 6" xfId="4951"/>
    <cellStyle name="Accent2 5 7" xfId="4952"/>
    <cellStyle name="Accent2 5 8" xfId="4953"/>
    <cellStyle name="Accent2 5 9" xfId="4954"/>
    <cellStyle name="Accent2 6" xfId="4955"/>
    <cellStyle name="Accent2 6 10" xfId="4956"/>
    <cellStyle name="Accent2 6 11" xfId="4957"/>
    <cellStyle name="Accent2 6 12" xfId="4958"/>
    <cellStyle name="Accent2 6 13" xfId="4959"/>
    <cellStyle name="Accent2 6 14" xfId="4960"/>
    <cellStyle name="Accent2 6 15" xfId="4961"/>
    <cellStyle name="Accent2 6 16" xfId="4962"/>
    <cellStyle name="Accent2 6 17" xfId="4963"/>
    <cellStyle name="Accent2 6 18" xfId="4964"/>
    <cellStyle name="Accent2 6 19" xfId="4965"/>
    <cellStyle name="Accent2 6 2" xfId="4966"/>
    <cellStyle name="Accent2 6 2 10" xfId="4967"/>
    <cellStyle name="Accent2 6 2 11" xfId="4968"/>
    <cellStyle name="Accent2 6 2 12" xfId="4969"/>
    <cellStyle name="Accent2 6 2 13" xfId="4970"/>
    <cellStyle name="Accent2 6 2 14" xfId="4971"/>
    <cellStyle name="Accent2 6 2 15" xfId="4972"/>
    <cellStyle name="Accent2 6 2 16" xfId="4973"/>
    <cellStyle name="Accent2 6 2 17" xfId="4974"/>
    <cellStyle name="Accent2 6 2 2" xfId="4975"/>
    <cellStyle name="Accent2 6 2 3" xfId="4976"/>
    <cellStyle name="Accent2 6 2 4" xfId="4977"/>
    <cellStyle name="Accent2 6 2 5" xfId="4978"/>
    <cellStyle name="Accent2 6 2 6" xfId="4979"/>
    <cellStyle name="Accent2 6 2 7" xfId="4980"/>
    <cellStyle name="Accent2 6 2 8" xfId="4981"/>
    <cellStyle name="Accent2 6 2 9" xfId="4982"/>
    <cellStyle name="Accent2 6 20" xfId="4983"/>
    <cellStyle name="Accent2 6 3" xfId="4984"/>
    <cellStyle name="Accent2 6 4" xfId="4985"/>
    <cellStyle name="Accent2 6 5" xfId="4986"/>
    <cellStyle name="Accent2 6 6" xfId="4987"/>
    <cellStyle name="Accent2 6 7" xfId="4988"/>
    <cellStyle name="Accent2 6 8" xfId="4989"/>
    <cellStyle name="Accent2 6 9" xfId="4990"/>
    <cellStyle name="Accent2 7" xfId="4991"/>
    <cellStyle name="Accent2 7 10" xfId="4992"/>
    <cellStyle name="Accent2 7 11" xfId="4993"/>
    <cellStyle name="Accent2 7 12" xfId="4994"/>
    <cellStyle name="Accent2 7 13" xfId="4995"/>
    <cellStyle name="Accent2 7 14" xfId="4996"/>
    <cellStyle name="Accent2 7 15" xfId="4997"/>
    <cellStyle name="Accent2 7 16" xfId="4998"/>
    <cellStyle name="Accent2 7 17" xfId="4999"/>
    <cellStyle name="Accent2 7 18" xfId="5000"/>
    <cellStyle name="Accent2 7 19" xfId="5001"/>
    <cellStyle name="Accent2 7 2" xfId="5002"/>
    <cellStyle name="Accent2 7 2 10" xfId="5003"/>
    <cellStyle name="Accent2 7 2 11" xfId="5004"/>
    <cellStyle name="Accent2 7 2 12" xfId="5005"/>
    <cellStyle name="Accent2 7 2 13" xfId="5006"/>
    <cellStyle name="Accent2 7 2 14" xfId="5007"/>
    <cellStyle name="Accent2 7 2 15" xfId="5008"/>
    <cellStyle name="Accent2 7 2 16" xfId="5009"/>
    <cellStyle name="Accent2 7 2 17" xfId="5010"/>
    <cellStyle name="Accent2 7 2 2" xfId="5011"/>
    <cellStyle name="Accent2 7 2 3" xfId="5012"/>
    <cellStyle name="Accent2 7 2 4" xfId="5013"/>
    <cellStyle name="Accent2 7 2 5" xfId="5014"/>
    <cellStyle name="Accent2 7 2 6" xfId="5015"/>
    <cellStyle name="Accent2 7 2 7" xfId="5016"/>
    <cellStyle name="Accent2 7 2 8" xfId="5017"/>
    <cellStyle name="Accent2 7 2 9" xfId="5018"/>
    <cellStyle name="Accent2 7 20" xfId="5019"/>
    <cellStyle name="Accent2 7 3" xfId="5020"/>
    <cellStyle name="Accent2 7 4" xfId="5021"/>
    <cellStyle name="Accent2 7 5" xfId="5022"/>
    <cellStyle name="Accent2 7 6" xfId="5023"/>
    <cellStyle name="Accent2 7 7" xfId="5024"/>
    <cellStyle name="Accent2 7 8" xfId="5025"/>
    <cellStyle name="Accent2 7 9" xfId="5026"/>
    <cellStyle name="Accent2 8" xfId="5027"/>
    <cellStyle name="Accent2 9" xfId="5028"/>
    <cellStyle name="Accent3 10" xfId="5029"/>
    <cellStyle name="Accent3 10 10" xfId="5030"/>
    <cellStyle name="Accent3 10 11" xfId="5031"/>
    <cellStyle name="Accent3 10 12" xfId="5032"/>
    <cellStyle name="Accent3 10 13" xfId="5033"/>
    <cellStyle name="Accent3 10 14" xfId="5034"/>
    <cellStyle name="Accent3 10 15" xfId="5035"/>
    <cellStyle name="Accent3 10 16" xfId="5036"/>
    <cellStyle name="Accent3 10 17" xfId="5037"/>
    <cellStyle name="Accent3 10 2" xfId="5038"/>
    <cellStyle name="Accent3 10 3" xfId="5039"/>
    <cellStyle name="Accent3 10 4" xfId="5040"/>
    <cellStyle name="Accent3 10 5" xfId="5041"/>
    <cellStyle name="Accent3 10 6" xfId="5042"/>
    <cellStyle name="Accent3 10 7" xfId="5043"/>
    <cellStyle name="Accent3 10 8" xfId="5044"/>
    <cellStyle name="Accent3 10 9" xfId="5045"/>
    <cellStyle name="Accent3 11" xfId="5046"/>
    <cellStyle name="Accent3 2" xfId="5047"/>
    <cellStyle name="Accent3 2 10" xfId="5048"/>
    <cellStyle name="Accent3 2 11" xfId="5049"/>
    <cellStyle name="Accent3 2 12" xfId="5050"/>
    <cellStyle name="Accent3 2 13" xfId="5051"/>
    <cellStyle name="Accent3 2 14" xfId="5052"/>
    <cellStyle name="Accent3 2 15" xfId="5053"/>
    <cellStyle name="Accent3 2 16" xfId="5054"/>
    <cellStyle name="Accent3 2 17" xfId="5055"/>
    <cellStyle name="Accent3 2 18" xfId="5056"/>
    <cellStyle name="Accent3 2 19" xfId="5057"/>
    <cellStyle name="Accent3 2 2" xfId="5058"/>
    <cellStyle name="Accent3 2 2 10" xfId="5059"/>
    <cellStyle name="Accent3 2 2 11" xfId="5060"/>
    <cellStyle name="Accent3 2 2 12" xfId="5061"/>
    <cellStyle name="Accent3 2 2 13" xfId="5062"/>
    <cellStyle name="Accent3 2 2 14" xfId="5063"/>
    <cellStyle name="Accent3 2 2 15" xfId="5064"/>
    <cellStyle name="Accent3 2 2 16" xfId="5065"/>
    <cellStyle name="Accent3 2 2 17" xfId="5066"/>
    <cellStyle name="Accent3 2 2 18" xfId="5067"/>
    <cellStyle name="Accent3 2 2 2" xfId="5068"/>
    <cellStyle name="Accent3 2 2 2 10" xfId="5069"/>
    <cellStyle name="Accent3 2 2 2 11" xfId="5070"/>
    <cellStyle name="Accent3 2 2 2 12" xfId="5071"/>
    <cellStyle name="Accent3 2 2 2 13" xfId="5072"/>
    <cellStyle name="Accent3 2 2 2 14" xfId="5073"/>
    <cellStyle name="Accent3 2 2 2 15" xfId="5074"/>
    <cellStyle name="Accent3 2 2 2 16" xfId="5075"/>
    <cellStyle name="Accent3 2 2 2 17" xfId="5076"/>
    <cellStyle name="Accent3 2 2 2 2" xfId="5077"/>
    <cellStyle name="Accent3 2 2 2 2 10" xfId="5078"/>
    <cellStyle name="Accent3 2 2 2 2 11" xfId="5079"/>
    <cellStyle name="Accent3 2 2 2 2 12" xfId="5080"/>
    <cellStyle name="Accent3 2 2 2 2 13" xfId="5081"/>
    <cellStyle name="Accent3 2 2 2 2 14" xfId="5082"/>
    <cellStyle name="Accent3 2 2 2 2 15" xfId="5083"/>
    <cellStyle name="Accent3 2 2 2 2 16" xfId="5084"/>
    <cellStyle name="Accent3 2 2 2 2 17" xfId="5085"/>
    <cellStyle name="Accent3 2 2 2 2 2" xfId="5086"/>
    <cellStyle name="Accent3 2 2 2 2 2 2" xfId="5087"/>
    <cellStyle name="Accent3 2 2 2 2 3" xfId="5088"/>
    <cellStyle name="Accent3 2 2 2 2 4" xfId="5089"/>
    <cellStyle name="Accent3 2 2 2 2 5" xfId="5090"/>
    <cellStyle name="Accent3 2 2 2 2 6" xfId="5091"/>
    <cellStyle name="Accent3 2 2 2 2 7" xfId="5092"/>
    <cellStyle name="Accent3 2 2 2 2 8" xfId="5093"/>
    <cellStyle name="Accent3 2 2 2 2 9" xfId="5094"/>
    <cellStyle name="Accent3 2 2 2 3" xfId="5095"/>
    <cellStyle name="Accent3 2 2 2 4" xfId="5096"/>
    <cellStyle name="Accent3 2 2 2 5" xfId="5097"/>
    <cellStyle name="Accent3 2 2 2 6" xfId="5098"/>
    <cellStyle name="Accent3 2 2 2 7" xfId="5099"/>
    <cellStyle name="Accent3 2 2 2 8" xfId="5100"/>
    <cellStyle name="Accent3 2 2 2 9" xfId="5101"/>
    <cellStyle name="Accent3 2 2 3" xfId="5102"/>
    <cellStyle name="Accent3 2 2 4" xfId="5103"/>
    <cellStyle name="Accent3 2 2 5" xfId="5104"/>
    <cellStyle name="Accent3 2 2 6" xfId="5105"/>
    <cellStyle name="Accent3 2 2 7" xfId="5106"/>
    <cellStyle name="Accent3 2 2 8" xfId="5107"/>
    <cellStyle name="Accent3 2 2 9" xfId="5108"/>
    <cellStyle name="Accent3 2 20" xfId="5109"/>
    <cellStyle name="Accent3 2 21" xfId="5110"/>
    <cellStyle name="Accent3 2 3" xfId="5111"/>
    <cellStyle name="Accent3 2 3 10" xfId="5112"/>
    <cellStyle name="Accent3 2 3 11" xfId="5113"/>
    <cellStyle name="Accent3 2 3 12" xfId="5114"/>
    <cellStyle name="Accent3 2 3 13" xfId="5115"/>
    <cellStyle name="Accent3 2 3 14" xfId="5116"/>
    <cellStyle name="Accent3 2 3 15" xfId="5117"/>
    <cellStyle name="Accent3 2 3 16" xfId="5118"/>
    <cellStyle name="Accent3 2 3 17" xfId="5119"/>
    <cellStyle name="Accent3 2 3 2" xfId="5120"/>
    <cellStyle name="Accent3 2 3 3" xfId="5121"/>
    <cellStyle name="Accent3 2 3 4" xfId="5122"/>
    <cellStyle name="Accent3 2 3 5" xfId="5123"/>
    <cellStyle name="Accent3 2 3 6" xfId="5124"/>
    <cellStyle name="Accent3 2 3 7" xfId="5125"/>
    <cellStyle name="Accent3 2 3 8" xfId="5126"/>
    <cellStyle name="Accent3 2 3 9" xfId="5127"/>
    <cellStyle name="Accent3 2 4" xfId="5128"/>
    <cellStyle name="Accent3 2 5" xfId="5129"/>
    <cellStyle name="Accent3 2 6" xfId="5130"/>
    <cellStyle name="Accent3 2 7" xfId="5131"/>
    <cellStyle name="Accent3 2 8" xfId="5132"/>
    <cellStyle name="Accent3 2 9" xfId="5133"/>
    <cellStyle name="Accent3 3" xfId="5134"/>
    <cellStyle name="Accent3 3 10" xfId="5135"/>
    <cellStyle name="Accent3 3 11" xfId="5136"/>
    <cellStyle name="Accent3 3 12" xfId="5137"/>
    <cellStyle name="Accent3 3 13" xfId="5138"/>
    <cellStyle name="Accent3 3 14" xfId="5139"/>
    <cellStyle name="Accent3 3 15" xfId="5140"/>
    <cellStyle name="Accent3 3 16" xfId="5141"/>
    <cellStyle name="Accent3 3 17" xfId="5142"/>
    <cellStyle name="Accent3 3 18" xfId="5143"/>
    <cellStyle name="Accent3 3 19" xfId="5144"/>
    <cellStyle name="Accent3 3 2" xfId="5145"/>
    <cellStyle name="Accent3 3 2 10" xfId="5146"/>
    <cellStyle name="Accent3 3 2 11" xfId="5147"/>
    <cellStyle name="Accent3 3 2 12" xfId="5148"/>
    <cellStyle name="Accent3 3 2 13" xfId="5149"/>
    <cellStyle name="Accent3 3 2 14" xfId="5150"/>
    <cellStyle name="Accent3 3 2 15" xfId="5151"/>
    <cellStyle name="Accent3 3 2 16" xfId="5152"/>
    <cellStyle name="Accent3 3 2 17" xfId="5153"/>
    <cellStyle name="Accent3 3 2 2" xfId="5154"/>
    <cellStyle name="Accent3 3 2 3" xfId="5155"/>
    <cellStyle name="Accent3 3 2 4" xfId="5156"/>
    <cellStyle name="Accent3 3 2 5" xfId="5157"/>
    <cellStyle name="Accent3 3 2 6" xfId="5158"/>
    <cellStyle name="Accent3 3 2 7" xfId="5159"/>
    <cellStyle name="Accent3 3 2 8" xfId="5160"/>
    <cellStyle name="Accent3 3 2 9" xfId="5161"/>
    <cellStyle name="Accent3 3 20" xfId="5162"/>
    <cellStyle name="Accent3 3 21" xfId="5163"/>
    <cellStyle name="Accent3 3 3" xfId="5164"/>
    <cellStyle name="Accent3 3 4" xfId="5165"/>
    <cellStyle name="Accent3 3 5" xfId="5166"/>
    <cellStyle name="Accent3 3 6" xfId="5167"/>
    <cellStyle name="Accent3 3 7" xfId="5168"/>
    <cellStyle name="Accent3 3 8" xfId="5169"/>
    <cellStyle name="Accent3 3 9" xfId="5170"/>
    <cellStyle name="Accent3 4" xfId="5171"/>
    <cellStyle name="Accent3 4 10" xfId="5172"/>
    <cellStyle name="Accent3 4 11" xfId="5173"/>
    <cellStyle name="Accent3 4 12" xfId="5174"/>
    <cellStyle name="Accent3 4 13" xfId="5175"/>
    <cellStyle name="Accent3 4 14" xfId="5176"/>
    <cellStyle name="Accent3 4 15" xfId="5177"/>
    <cellStyle name="Accent3 4 16" xfId="5178"/>
    <cellStyle name="Accent3 4 17" xfId="5179"/>
    <cellStyle name="Accent3 4 18" xfId="5180"/>
    <cellStyle name="Accent3 4 19" xfId="5181"/>
    <cellStyle name="Accent3 4 2" xfId="5182"/>
    <cellStyle name="Accent3 4 2 10" xfId="5183"/>
    <cellStyle name="Accent3 4 2 11" xfId="5184"/>
    <cellStyle name="Accent3 4 2 12" xfId="5185"/>
    <cellStyle name="Accent3 4 2 13" xfId="5186"/>
    <cellStyle name="Accent3 4 2 14" xfId="5187"/>
    <cellStyle name="Accent3 4 2 15" xfId="5188"/>
    <cellStyle name="Accent3 4 2 16" xfId="5189"/>
    <cellStyle name="Accent3 4 2 17" xfId="5190"/>
    <cellStyle name="Accent3 4 2 2" xfId="5191"/>
    <cellStyle name="Accent3 4 2 3" xfId="5192"/>
    <cellStyle name="Accent3 4 2 4" xfId="5193"/>
    <cellStyle name="Accent3 4 2 5" xfId="5194"/>
    <cellStyle name="Accent3 4 2 6" xfId="5195"/>
    <cellStyle name="Accent3 4 2 7" xfId="5196"/>
    <cellStyle name="Accent3 4 2 8" xfId="5197"/>
    <cellStyle name="Accent3 4 2 9" xfId="5198"/>
    <cellStyle name="Accent3 4 20" xfId="5199"/>
    <cellStyle name="Accent3 4 21" xfId="5200"/>
    <cellStyle name="Accent3 4 3" xfId="5201"/>
    <cellStyle name="Accent3 4 4" xfId="5202"/>
    <cellStyle name="Accent3 4 5" xfId="5203"/>
    <cellStyle name="Accent3 4 6" xfId="5204"/>
    <cellStyle name="Accent3 4 7" xfId="5205"/>
    <cellStyle name="Accent3 4 8" xfId="5206"/>
    <cellStyle name="Accent3 4 9" xfId="5207"/>
    <cellStyle name="Accent3 5" xfId="5208"/>
    <cellStyle name="Accent3 5 10" xfId="5209"/>
    <cellStyle name="Accent3 5 11" xfId="5210"/>
    <cellStyle name="Accent3 5 12" xfId="5211"/>
    <cellStyle name="Accent3 5 13" xfId="5212"/>
    <cellStyle name="Accent3 5 14" xfId="5213"/>
    <cellStyle name="Accent3 5 15" xfId="5214"/>
    <cellStyle name="Accent3 5 16" xfId="5215"/>
    <cellStyle name="Accent3 5 17" xfId="5216"/>
    <cellStyle name="Accent3 5 18" xfId="5217"/>
    <cellStyle name="Accent3 5 19" xfId="5218"/>
    <cellStyle name="Accent3 5 2" xfId="5219"/>
    <cellStyle name="Accent3 5 2 10" xfId="5220"/>
    <cellStyle name="Accent3 5 2 11" xfId="5221"/>
    <cellStyle name="Accent3 5 2 12" xfId="5222"/>
    <cellStyle name="Accent3 5 2 13" xfId="5223"/>
    <cellStyle name="Accent3 5 2 14" xfId="5224"/>
    <cellStyle name="Accent3 5 2 15" xfId="5225"/>
    <cellStyle name="Accent3 5 2 16" xfId="5226"/>
    <cellStyle name="Accent3 5 2 17" xfId="5227"/>
    <cellStyle name="Accent3 5 2 2" xfId="5228"/>
    <cellStyle name="Accent3 5 2 3" xfId="5229"/>
    <cellStyle name="Accent3 5 2 4" xfId="5230"/>
    <cellStyle name="Accent3 5 2 5" xfId="5231"/>
    <cellStyle name="Accent3 5 2 6" xfId="5232"/>
    <cellStyle name="Accent3 5 2 7" xfId="5233"/>
    <cellStyle name="Accent3 5 2 8" xfId="5234"/>
    <cellStyle name="Accent3 5 2 9" xfId="5235"/>
    <cellStyle name="Accent3 5 20" xfId="5236"/>
    <cellStyle name="Accent3 5 21" xfId="5237"/>
    <cellStyle name="Accent3 5 3" xfId="5238"/>
    <cellStyle name="Accent3 5 4" xfId="5239"/>
    <cellStyle name="Accent3 5 5" xfId="5240"/>
    <cellStyle name="Accent3 5 6" xfId="5241"/>
    <cellStyle name="Accent3 5 7" xfId="5242"/>
    <cellStyle name="Accent3 5 8" xfId="5243"/>
    <cellStyle name="Accent3 5 9" xfId="5244"/>
    <cellStyle name="Accent3 6" xfId="5245"/>
    <cellStyle name="Accent3 6 10" xfId="5246"/>
    <cellStyle name="Accent3 6 11" xfId="5247"/>
    <cellStyle name="Accent3 6 12" xfId="5248"/>
    <cellStyle name="Accent3 6 13" xfId="5249"/>
    <cellStyle name="Accent3 6 14" xfId="5250"/>
    <cellStyle name="Accent3 6 15" xfId="5251"/>
    <cellStyle name="Accent3 6 16" xfId="5252"/>
    <cellStyle name="Accent3 6 17" xfId="5253"/>
    <cellStyle name="Accent3 6 18" xfId="5254"/>
    <cellStyle name="Accent3 6 19" xfId="5255"/>
    <cellStyle name="Accent3 6 2" xfId="5256"/>
    <cellStyle name="Accent3 6 2 10" xfId="5257"/>
    <cellStyle name="Accent3 6 2 11" xfId="5258"/>
    <cellStyle name="Accent3 6 2 12" xfId="5259"/>
    <cellStyle name="Accent3 6 2 13" xfId="5260"/>
    <cellStyle name="Accent3 6 2 14" xfId="5261"/>
    <cellStyle name="Accent3 6 2 15" xfId="5262"/>
    <cellStyle name="Accent3 6 2 16" xfId="5263"/>
    <cellStyle name="Accent3 6 2 17" xfId="5264"/>
    <cellStyle name="Accent3 6 2 2" xfId="5265"/>
    <cellStyle name="Accent3 6 2 3" xfId="5266"/>
    <cellStyle name="Accent3 6 2 4" xfId="5267"/>
    <cellStyle name="Accent3 6 2 5" xfId="5268"/>
    <cellStyle name="Accent3 6 2 6" xfId="5269"/>
    <cellStyle name="Accent3 6 2 7" xfId="5270"/>
    <cellStyle name="Accent3 6 2 8" xfId="5271"/>
    <cellStyle name="Accent3 6 2 9" xfId="5272"/>
    <cellStyle name="Accent3 6 20" xfId="5273"/>
    <cellStyle name="Accent3 6 3" xfId="5274"/>
    <cellStyle name="Accent3 6 4" xfId="5275"/>
    <cellStyle name="Accent3 6 5" xfId="5276"/>
    <cellStyle name="Accent3 6 6" xfId="5277"/>
    <cellStyle name="Accent3 6 7" xfId="5278"/>
    <cellStyle name="Accent3 6 8" xfId="5279"/>
    <cellStyle name="Accent3 6 9" xfId="5280"/>
    <cellStyle name="Accent3 7" xfId="5281"/>
    <cellStyle name="Accent3 7 10" xfId="5282"/>
    <cellStyle name="Accent3 7 11" xfId="5283"/>
    <cellStyle name="Accent3 7 12" xfId="5284"/>
    <cellStyle name="Accent3 7 13" xfId="5285"/>
    <cellStyle name="Accent3 7 14" xfId="5286"/>
    <cellStyle name="Accent3 7 15" xfId="5287"/>
    <cellStyle name="Accent3 7 16" xfId="5288"/>
    <cellStyle name="Accent3 7 17" xfId="5289"/>
    <cellStyle name="Accent3 7 18" xfId="5290"/>
    <cellStyle name="Accent3 7 19" xfId="5291"/>
    <cellStyle name="Accent3 7 2" xfId="5292"/>
    <cellStyle name="Accent3 7 2 10" xfId="5293"/>
    <cellStyle name="Accent3 7 2 11" xfId="5294"/>
    <cellStyle name="Accent3 7 2 12" xfId="5295"/>
    <cellStyle name="Accent3 7 2 13" xfId="5296"/>
    <cellStyle name="Accent3 7 2 14" xfId="5297"/>
    <cellStyle name="Accent3 7 2 15" xfId="5298"/>
    <cellStyle name="Accent3 7 2 16" xfId="5299"/>
    <cellStyle name="Accent3 7 2 17" xfId="5300"/>
    <cellStyle name="Accent3 7 2 2" xfId="5301"/>
    <cellStyle name="Accent3 7 2 3" xfId="5302"/>
    <cellStyle name="Accent3 7 2 4" xfId="5303"/>
    <cellStyle name="Accent3 7 2 5" xfId="5304"/>
    <cellStyle name="Accent3 7 2 6" xfId="5305"/>
    <cellStyle name="Accent3 7 2 7" xfId="5306"/>
    <cellStyle name="Accent3 7 2 8" xfId="5307"/>
    <cellStyle name="Accent3 7 2 9" xfId="5308"/>
    <cellStyle name="Accent3 7 20" xfId="5309"/>
    <cellStyle name="Accent3 7 3" xfId="5310"/>
    <cellStyle name="Accent3 7 4" xfId="5311"/>
    <cellStyle name="Accent3 7 5" xfId="5312"/>
    <cellStyle name="Accent3 7 6" xfId="5313"/>
    <cellStyle name="Accent3 7 7" xfId="5314"/>
    <cellStyle name="Accent3 7 8" xfId="5315"/>
    <cellStyle name="Accent3 7 9" xfId="5316"/>
    <cellStyle name="Accent3 8" xfId="5317"/>
    <cellStyle name="Accent3 9" xfId="5318"/>
    <cellStyle name="Accent4 10" xfId="5319"/>
    <cellStyle name="Accent4 10 10" xfId="5320"/>
    <cellStyle name="Accent4 10 11" xfId="5321"/>
    <cellStyle name="Accent4 10 12" xfId="5322"/>
    <cellStyle name="Accent4 10 13" xfId="5323"/>
    <cellStyle name="Accent4 10 14" xfId="5324"/>
    <cellStyle name="Accent4 10 15" xfId="5325"/>
    <cellStyle name="Accent4 10 16" xfId="5326"/>
    <cellStyle name="Accent4 10 17" xfId="5327"/>
    <cellStyle name="Accent4 10 2" xfId="5328"/>
    <cellStyle name="Accent4 10 3" xfId="5329"/>
    <cellStyle name="Accent4 10 4" xfId="5330"/>
    <cellStyle name="Accent4 10 5" xfId="5331"/>
    <cellStyle name="Accent4 10 6" xfId="5332"/>
    <cellStyle name="Accent4 10 7" xfId="5333"/>
    <cellStyle name="Accent4 10 8" xfId="5334"/>
    <cellStyle name="Accent4 10 9" xfId="5335"/>
    <cellStyle name="Accent4 11" xfId="5336"/>
    <cellStyle name="Accent4 2" xfId="5337"/>
    <cellStyle name="Accent4 2 10" xfId="5338"/>
    <cellStyle name="Accent4 2 11" xfId="5339"/>
    <cellStyle name="Accent4 2 12" xfId="5340"/>
    <cellStyle name="Accent4 2 13" xfId="5341"/>
    <cellStyle name="Accent4 2 14" xfId="5342"/>
    <cellStyle name="Accent4 2 15" xfId="5343"/>
    <cellStyle name="Accent4 2 16" xfId="5344"/>
    <cellStyle name="Accent4 2 17" xfId="5345"/>
    <cellStyle name="Accent4 2 18" xfId="5346"/>
    <cellStyle name="Accent4 2 19" xfId="5347"/>
    <cellStyle name="Accent4 2 2" xfId="5348"/>
    <cellStyle name="Accent4 2 2 10" xfId="5349"/>
    <cellStyle name="Accent4 2 2 11" xfId="5350"/>
    <cellStyle name="Accent4 2 2 12" xfId="5351"/>
    <cellStyle name="Accent4 2 2 13" xfId="5352"/>
    <cellStyle name="Accent4 2 2 14" xfId="5353"/>
    <cellStyle name="Accent4 2 2 15" xfId="5354"/>
    <cellStyle name="Accent4 2 2 16" xfId="5355"/>
    <cellStyle name="Accent4 2 2 17" xfId="5356"/>
    <cellStyle name="Accent4 2 2 18" xfId="5357"/>
    <cellStyle name="Accent4 2 2 2" xfId="5358"/>
    <cellStyle name="Accent4 2 2 2 10" xfId="5359"/>
    <cellStyle name="Accent4 2 2 2 11" xfId="5360"/>
    <cellStyle name="Accent4 2 2 2 12" xfId="5361"/>
    <cellStyle name="Accent4 2 2 2 13" xfId="5362"/>
    <cellStyle name="Accent4 2 2 2 14" xfId="5363"/>
    <cellStyle name="Accent4 2 2 2 15" xfId="5364"/>
    <cellStyle name="Accent4 2 2 2 16" xfId="5365"/>
    <cellStyle name="Accent4 2 2 2 17" xfId="5366"/>
    <cellStyle name="Accent4 2 2 2 2" xfId="5367"/>
    <cellStyle name="Accent4 2 2 2 2 10" xfId="5368"/>
    <cellStyle name="Accent4 2 2 2 2 11" xfId="5369"/>
    <cellStyle name="Accent4 2 2 2 2 12" xfId="5370"/>
    <cellStyle name="Accent4 2 2 2 2 13" xfId="5371"/>
    <cellStyle name="Accent4 2 2 2 2 14" xfId="5372"/>
    <cellStyle name="Accent4 2 2 2 2 15" xfId="5373"/>
    <cellStyle name="Accent4 2 2 2 2 16" xfId="5374"/>
    <cellStyle name="Accent4 2 2 2 2 17" xfId="5375"/>
    <cellStyle name="Accent4 2 2 2 2 2" xfId="5376"/>
    <cellStyle name="Accent4 2 2 2 2 2 2" xfId="5377"/>
    <cellStyle name="Accent4 2 2 2 2 3" xfId="5378"/>
    <cellStyle name="Accent4 2 2 2 2 4" xfId="5379"/>
    <cellStyle name="Accent4 2 2 2 2 5" xfId="5380"/>
    <cellStyle name="Accent4 2 2 2 2 6" xfId="5381"/>
    <cellStyle name="Accent4 2 2 2 2 7" xfId="5382"/>
    <cellStyle name="Accent4 2 2 2 2 8" xfId="5383"/>
    <cellStyle name="Accent4 2 2 2 2 9" xfId="5384"/>
    <cellStyle name="Accent4 2 2 2 3" xfId="5385"/>
    <cellStyle name="Accent4 2 2 2 4" xfId="5386"/>
    <cellStyle name="Accent4 2 2 2 5" xfId="5387"/>
    <cellStyle name="Accent4 2 2 2 6" xfId="5388"/>
    <cellStyle name="Accent4 2 2 2 7" xfId="5389"/>
    <cellStyle name="Accent4 2 2 2 8" xfId="5390"/>
    <cellStyle name="Accent4 2 2 2 9" xfId="5391"/>
    <cellStyle name="Accent4 2 2 3" xfId="5392"/>
    <cellStyle name="Accent4 2 2 4" xfId="5393"/>
    <cellStyle name="Accent4 2 2 5" xfId="5394"/>
    <cellStyle name="Accent4 2 2 6" xfId="5395"/>
    <cellStyle name="Accent4 2 2 7" xfId="5396"/>
    <cellStyle name="Accent4 2 2 8" xfId="5397"/>
    <cellStyle name="Accent4 2 2 9" xfId="5398"/>
    <cellStyle name="Accent4 2 20" xfId="5399"/>
    <cellStyle name="Accent4 2 21" xfId="5400"/>
    <cellStyle name="Accent4 2 3" xfId="5401"/>
    <cellStyle name="Accent4 2 3 10" xfId="5402"/>
    <cellStyle name="Accent4 2 3 11" xfId="5403"/>
    <cellStyle name="Accent4 2 3 12" xfId="5404"/>
    <cellStyle name="Accent4 2 3 13" xfId="5405"/>
    <cellStyle name="Accent4 2 3 14" xfId="5406"/>
    <cellStyle name="Accent4 2 3 15" xfId="5407"/>
    <cellStyle name="Accent4 2 3 16" xfId="5408"/>
    <cellStyle name="Accent4 2 3 17" xfId="5409"/>
    <cellStyle name="Accent4 2 3 2" xfId="5410"/>
    <cellStyle name="Accent4 2 3 3" xfId="5411"/>
    <cellStyle name="Accent4 2 3 4" xfId="5412"/>
    <cellStyle name="Accent4 2 3 5" xfId="5413"/>
    <cellStyle name="Accent4 2 3 6" xfId="5414"/>
    <cellStyle name="Accent4 2 3 7" xfId="5415"/>
    <cellStyle name="Accent4 2 3 8" xfId="5416"/>
    <cellStyle name="Accent4 2 3 9" xfId="5417"/>
    <cellStyle name="Accent4 2 4" xfId="5418"/>
    <cellStyle name="Accent4 2 5" xfId="5419"/>
    <cellStyle name="Accent4 2 6" xfId="5420"/>
    <cellStyle name="Accent4 2 7" xfId="5421"/>
    <cellStyle name="Accent4 2 8" xfId="5422"/>
    <cellStyle name="Accent4 2 9" xfId="5423"/>
    <cellStyle name="Accent4 3" xfId="5424"/>
    <cellStyle name="Accent4 3 10" xfId="5425"/>
    <cellStyle name="Accent4 3 11" xfId="5426"/>
    <cellStyle name="Accent4 3 12" xfId="5427"/>
    <cellStyle name="Accent4 3 13" xfId="5428"/>
    <cellStyle name="Accent4 3 14" xfId="5429"/>
    <cellStyle name="Accent4 3 15" xfId="5430"/>
    <cellStyle name="Accent4 3 16" xfId="5431"/>
    <cellStyle name="Accent4 3 17" xfId="5432"/>
    <cellStyle name="Accent4 3 18" xfId="5433"/>
    <cellStyle name="Accent4 3 19" xfId="5434"/>
    <cellStyle name="Accent4 3 2" xfId="5435"/>
    <cellStyle name="Accent4 3 2 10" xfId="5436"/>
    <cellStyle name="Accent4 3 2 11" xfId="5437"/>
    <cellStyle name="Accent4 3 2 12" xfId="5438"/>
    <cellStyle name="Accent4 3 2 13" xfId="5439"/>
    <cellStyle name="Accent4 3 2 14" xfId="5440"/>
    <cellStyle name="Accent4 3 2 15" xfId="5441"/>
    <cellStyle name="Accent4 3 2 16" xfId="5442"/>
    <cellStyle name="Accent4 3 2 17" xfId="5443"/>
    <cellStyle name="Accent4 3 2 2" xfId="5444"/>
    <cellStyle name="Accent4 3 2 3" xfId="5445"/>
    <cellStyle name="Accent4 3 2 4" xfId="5446"/>
    <cellStyle name="Accent4 3 2 5" xfId="5447"/>
    <cellStyle name="Accent4 3 2 6" xfId="5448"/>
    <cellStyle name="Accent4 3 2 7" xfId="5449"/>
    <cellStyle name="Accent4 3 2 8" xfId="5450"/>
    <cellStyle name="Accent4 3 2 9" xfId="5451"/>
    <cellStyle name="Accent4 3 20" xfId="5452"/>
    <cellStyle name="Accent4 3 21" xfId="5453"/>
    <cellStyle name="Accent4 3 3" xfId="5454"/>
    <cellStyle name="Accent4 3 4" xfId="5455"/>
    <cellStyle name="Accent4 3 5" xfId="5456"/>
    <cellStyle name="Accent4 3 6" xfId="5457"/>
    <cellStyle name="Accent4 3 7" xfId="5458"/>
    <cellStyle name="Accent4 3 8" xfId="5459"/>
    <cellStyle name="Accent4 3 9" xfId="5460"/>
    <cellStyle name="Accent4 4" xfId="5461"/>
    <cellStyle name="Accent4 4 10" xfId="5462"/>
    <cellStyle name="Accent4 4 11" xfId="5463"/>
    <cellStyle name="Accent4 4 12" xfId="5464"/>
    <cellStyle name="Accent4 4 13" xfId="5465"/>
    <cellStyle name="Accent4 4 14" xfId="5466"/>
    <cellStyle name="Accent4 4 15" xfId="5467"/>
    <cellStyle name="Accent4 4 16" xfId="5468"/>
    <cellStyle name="Accent4 4 17" xfId="5469"/>
    <cellStyle name="Accent4 4 18" xfId="5470"/>
    <cellStyle name="Accent4 4 19" xfId="5471"/>
    <cellStyle name="Accent4 4 2" xfId="5472"/>
    <cellStyle name="Accent4 4 2 10" xfId="5473"/>
    <cellStyle name="Accent4 4 2 11" xfId="5474"/>
    <cellStyle name="Accent4 4 2 12" xfId="5475"/>
    <cellStyle name="Accent4 4 2 13" xfId="5476"/>
    <cellStyle name="Accent4 4 2 14" xfId="5477"/>
    <cellStyle name="Accent4 4 2 15" xfId="5478"/>
    <cellStyle name="Accent4 4 2 16" xfId="5479"/>
    <cellStyle name="Accent4 4 2 17" xfId="5480"/>
    <cellStyle name="Accent4 4 2 2" xfId="5481"/>
    <cellStyle name="Accent4 4 2 3" xfId="5482"/>
    <cellStyle name="Accent4 4 2 4" xfId="5483"/>
    <cellStyle name="Accent4 4 2 5" xfId="5484"/>
    <cellStyle name="Accent4 4 2 6" xfId="5485"/>
    <cellStyle name="Accent4 4 2 7" xfId="5486"/>
    <cellStyle name="Accent4 4 2 8" xfId="5487"/>
    <cellStyle name="Accent4 4 2 9" xfId="5488"/>
    <cellStyle name="Accent4 4 20" xfId="5489"/>
    <cellStyle name="Accent4 4 21" xfId="5490"/>
    <cellStyle name="Accent4 4 3" xfId="5491"/>
    <cellStyle name="Accent4 4 4" xfId="5492"/>
    <cellStyle name="Accent4 4 5" xfId="5493"/>
    <cellStyle name="Accent4 4 6" xfId="5494"/>
    <cellStyle name="Accent4 4 7" xfId="5495"/>
    <cellStyle name="Accent4 4 8" xfId="5496"/>
    <cellStyle name="Accent4 4 9" xfId="5497"/>
    <cellStyle name="Accent4 5" xfId="5498"/>
    <cellStyle name="Accent4 5 10" xfId="5499"/>
    <cellStyle name="Accent4 5 11" xfId="5500"/>
    <cellStyle name="Accent4 5 12" xfId="5501"/>
    <cellStyle name="Accent4 5 13" xfId="5502"/>
    <cellStyle name="Accent4 5 14" xfId="5503"/>
    <cellStyle name="Accent4 5 15" xfId="5504"/>
    <cellStyle name="Accent4 5 16" xfId="5505"/>
    <cellStyle name="Accent4 5 17" xfId="5506"/>
    <cellStyle name="Accent4 5 18" xfId="5507"/>
    <cellStyle name="Accent4 5 19" xfId="5508"/>
    <cellStyle name="Accent4 5 2" xfId="5509"/>
    <cellStyle name="Accent4 5 2 10" xfId="5510"/>
    <cellStyle name="Accent4 5 2 11" xfId="5511"/>
    <cellStyle name="Accent4 5 2 12" xfId="5512"/>
    <cellStyle name="Accent4 5 2 13" xfId="5513"/>
    <cellStyle name="Accent4 5 2 14" xfId="5514"/>
    <cellStyle name="Accent4 5 2 15" xfId="5515"/>
    <cellStyle name="Accent4 5 2 16" xfId="5516"/>
    <cellStyle name="Accent4 5 2 17" xfId="5517"/>
    <cellStyle name="Accent4 5 2 2" xfId="5518"/>
    <cellStyle name="Accent4 5 2 3" xfId="5519"/>
    <cellStyle name="Accent4 5 2 4" xfId="5520"/>
    <cellStyle name="Accent4 5 2 5" xfId="5521"/>
    <cellStyle name="Accent4 5 2 6" xfId="5522"/>
    <cellStyle name="Accent4 5 2 7" xfId="5523"/>
    <cellStyle name="Accent4 5 2 8" xfId="5524"/>
    <cellStyle name="Accent4 5 2 9" xfId="5525"/>
    <cellStyle name="Accent4 5 20" xfId="5526"/>
    <cellStyle name="Accent4 5 21" xfId="5527"/>
    <cellStyle name="Accent4 5 3" xfId="5528"/>
    <cellStyle name="Accent4 5 4" xfId="5529"/>
    <cellStyle name="Accent4 5 5" xfId="5530"/>
    <cellStyle name="Accent4 5 6" xfId="5531"/>
    <cellStyle name="Accent4 5 7" xfId="5532"/>
    <cellStyle name="Accent4 5 8" xfId="5533"/>
    <cellStyle name="Accent4 5 9" xfId="5534"/>
    <cellStyle name="Accent4 6" xfId="5535"/>
    <cellStyle name="Accent4 6 10" xfId="5536"/>
    <cellStyle name="Accent4 6 11" xfId="5537"/>
    <cellStyle name="Accent4 6 12" xfId="5538"/>
    <cellStyle name="Accent4 6 13" xfId="5539"/>
    <cellStyle name="Accent4 6 14" xfId="5540"/>
    <cellStyle name="Accent4 6 15" xfId="5541"/>
    <cellStyle name="Accent4 6 16" xfId="5542"/>
    <cellStyle name="Accent4 6 17" xfId="5543"/>
    <cellStyle name="Accent4 6 18" xfId="5544"/>
    <cellStyle name="Accent4 6 19" xfId="5545"/>
    <cellStyle name="Accent4 6 2" xfId="5546"/>
    <cellStyle name="Accent4 6 2 10" xfId="5547"/>
    <cellStyle name="Accent4 6 2 11" xfId="5548"/>
    <cellStyle name="Accent4 6 2 12" xfId="5549"/>
    <cellStyle name="Accent4 6 2 13" xfId="5550"/>
    <cellStyle name="Accent4 6 2 14" xfId="5551"/>
    <cellStyle name="Accent4 6 2 15" xfId="5552"/>
    <cellStyle name="Accent4 6 2 16" xfId="5553"/>
    <cellStyle name="Accent4 6 2 17" xfId="5554"/>
    <cellStyle name="Accent4 6 2 2" xfId="5555"/>
    <cellStyle name="Accent4 6 2 3" xfId="5556"/>
    <cellStyle name="Accent4 6 2 4" xfId="5557"/>
    <cellStyle name="Accent4 6 2 5" xfId="5558"/>
    <cellStyle name="Accent4 6 2 6" xfId="5559"/>
    <cellStyle name="Accent4 6 2 7" xfId="5560"/>
    <cellStyle name="Accent4 6 2 8" xfId="5561"/>
    <cellStyle name="Accent4 6 2 9" xfId="5562"/>
    <cellStyle name="Accent4 6 20" xfId="5563"/>
    <cellStyle name="Accent4 6 3" xfId="5564"/>
    <cellStyle name="Accent4 6 4" xfId="5565"/>
    <cellStyle name="Accent4 6 5" xfId="5566"/>
    <cellStyle name="Accent4 6 6" xfId="5567"/>
    <cellStyle name="Accent4 6 7" xfId="5568"/>
    <cellStyle name="Accent4 6 8" xfId="5569"/>
    <cellStyle name="Accent4 6 9" xfId="5570"/>
    <cellStyle name="Accent4 7" xfId="5571"/>
    <cellStyle name="Accent4 7 10" xfId="5572"/>
    <cellStyle name="Accent4 7 11" xfId="5573"/>
    <cellStyle name="Accent4 7 12" xfId="5574"/>
    <cellStyle name="Accent4 7 13" xfId="5575"/>
    <cellStyle name="Accent4 7 14" xfId="5576"/>
    <cellStyle name="Accent4 7 15" xfId="5577"/>
    <cellStyle name="Accent4 7 16" xfId="5578"/>
    <cellStyle name="Accent4 7 17" xfId="5579"/>
    <cellStyle name="Accent4 7 18" xfId="5580"/>
    <cellStyle name="Accent4 7 19" xfId="5581"/>
    <cellStyle name="Accent4 7 2" xfId="5582"/>
    <cellStyle name="Accent4 7 2 10" xfId="5583"/>
    <cellStyle name="Accent4 7 2 11" xfId="5584"/>
    <cellStyle name="Accent4 7 2 12" xfId="5585"/>
    <cellStyle name="Accent4 7 2 13" xfId="5586"/>
    <cellStyle name="Accent4 7 2 14" xfId="5587"/>
    <cellStyle name="Accent4 7 2 15" xfId="5588"/>
    <cellStyle name="Accent4 7 2 16" xfId="5589"/>
    <cellStyle name="Accent4 7 2 17" xfId="5590"/>
    <cellStyle name="Accent4 7 2 2" xfId="5591"/>
    <cellStyle name="Accent4 7 2 3" xfId="5592"/>
    <cellStyle name="Accent4 7 2 4" xfId="5593"/>
    <cellStyle name="Accent4 7 2 5" xfId="5594"/>
    <cellStyle name="Accent4 7 2 6" xfId="5595"/>
    <cellStyle name="Accent4 7 2 7" xfId="5596"/>
    <cellStyle name="Accent4 7 2 8" xfId="5597"/>
    <cellStyle name="Accent4 7 2 9" xfId="5598"/>
    <cellStyle name="Accent4 7 20" xfId="5599"/>
    <cellStyle name="Accent4 7 3" xfId="5600"/>
    <cellStyle name="Accent4 7 4" xfId="5601"/>
    <cellStyle name="Accent4 7 5" xfId="5602"/>
    <cellStyle name="Accent4 7 6" xfId="5603"/>
    <cellStyle name="Accent4 7 7" xfId="5604"/>
    <cellStyle name="Accent4 7 8" xfId="5605"/>
    <cellStyle name="Accent4 7 9" xfId="5606"/>
    <cellStyle name="Accent4 8" xfId="5607"/>
    <cellStyle name="Accent4 9" xfId="5608"/>
    <cellStyle name="Accent5 2" xfId="5609"/>
    <cellStyle name="Accent5 2 10" xfId="5610"/>
    <cellStyle name="Accent5 2 11" xfId="5611"/>
    <cellStyle name="Accent5 2 12" xfId="5612"/>
    <cellStyle name="Accent5 2 13" xfId="5613"/>
    <cellStyle name="Accent5 2 14" xfId="5614"/>
    <cellStyle name="Accent5 2 15" xfId="5615"/>
    <cellStyle name="Accent5 2 16" xfId="5616"/>
    <cellStyle name="Accent5 2 17" xfId="5617"/>
    <cellStyle name="Accent5 2 18" xfId="5618"/>
    <cellStyle name="Accent5 2 2" xfId="5619"/>
    <cellStyle name="Accent5 2 2 2" xfId="5620"/>
    <cellStyle name="Accent5 2 2 2 2" xfId="5621"/>
    <cellStyle name="Accent5 2 2 2 2 2" xfId="5622"/>
    <cellStyle name="Accent5 2 3" xfId="5623"/>
    <cellStyle name="Accent5 2 4" xfId="5624"/>
    <cellStyle name="Accent5 2 5" xfId="5625"/>
    <cellStyle name="Accent5 2 6" xfId="5626"/>
    <cellStyle name="Accent5 2 7" xfId="5627"/>
    <cellStyle name="Accent5 2 8" xfId="5628"/>
    <cellStyle name="Accent5 2 9" xfId="5629"/>
    <cellStyle name="Accent5 3" xfId="5630"/>
    <cellStyle name="Accent5 3 2" xfId="5631"/>
    <cellStyle name="Accent5 4" xfId="5632"/>
    <cellStyle name="Accent5 4 2" xfId="5633"/>
    <cellStyle name="Accent5 5" xfId="5634"/>
    <cellStyle name="Accent5 5 2" xfId="5635"/>
    <cellStyle name="Accent5 6" xfId="5636"/>
    <cellStyle name="Accent5 7" xfId="5637"/>
    <cellStyle name="Accent5 8" xfId="5638"/>
    <cellStyle name="Accent5 9" xfId="5639"/>
    <cellStyle name="Accent6 10" xfId="5640"/>
    <cellStyle name="Accent6 10 10" xfId="5641"/>
    <cellStyle name="Accent6 10 11" xfId="5642"/>
    <cellStyle name="Accent6 10 12" xfId="5643"/>
    <cellStyle name="Accent6 10 13" xfId="5644"/>
    <cellStyle name="Accent6 10 14" xfId="5645"/>
    <cellStyle name="Accent6 10 15" xfId="5646"/>
    <cellStyle name="Accent6 10 16" xfId="5647"/>
    <cellStyle name="Accent6 10 17" xfId="5648"/>
    <cellStyle name="Accent6 10 2" xfId="5649"/>
    <cellStyle name="Accent6 10 3" xfId="5650"/>
    <cellStyle name="Accent6 10 4" xfId="5651"/>
    <cellStyle name="Accent6 10 5" xfId="5652"/>
    <cellStyle name="Accent6 10 6" xfId="5653"/>
    <cellStyle name="Accent6 10 7" xfId="5654"/>
    <cellStyle name="Accent6 10 8" xfId="5655"/>
    <cellStyle name="Accent6 10 9" xfId="5656"/>
    <cellStyle name="Accent6 11" xfId="5657"/>
    <cellStyle name="Accent6 2" xfId="5658"/>
    <cellStyle name="Accent6 2 10" xfId="5659"/>
    <cellStyle name="Accent6 2 11" xfId="5660"/>
    <cellStyle name="Accent6 2 12" xfId="5661"/>
    <cellStyle name="Accent6 2 13" xfId="5662"/>
    <cellStyle name="Accent6 2 14" xfId="5663"/>
    <cellStyle name="Accent6 2 15" xfId="5664"/>
    <cellStyle name="Accent6 2 16" xfId="5665"/>
    <cellStyle name="Accent6 2 17" xfId="5666"/>
    <cellStyle name="Accent6 2 18" xfId="5667"/>
    <cellStyle name="Accent6 2 19" xfId="5668"/>
    <cellStyle name="Accent6 2 2" xfId="5669"/>
    <cellStyle name="Accent6 2 2 10" xfId="5670"/>
    <cellStyle name="Accent6 2 2 11" xfId="5671"/>
    <cellStyle name="Accent6 2 2 12" xfId="5672"/>
    <cellStyle name="Accent6 2 2 13" xfId="5673"/>
    <cellStyle name="Accent6 2 2 14" xfId="5674"/>
    <cellStyle name="Accent6 2 2 15" xfId="5675"/>
    <cellStyle name="Accent6 2 2 16" xfId="5676"/>
    <cellStyle name="Accent6 2 2 17" xfId="5677"/>
    <cellStyle name="Accent6 2 2 18" xfId="5678"/>
    <cellStyle name="Accent6 2 2 2" xfId="5679"/>
    <cellStyle name="Accent6 2 2 2 10" xfId="5680"/>
    <cellStyle name="Accent6 2 2 2 11" xfId="5681"/>
    <cellStyle name="Accent6 2 2 2 12" xfId="5682"/>
    <cellStyle name="Accent6 2 2 2 13" xfId="5683"/>
    <cellStyle name="Accent6 2 2 2 14" xfId="5684"/>
    <cellStyle name="Accent6 2 2 2 15" xfId="5685"/>
    <cellStyle name="Accent6 2 2 2 16" xfId="5686"/>
    <cellStyle name="Accent6 2 2 2 17" xfId="5687"/>
    <cellStyle name="Accent6 2 2 2 2" xfId="5688"/>
    <cellStyle name="Accent6 2 2 2 2 10" xfId="5689"/>
    <cellStyle name="Accent6 2 2 2 2 11" xfId="5690"/>
    <cellStyle name="Accent6 2 2 2 2 12" xfId="5691"/>
    <cellStyle name="Accent6 2 2 2 2 13" xfId="5692"/>
    <cellStyle name="Accent6 2 2 2 2 14" xfId="5693"/>
    <cellStyle name="Accent6 2 2 2 2 15" xfId="5694"/>
    <cellStyle name="Accent6 2 2 2 2 16" xfId="5695"/>
    <cellStyle name="Accent6 2 2 2 2 17" xfId="5696"/>
    <cellStyle name="Accent6 2 2 2 2 2" xfId="5697"/>
    <cellStyle name="Accent6 2 2 2 2 2 2" xfId="5698"/>
    <cellStyle name="Accent6 2 2 2 2 3" xfId="5699"/>
    <cellStyle name="Accent6 2 2 2 2 4" xfId="5700"/>
    <cellStyle name="Accent6 2 2 2 2 5" xfId="5701"/>
    <cellStyle name="Accent6 2 2 2 2 6" xfId="5702"/>
    <cellStyle name="Accent6 2 2 2 2 7" xfId="5703"/>
    <cellStyle name="Accent6 2 2 2 2 8" xfId="5704"/>
    <cellStyle name="Accent6 2 2 2 2 9" xfId="5705"/>
    <cellStyle name="Accent6 2 2 2 3" xfId="5706"/>
    <cellStyle name="Accent6 2 2 2 4" xfId="5707"/>
    <cellStyle name="Accent6 2 2 2 5" xfId="5708"/>
    <cellStyle name="Accent6 2 2 2 6" xfId="5709"/>
    <cellStyle name="Accent6 2 2 2 7" xfId="5710"/>
    <cellStyle name="Accent6 2 2 2 8" xfId="5711"/>
    <cellStyle name="Accent6 2 2 2 9" xfId="5712"/>
    <cellStyle name="Accent6 2 2 3" xfId="5713"/>
    <cellStyle name="Accent6 2 2 4" xfId="5714"/>
    <cellStyle name="Accent6 2 2 5" xfId="5715"/>
    <cellStyle name="Accent6 2 2 6" xfId="5716"/>
    <cellStyle name="Accent6 2 2 7" xfId="5717"/>
    <cellStyle name="Accent6 2 2 8" xfId="5718"/>
    <cellStyle name="Accent6 2 2 9" xfId="5719"/>
    <cellStyle name="Accent6 2 20" xfId="5720"/>
    <cellStyle name="Accent6 2 21" xfId="5721"/>
    <cellStyle name="Accent6 2 3" xfId="5722"/>
    <cellStyle name="Accent6 2 3 10" xfId="5723"/>
    <cellStyle name="Accent6 2 3 11" xfId="5724"/>
    <cellStyle name="Accent6 2 3 12" xfId="5725"/>
    <cellStyle name="Accent6 2 3 13" xfId="5726"/>
    <cellStyle name="Accent6 2 3 14" xfId="5727"/>
    <cellStyle name="Accent6 2 3 15" xfId="5728"/>
    <cellStyle name="Accent6 2 3 16" xfId="5729"/>
    <cellStyle name="Accent6 2 3 17" xfId="5730"/>
    <cellStyle name="Accent6 2 3 2" xfId="5731"/>
    <cellStyle name="Accent6 2 3 3" xfId="5732"/>
    <cellStyle name="Accent6 2 3 4" xfId="5733"/>
    <cellStyle name="Accent6 2 3 5" xfId="5734"/>
    <cellStyle name="Accent6 2 3 6" xfId="5735"/>
    <cellStyle name="Accent6 2 3 7" xfId="5736"/>
    <cellStyle name="Accent6 2 3 8" xfId="5737"/>
    <cellStyle name="Accent6 2 3 9" xfId="5738"/>
    <cellStyle name="Accent6 2 4" xfId="5739"/>
    <cellStyle name="Accent6 2 5" xfId="5740"/>
    <cellStyle name="Accent6 2 6" xfId="5741"/>
    <cellStyle name="Accent6 2 7" xfId="5742"/>
    <cellStyle name="Accent6 2 8" xfId="5743"/>
    <cellStyle name="Accent6 2 9" xfId="5744"/>
    <cellStyle name="Accent6 3" xfId="5745"/>
    <cellStyle name="Accent6 3 10" xfId="5746"/>
    <cellStyle name="Accent6 3 11" xfId="5747"/>
    <cellStyle name="Accent6 3 12" xfId="5748"/>
    <cellStyle name="Accent6 3 13" xfId="5749"/>
    <cellStyle name="Accent6 3 14" xfId="5750"/>
    <cellStyle name="Accent6 3 15" xfId="5751"/>
    <cellStyle name="Accent6 3 16" xfId="5752"/>
    <cellStyle name="Accent6 3 17" xfId="5753"/>
    <cellStyle name="Accent6 3 18" xfId="5754"/>
    <cellStyle name="Accent6 3 19" xfId="5755"/>
    <cellStyle name="Accent6 3 2" xfId="5756"/>
    <cellStyle name="Accent6 3 2 10" xfId="5757"/>
    <cellStyle name="Accent6 3 2 11" xfId="5758"/>
    <cellStyle name="Accent6 3 2 12" xfId="5759"/>
    <cellStyle name="Accent6 3 2 13" xfId="5760"/>
    <cellStyle name="Accent6 3 2 14" xfId="5761"/>
    <cellStyle name="Accent6 3 2 15" xfId="5762"/>
    <cellStyle name="Accent6 3 2 16" xfId="5763"/>
    <cellStyle name="Accent6 3 2 17" xfId="5764"/>
    <cellStyle name="Accent6 3 2 2" xfId="5765"/>
    <cellStyle name="Accent6 3 2 3" xfId="5766"/>
    <cellStyle name="Accent6 3 2 4" xfId="5767"/>
    <cellStyle name="Accent6 3 2 5" xfId="5768"/>
    <cellStyle name="Accent6 3 2 6" xfId="5769"/>
    <cellStyle name="Accent6 3 2 7" xfId="5770"/>
    <cellStyle name="Accent6 3 2 8" xfId="5771"/>
    <cellStyle name="Accent6 3 2 9" xfId="5772"/>
    <cellStyle name="Accent6 3 20" xfId="5773"/>
    <cellStyle name="Accent6 3 21" xfId="5774"/>
    <cellStyle name="Accent6 3 3" xfId="5775"/>
    <cellStyle name="Accent6 3 4" xfId="5776"/>
    <cellStyle name="Accent6 3 5" xfId="5777"/>
    <cellStyle name="Accent6 3 6" xfId="5778"/>
    <cellStyle name="Accent6 3 7" xfId="5779"/>
    <cellStyle name="Accent6 3 8" xfId="5780"/>
    <cellStyle name="Accent6 3 9" xfId="5781"/>
    <cellStyle name="Accent6 4" xfId="5782"/>
    <cellStyle name="Accent6 4 10" xfId="5783"/>
    <cellStyle name="Accent6 4 11" xfId="5784"/>
    <cellStyle name="Accent6 4 12" xfId="5785"/>
    <cellStyle name="Accent6 4 13" xfId="5786"/>
    <cellStyle name="Accent6 4 14" xfId="5787"/>
    <cellStyle name="Accent6 4 15" xfId="5788"/>
    <cellStyle name="Accent6 4 16" xfId="5789"/>
    <cellStyle name="Accent6 4 17" xfId="5790"/>
    <cellStyle name="Accent6 4 18" xfId="5791"/>
    <cellStyle name="Accent6 4 19" xfId="5792"/>
    <cellStyle name="Accent6 4 2" xfId="5793"/>
    <cellStyle name="Accent6 4 2 10" xfId="5794"/>
    <cellStyle name="Accent6 4 2 11" xfId="5795"/>
    <cellStyle name="Accent6 4 2 12" xfId="5796"/>
    <cellStyle name="Accent6 4 2 13" xfId="5797"/>
    <cellStyle name="Accent6 4 2 14" xfId="5798"/>
    <cellStyle name="Accent6 4 2 15" xfId="5799"/>
    <cellStyle name="Accent6 4 2 16" xfId="5800"/>
    <cellStyle name="Accent6 4 2 17" xfId="5801"/>
    <cellStyle name="Accent6 4 2 2" xfId="5802"/>
    <cellStyle name="Accent6 4 2 3" xfId="5803"/>
    <cellStyle name="Accent6 4 2 4" xfId="5804"/>
    <cellStyle name="Accent6 4 2 5" xfId="5805"/>
    <cellStyle name="Accent6 4 2 6" xfId="5806"/>
    <cellStyle name="Accent6 4 2 7" xfId="5807"/>
    <cellStyle name="Accent6 4 2 8" xfId="5808"/>
    <cellStyle name="Accent6 4 2 9" xfId="5809"/>
    <cellStyle name="Accent6 4 20" xfId="5810"/>
    <cellStyle name="Accent6 4 21" xfId="5811"/>
    <cellStyle name="Accent6 4 3" xfId="5812"/>
    <cellStyle name="Accent6 4 4" xfId="5813"/>
    <cellStyle name="Accent6 4 5" xfId="5814"/>
    <cellStyle name="Accent6 4 6" xfId="5815"/>
    <cellStyle name="Accent6 4 7" xfId="5816"/>
    <cellStyle name="Accent6 4 8" xfId="5817"/>
    <cellStyle name="Accent6 4 9" xfId="5818"/>
    <cellStyle name="Accent6 5" xfId="5819"/>
    <cellStyle name="Accent6 5 10" xfId="5820"/>
    <cellStyle name="Accent6 5 11" xfId="5821"/>
    <cellStyle name="Accent6 5 12" xfId="5822"/>
    <cellStyle name="Accent6 5 13" xfId="5823"/>
    <cellStyle name="Accent6 5 14" xfId="5824"/>
    <cellStyle name="Accent6 5 15" xfId="5825"/>
    <cellStyle name="Accent6 5 16" xfId="5826"/>
    <cellStyle name="Accent6 5 17" xfId="5827"/>
    <cellStyle name="Accent6 5 18" xfId="5828"/>
    <cellStyle name="Accent6 5 19" xfId="5829"/>
    <cellStyle name="Accent6 5 2" xfId="5830"/>
    <cellStyle name="Accent6 5 2 10" xfId="5831"/>
    <cellStyle name="Accent6 5 2 11" xfId="5832"/>
    <cellStyle name="Accent6 5 2 12" xfId="5833"/>
    <cellStyle name="Accent6 5 2 13" xfId="5834"/>
    <cellStyle name="Accent6 5 2 14" xfId="5835"/>
    <cellStyle name="Accent6 5 2 15" xfId="5836"/>
    <cellStyle name="Accent6 5 2 16" xfId="5837"/>
    <cellStyle name="Accent6 5 2 17" xfId="5838"/>
    <cellStyle name="Accent6 5 2 2" xfId="5839"/>
    <cellStyle name="Accent6 5 2 3" xfId="5840"/>
    <cellStyle name="Accent6 5 2 4" xfId="5841"/>
    <cellStyle name="Accent6 5 2 5" xfId="5842"/>
    <cellStyle name="Accent6 5 2 6" xfId="5843"/>
    <cellStyle name="Accent6 5 2 7" xfId="5844"/>
    <cellStyle name="Accent6 5 2 8" xfId="5845"/>
    <cellStyle name="Accent6 5 2 9" xfId="5846"/>
    <cellStyle name="Accent6 5 20" xfId="5847"/>
    <cellStyle name="Accent6 5 21" xfId="5848"/>
    <cellStyle name="Accent6 5 3" xfId="5849"/>
    <cellStyle name="Accent6 5 4" xfId="5850"/>
    <cellStyle name="Accent6 5 5" xfId="5851"/>
    <cellStyle name="Accent6 5 6" xfId="5852"/>
    <cellStyle name="Accent6 5 7" xfId="5853"/>
    <cellStyle name="Accent6 5 8" xfId="5854"/>
    <cellStyle name="Accent6 5 9" xfId="5855"/>
    <cellStyle name="Accent6 6" xfId="5856"/>
    <cellStyle name="Accent6 6 10" xfId="5857"/>
    <cellStyle name="Accent6 6 11" xfId="5858"/>
    <cellStyle name="Accent6 6 12" xfId="5859"/>
    <cellStyle name="Accent6 6 13" xfId="5860"/>
    <cellStyle name="Accent6 6 14" xfId="5861"/>
    <cellStyle name="Accent6 6 15" xfId="5862"/>
    <cellStyle name="Accent6 6 16" xfId="5863"/>
    <cellStyle name="Accent6 6 17" xfId="5864"/>
    <cellStyle name="Accent6 6 18" xfId="5865"/>
    <cellStyle name="Accent6 6 19" xfId="5866"/>
    <cellStyle name="Accent6 6 2" xfId="5867"/>
    <cellStyle name="Accent6 6 2 10" xfId="5868"/>
    <cellStyle name="Accent6 6 2 11" xfId="5869"/>
    <cellStyle name="Accent6 6 2 12" xfId="5870"/>
    <cellStyle name="Accent6 6 2 13" xfId="5871"/>
    <cellStyle name="Accent6 6 2 14" xfId="5872"/>
    <cellStyle name="Accent6 6 2 15" xfId="5873"/>
    <cellStyle name="Accent6 6 2 16" xfId="5874"/>
    <cellStyle name="Accent6 6 2 17" xfId="5875"/>
    <cellStyle name="Accent6 6 2 2" xfId="5876"/>
    <cellStyle name="Accent6 6 2 3" xfId="5877"/>
    <cellStyle name="Accent6 6 2 4" xfId="5878"/>
    <cellStyle name="Accent6 6 2 5" xfId="5879"/>
    <cellStyle name="Accent6 6 2 6" xfId="5880"/>
    <cellStyle name="Accent6 6 2 7" xfId="5881"/>
    <cellStyle name="Accent6 6 2 8" xfId="5882"/>
    <cellStyle name="Accent6 6 2 9" xfId="5883"/>
    <cellStyle name="Accent6 6 20" xfId="5884"/>
    <cellStyle name="Accent6 6 3" xfId="5885"/>
    <cellStyle name="Accent6 6 4" xfId="5886"/>
    <cellStyle name="Accent6 6 5" xfId="5887"/>
    <cellStyle name="Accent6 6 6" xfId="5888"/>
    <cellStyle name="Accent6 6 7" xfId="5889"/>
    <cellStyle name="Accent6 6 8" xfId="5890"/>
    <cellStyle name="Accent6 6 9" xfId="5891"/>
    <cellStyle name="Accent6 7" xfId="5892"/>
    <cellStyle name="Accent6 7 10" xfId="5893"/>
    <cellStyle name="Accent6 7 11" xfId="5894"/>
    <cellStyle name="Accent6 7 12" xfId="5895"/>
    <cellStyle name="Accent6 7 13" xfId="5896"/>
    <cellStyle name="Accent6 7 14" xfId="5897"/>
    <cellStyle name="Accent6 7 15" xfId="5898"/>
    <cellStyle name="Accent6 7 16" xfId="5899"/>
    <cellStyle name="Accent6 7 17" xfId="5900"/>
    <cellStyle name="Accent6 7 18" xfId="5901"/>
    <cellStyle name="Accent6 7 19" xfId="5902"/>
    <cellStyle name="Accent6 7 2" xfId="5903"/>
    <cellStyle name="Accent6 7 2 10" xfId="5904"/>
    <cellStyle name="Accent6 7 2 11" xfId="5905"/>
    <cellStyle name="Accent6 7 2 12" xfId="5906"/>
    <cellStyle name="Accent6 7 2 13" xfId="5907"/>
    <cellStyle name="Accent6 7 2 14" xfId="5908"/>
    <cellStyle name="Accent6 7 2 15" xfId="5909"/>
    <cellStyle name="Accent6 7 2 16" xfId="5910"/>
    <cellStyle name="Accent6 7 2 17" xfId="5911"/>
    <cellStyle name="Accent6 7 2 2" xfId="5912"/>
    <cellStyle name="Accent6 7 2 3" xfId="5913"/>
    <cellStyle name="Accent6 7 2 4" xfId="5914"/>
    <cellStyle name="Accent6 7 2 5" xfId="5915"/>
    <cellStyle name="Accent6 7 2 6" xfId="5916"/>
    <cellStyle name="Accent6 7 2 7" xfId="5917"/>
    <cellStyle name="Accent6 7 2 8" xfId="5918"/>
    <cellStyle name="Accent6 7 2 9" xfId="5919"/>
    <cellStyle name="Accent6 7 20" xfId="5920"/>
    <cellStyle name="Accent6 7 3" xfId="5921"/>
    <cellStyle name="Accent6 7 4" xfId="5922"/>
    <cellStyle name="Accent6 7 5" xfId="5923"/>
    <cellStyle name="Accent6 7 6" xfId="5924"/>
    <cellStyle name="Accent6 7 7" xfId="5925"/>
    <cellStyle name="Accent6 7 8" xfId="5926"/>
    <cellStyle name="Accent6 7 9" xfId="5927"/>
    <cellStyle name="Accent6 8" xfId="5928"/>
    <cellStyle name="Accent6 9" xfId="5929"/>
    <cellStyle name="Bad 10" xfId="5930"/>
    <cellStyle name="Bad 10 10" xfId="5931"/>
    <cellStyle name="Bad 10 11" xfId="5932"/>
    <cellStyle name="Bad 10 12" xfId="5933"/>
    <cellStyle name="Bad 10 13" xfId="5934"/>
    <cellStyle name="Bad 10 14" xfId="5935"/>
    <cellStyle name="Bad 10 15" xfId="5936"/>
    <cellStyle name="Bad 10 16" xfId="5937"/>
    <cellStyle name="Bad 10 17" xfId="5938"/>
    <cellStyle name="Bad 10 2" xfId="5939"/>
    <cellStyle name="Bad 10 3" xfId="5940"/>
    <cellStyle name="Bad 10 4" xfId="5941"/>
    <cellStyle name="Bad 10 5" xfId="5942"/>
    <cellStyle name="Bad 10 6" xfId="5943"/>
    <cellStyle name="Bad 10 7" xfId="5944"/>
    <cellStyle name="Bad 10 8" xfId="5945"/>
    <cellStyle name="Bad 10 9" xfId="5946"/>
    <cellStyle name="Bad 11" xfId="5947"/>
    <cellStyle name="Bad 2" xfId="5948"/>
    <cellStyle name="Bad 2 10" xfId="5949"/>
    <cellStyle name="Bad 2 11" xfId="5950"/>
    <cellStyle name="Bad 2 12" xfId="5951"/>
    <cellStyle name="Bad 2 13" xfId="5952"/>
    <cellStyle name="Bad 2 14" xfId="5953"/>
    <cellStyle name="Bad 2 15" xfId="5954"/>
    <cellStyle name="Bad 2 16" xfId="5955"/>
    <cellStyle name="Bad 2 17" xfId="5956"/>
    <cellStyle name="Bad 2 18" xfId="5957"/>
    <cellStyle name="Bad 2 19" xfId="5958"/>
    <cellStyle name="Bad 2 2" xfId="5959"/>
    <cellStyle name="Bad 2 2 10" xfId="5960"/>
    <cellStyle name="Bad 2 2 11" xfId="5961"/>
    <cellStyle name="Bad 2 2 12" xfId="5962"/>
    <cellStyle name="Bad 2 2 13" xfId="5963"/>
    <cellStyle name="Bad 2 2 14" xfId="5964"/>
    <cellStyle name="Bad 2 2 15" xfId="5965"/>
    <cellStyle name="Bad 2 2 16" xfId="5966"/>
    <cellStyle name="Bad 2 2 17" xfId="5967"/>
    <cellStyle name="Bad 2 2 18" xfId="5968"/>
    <cellStyle name="Bad 2 2 2" xfId="5969"/>
    <cellStyle name="Bad 2 2 2 10" xfId="5970"/>
    <cellStyle name="Bad 2 2 2 11" xfId="5971"/>
    <cellStyle name="Bad 2 2 2 12" xfId="5972"/>
    <cellStyle name="Bad 2 2 2 13" xfId="5973"/>
    <cellStyle name="Bad 2 2 2 14" xfId="5974"/>
    <cellStyle name="Bad 2 2 2 15" xfId="5975"/>
    <cellStyle name="Bad 2 2 2 16" xfId="5976"/>
    <cellStyle name="Bad 2 2 2 17" xfId="5977"/>
    <cellStyle name="Bad 2 2 2 2" xfId="5978"/>
    <cellStyle name="Bad 2 2 2 2 10" xfId="5979"/>
    <cellStyle name="Bad 2 2 2 2 11" xfId="5980"/>
    <cellStyle name="Bad 2 2 2 2 12" xfId="5981"/>
    <cellStyle name="Bad 2 2 2 2 13" xfId="5982"/>
    <cellStyle name="Bad 2 2 2 2 14" xfId="5983"/>
    <cellStyle name="Bad 2 2 2 2 15" xfId="5984"/>
    <cellStyle name="Bad 2 2 2 2 16" xfId="5985"/>
    <cellStyle name="Bad 2 2 2 2 17" xfId="5986"/>
    <cellStyle name="Bad 2 2 2 2 2" xfId="5987"/>
    <cellStyle name="Bad 2 2 2 2 2 2" xfId="5988"/>
    <cellStyle name="Bad 2 2 2 2 3" xfId="5989"/>
    <cellStyle name="Bad 2 2 2 2 4" xfId="5990"/>
    <cellStyle name="Bad 2 2 2 2 5" xfId="5991"/>
    <cellStyle name="Bad 2 2 2 2 6" xfId="5992"/>
    <cellStyle name="Bad 2 2 2 2 7" xfId="5993"/>
    <cellStyle name="Bad 2 2 2 2 8" xfId="5994"/>
    <cellStyle name="Bad 2 2 2 2 9" xfId="5995"/>
    <cellStyle name="Bad 2 2 2 3" xfId="5996"/>
    <cellStyle name="Bad 2 2 2 4" xfId="5997"/>
    <cellStyle name="Bad 2 2 2 5" xfId="5998"/>
    <cellStyle name="Bad 2 2 2 6" xfId="5999"/>
    <cellStyle name="Bad 2 2 2 7" xfId="6000"/>
    <cellStyle name="Bad 2 2 2 8" xfId="6001"/>
    <cellStyle name="Bad 2 2 2 9" xfId="6002"/>
    <cellStyle name="Bad 2 2 3" xfId="6003"/>
    <cellStyle name="Bad 2 2 4" xfId="6004"/>
    <cellStyle name="Bad 2 2 5" xfId="6005"/>
    <cellStyle name="Bad 2 2 6" xfId="6006"/>
    <cellStyle name="Bad 2 2 7" xfId="6007"/>
    <cellStyle name="Bad 2 2 8" xfId="6008"/>
    <cellStyle name="Bad 2 2 9" xfId="6009"/>
    <cellStyle name="Bad 2 20" xfId="6010"/>
    <cellStyle name="Bad 2 21" xfId="6011"/>
    <cellStyle name="Bad 2 3" xfId="6012"/>
    <cellStyle name="Bad 2 3 10" xfId="6013"/>
    <cellStyle name="Bad 2 3 11" xfId="6014"/>
    <cellStyle name="Bad 2 3 12" xfId="6015"/>
    <cellStyle name="Bad 2 3 13" xfId="6016"/>
    <cellStyle name="Bad 2 3 14" xfId="6017"/>
    <cellStyle name="Bad 2 3 15" xfId="6018"/>
    <cellStyle name="Bad 2 3 16" xfId="6019"/>
    <cellStyle name="Bad 2 3 17" xfId="6020"/>
    <cellStyle name="Bad 2 3 2" xfId="6021"/>
    <cellStyle name="Bad 2 3 3" xfId="6022"/>
    <cellStyle name="Bad 2 3 4" xfId="6023"/>
    <cellStyle name="Bad 2 3 5" xfId="6024"/>
    <cellStyle name="Bad 2 3 6" xfId="6025"/>
    <cellStyle name="Bad 2 3 7" xfId="6026"/>
    <cellStyle name="Bad 2 3 8" xfId="6027"/>
    <cellStyle name="Bad 2 3 9" xfId="6028"/>
    <cellStyle name="Bad 2 4" xfId="6029"/>
    <cellStyle name="Bad 2 5" xfId="6030"/>
    <cellStyle name="Bad 2 6" xfId="6031"/>
    <cellStyle name="Bad 2 7" xfId="6032"/>
    <cellStyle name="Bad 2 8" xfId="6033"/>
    <cellStyle name="Bad 2 9" xfId="6034"/>
    <cellStyle name="Bad 3" xfId="6035"/>
    <cellStyle name="Bad 3 10" xfId="6036"/>
    <cellStyle name="Bad 3 11" xfId="6037"/>
    <cellStyle name="Bad 3 12" xfId="6038"/>
    <cellStyle name="Bad 3 13" xfId="6039"/>
    <cellStyle name="Bad 3 14" xfId="6040"/>
    <cellStyle name="Bad 3 15" xfId="6041"/>
    <cellStyle name="Bad 3 16" xfId="6042"/>
    <cellStyle name="Bad 3 17" xfId="6043"/>
    <cellStyle name="Bad 3 18" xfId="6044"/>
    <cellStyle name="Bad 3 19" xfId="6045"/>
    <cellStyle name="Bad 3 2" xfId="6046"/>
    <cellStyle name="Bad 3 2 10" xfId="6047"/>
    <cellStyle name="Bad 3 2 11" xfId="6048"/>
    <cellStyle name="Bad 3 2 12" xfId="6049"/>
    <cellStyle name="Bad 3 2 13" xfId="6050"/>
    <cellStyle name="Bad 3 2 14" xfId="6051"/>
    <cellStyle name="Bad 3 2 15" xfId="6052"/>
    <cellStyle name="Bad 3 2 16" xfId="6053"/>
    <cellStyle name="Bad 3 2 17" xfId="6054"/>
    <cellStyle name="Bad 3 2 2" xfId="6055"/>
    <cellStyle name="Bad 3 2 3" xfId="6056"/>
    <cellStyle name="Bad 3 2 4" xfId="6057"/>
    <cellStyle name="Bad 3 2 5" xfId="6058"/>
    <cellStyle name="Bad 3 2 6" xfId="6059"/>
    <cellStyle name="Bad 3 2 7" xfId="6060"/>
    <cellStyle name="Bad 3 2 8" xfId="6061"/>
    <cellStyle name="Bad 3 2 9" xfId="6062"/>
    <cellStyle name="Bad 3 20" xfId="6063"/>
    <cellStyle name="Bad 3 21" xfId="6064"/>
    <cellStyle name="Bad 3 3" xfId="6065"/>
    <cellStyle name="Bad 3 4" xfId="6066"/>
    <cellStyle name="Bad 3 5" xfId="6067"/>
    <cellStyle name="Bad 3 6" xfId="6068"/>
    <cellStyle name="Bad 3 7" xfId="6069"/>
    <cellStyle name="Bad 3 8" xfId="6070"/>
    <cellStyle name="Bad 3 9" xfId="6071"/>
    <cellStyle name="Bad 4" xfId="6072"/>
    <cellStyle name="Bad 4 10" xfId="6073"/>
    <cellStyle name="Bad 4 11" xfId="6074"/>
    <cellStyle name="Bad 4 12" xfId="6075"/>
    <cellStyle name="Bad 4 13" xfId="6076"/>
    <cellStyle name="Bad 4 14" xfId="6077"/>
    <cellStyle name="Bad 4 15" xfId="6078"/>
    <cellStyle name="Bad 4 16" xfId="6079"/>
    <cellStyle name="Bad 4 17" xfId="6080"/>
    <cellStyle name="Bad 4 18" xfId="6081"/>
    <cellStyle name="Bad 4 19" xfId="6082"/>
    <cellStyle name="Bad 4 2" xfId="6083"/>
    <cellStyle name="Bad 4 2 10" xfId="6084"/>
    <cellStyle name="Bad 4 2 11" xfId="6085"/>
    <cellStyle name="Bad 4 2 12" xfId="6086"/>
    <cellStyle name="Bad 4 2 13" xfId="6087"/>
    <cellStyle name="Bad 4 2 14" xfId="6088"/>
    <cellStyle name="Bad 4 2 15" xfId="6089"/>
    <cellStyle name="Bad 4 2 16" xfId="6090"/>
    <cellStyle name="Bad 4 2 17" xfId="6091"/>
    <cellStyle name="Bad 4 2 2" xfId="6092"/>
    <cellStyle name="Bad 4 2 3" xfId="6093"/>
    <cellStyle name="Bad 4 2 4" xfId="6094"/>
    <cellStyle name="Bad 4 2 5" xfId="6095"/>
    <cellStyle name="Bad 4 2 6" xfId="6096"/>
    <cellStyle name="Bad 4 2 7" xfId="6097"/>
    <cellStyle name="Bad 4 2 8" xfId="6098"/>
    <cellStyle name="Bad 4 2 9" xfId="6099"/>
    <cellStyle name="Bad 4 20" xfId="6100"/>
    <cellStyle name="Bad 4 21" xfId="6101"/>
    <cellStyle name="Bad 4 3" xfId="6102"/>
    <cellStyle name="Bad 4 4" xfId="6103"/>
    <cellStyle name="Bad 4 5" xfId="6104"/>
    <cellStyle name="Bad 4 6" xfId="6105"/>
    <cellStyle name="Bad 4 7" xfId="6106"/>
    <cellStyle name="Bad 4 8" xfId="6107"/>
    <cellStyle name="Bad 4 9" xfId="6108"/>
    <cellStyle name="Bad 5" xfId="6109"/>
    <cellStyle name="Bad 5 10" xfId="6110"/>
    <cellStyle name="Bad 5 11" xfId="6111"/>
    <cellStyle name="Bad 5 12" xfId="6112"/>
    <cellStyle name="Bad 5 13" xfId="6113"/>
    <cellStyle name="Bad 5 14" xfId="6114"/>
    <cellStyle name="Bad 5 15" xfId="6115"/>
    <cellStyle name="Bad 5 16" xfId="6116"/>
    <cellStyle name="Bad 5 17" xfId="6117"/>
    <cellStyle name="Bad 5 18" xfId="6118"/>
    <cellStyle name="Bad 5 19" xfId="6119"/>
    <cellStyle name="Bad 5 2" xfId="6120"/>
    <cellStyle name="Bad 5 2 10" xfId="6121"/>
    <cellStyle name="Bad 5 2 11" xfId="6122"/>
    <cellStyle name="Bad 5 2 12" xfId="6123"/>
    <cellStyle name="Bad 5 2 13" xfId="6124"/>
    <cellStyle name="Bad 5 2 14" xfId="6125"/>
    <cellStyle name="Bad 5 2 15" xfId="6126"/>
    <cellStyle name="Bad 5 2 16" xfId="6127"/>
    <cellStyle name="Bad 5 2 17" xfId="6128"/>
    <cellStyle name="Bad 5 2 2" xfId="6129"/>
    <cellStyle name="Bad 5 2 3" xfId="6130"/>
    <cellStyle name="Bad 5 2 4" xfId="6131"/>
    <cellStyle name="Bad 5 2 5" xfId="6132"/>
    <cellStyle name="Bad 5 2 6" xfId="6133"/>
    <cellStyle name="Bad 5 2 7" xfId="6134"/>
    <cellStyle name="Bad 5 2 8" xfId="6135"/>
    <cellStyle name="Bad 5 2 9" xfId="6136"/>
    <cellStyle name="Bad 5 20" xfId="6137"/>
    <cellStyle name="Bad 5 21" xfId="6138"/>
    <cellStyle name="Bad 5 3" xfId="6139"/>
    <cellStyle name="Bad 5 4" xfId="6140"/>
    <cellStyle name="Bad 5 5" xfId="6141"/>
    <cellStyle name="Bad 5 6" xfId="6142"/>
    <cellStyle name="Bad 5 7" xfId="6143"/>
    <cellStyle name="Bad 5 8" xfId="6144"/>
    <cellStyle name="Bad 5 9" xfId="6145"/>
    <cellStyle name="Bad 6" xfId="6146"/>
    <cellStyle name="Bad 6 10" xfId="6147"/>
    <cellStyle name="Bad 6 11" xfId="6148"/>
    <cellStyle name="Bad 6 12" xfId="6149"/>
    <cellStyle name="Bad 6 13" xfId="6150"/>
    <cellStyle name="Bad 6 14" xfId="6151"/>
    <cellStyle name="Bad 6 15" xfId="6152"/>
    <cellStyle name="Bad 6 16" xfId="6153"/>
    <cellStyle name="Bad 6 17" xfId="6154"/>
    <cellStyle name="Bad 6 18" xfId="6155"/>
    <cellStyle name="Bad 6 19" xfId="6156"/>
    <cellStyle name="Bad 6 2" xfId="6157"/>
    <cellStyle name="Bad 6 2 10" xfId="6158"/>
    <cellStyle name="Bad 6 2 11" xfId="6159"/>
    <cellStyle name="Bad 6 2 12" xfId="6160"/>
    <cellStyle name="Bad 6 2 13" xfId="6161"/>
    <cellStyle name="Bad 6 2 14" xfId="6162"/>
    <cellStyle name="Bad 6 2 15" xfId="6163"/>
    <cellStyle name="Bad 6 2 16" xfId="6164"/>
    <cellStyle name="Bad 6 2 17" xfId="6165"/>
    <cellStyle name="Bad 6 2 2" xfId="6166"/>
    <cellStyle name="Bad 6 2 3" xfId="6167"/>
    <cellStyle name="Bad 6 2 4" xfId="6168"/>
    <cellStyle name="Bad 6 2 5" xfId="6169"/>
    <cellStyle name="Bad 6 2 6" xfId="6170"/>
    <cellStyle name="Bad 6 2 7" xfId="6171"/>
    <cellStyle name="Bad 6 2 8" xfId="6172"/>
    <cellStyle name="Bad 6 2 9" xfId="6173"/>
    <cellStyle name="Bad 6 20" xfId="6174"/>
    <cellStyle name="Bad 6 3" xfId="6175"/>
    <cellStyle name="Bad 6 4" xfId="6176"/>
    <cellStyle name="Bad 6 5" xfId="6177"/>
    <cellStyle name="Bad 6 6" xfId="6178"/>
    <cellStyle name="Bad 6 7" xfId="6179"/>
    <cellStyle name="Bad 6 8" xfId="6180"/>
    <cellStyle name="Bad 6 9" xfId="6181"/>
    <cellStyle name="Bad 7" xfId="6182"/>
    <cellStyle name="Bad 7 10" xfId="6183"/>
    <cellStyle name="Bad 7 11" xfId="6184"/>
    <cellStyle name="Bad 7 12" xfId="6185"/>
    <cellStyle name="Bad 7 13" xfId="6186"/>
    <cellStyle name="Bad 7 14" xfId="6187"/>
    <cellStyle name="Bad 7 15" xfId="6188"/>
    <cellStyle name="Bad 7 16" xfId="6189"/>
    <cellStyle name="Bad 7 17" xfId="6190"/>
    <cellStyle name="Bad 7 18" xfId="6191"/>
    <cellStyle name="Bad 7 19" xfId="6192"/>
    <cellStyle name="Bad 7 2" xfId="6193"/>
    <cellStyle name="Bad 7 2 10" xfId="6194"/>
    <cellStyle name="Bad 7 2 11" xfId="6195"/>
    <cellStyle name="Bad 7 2 12" xfId="6196"/>
    <cellStyle name="Bad 7 2 13" xfId="6197"/>
    <cellStyle name="Bad 7 2 14" xfId="6198"/>
    <cellStyle name="Bad 7 2 15" xfId="6199"/>
    <cellStyle name="Bad 7 2 16" xfId="6200"/>
    <cellStyle name="Bad 7 2 17" xfId="6201"/>
    <cellStyle name="Bad 7 2 2" xfId="6202"/>
    <cellStyle name="Bad 7 2 3" xfId="6203"/>
    <cellStyle name="Bad 7 2 4" xfId="6204"/>
    <cellStyle name="Bad 7 2 5" xfId="6205"/>
    <cellStyle name="Bad 7 2 6" xfId="6206"/>
    <cellStyle name="Bad 7 2 7" xfId="6207"/>
    <cellStyle name="Bad 7 2 8" xfId="6208"/>
    <cellStyle name="Bad 7 2 9" xfId="6209"/>
    <cellStyle name="Bad 7 20" xfId="6210"/>
    <cellStyle name="Bad 7 3" xfId="6211"/>
    <cellStyle name="Bad 7 4" xfId="6212"/>
    <cellStyle name="Bad 7 5" xfId="6213"/>
    <cellStyle name="Bad 7 6" xfId="6214"/>
    <cellStyle name="Bad 7 7" xfId="6215"/>
    <cellStyle name="Bad 7 8" xfId="6216"/>
    <cellStyle name="Bad 7 9" xfId="6217"/>
    <cellStyle name="Bad 8" xfId="6218"/>
    <cellStyle name="Bad 9" xfId="6219"/>
    <cellStyle name="Bold/Border" xfId="6220"/>
    <cellStyle name="Bold/Border 10" xfId="6221"/>
    <cellStyle name="Bold/Border 11" xfId="6222"/>
    <cellStyle name="Bold/Border 12" xfId="6223"/>
    <cellStyle name="Bold/Border 13" xfId="6224"/>
    <cellStyle name="Bold/Border 2" xfId="6225"/>
    <cellStyle name="Bold/Border 3" xfId="6226"/>
    <cellStyle name="Bold/Border 4" xfId="6227"/>
    <cellStyle name="Bold/Border 5" xfId="6228"/>
    <cellStyle name="Bold/Border 6" xfId="6229"/>
    <cellStyle name="Bold/Border 7" xfId="6230"/>
    <cellStyle name="Bold/Border 8" xfId="6231"/>
    <cellStyle name="Bold/Border 9" xfId="6232"/>
    <cellStyle name="Border, Bottom" xfId="6233"/>
    <cellStyle name="Border, Left" xfId="6234"/>
    <cellStyle name="Border, Right" xfId="6235"/>
    <cellStyle name="Border, Top" xfId="6236"/>
    <cellStyle name="Border, Top 2" xfId="6237"/>
    <cellStyle name="Border, Top 3" xfId="6238"/>
    <cellStyle name="Border, Top 4" xfId="6239"/>
    <cellStyle name="Border, Top 5" xfId="6240"/>
    <cellStyle name="Bullet" xfId="6241"/>
    <cellStyle name="Bullet 10" xfId="6242"/>
    <cellStyle name="Bullet 2" xfId="6243"/>
    <cellStyle name="Bullet 3" xfId="6244"/>
    <cellStyle name="Bullet 4" xfId="6245"/>
    <cellStyle name="Bullet 5" xfId="6246"/>
    <cellStyle name="Bullet 6" xfId="6247"/>
    <cellStyle name="Bullet 7" xfId="6248"/>
    <cellStyle name="Bullet 8" xfId="6249"/>
    <cellStyle name="Bullet 9" xfId="6250"/>
    <cellStyle name="Buyout" xfId="6251"/>
    <cellStyle name="Calc Currency (0)" xfId="6252"/>
    <cellStyle name="Calc Currency (2)" xfId="6253"/>
    <cellStyle name="Calc Percent (0)" xfId="6254"/>
    <cellStyle name="Calc Percent (1)" xfId="6255"/>
    <cellStyle name="Calc Percent (2)" xfId="6256"/>
    <cellStyle name="Calc Units (0)" xfId="6257"/>
    <cellStyle name="Calc Units (1)" xfId="6258"/>
    <cellStyle name="Calc Units (2)" xfId="6259"/>
    <cellStyle name="Calculation 10" xfId="6260"/>
    <cellStyle name="Calculation 10 10" xfId="6261"/>
    <cellStyle name="Calculation 10 11" xfId="6262"/>
    <cellStyle name="Calculation 10 12" xfId="6263"/>
    <cellStyle name="Calculation 10 13" xfId="6264"/>
    <cellStyle name="Calculation 10 14" xfId="6265"/>
    <cellStyle name="Calculation 10 15" xfId="6266"/>
    <cellStyle name="Calculation 10 16" xfId="6267"/>
    <cellStyle name="Calculation 10 17" xfId="6268"/>
    <cellStyle name="Calculation 10 2" xfId="6269"/>
    <cellStyle name="Calculation 10 3" xfId="6270"/>
    <cellStyle name="Calculation 10 4" xfId="6271"/>
    <cellStyle name="Calculation 10 5" xfId="6272"/>
    <cellStyle name="Calculation 10 6" xfId="6273"/>
    <cellStyle name="Calculation 10 7" xfId="6274"/>
    <cellStyle name="Calculation 10 8" xfId="6275"/>
    <cellStyle name="Calculation 10 9" xfId="6276"/>
    <cellStyle name="Calculation 11" xfId="6277"/>
    <cellStyle name="Calculation 2" xfId="6278"/>
    <cellStyle name="Calculation 2 10" xfId="6279"/>
    <cellStyle name="Calculation 2 11" xfId="6280"/>
    <cellStyle name="Calculation 2 12" xfId="6281"/>
    <cellStyle name="Calculation 2 13" xfId="6282"/>
    <cellStyle name="Calculation 2 14" xfId="6283"/>
    <cellStyle name="Calculation 2 15" xfId="6284"/>
    <cellStyle name="Calculation 2 16" xfId="6285"/>
    <cellStyle name="Calculation 2 17" xfId="6286"/>
    <cellStyle name="Calculation 2 18" xfId="6287"/>
    <cellStyle name="Calculation 2 19" xfId="6288"/>
    <cellStyle name="Calculation 2 2" xfId="6289"/>
    <cellStyle name="Calculation 2 2 10" xfId="6290"/>
    <cellStyle name="Calculation 2 2 11" xfId="6291"/>
    <cellStyle name="Calculation 2 2 12" xfId="6292"/>
    <cellStyle name="Calculation 2 2 13" xfId="6293"/>
    <cellStyle name="Calculation 2 2 14" xfId="6294"/>
    <cellStyle name="Calculation 2 2 15" xfId="6295"/>
    <cellStyle name="Calculation 2 2 16" xfId="6296"/>
    <cellStyle name="Calculation 2 2 17" xfId="6297"/>
    <cellStyle name="Calculation 2 2 18" xfId="6298"/>
    <cellStyle name="Calculation 2 2 2" xfId="6299"/>
    <cellStyle name="Calculation 2 2 2 10" xfId="6300"/>
    <cellStyle name="Calculation 2 2 2 11" xfId="6301"/>
    <cellStyle name="Calculation 2 2 2 12" xfId="6302"/>
    <cellStyle name="Calculation 2 2 2 13" xfId="6303"/>
    <cellStyle name="Calculation 2 2 2 14" xfId="6304"/>
    <cellStyle name="Calculation 2 2 2 15" xfId="6305"/>
    <cellStyle name="Calculation 2 2 2 16" xfId="6306"/>
    <cellStyle name="Calculation 2 2 2 17" xfId="6307"/>
    <cellStyle name="Calculation 2 2 2 2" xfId="6308"/>
    <cellStyle name="Calculation 2 2 2 2 10" xfId="6309"/>
    <cellStyle name="Calculation 2 2 2 2 11" xfId="6310"/>
    <cellStyle name="Calculation 2 2 2 2 12" xfId="6311"/>
    <cellStyle name="Calculation 2 2 2 2 13" xfId="6312"/>
    <cellStyle name="Calculation 2 2 2 2 14" xfId="6313"/>
    <cellStyle name="Calculation 2 2 2 2 15" xfId="6314"/>
    <cellStyle name="Calculation 2 2 2 2 16" xfId="6315"/>
    <cellStyle name="Calculation 2 2 2 2 17" xfId="6316"/>
    <cellStyle name="Calculation 2 2 2 2 2" xfId="6317"/>
    <cellStyle name="Calculation 2 2 2 2 2 2" xfId="6318"/>
    <cellStyle name="Calculation 2 2 2 2 3" xfId="6319"/>
    <cellStyle name="Calculation 2 2 2 2 4" xfId="6320"/>
    <cellStyle name="Calculation 2 2 2 2 5" xfId="6321"/>
    <cellStyle name="Calculation 2 2 2 2 6" xfId="6322"/>
    <cellStyle name="Calculation 2 2 2 2 7" xfId="6323"/>
    <cellStyle name="Calculation 2 2 2 2 8" xfId="6324"/>
    <cellStyle name="Calculation 2 2 2 2 9" xfId="6325"/>
    <cellStyle name="Calculation 2 2 2 3" xfId="6326"/>
    <cellStyle name="Calculation 2 2 2 4" xfId="6327"/>
    <cellStyle name="Calculation 2 2 2 5" xfId="6328"/>
    <cellStyle name="Calculation 2 2 2 6" xfId="6329"/>
    <cellStyle name="Calculation 2 2 2 7" xfId="6330"/>
    <cellStyle name="Calculation 2 2 2 8" xfId="6331"/>
    <cellStyle name="Calculation 2 2 2 9" xfId="6332"/>
    <cellStyle name="Calculation 2 2 3" xfId="6333"/>
    <cellStyle name="Calculation 2 2 4" xfId="6334"/>
    <cellStyle name="Calculation 2 2 5" xfId="6335"/>
    <cellStyle name="Calculation 2 2 6" xfId="6336"/>
    <cellStyle name="Calculation 2 2 7" xfId="6337"/>
    <cellStyle name="Calculation 2 2 8" xfId="6338"/>
    <cellStyle name="Calculation 2 2 9" xfId="6339"/>
    <cellStyle name="Calculation 2 20" xfId="6340"/>
    <cellStyle name="Calculation 2 21" xfId="6341"/>
    <cellStyle name="Calculation 2 3" xfId="6342"/>
    <cellStyle name="Calculation 2 3 10" xfId="6343"/>
    <cellStyle name="Calculation 2 3 11" xfId="6344"/>
    <cellStyle name="Calculation 2 3 12" xfId="6345"/>
    <cellStyle name="Calculation 2 3 13" xfId="6346"/>
    <cellStyle name="Calculation 2 3 14" xfId="6347"/>
    <cellStyle name="Calculation 2 3 15" xfId="6348"/>
    <cellStyle name="Calculation 2 3 16" xfId="6349"/>
    <cellStyle name="Calculation 2 3 17" xfId="6350"/>
    <cellStyle name="Calculation 2 3 2" xfId="6351"/>
    <cellStyle name="Calculation 2 3 3" xfId="6352"/>
    <cellStyle name="Calculation 2 3 4" xfId="6353"/>
    <cellStyle name="Calculation 2 3 5" xfId="6354"/>
    <cellStyle name="Calculation 2 3 6" xfId="6355"/>
    <cellStyle name="Calculation 2 3 7" xfId="6356"/>
    <cellStyle name="Calculation 2 3 8" xfId="6357"/>
    <cellStyle name="Calculation 2 3 9" xfId="6358"/>
    <cellStyle name="Calculation 2 4" xfId="6359"/>
    <cellStyle name="Calculation 2 5" xfId="6360"/>
    <cellStyle name="Calculation 2 6" xfId="6361"/>
    <cellStyle name="Calculation 2 7" xfId="6362"/>
    <cellStyle name="Calculation 2 8" xfId="6363"/>
    <cellStyle name="Calculation 2 9" xfId="6364"/>
    <cellStyle name="Calculation 3" xfId="6365"/>
    <cellStyle name="Calculation 3 10" xfId="6366"/>
    <cellStyle name="Calculation 3 11" xfId="6367"/>
    <cellStyle name="Calculation 3 12" xfId="6368"/>
    <cellStyle name="Calculation 3 13" xfId="6369"/>
    <cellStyle name="Calculation 3 14" xfId="6370"/>
    <cellStyle name="Calculation 3 15" xfId="6371"/>
    <cellStyle name="Calculation 3 16" xfId="6372"/>
    <cellStyle name="Calculation 3 17" xfId="6373"/>
    <cellStyle name="Calculation 3 18" xfId="6374"/>
    <cellStyle name="Calculation 3 19" xfId="6375"/>
    <cellStyle name="Calculation 3 2" xfId="6376"/>
    <cellStyle name="Calculation 3 2 10" xfId="6377"/>
    <cellStyle name="Calculation 3 2 11" xfId="6378"/>
    <cellStyle name="Calculation 3 2 12" xfId="6379"/>
    <cellStyle name="Calculation 3 2 13" xfId="6380"/>
    <cellStyle name="Calculation 3 2 14" xfId="6381"/>
    <cellStyle name="Calculation 3 2 15" xfId="6382"/>
    <cellStyle name="Calculation 3 2 16" xfId="6383"/>
    <cellStyle name="Calculation 3 2 17" xfId="6384"/>
    <cellStyle name="Calculation 3 2 2" xfId="6385"/>
    <cellStyle name="Calculation 3 2 3" xfId="6386"/>
    <cellStyle name="Calculation 3 2 4" xfId="6387"/>
    <cellStyle name="Calculation 3 2 5" xfId="6388"/>
    <cellStyle name="Calculation 3 2 6" xfId="6389"/>
    <cellStyle name="Calculation 3 2 7" xfId="6390"/>
    <cellStyle name="Calculation 3 2 8" xfId="6391"/>
    <cellStyle name="Calculation 3 2 9" xfId="6392"/>
    <cellStyle name="Calculation 3 20" xfId="6393"/>
    <cellStyle name="Calculation 3 21" xfId="6394"/>
    <cellStyle name="Calculation 3 3" xfId="6395"/>
    <cellStyle name="Calculation 3 4" xfId="6396"/>
    <cellStyle name="Calculation 3 5" xfId="6397"/>
    <cellStyle name="Calculation 3 6" xfId="6398"/>
    <cellStyle name="Calculation 3 7" xfId="6399"/>
    <cellStyle name="Calculation 3 8" xfId="6400"/>
    <cellStyle name="Calculation 3 9" xfId="6401"/>
    <cellStyle name="Calculation 4" xfId="6402"/>
    <cellStyle name="Calculation 4 10" xfId="6403"/>
    <cellStyle name="Calculation 4 11" xfId="6404"/>
    <cellStyle name="Calculation 4 12" xfId="6405"/>
    <cellStyle name="Calculation 4 13" xfId="6406"/>
    <cellStyle name="Calculation 4 14" xfId="6407"/>
    <cellStyle name="Calculation 4 15" xfId="6408"/>
    <cellStyle name="Calculation 4 16" xfId="6409"/>
    <cellStyle name="Calculation 4 17" xfId="6410"/>
    <cellStyle name="Calculation 4 18" xfId="6411"/>
    <cellStyle name="Calculation 4 19" xfId="6412"/>
    <cellStyle name="Calculation 4 2" xfId="6413"/>
    <cellStyle name="Calculation 4 2 10" xfId="6414"/>
    <cellStyle name="Calculation 4 2 11" xfId="6415"/>
    <cellStyle name="Calculation 4 2 12" xfId="6416"/>
    <cellStyle name="Calculation 4 2 13" xfId="6417"/>
    <cellStyle name="Calculation 4 2 14" xfId="6418"/>
    <cellStyle name="Calculation 4 2 15" xfId="6419"/>
    <cellStyle name="Calculation 4 2 16" xfId="6420"/>
    <cellStyle name="Calculation 4 2 17" xfId="6421"/>
    <cellStyle name="Calculation 4 2 2" xfId="6422"/>
    <cellStyle name="Calculation 4 2 3" xfId="6423"/>
    <cellStyle name="Calculation 4 2 4" xfId="6424"/>
    <cellStyle name="Calculation 4 2 5" xfId="6425"/>
    <cellStyle name="Calculation 4 2 6" xfId="6426"/>
    <cellStyle name="Calculation 4 2 7" xfId="6427"/>
    <cellStyle name="Calculation 4 2 8" xfId="6428"/>
    <cellStyle name="Calculation 4 2 9" xfId="6429"/>
    <cellStyle name="Calculation 4 20" xfId="6430"/>
    <cellStyle name="Calculation 4 21" xfId="6431"/>
    <cellStyle name="Calculation 4 3" xfId="6432"/>
    <cellStyle name="Calculation 4 4" xfId="6433"/>
    <cellStyle name="Calculation 4 5" xfId="6434"/>
    <cellStyle name="Calculation 4 6" xfId="6435"/>
    <cellStyle name="Calculation 4 7" xfId="6436"/>
    <cellStyle name="Calculation 4 8" xfId="6437"/>
    <cellStyle name="Calculation 4 9" xfId="6438"/>
    <cellStyle name="Calculation 5" xfId="6439"/>
    <cellStyle name="Calculation 5 10" xfId="6440"/>
    <cellStyle name="Calculation 5 11" xfId="6441"/>
    <cellStyle name="Calculation 5 12" xfId="6442"/>
    <cellStyle name="Calculation 5 13" xfId="6443"/>
    <cellStyle name="Calculation 5 14" xfId="6444"/>
    <cellStyle name="Calculation 5 15" xfId="6445"/>
    <cellStyle name="Calculation 5 16" xfId="6446"/>
    <cellStyle name="Calculation 5 17" xfId="6447"/>
    <cellStyle name="Calculation 5 18" xfId="6448"/>
    <cellStyle name="Calculation 5 19" xfId="6449"/>
    <cellStyle name="Calculation 5 2" xfId="6450"/>
    <cellStyle name="Calculation 5 2 10" xfId="6451"/>
    <cellStyle name="Calculation 5 2 11" xfId="6452"/>
    <cellStyle name="Calculation 5 2 12" xfId="6453"/>
    <cellStyle name="Calculation 5 2 13" xfId="6454"/>
    <cellStyle name="Calculation 5 2 14" xfId="6455"/>
    <cellStyle name="Calculation 5 2 15" xfId="6456"/>
    <cellStyle name="Calculation 5 2 16" xfId="6457"/>
    <cellStyle name="Calculation 5 2 17" xfId="6458"/>
    <cellStyle name="Calculation 5 2 2" xfId="6459"/>
    <cellStyle name="Calculation 5 2 3" xfId="6460"/>
    <cellStyle name="Calculation 5 2 4" xfId="6461"/>
    <cellStyle name="Calculation 5 2 5" xfId="6462"/>
    <cellStyle name="Calculation 5 2 6" xfId="6463"/>
    <cellStyle name="Calculation 5 2 7" xfId="6464"/>
    <cellStyle name="Calculation 5 2 8" xfId="6465"/>
    <cellStyle name="Calculation 5 2 9" xfId="6466"/>
    <cellStyle name="Calculation 5 20" xfId="6467"/>
    <cellStyle name="Calculation 5 21" xfId="6468"/>
    <cellStyle name="Calculation 5 3" xfId="6469"/>
    <cellStyle name="Calculation 5 4" xfId="6470"/>
    <cellStyle name="Calculation 5 5" xfId="6471"/>
    <cellStyle name="Calculation 5 6" xfId="6472"/>
    <cellStyle name="Calculation 5 7" xfId="6473"/>
    <cellStyle name="Calculation 5 8" xfId="6474"/>
    <cellStyle name="Calculation 5 9" xfId="6475"/>
    <cellStyle name="Calculation 6" xfId="6476"/>
    <cellStyle name="Calculation 6 10" xfId="6477"/>
    <cellStyle name="Calculation 6 11" xfId="6478"/>
    <cellStyle name="Calculation 6 12" xfId="6479"/>
    <cellStyle name="Calculation 6 13" xfId="6480"/>
    <cellStyle name="Calculation 6 14" xfId="6481"/>
    <cellStyle name="Calculation 6 15" xfId="6482"/>
    <cellStyle name="Calculation 6 16" xfId="6483"/>
    <cellStyle name="Calculation 6 17" xfId="6484"/>
    <cellStyle name="Calculation 6 18" xfId="6485"/>
    <cellStyle name="Calculation 6 19" xfId="6486"/>
    <cellStyle name="Calculation 6 2" xfId="6487"/>
    <cellStyle name="Calculation 6 2 10" xfId="6488"/>
    <cellStyle name="Calculation 6 2 11" xfId="6489"/>
    <cellStyle name="Calculation 6 2 12" xfId="6490"/>
    <cellStyle name="Calculation 6 2 13" xfId="6491"/>
    <cellStyle name="Calculation 6 2 14" xfId="6492"/>
    <cellStyle name="Calculation 6 2 15" xfId="6493"/>
    <cellStyle name="Calculation 6 2 16" xfId="6494"/>
    <cellStyle name="Calculation 6 2 17" xfId="6495"/>
    <cellStyle name="Calculation 6 2 2" xfId="6496"/>
    <cellStyle name="Calculation 6 2 3" xfId="6497"/>
    <cellStyle name="Calculation 6 2 4" xfId="6498"/>
    <cellStyle name="Calculation 6 2 5" xfId="6499"/>
    <cellStyle name="Calculation 6 2 6" xfId="6500"/>
    <cellStyle name="Calculation 6 2 7" xfId="6501"/>
    <cellStyle name="Calculation 6 2 8" xfId="6502"/>
    <cellStyle name="Calculation 6 2 9" xfId="6503"/>
    <cellStyle name="Calculation 6 20" xfId="6504"/>
    <cellStyle name="Calculation 6 3" xfId="6505"/>
    <cellStyle name="Calculation 6 4" xfId="6506"/>
    <cellStyle name="Calculation 6 5" xfId="6507"/>
    <cellStyle name="Calculation 6 6" xfId="6508"/>
    <cellStyle name="Calculation 6 7" xfId="6509"/>
    <cellStyle name="Calculation 6 8" xfId="6510"/>
    <cellStyle name="Calculation 6 9" xfId="6511"/>
    <cellStyle name="Calculation 7" xfId="6512"/>
    <cellStyle name="Calculation 7 10" xfId="6513"/>
    <cellStyle name="Calculation 7 11" xfId="6514"/>
    <cellStyle name="Calculation 7 12" xfId="6515"/>
    <cellStyle name="Calculation 7 13" xfId="6516"/>
    <cellStyle name="Calculation 7 14" xfId="6517"/>
    <cellStyle name="Calculation 7 15" xfId="6518"/>
    <cellStyle name="Calculation 7 16" xfId="6519"/>
    <cellStyle name="Calculation 7 17" xfId="6520"/>
    <cellStyle name="Calculation 7 18" xfId="6521"/>
    <cellStyle name="Calculation 7 19" xfId="6522"/>
    <cellStyle name="Calculation 7 2" xfId="6523"/>
    <cellStyle name="Calculation 7 2 10" xfId="6524"/>
    <cellStyle name="Calculation 7 2 11" xfId="6525"/>
    <cellStyle name="Calculation 7 2 12" xfId="6526"/>
    <cellStyle name="Calculation 7 2 13" xfId="6527"/>
    <cellStyle name="Calculation 7 2 14" xfId="6528"/>
    <cellStyle name="Calculation 7 2 15" xfId="6529"/>
    <cellStyle name="Calculation 7 2 16" xfId="6530"/>
    <cellStyle name="Calculation 7 2 17" xfId="6531"/>
    <cellStyle name="Calculation 7 2 2" xfId="6532"/>
    <cellStyle name="Calculation 7 2 3" xfId="6533"/>
    <cellStyle name="Calculation 7 2 4" xfId="6534"/>
    <cellStyle name="Calculation 7 2 5" xfId="6535"/>
    <cellStyle name="Calculation 7 2 6" xfId="6536"/>
    <cellStyle name="Calculation 7 2 7" xfId="6537"/>
    <cellStyle name="Calculation 7 2 8" xfId="6538"/>
    <cellStyle name="Calculation 7 2 9" xfId="6539"/>
    <cellStyle name="Calculation 7 20" xfId="6540"/>
    <cellStyle name="Calculation 7 3" xfId="6541"/>
    <cellStyle name="Calculation 7 4" xfId="6542"/>
    <cellStyle name="Calculation 7 5" xfId="6543"/>
    <cellStyle name="Calculation 7 6" xfId="6544"/>
    <cellStyle name="Calculation 7 7" xfId="6545"/>
    <cellStyle name="Calculation 7 8" xfId="6546"/>
    <cellStyle name="Calculation 7 9" xfId="6547"/>
    <cellStyle name="Calculation 8" xfId="6548"/>
    <cellStyle name="Calculation 9" xfId="6549"/>
    <cellStyle name="Check Cell 2" xfId="6550"/>
    <cellStyle name="Check Cell 2 10" xfId="6551"/>
    <cellStyle name="Check Cell 2 11" xfId="6552"/>
    <cellStyle name="Check Cell 2 12" xfId="6553"/>
    <cellStyle name="Check Cell 2 13" xfId="6554"/>
    <cellStyle name="Check Cell 2 14" xfId="6555"/>
    <cellStyle name="Check Cell 2 15" xfId="6556"/>
    <cellStyle name="Check Cell 2 16" xfId="6557"/>
    <cellStyle name="Check Cell 2 17" xfId="6558"/>
    <cellStyle name="Check Cell 2 18" xfId="6559"/>
    <cellStyle name="Check Cell 2 2" xfId="6560"/>
    <cellStyle name="Check Cell 2 2 2" xfId="6561"/>
    <cellStyle name="Check Cell 2 2 2 2" xfId="6562"/>
    <cellStyle name="Check Cell 2 2 2 2 2" xfId="6563"/>
    <cellStyle name="Check Cell 2 3" xfId="6564"/>
    <cellStyle name="Check Cell 2 4" xfId="6565"/>
    <cellStyle name="Check Cell 2 5" xfId="6566"/>
    <cellStyle name="Check Cell 2 6" xfId="6567"/>
    <cellStyle name="Check Cell 2 7" xfId="6568"/>
    <cellStyle name="Check Cell 2 8" xfId="6569"/>
    <cellStyle name="Check Cell 2 9" xfId="6570"/>
    <cellStyle name="Check Cell 3" xfId="6571"/>
    <cellStyle name="Check Cell 3 2" xfId="6572"/>
    <cellStyle name="Check Cell 4" xfId="6573"/>
    <cellStyle name="Check Cell 4 2" xfId="6574"/>
    <cellStyle name="Check Cell 5" xfId="6575"/>
    <cellStyle name="Check Cell 5 2" xfId="6576"/>
    <cellStyle name="Check Cell 6" xfId="6577"/>
    <cellStyle name="Check Cell 7" xfId="6578"/>
    <cellStyle name="Check Cell 8" xfId="6579"/>
    <cellStyle name="Check Cell 9" xfId="6580"/>
    <cellStyle name="Comma" xfId="1" builtinId="3"/>
    <cellStyle name="Comma (2)" xfId="6581"/>
    <cellStyle name="Comma [00]" xfId="6582"/>
    <cellStyle name="Comma [1]" xfId="6583"/>
    <cellStyle name="Comma [2]" xfId="6584"/>
    <cellStyle name="Comma [2] 2" xfId="6585"/>
    <cellStyle name="Comma [3]" xfId="6586"/>
    <cellStyle name="Comma [4]" xfId="6587"/>
    <cellStyle name="Comma 0" xfId="6588"/>
    <cellStyle name="Comma 0*" xfId="6589"/>
    <cellStyle name="Comma 10" xfId="6590"/>
    <cellStyle name="Comma 10 10" xfId="6591"/>
    <cellStyle name="Comma 10 11" xfId="5"/>
    <cellStyle name="Comma 10 12" xfId="6592"/>
    <cellStyle name="Comma 10 13" xfId="6593"/>
    <cellStyle name="Comma 10 14" xfId="6594"/>
    <cellStyle name="Comma 10 15" xfId="6595"/>
    <cellStyle name="Comma 10 16" xfId="6596"/>
    <cellStyle name="Comma 10 17" xfId="6597"/>
    <cellStyle name="Comma 10 18" xfId="6598"/>
    <cellStyle name="Comma 10 19" xfId="6599"/>
    <cellStyle name="Comma 10 2" xfId="6600"/>
    <cellStyle name="Comma 10 2 10" xfId="6601"/>
    <cellStyle name="Comma 10 2 10 2" xfId="6602"/>
    <cellStyle name="Comma 10 2 11" xfId="6603"/>
    <cellStyle name="Comma 10 2 12" xfId="6604"/>
    <cellStyle name="Comma 10 2 13" xfId="6605"/>
    <cellStyle name="Comma 10 2 2" xfId="6606"/>
    <cellStyle name="Comma 10 2 2 2" xfId="6607"/>
    <cellStyle name="Comma 10 2 3" xfId="6608"/>
    <cellStyle name="Comma 10 2 4" xfId="6609"/>
    <cellStyle name="Comma 10 2 5" xfId="6610"/>
    <cellStyle name="Comma 10 2 6" xfId="6611"/>
    <cellStyle name="Comma 10 2 7" xfId="6612"/>
    <cellStyle name="Comma 10 2 8" xfId="6613"/>
    <cellStyle name="Comma 10 2 9" xfId="6614"/>
    <cellStyle name="Comma 10 20" xfId="6615"/>
    <cellStyle name="Comma 10 21" xfId="6616"/>
    <cellStyle name="Comma 10 22" xfId="6617"/>
    <cellStyle name="Comma 10 23" xfId="6618"/>
    <cellStyle name="Comma 10 3" xfId="6619"/>
    <cellStyle name="Comma 10 3 10" xfId="6620"/>
    <cellStyle name="Comma 10 3 11" xfId="6621"/>
    <cellStyle name="Comma 10 3 12" xfId="6622"/>
    <cellStyle name="Comma 10 3 13" xfId="6623"/>
    <cellStyle name="Comma 10 3 14" xfId="6624"/>
    <cellStyle name="Comma 10 3 15" xfId="6625"/>
    <cellStyle name="Comma 10 3 16" xfId="6626"/>
    <cellStyle name="Comma 10 3 17" xfId="6627"/>
    <cellStyle name="Comma 10 3 2" xfId="6628"/>
    <cellStyle name="Comma 10 3 3" xfId="6629"/>
    <cellStyle name="Comma 10 3 4" xfId="6630"/>
    <cellStyle name="Comma 10 3 5" xfId="6631"/>
    <cellStyle name="Comma 10 3 6" xfId="6632"/>
    <cellStyle name="Comma 10 3 7" xfId="6633"/>
    <cellStyle name="Comma 10 3 8" xfId="6634"/>
    <cellStyle name="Comma 10 3 9" xfId="6635"/>
    <cellStyle name="Comma 10 4" xfId="6636"/>
    <cellStyle name="Comma 10 4 2" xfId="6637"/>
    <cellStyle name="Comma 10 5" xfId="6638"/>
    <cellStyle name="Comma 10 5 2" xfId="6639"/>
    <cellStyle name="Comma 10 6" xfId="6640"/>
    <cellStyle name="Comma 10 6 2" xfId="6641"/>
    <cellStyle name="Comma 10 7" xfId="6642"/>
    <cellStyle name="Comma 10 7 2" xfId="6643"/>
    <cellStyle name="Comma 10 8" xfId="6644"/>
    <cellStyle name="Comma 10 8 2" xfId="6645"/>
    <cellStyle name="Comma 10 9" xfId="6646"/>
    <cellStyle name="Comma 10 9 2" xfId="6647"/>
    <cellStyle name="Comma 11" xfId="6648"/>
    <cellStyle name="Comma 11 10" xfId="6649"/>
    <cellStyle name="Comma 11 11" xfId="6650"/>
    <cellStyle name="Comma 11 12" xfId="6651"/>
    <cellStyle name="Comma 11 13" xfId="6652"/>
    <cellStyle name="Comma 11 14" xfId="6653"/>
    <cellStyle name="Comma 11 15" xfId="6654"/>
    <cellStyle name="Comma 11 16" xfId="6655"/>
    <cellStyle name="Comma 11 17" xfId="6656"/>
    <cellStyle name="Comma 11 2" xfId="6657"/>
    <cellStyle name="Comma 11 2 10" xfId="6658"/>
    <cellStyle name="Comma 11 2 11" xfId="6659"/>
    <cellStyle name="Comma 11 2 12" xfId="6660"/>
    <cellStyle name="Comma 11 2 13" xfId="6661"/>
    <cellStyle name="Comma 11 2 2" xfId="6662"/>
    <cellStyle name="Comma 11 2 3" xfId="6663"/>
    <cellStyle name="Comma 11 2 4" xfId="6664"/>
    <cellStyle name="Comma 11 2 5" xfId="6665"/>
    <cellStyle name="Comma 11 2 6" xfId="6666"/>
    <cellStyle name="Comma 11 2 7" xfId="6667"/>
    <cellStyle name="Comma 11 2 8" xfId="6668"/>
    <cellStyle name="Comma 11 2 9" xfId="6669"/>
    <cellStyle name="Comma 11 3" xfId="6670"/>
    <cellStyle name="Comma 11 4" xfId="6671"/>
    <cellStyle name="Comma 11 5" xfId="6672"/>
    <cellStyle name="Comma 11 6" xfId="6673"/>
    <cellStyle name="Comma 11 7" xfId="6674"/>
    <cellStyle name="Comma 11 8" xfId="6675"/>
    <cellStyle name="Comma 11 9" xfId="6676"/>
    <cellStyle name="Comma 113" xfId="6677"/>
    <cellStyle name="Comma 115" xfId="6678"/>
    <cellStyle name="Comma 12" xfId="6679"/>
    <cellStyle name="Comma 12 10" xfId="6680"/>
    <cellStyle name="Comma 12 10 2" xfId="6681"/>
    <cellStyle name="Comma 12 2" xfId="6682"/>
    <cellStyle name="Comma 12 2 10" xfId="6683"/>
    <cellStyle name="Comma 12 2 11" xfId="6684"/>
    <cellStyle name="Comma 12 2 12" xfId="6685"/>
    <cellStyle name="Comma 12 2 13" xfId="6686"/>
    <cellStyle name="Comma 12 2 2" xfId="6687"/>
    <cellStyle name="Comma 12 2 3" xfId="6688"/>
    <cellStyle name="Comma 12 2 4" xfId="6689"/>
    <cellStyle name="Comma 12 2 5" xfId="6690"/>
    <cellStyle name="Comma 12 2 6" xfId="6691"/>
    <cellStyle name="Comma 12 2 7" xfId="6692"/>
    <cellStyle name="Comma 12 2 8" xfId="6693"/>
    <cellStyle name="Comma 12 2 9" xfId="6694"/>
    <cellStyle name="Comma 12 3" xfId="6695"/>
    <cellStyle name="Comma 12 4" xfId="6696"/>
    <cellStyle name="Comma 12 5" xfId="6697"/>
    <cellStyle name="Comma 12 6" xfId="6698"/>
    <cellStyle name="Comma 13" xfId="6699"/>
    <cellStyle name="Comma 13 2" xfId="6700"/>
    <cellStyle name="Comma 137" xfId="6701"/>
    <cellStyle name="Comma 138" xfId="6702"/>
    <cellStyle name="Comma 14" xfId="6703"/>
    <cellStyle name="Comma 14 10" xfId="6704"/>
    <cellStyle name="Comma 14 11" xfId="6705"/>
    <cellStyle name="Comma 14 12" xfId="6706"/>
    <cellStyle name="Comma 14 13" xfId="6707"/>
    <cellStyle name="Comma 14 14" xfId="6708"/>
    <cellStyle name="Comma 14 15" xfId="6709"/>
    <cellStyle name="Comma 14 16" xfId="6710"/>
    <cellStyle name="Comma 14 17" xfId="6711"/>
    <cellStyle name="Comma 14 2" xfId="6712"/>
    <cellStyle name="Comma 14 2 10" xfId="6713"/>
    <cellStyle name="Comma 14 2 11" xfId="6714"/>
    <cellStyle name="Comma 14 2 12" xfId="6715"/>
    <cellStyle name="Comma 14 2 13" xfId="6716"/>
    <cellStyle name="Comma 14 2 2" xfId="6717"/>
    <cellStyle name="Comma 14 2 3" xfId="6718"/>
    <cellStyle name="Comma 14 2 4" xfId="6719"/>
    <cellStyle name="Comma 14 2 5" xfId="6720"/>
    <cellStyle name="Comma 14 2 6" xfId="6721"/>
    <cellStyle name="Comma 14 2 7" xfId="6722"/>
    <cellStyle name="Comma 14 2 8" xfId="6723"/>
    <cellStyle name="Comma 14 2 9" xfId="6724"/>
    <cellStyle name="Comma 14 3" xfId="6725"/>
    <cellStyle name="Comma 14 4" xfId="6726"/>
    <cellStyle name="Comma 14 5" xfId="6727"/>
    <cellStyle name="Comma 14 6" xfId="6728"/>
    <cellStyle name="Comma 14 7" xfId="6729"/>
    <cellStyle name="Comma 14 8" xfId="6730"/>
    <cellStyle name="Comma 14 9" xfId="6731"/>
    <cellStyle name="Comma 142" xfId="6732"/>
    <cellStyle name="Comma 144" xfId="6733"/>
    <cellStyle name="Comma 15" xfId="6734"/>
    <cellStyle name="Comma 15 10" xfId="6735"/>
    <cellStyle name="Comma 15 11" xfId="6736"/>
    <cellStyle name="Comma 15 12" xfId="6737"/>
    <cellStyle name="Comma 15 13" xfId="6738"/>
    <cellStyle name="Comma 15 14" xfId="6739"/>
    <cellStyle name="Comma 15 15" xfId="6740"/>
    <cellStyle name="Comma 15 16" xfId="6741"/>
    <cellStyle name="Comma 15 17" xfId="6742"/>
    <cellStyle name="Comma 15 2" xfId="6743"/>
    <cellStyle name="Comma 15 2 10" xfId="6744"/>
    <cellStyle name="Comma 15 2 11" xfId="6745"/>
    <cellStyle name="Comma 15 2 12" xfId="6746"/>
    <cellStyle name="Comma 15 2 13" xfId="6747"/>
    <cellStyle name="Comma 15 2 2" xfId="6748"/>
    <cellStyle name="Comma 15 2 3" xfId="6749"/>
    <cellStyle name="Comma 15 2 4" xfId="6750"/>
    <cellStyle name="Comma 15 2 5" xfId="6751"/>
    <cellStyle name="Comma 15 2 6" xfId="6752"/>
    <cellStyle name="Comma 15 2 7" xfId="6753"/>
    <cellStyle name="Comma 15 2 8" xfId="6754"/>
    <cellStyle name="Comma 15 2 9" xfId="6755"/>
    <cellStyle name="Comma 15 3" xfId="6756"/>
    <cellStyle name="Comma 15 4" xfId="6757"/>
    <cellStyle name="Comma 15 5" xfId="6758"/>
    <cellStyle name="Comma 15 6" xfId="6759"/>
    <cellStyle name="Comma 15 7" xfId="6760"/>
    <cellStyle name="Comma 15 8" xfId="6761"/>
    <cellStyle name="Comma 15 9" xfId="6762"/>
    <cellStyle name="Comma 153" xfId="6763"/>
    <cellStyle name="Comma 154" xfId="6764"/>
    <cellStyle name="Comma 16" xfId="6765"/>
    <cellStyle name="Comma 16 10" xfId="6766"/>
    <cellStyle name="Comma 16 11" xfId="6767"/>
    <cellStyle name="Comma 16 12" xfId="6768"/>
    <cellStyle name="Comma 16 13" xfId="6769"/>
    <cellStyle name="Comma 16 14" xfId="6770"/>
    <cellStyle name="Comma 16 15" xfId="6771"/>
    <cellStyle name="Comma 16 16" xfId="6772"/>
    <cellStyle name="Comma 16 17" xfId="6773"/>
    <cellStyle name="Comma 16 2" xfId="6774"/>
    <cellStyle name="Comma 16 2 10" xfId="6775"/>
    <cellStyle name="Comma 16 2 11" xfId="6776"/>
    <cellStyle name="Comma 16 2 12" xfId="6777"/>
    <cellStyle name="Comma 16 2 13" xfId="6778"/>
    <cellStyle name="Comma 16 2 2" xfId="6779"/>
    <cellStyle name="Comma 16 2 3" xfId="6780"/>
    <cellStyle name="Comma 16 2 4" xfId="6781"/>
    <cellStyle name="Comma 16 2 5" xfId="6782"/>
    <cellStyle name="Comma 16 2 6" xfId="6783"/>
    <cellStyle name="Comma 16 2 7" xfId="6784"/>
    <cellStyle name="Comma 16 2 8" xfId="6785"/>
    <cellStyle name="Comma 16 2 9" xfId="6786"/>
    <cellStyle name="Comma 16 3" xfId="6787"/>
    <cellStyle name="Comma 16 4" xfId="6788"/>
    <cellStyle name="Comma 16 5" xfId="6789"/>
    <cellStyle name="Comma 16 6" xfId="6790"/>
    <cellStyle name="Comma 16 7" xfId="6791"/>
    <cellStyle name="Comma 16 8" xfId="6792"/>
    <cellStyle name="Comma 16 9" xfId="6793"/>
    <cellStyle name="Comma 167" xfId="6794"/>
    <cellStyle name="Comma 17" xfId="6795"/>
    <cellStyle name="Comma 17 2" xfId="6796"/>
    <cellStyle name="Comma 18" xfId="6797"/>
    <cellStyle name="Comma 188" xfId="6798"/>
    <cellStyle name="Comma 19" xfId="6799"/>
    <cellStyle name="Comma 19 10" xfId="6800"/>
    <cellStyle name="Comma 19 11" xfId="6801"/>
    <cellStyle name="Comma 19 12" xfId="6802"/>
    <cellStyle name="Comma 19 13" xfId="6803"/>
    <cellStyle name="Comma 19 14" xfId="6804"/>
    <cellStyle name="Comma 19 15" xfId="6805"/>
    <cellStyle name="Comma 19 16" xfId="6806"/>
    <cellStyle name="Comma 19 17" xfId="6807"/>
    <cellStyle name="Comma 19 2" xfId="6808"/>
    <cellStyle name="Comma 19 2 10" xfId="6809"/>
    <cellStyle name="Comma 19 2 11" xfId="6810"/>
    <cellStyle name="Comma 19 2 12" xfId="6811"/>
    <cellStyle name="Comma 19 2 13" xfId="6812"/>
    <cellStyle name="Comma 19 2 2" xfId="6813"/>
    <cellStyle name="Comma 19 2 3" xfId="6814"/>
    <cellStyle name="Comma 19 2 4" xfId="6815"/>
    <cellStyle name="Comma 19 2 5" xfId="6816"/>
    <cellStyle name="Comma 19 2 6" xfId="6817"/>
    <cellStyle name="Comma 19 2 7" xfId="6818"/>
    <cellStyle name="Comma 19 2 8" xfId="6819"/>
    <cellStyle name="Comma 19 2 9" xfId="6820"/>
    <cellStyle name="Comma 19 3" xfId="6821"/>
    <cellStyle name="Comma 19 4" xfId="6822"/>
    <cellStyle name="Comma 19 5" xfId="6823"/>
    <cellStyle name="Comma 19 6" xfId="6824"/>
    <cellStyle name="Comma 19 7" xfId="6825"/>
    <cellStyle name="Comma 19 8" xfId="6826"/>
    <cellStyle name="Comma 19 9" xfId="6827"/>
    <cellStyle name="Comma 192" xfId="6828"/>
    <cellStyle name="Comma 2" xfId="6829"/>
    <cellStyle name="Comma 2 10" xfId="6830"/>
    <cellStyle name="Comma 2 10 2" xfId="6831"/>
    <cellStyle name="Comma 2 10 3" xfId="6832"/>
    <cellStyle name="Comma 2 11" xfId="6833"/>
    <cellStyle name="Comma 2 11 2" xfId="6834"/>
    <cellStyle name="Comma 2 11 3" xfId="6835"/>
    <cellStyle name="Comma 2 12" xfId="6836"/>
    <cellStyle name="Comma 2 12 2" xfId="6837"/>
    <cellStyle name="Comma 2 12 3" xfId="6838"/>
    <cellStyle name="Comma 2 13" xfId="6839"/>
    <cellStyle name="Comma 2 14" xfId="6840"/>
    <cellStyle name="Comma 2 14 2" xfId="6841"/>
    <cellStyle name="Comma 2 15" xfId="6842"/>
    <cellStyle name="Comma 2 16" xfId="6843"/>
    <cellStyle name="Comma 2 17" xfId="6844"/>
    <cellStyle name="Comma 2 18" xfId="6845"/>
    <cellStyle name="Comma 2 19" xfId="6846"/>
    <cellStyle name="Comma 2 2" xfId="6847"/>
    <cellStyle name="Comma 2 2 10" xfId="6848"/>
    <cellStyle name="Comma 2 2 11" xfId="6849"/>
    <cellStyle name="Comma 2 2 12" xfId="6850"/>
    <cellStyle name="Comma 2 2 13" xfId="6851"/>
    <cellStyle name="Comma 2 2 14" xfId="6852"/>
    <cellStyle name="Comma 2 2 15" xfId="6853"/>
    <cellStyle name="Comma 2 2 2" xfId="6854"/>
    <cellStyle name="Comma 2 2 2 10" xfId="6855"/>
    <cellStyle name="Comma 2 2 2 11" xfId="6856"/>
    <cellStyle name="Comma 2 2 2 12" xfId="6857"/>
    <cellStyle name="Comma 2 2 2 13" xfId="6858"/>
    <cellStyle name="Comma 2 2 2 2" xfId="6859"/>
    <cellStyle name="Comma 2 2 2 3" xfId="6860"/>
    <cellStyle name="Comma 2 2 2 4" xfId="6861"/>
    <cellStyle name="Comma 2 2 2 5" xfId="6862"/>
    <cellStyle name="Comma 2 2 2 6" xfId="6863"/>
    <cellStyle name="Comma 2 2 2 7" xfId="6864"/>
    <cellStyle name="Comma 2 2 2 8" xfId="6865"/>
    <cellStyle name="Comma 2 2 2 9" xfId="6866"/>
    <cellStyle name="Comma 2 2 3" xfId="6867"/>
    <cellStyle name="Comma 2 2 4" xfId="6868"/>
    <cellStyle name="Comma 2 2 5" xfId="6869"/>
    <cellStyle name="Comma 2 2 6" xfId="6870"/>
    <cellStyle name="Comma 2 2 7" xfId="6871"/>
    <cellStyle name="Comma 2 2 8" xfId="6872"/>
    <cellStyle name="Comma 2 2 9" xfId="6873"/>
    <cellStyle name="Comma 2 20" xfId="6874"/>
    <cellStyle name="Comma 2 21" xfId="6875"/>
    <cellStyle name="Comma 2 22" xfId="6876"/>
    <cellStyle name="Comma 2 23" xfId="6877"/>
    <cellStyle name="Comma 2 24" xfId="6878"/>
    <cellStyle name="Comma 2 25" xfId="6879"/>
    <cellStyle name="Comma 2 26" xfId="6880"/>
    <cellStyle name="Comma 2 27" xfId="6881"/>
    <cellStyle name="Comma 2 28" xfId="6882"/>
    <cellStyle name="Comma 2 29" xfId="6883"/>
    <cellStyle name="Comma 2 3" xfId="6884"/>
    <cellStyle name="Comma 2 3 10" xfId="6885"/>
    <cellStyle name="Comma 2 3 11" xfId="6886"/>
    <cellStyle name="Comma 2 3 12" xfId="6887"/>
    <cellStyle name="Comma 2 3 13" xfId="6888"/>
    <cellStyle name="Comma 2 3 14" xfId="6889"/>
    <cellStyle name="Comma 2 3 2" xfId="6890"/>
    <cellStyle name="Comma 2 3 3" xfId="6891"/>
    <cellStyle name="Comma 2 3 4" xfId="6892"/>
    <cellStyle name="Comma 2 3 5" xfId="6893"/>
    <cellStyle name="Comma 2 3 6" xfId="6894"/>
    <cellStyle name="Comma 2 3 7" xfId="6895"/>
    <cellStyle name="Comma 2 3 8" xfId="6896"/>
    <cellStyle name="Comma 2 3 9" xfId="6897"/>
    <cellStyle name="Comma 2 30" xfId="6898"/>
    <cellStyle name="Comma 2 31" xfId="6899"/>
    <cellStyle name="Comma 2 32" xfId="6900"/>
    <cellStyle name="Comma 2 33" xfId="6901"/>
    <cellStyle name="Comma 2 34" xfId="6902"/>
    <cellStyle name="Comma 2 35" xfId="6903"/>
    <cellStyle name="Comma 2 36" xfId="6904"/>
    <cellStyle name="Comma 2 37" xfId="6905"/>
    <cellStyle name="Comma 2 38" xfId="6906"/>
    <cellStyle name="Comma 2 39" xfId="6907"/>
    <cellStyle name="Comma 2 4" xfId="6908"/>
    <cellStyle name="Comma 2 4 2" xfId="6909"/>
    <cellStyle name="Comma 2 4 2 10" xfId="6910"/>
    <cellStyle name="Comma 2 4 2 11" xfId="6911"/>
    <cellStyle name="Comma 2 4 2 12" xfId="6912"/>
    <cellStyle name="Comma 2 4 2 13" xfId="6913"/>
    <cellStyle name="Comma 2 4 2 14" xfId="6914"/>
    <cellStyle name="Comma 2 4 2 15" xfId="6915"/>
    <cellStyle name="Comma 2 4 2 16" xfId="6916"/>
    <cellStyle name="Comma 2 4 2 17" xfId="6917"/>
    <cellStyle name="Comma 2 4 2 18" xfId="6918"/>
    <cellStyle name="Comma 2 4 2 19" xfId="6919"/>
    <cellStyle name="Comma 2 4 2 2" xfId="6920"/>
    <cellStyle name="Comma 2 4 2 2 10" xfId="6921"/>
    <cellStyle name="Comma 2 4 2 2 11" xfId="6922"/>
    <cellStyle name="Comma 2 4 2 2 12" xfId="6923"/>
    <cellStyle name="Comma 2 4 2 2 13" xfId="6924"/>
    <cellStyle name="Comma 2 4 2 2 14" xfId="6925"/>
    <cellStyle name="Comma 2 4 2 2 15" xfId="6926"/>
    <cellStyle name="Comma 2 4 2 2 16" xfId="6927"/>
    <cellStyle name="Comma 2 4 2 2 17" xfId="6928"/>
    <cellStyle name="Comma 2 4 2 2 2" xfId="6929"/>
    <cellStyle name="Comma 2 4 2 2 3" xfId="6930"/>
    <cellStyle name="Comma 2 4 2 2 4" xfId="6931"/>
    <cellStyle name="Comma 2 4 2 2 5" xfId="6932"/>
    <cellStyle name="Comma 2 4 2 2 6" xfId="6933"/>
    <cellStyle name="Comma 2 4 2 2 7" xfId="6934"/>
    <cellStyle name="Comma 2 4 2 2 8" xfId="6935"/>
    <cellStyle name="Comma 2 4 2 2 9" xfId="6936"/>
    <cellStyle name="Comma 2 4 2 20" xfId="6937"/>
    <cellStyle name="Comma 2 4 2 3" xfId="6938"/>
    <cellStyle name="Comma 2 4 2 4" xfId="6939"/>
    <cellStyle name="Comma 2 4 2 5" xfId="6940"/>
    <cellStyle name="Comma 2 4 2 6" xfId="6941"/>
    <cellStyle name="Comma 2 4 2 7" xfId="6942"/>
    <cellStyle name="Comma 2 4 2 8" xfId="6943"/>
    <cellStyle name="Comma 2 4 2 9" xfId="6944"/>
    <cellStyle name="Comma 2 4 3" xfId="6945"/>
    <cellStyle name="Comma 2 4 4" xfId="6946"/>
    <cellStyle name="Comma 2 4 5" xfId="6947"/>
    <cellStyle name="Comma 2 4 6" xfId="6948"/>
    <cellStyle name="Comma 2 4 7" xfId="6949"/>
    <cellStyle name="Comma 2 40" xfId="6950"/>
    <cellStyle name="Comma 2 41" xfId="6951"/>
    <cellStyle name="Comma 2 42" xfId="6952"/>
    <cellStyle name="Comma 2 42 10" xfId="6953"/>
    <cellStyle name="Comma 2 42 11" xfId="6954"/>
    <cellStyle name="Comma 2 42 12" xfId="6955"/>
    <cellStyle name="Comma 2 42 13" xfId="6956"/>
    <cellStyle name="Comma 2 42 14" xfId="6957"/>
    <cellStyle name="Comma 2 42 15" xfId="6958"/>
    <cellStyle name="Comma 2 42 16" xfId="6959"/>
    <cellStyle name="Comma 2 42 17" xfId="6960"/>
    <cellStyle name="Comma 2 42 18" xfId="6961"/>
    <cellStyle name="Comma 2 42 19" xfId="6962"/>
    <cellStyle name="Comma 2 42 2" xfId="6963"/>
    <cellStyle name="Comma 2 42 2 10" xfId="6964"/>
    <cellStyle name="Comma 2 42 2 11" xfId="6965"/>
    <cellStyle name="Comma 2 42 2 12" xfId="6966"/>
    <cellStyle name="Comma 2 42 2 13" xfId="6967"/>
    <cellStyle name="Comma 2 42 2 14" xfId="6968"/>
    <cellStyle name="Comma 2 42 2 15" xfId="6969"/>
    <cellStyle name="Comma 2 42 2 16" xfId="6970"/>
    <cellStyle name="Comma 2 42 2 17" xfId="6971"/>
    <cellStyle name="Comma 2 42 2 18" xfId="6972"/>
    <cellStyle name="Comma 2 42 2 19" xfId="6973"/>
    <cellStyle name="Comma 2 42 2 2" xfId="6974"/>
    <cellStyle name="Comma 2 42 2 2 10" xfId="6975"/>
    <cellStyle name="Comma 2 42 2 2 11" xfId="6976"/>
    <cellStyle name="Comma 2 42 2 2 12" xfId="6977"/>
    <cellStyle name="Comma 2 42 2 2 13" xfId="6978"/>
    <cellStyle name="Comma 2 42 2 2 14" xfId="6979"/>
    <cellStyle name="Comma 2 42 2 2 15" xfId="6980"/>
    <cellStyle name="Comma 2 42 2 2 16" xfId="6981"/>
    <cellStyle name="Comma 2 42 2 2 17" xfId="6982"/>
    <cellStyle name="Comma 2 42 2 2 2" xfId="6983"/>
    <cellStyle name="Comma 2 42 2 2 3" xfId="6984"/>
    <cellStyle name="Comma 2 42 2 2 4" xfId="6985"/>
    <cellStyle name="Comma 2 42 2 2 5" xfId="6986"/>
    <cellStyle name="Comma 2 42 2 2 6" xfId="6987"/>
    <cellStyle name="Comma 2 42 2 2 7" xfId="6988"/>
    <cellStyle name="Comma 2 42 2 2 8" xfId="6989"/>
    <cellStyle name="Comma 2 42 2 2 9" xfId="6990"/>
    <cellStyle name="Comma 2 42 2 20" xfId="6991"/>
    <cellStyle name="Comma 2 42 2 3" xfId="6992"/>
    <cellStyle name="Comma 2 42 2 3 2" xfId="6993"/>
    <cellStyle name="Comma 2 42 2 4" xfId="6994"/>
    <cellStyle name="Comma 2 42 2 4 2" xfId="6995"/>
    <cellStyle name="Comma 2 42 2 5" xfId="6996"/>
    <cellStyle name="Comma 2 42 2 6" xfId="6997"/>
    <cellStyle name="Comma 2 42 2 7" xfId="6998"/>
    <cellStyle name="Comma 2 42 2 8" xfId="6999"/>
    <cellStyle name="Comma 2 42 2 9" xfId="7000"/>
    <cellStyle name="Comma 2 42 20" xfId="7001"/>
    <cellStyle name="Comma 2 42 21" xfId="7002"/>
    <cellStyle name="Comma 2 42 22" xfId="7003"/>
    <cellStyle name="Comma 2 42 23" xfId="7004"/>
    <cellStyle name="Comma 2 42 3" xfId="7005"/>
    <cellStyle name="Comma 2 42 3 10" xfId="7006"/>
    <cellStyle name="Comma 2 42 3 11" xfId="7007"/>
    <cellStyle name="Comma 2 42 3 12" xfId="7008"/>
    <cellStyle name="Comma 2 42 3 13" xfId="7009"/>
    <cellStyle name="Comma 2 42 3 14" xfId="7010"/>
    <cellStyle name="Comma 2 42 3 15" xfId="7011"/>
    <cellStyle name="Comma 2 42 3 16" xfId="7012"/>
    <cellStyle name="Comma 2 42 3 17" xfId="7013"/>
    <cellStyle name="Comma 2 42 3 18" xfId="7014"/>
    <cellStyle name="Comma 2 42 3 19" xfId="7015"/>
    <cellStyle name="Comma 2 42 3 2" xfId="7016"/>
    <cellStyle name="Comma 2 42 3 2 10" xfId="7017"/>
    <cellStyle name="Comma 2 42 3 2 11" xfId="7018"/>
    <cellStyle name="Comma 2 42 3 2 12" xfId="7019"/>
    <cellStyle name="Comma 2 42 3 2 13" xfId="7020"/>
    <cellStyle name="Comma 2 42 3 2 14" xfId="7021"/>
    <cellStyle name="Comma 2 42 3 2 15" xfId="7022"/>
    <cellStyle name="Comma 2 42 3 2 16" xfId="7023"/>
    <cellStyle name="Comma 2 42 3 2 17" xfId="7024"/>
    <cellStyle name="Comma 2 42 3 2 2" xfId="7025"/>
    <cellStyle name="Comma 2 42 3 2 3" xfId="7026"/>
    <cellStyle name="Comma 2 42 3 2 4" xfId="7027"/>
    <cellStyle name="Comma 2 42 3 2 5" xfId="7028"/>
    <cellStyle name="Comma 2 42 3 2 6" xfId="7029"/>
    <cellStyle name="Comma 2 42 3 2 7" xfId="7030"/>
    <cellStyle name="Comma 2 42 3 2 8" xfId="7031"/>
    <cellStyle name="Comma 2 42 3 2 9" xfId="7032"/>
    <cellStyle name="Comma 2 42 3 20" xfId="7033"/>
    <cellStyle name="Comma 2 42 3 3" xfId="7034"/>
    <cellStyle name="Comma 2 42 3 3 2" xfId="7035"/>
    <cellStyle name="Comma 2 42 3 4" xfId="7036"/>
    <cellStyle name="Comma 2 42 3 4 2" xfId="7037"/>
    <cellStyle name="Comma 2 42 3 5" xfId="7038"/>
    <cellStyle name="Comma 2 42 3 6" xfId="7039"/>
    <cellStyle name="Comma 2 42 3 7" xfId="7040"/>
    <cellStyle name="Comma 2 42 3 8" xfId="7041"/>
    <cellStyle name="Comma 2 42 3 9" xfId="7042"/>
    <cellStyle name="Comma 2 42 4" xfId="7043"/>
    <cellStyle name="Comma 2 42 4 10" xfId="7044"/>
    <cellStyle name="Comma 2 42 4 11" xfId="7045"/>
    <cellStyle name="Comma 2 42 4 12" xfId="7046"/>
    <cellStyle name="Comma 2 42 4 13" xfId="7047"/>
    <cellStyle name="Comma 2 42 4 14" xfId="7048"/>
    <cellStyle name="Comma 2 42 4 15" xfId="7049"/>
    <cellStyle name="Comma 2 42 4 16" xfId="7050"/>
    <cellStyle name="Comma 2 42 4 17" xfId="7051"/>
    <cellStyle name="Comma 2 42 4 18" xfId="7052"/>
    <cellStyle name="Comma 2 42 4 19" xfId="7053"/>
    <cellStyle name="Comma 2 42 4 2" xfId="7054"/>
    <cellStyle name="Comma 2 42 4 2 10" xfId="7055"/>
    <cellStyle name="Comma 2 42 4 2 11" xfId="7056"/>
    <cellStyle name="Comma 2 42 4 2 12" xfId="7057"/>
    <cellStyle name="Comma 2 42 4 2 13" xfId="7058"/>
    <cellStyle name="Comma 2 42 4 2 14" xfId="7059"/>
    <cellStyle name="Comma 2 42 4 2 15" xfId="7060"/>
    <cellStyle name="Comma 2 42 4 2 16" xfId="7061"/>
    <cellStyle name="Comma 2 42 4 2 17" xfId="7062"/>
    <cellStyle name="Comma 2 42 4 2 2" xfId="7063"/>
    <cellStyle name="Comma 2 42 4 2 3" xfId="7064"/>
    <cellStyle name="Comma 2 42 4 2 4" xfId="7065"/>
    <cellStyle name="Comma 2 42 4 2 5" xfId="7066"/>
    <cellStyle name="Comma 2 42 4 2 6" xfId="7067"/>
    <cellStyle name="Comma 2 42 4 2 7" xfId="7068"/>
    <cellStyle name="Comma 2 42 4 2 8" xfId="7069"/>
    <cellStyle name="Comma 2 42 4 2 9" xfId="7070"/>
    <cellStyle name="Comma 2 42 4 20" xfId="7071"/>
    <cellStyle name="Comma 2 42 4 3" xfId="7072"/>
    <cellStyle name="Comma 2 42 4 3 2" xfId="7073"/>
    <cellStyle name="Comma 2 42 4 4" xfId="7074"/>
    <cellStyle name="Comma 2 42 4 4 2" xfId="7075"/>
    <cellStyle name="Comma 2 42 4 5" xfId="7076"/>
    <cellStyle name="Comma 2 42 4 6" xfId="7077"/>
    <cellStyle name="Comma 2 42 4 7" xfId="7078"/>
    <cellStyle name="Comma 2 42 4 8" xfId="7079"/>
    <cellStyle name="Comma 2 42 4 9" xfId="7080"/>
    <cellStyle name="Comma 2 42 5" xfId="7081"/>
    <cellStyle name="Comma 2 42 5 10" xfId="7082"/>
    <cellStyle name="Comma 2 42 5 11" xfId="7083"/>
    <cellStyle name="Comma 2 42 5 12" xfId="7084"/>
    <cellStyle name="Comma 2 42 5 13" xfId="7085"/>
    <cellStyle name="Comma 2 42 5 14" xfId="7086"/>
    <cellStyle name="Comma 2 42 5 15" xfId="7087"/>
    <cellStyle name="Comma 2 42 5 16" xfId="7088"/>
    <cellStyle name="Comma 2 42 5 17" xfId="7089"/>
    <cellStyle name="Comma 2 42 5 2" xfId="7090"/>
    <cellStyle name="Comma 2 42 5 3" xfId="7091"/>
    <cellStyle name="Comma 2 42 5 4" xfId="7092"/>
    <cellStyle name="Comma 2 42 5 5" xfId="7093"/>
    <cellStyle name="Comma 2 42 5 6" xfId="7094"/>
    <cellStyle name="Comma 2 42 5 7" xfId="7095"/>
    <cellStyle name="Comma 2 42 5 8" xfId="7096"/>
    <cellStyle name="Comma 2 42 5 9" xfId="7097"/>
    <cellStyle name="Comma 2 42 6" xfId="7098"/>
    <cellStyle name="Comma 2 42 6 2" xfId="7099"/>
    <cellStyle name="Comma 2 42 7" xfId="7100"/>
    <cellStyle name="Comma 2 42 7 2" xfId="7101"/>
    <cellStyle name="Comma 2 42 8" xfId="7102"/>
    <cellStyle name="Comma 2 42 9" xfId="7103"/>
    <cellStyle name="Comma 2 43" xfId="7104"/>
    <cellStyle name="Comma 2 44" xfId="7105"/>
    <cellStyle name="Comma 2 45" xfId="7106"/>
    <cellStyle name="Comma 2 46" xfId="7107"/>
    <cellStyle name="Comma 2 47" xfId="7108"/>
    <cellStyle name="Comma 2 48" xfId="7109"/>
    <cellStyle name="Comma 2 49" xfId="7110"/>
    <cellStyle name="Comma 2 5" xfId="7111"/>
    <cellStyle name="Comma 2 5 2" xfId="7112"/>
    <cellStyle name="Comma 2 5 3" xfId="7113"/>
    <cellStyle name="Comma 2 50" xfId="7114"/>
    <cellStyle name="Comma 2 51" xfId="7115"/>
    <cellStyle name="Comma 2 52" xfId="7116"/>
    <cellStyle name="Comma 2 53" xfId="7117"/>
    <cellStyle name="Comma 2 54" xfId="7118"/>
    <cellStyle name="Comma 2 55" xfId="7119"/>
    <cellStyle name="Comma 2 56" xfId="7120"/>
    <cellStyle name="Comma 2 56 10" xfId="7121"/>
    <cellStyle name="Comma 2 56 11" xfId="7122"/>
    <cellStyle name="Comma 2 56 12" xfId="7123"/>
    <cellStyle name="Comma 2 56 13" xfId="7124"/>
    <cellStyle name="Comma 2 56 14" xfId="7125"/>
    <cellStyle name="Comma 2 56 15" xfId="7126"/>
    <cellStyle name="Comma 2 56 16" xfId="7127"/>
    <cellStyle name="Comma 2 56 17" xfId="7128"/>
    <cellStyle name="Comma 2 56 18" xfId="7129"/>
    <cellStyle name="Comma 2 56 2" xfId="7130"/>
    <cellStyle name="Comma 2 56 3" xfId="7131"/>
    <cellStyle name="Comma 2 56 4" xfId="7132"/>
    <cellStyle name="Comma 2 56 5" xfId="7133"/>
    <cellStyle name="Comma 2 56 6" xfId="7134"/>
    <cellStyle name="Comma 2 56 7" xfId="7135"/>
    <cellStyle name="Comma 2 56 8" xfId="7136"/>
    <cellStyle name="Comma 2 56 9" xfId="7137"/>
    <cellStyle name="Comma 2 57" xfId="7138"/>
    <cellStyle name="Comma 2 58" xfId="7139"/>
    <cellStyle name="Comma 2 59" xfId="7140"/>
    <cellStyle name="Comma 2 6" xfId="7141"/>
    <cellStyle name="Comma 2 6 2" xfId="7142"/>
    <cellStyle name="Comma 2 6 3" xfId="7143"/>
    <cellStyle name="Comma 2 60" xfId="7144"/>
    <cellStyle name="Comma 2 61" xfId="7145"/>
    <cellStyle name="Comma 2 62" xfId="7146"/>
    <cellStyle name="Comma 2 63" xfId="7147"/>
    <cellStyle name="Comma 2 64" xfId="7148"/>
    <cellStyle name="Comma 2 65" xfId="7149"/>
    <cellStyle name="Comma 2 66" xfId="7150"/>
    <cellStyle name="Comma 2 67" xfId="7151"/>
    <cellStyle name="Comma 2 68" xfId="7152"/>
    <cellStyle name="Comma 2 69" xfId="7153"/>
    <cellStyle name="Comma 2 7" xfId="7154"/>
    <cellStyle name="Comma 2 7 2" xfId="7155"/>
    <cellStyle name="Comma 2 7 3" xfId="7156"/>
    <cellStyle name="Comma 2 70" xfId="7157"/>
    <cellStyle name="Comma 2 71" xfId="7158"/>
    <cellStyle name="Comma 2 72" xfId="7159"/>
    <cellStyle name="Comma 2 73" xfId="7160"/>
    <cellStyle name="Comma 2 74" xfId="7161"/>
    <cellStyle name="Comma 2 75" xfId="7162"/>
    <cellStyle name="Comma 2 76" xfId="7163"/>
    <cellStyle name="Comma 2 77" xfId="7164"/>
    <cellStyle name="Comma 2 78" xfId="7165"/>
    <cellStyle name="Comma 2 8" xfId="7166"/>
    <cellStyle name="Comma 2 8 2" xfId="7167"/>
    <cellStyle name="Comma 2 8 3" xfId="7168"/>
    <cellStyle name="Comma 2 9" xfId="7169"/>
    <cellStyle name="Comma 2 9 2" xfId="7170"/>
    <cellStyle name="Comma 2 9 3" xfId="7171"/>
    <cellStyle name="Comma 20" xfId="7172"/>
    <cellStyle name="Comma 20 10" xfId="7173"/>
    <cellStyle name="Comma 20 11" xfId="7174"/>
    <cellStyle name="Comma 20 12" xfId="7175"/>
    <cellStyle name="Comma 20 13" xfId="7176"/>
    <cellStyle name="Comma 20 14" xfId="7177"/>
    <cellStyle name="Comma 20 15" xfId="7178"/>
    <cellStyle name="Comma 20 16" xfId="7179"/>
    <cellStyle name="Comma 20 17" xfId="7180"/>
    <cellStyle name="Comma 20 2" xfId="7181"/>
    <cellStyle name="Comma 20 2 10" xfId="7182"/>
    <cellStyle name="Comma 20 2 11" xfId="7183"/>
    <cellStyle name="Comma 20 2 12" xfId="7184"/>
    <cellStyle name="Comma 20 2 13" xfId="7185"/>
    <cellStyle name="Comma 20 2 2" xfId="7186"/>
    <cellStyle name="Comma 20 2 3" xfId="7187"/>
    <cellStyle name="Comma 20 2 4" xfId="7188"/>
    <cellStyle name="Comma 20 2 5" xfId="7189"/>
    <cellStyle name="Comma 20 2 6" xfId="7190"/>
    <cellStyle name="Comma 20 2 7" xfId="7191"/>
    <cellStyle name="Comma 20 2 8" xfId="7192"/>
    <cellStyle name="Comma 20 2 9" xfId="7193"/>
    <cellStyle name="Comma 20 3" xfId="7194"/>
    <cellStyle name="Comma 20 4" xfId="7195"/>
    <cellStyle name="Comma 20 5" xfId="7196"/>
    <cellStyle name="Comma 20 6" xfId="7197"/>
    <cellStyle name="Comma 20 7" xfId="7198"/>
    <cellStyle name="Comma 20 8" xfId="7199"/>
    <cellStyle name="Comma 20 9" xfId="7200"/>
    <cellStyle name="Comma 21" xfId="7201"/>
    <cellStyle name="Comma 21 10" xfId="7202"/>
    <cellStyle name="Comma 21 11" xfId="7203"/>
    <cellStyle name="Comma 21 12" xfId="7204"/>
    <cellStyle name="Comma 21 13" xfId="7205"/>
    <cellStyle name="Comma 21 14" xfId="7206"/>
    <cellStyle name="Comma 21 15" xfId="7207"/>
    <cellStyle name="Comma 21 16" xfId="7208"/>
    <cellStyle name="Comma 21 17" xfId="7209"/>
    <cellStyle name="Comma 21 2" xfId="7210"/>
    <cellStyle name="Comma 21 2 10" xfId="7211"/>
    <cellStyle name="Comma 21 2 11" xfId="7212"/>
    <cellStyle name="Comma 21 2 12" xfId="7213"/>
    <cellStyle name="Comma 21 2 13" xfId="7214"/>
    <cellStyle name="Comma 21 2 2" xfId="7215"/>
    <cellStyle name="Comma 21 2 3" xfId="7216"/>
    <cellStyle name="Comma 21 2 4" xfId="7217"/>
    <cellStyle name="Comma 21 2 5" xfId="7218"/>
    <cellStyle name="Comma 21 2 6" xfId="7219"/>
    <cellStyle name="Comma 21 2 7" xfId="7220"/>
    <cellStyle name="Comma 21 2 8" xfId="7221"/>
    <cellStyle name="Comma 21 2 9" xfId="7222"/>
    <cellStyle name="Comma 21 3" xfId="7223"/>
    <cellStyle name="Comma 21 4" xfId="7224"/>
    <cellStyle name="Comma 21 5" xfId="7225"/>
    <cellStyle name="Comma 21 6" xfId="7226"/>
    <cellStyle name="Comma 21 7" xfId="7227"/>
    <cellStyle name="Comma 21 8" xfId="7228"/>
    <cellStyle name="Comma 21 9" xfId="7229"/>
    <cellStyle name="Comma 22" xfId="7230"/>
    <cellStyle name="Comma 22 10" xfId="7231"/>
    <cellStyle name="Comma 22 11" xfId="7232"/>
    <cellStyle name="Comma 22 12" xfId="7233"/>
    <cellStyle name="Comma 22 13" xfId="7234"/>
    <cellStyle name="Comma 22 14" xfId="7235"/>
    <cellStyle name="Comma 22 2" xfId="7236"/>
    <cellStyle name="Comma 22 2 10" xfId="7237"/>
    <cellStyle name="Comma 22 2 11" xfId="7238"/>
    <cellStyle name="Comma 22 2 12" xfId="7239"/>
    <cellStyle name="Comma 22 2 13" xfId="7240"/>
    <cellStyle name="Comma 22 2 2" xfId="7241"/>
    <cellStyle name="Comma 22 2 3" xfId="7242"/>
    <cellStyle name="Comma 22 2 4" xfId="7243"/>
    <cellStyle name="Comma 22 2 5" xfId="7244"/>
    <cellStyle name="Comma 22 2 6" xfId="7245"/>
    <cellStyle name="Comma 22 2 7" xfId="7246"/>
    <cellStyle name="Comma 22 2 8" xfId="7247"/>
    <cellStyle name="Comma 22 2 9" xfId="7248"/>
    <cellStyle name="Comma 22 3" xfId="7249"/>
    <cellStyle name="Comma 22 4" xfId="7250"/>
    <cellStyle name="Comma 22 5" xfId="7251"/>
    <cellStyle name="Comma 22 6" xfId="7252"/>
    <cellStyle name="Comma 22 7" xfId="7253"/>
    <cellStyle name="Comma 22 8" xfId="7254"/>
    <cellStyle name="Comma 22 9" xfId="7255"/>
    <cellStyle name="Comma 23" xfId="7256"/>
    <cellStyle name="Comma 24" xfId="7257"/>
    <cellStyle name="Comma 24 10" xfId="7258"/>
    <cellStyle name="Comma 24 11" xfId="7259"/>
    <cellStyle name="Comma 24 12" xfId="7260"/>
    <cellStyle name="Comma 24 13" xfId="7261"/>
    <cellStyle name="Comma 24 2" xfId="7262"/>
    <cellStyle name="Comma 24 3" xfId="7263"/>
    <cellStyle name="Comma 24 4" xfId="7264"/>
    <cellStyle name="Comma 24 5" xfId="7265"/>
    <cellStyle name="Comma 24 6" xfId="7266"/>
    <cellStyle name="Comma 24 7" xfId="7267"/>
    <cellStyle name="Comma 24 8" xfId="7268"/>
    <cellStyle name="Comma 24 9" xfId="7269"/>
    <cellStyle name="Comma 25" xfId="7270"/>
    <cellStyle name="Comma 25 10" xfId="7271"/>
    <cellStyle name="Comma 25 11" xfId="7272"/>
    <cellStyle name="Comma 25 12" xfId="7273"/>
    <cellStyle name="Comma 25 13" xfId="7274"/>
    <cellStyle name="Comma 25 2" xfId="7275"/>
    <cellStyle name="Comma 25 3" xfId="7276"/>
    <cellStyle name="Comma 25 4" xfId="7277"/>
    <cellStyle name="Comma 25 5" xfId="7278"/>
    <cellStyle name="Comma 25 6" xfId="7279"/>
    <cellStyle name="Comma 25 7" xfId="7280"/>
    <cellStyle name="Comma 25 8" xfId="7281"/>
    <cellStyle name="Comma 25 9" xfId="7282"/>
    <cellStyle name="Comma 26" xfId="7283"/>
    <cellStyle name="Comma 26 10" xfId="7284"/>
    <cellStyle name="Comma 26 11" xfId="7285"/>
    <cellStyle name="Comma 26 12" xfId="7286"/>
    <cellStyle name="Comma 26 13" xfId="7287"/>
    <cellStyle name="Comma 26 2" xfId="7288"/>
    <cellStyle name="Comma 26 3" xfId="7289"/>
    <cellStyle name="Comma 26 4" xfId="7290"/>
    <cellStyle name="Comma 26 5" xfId="7291"/>
    <cellStyle name="Comma 26 6" xfId="7292"/>
    <cellStyle name="Comma 26 7" xfId="7293"/>
    <cellStyle name="Comma 26 8" xfId="7294"/>
    <cellStyle name="Comma 26 9" xfId="7295"/>
    <cellStyle name="Comma 27" xfId="7296"/>
    <cellStyle name="Comma 27 10" xfId="7297"/>
    <cellStyle name="Comma 27 11" xfId="7298"/>
    <cellStyle name="Comma 27 12" xfId="7299"/>
    <cellStyle name="Comma 27 13" xfId="7300"/>
    <cellStyle name="Comma 27 2" xfId="7301"/>
    <cellStyle name="Comma 27 3" xfId="7302"/>
    <cellStyle name="Comma 27 4" xfId="7303"/>
    <cellStyle name="Comma 27 5" xfId="7304"/>
    <cellStyle name="Comma 27 6" xfId="7305"/>
    <cellStyle name="Comma 27 7" xfId="7306"/>
    <cellStyle name="Comma 27 8" xfId="7307"/>
    <cellStyle name="Comma 27 9" xfId="7308"/>
    <cellStyle name="Comma 28" xfId="7309"/>
    <cellStyle name="Comma 29" xfId="7310"/>
    <cellStyle name="Comma 29 10" xfId="7311"/>
    <cellStyle name="Comma 29 11" xfId="7312"/>
    <cellStyle name="Comma 29 12" xfId="7313"/>
    <cellStyle name="Comma 29 13" xfId="7314"/>
    <cellStyle name="Comma 29 2" xfId="7315"/>
    <cellStyle name="Comma 29 3" xfId="7316"/>
    <cellStyle name="Comma 29 4" xfId="7317"/>
    <cellStyle name="Comma 29 5" xfId="7318"/>
    <cellStyle name="Comma 29 6" xfId="7319"/>
    <cellStyle name="Comma 29 7" xfId="7320"/>
    <cellStyle name="Comma 29 8" xfId="7321"/>
    <cellStyle name="Comma 29 9" xfId="7322"/>
    <cellStyle name="Comma 3" xfId="7323"/>
    <cellStyle name="Comma 3 10" xfId="7324"/>
    <cellStyle name="Comma 3 10 10" xfId="7325"/>
    <cellStyle name="Comma 3 10 11" xfId="7326"/>
    <cellStyle name="Comma 3 10 12" xfId="7327"/>
    <cellStyle name="Comma 3 10 13" xfId="7328"/>
    <cellStyle name="Comma 3 10 2" xfId="7329"/>
    <cellStyle name="Comma 3 10 3" xfId="7330"/>
    <cellStyle name="Comma 3 10 4" xfId="7331"/>
    <cellStyle name="Comma 3 10 5" xfId="7332"/>
    <cellStyle name="Comma 3 10 6" xfId="7333"/>
    <cellStyle name="Comma 3 10 7" xfId="7334"/>
    <cellStyle name="Comma 3 10 8" xfId="7335"/>
    <cellStyle name="Comma 3 10 9" xfId="7336"/>
    <cellStyle name="Comma 3 11" xfId="7337"/>
    <cellStyle name="Comma 3 11 10" xfId="7338"/>
    <cellStyle name="Comma 3 11 11" xfId="7339"/>
    <cellStyle name="Comma 3 11 12" xfId="7340"/>
    <cellStyle name="Comma 3 11 13" xfId="7341"/>
    <cellStyle name="Comma 3 11 2" xfId="7342"/>
    <cellStyle name="Comma 3 11 3" xfId="7343"/>
    <cellStyle name="Comma 3 11 4" xfId="7344"/>
    <cellStyle name="Comma 3 11 5" xfId="7345"/>
    <cellStyle name="Comma 3 11 6" xfId="7346"/>
    <cellStyle name="Comma 3 11 7" xfId="7347"/>
    <cellStyle name="Comma 3 11 8" xfId="7348"/>
    <cellStyle name="Comma 3 11 9" xfId="7349"/>
    <cellStyle name="Comma 3 12" xfId="7350"/>
    <cellStyle name="Comma 3 12 10" xfId="7351"/>
    <cellStyle name="Comma 3 12 11" xfId="7352"/>
    <cellStyle name="Comma 3 12 12" xfId="7353"/>
    <cellStyle name="Comma 3 12 13" xfId="7354"/>
    <cellStyle name="Comma 3 12 2" xfId="7355"/>
    <cellStyle name="Comma 3 12 3" xfId="7356"/>
    <cellStyle name="Comma 3 12 4" xfId="7357"/>
    <cellStyle name="Comma 3 12 5" xfId="7358"/>
    <cellStyle name="Comma 3 12 6" xfId="7359"/>
    <cellStyle name="Comma 3 12 7" xfId="7360"/>
    <cellStyle name="Comma 3 12 8" xfId="7361"/>
    <cellStyle name="Comma 3 12 9" xfId="7362"/>
    <cellStyle name="Comma 3 13" xfId="7363"/>
    <cellStyle name="Comma 3 13 10" xfId="7364"/>
    <cellStyle name="Comma 3 13 11" xfId="7365"/>
    <cellStyle name="Comma 3 13 12" xfId="7366"/>
    <cellStyle name="Comma 3 13 13" xfId="7367"/>
    <cellStyle name="Comma 3 13 2" xfId="7368"/>
    <cellStyle name="Comma 3 13 3" xfId="7369"/>
    <cellStyle name="Comma 3 13 4" xfId="7370"/>
    <cellStyle name="Comma 3 13 5" xfId="7371"/>
    <cellStyle name="Comma 3 13 6" xfId="7372"/>
    <cellStyle name="Comma 3 13 7" xfId="7373"/>
    <cellStyle name="Comma 3 13 8" xfId="7374"/>
    <cellStyle name="Comma 3 13 9" xfId="7375"/>
    <cellStyle name="Comma 3 14" xfId="7376"/>
    <cellStyle name="Comma 3 14 10" xfId="7377"/>
    <cellStyle name="Comma 3 14 11" xfId="7378"/>
    <cellStyle name="Comma 3 14 12" xfId="7379"/>
    <cellStyle name="Comma 3 14 13" xfId="7380"/>
    <cellStyle name="Comma 3 14 2" xfId="7381"/>
    <cellStyle name="Comma 3 14 3" xfId="7382"/>
    <cellStyle name="Comma 3 14 4" xfId="7383"/>
    <cellStyle name="Comma 3 14 5" xfId="7384"/>
    <cellStyle name="Comma 3 14 6" xfId="7385"/>
    <cellStyle name="Comma 3 14 7" xfId="7386"/>
    <cellStyle name="Comma 3 14 8" xfId="7387"/>
    <cellStyle name="Comma 3 14 9" xfId="7388"/>
    <cellStyle name="Comma 3 15" xfId="7389"/>
    <cellStyle name="Comma 3 15 10" xfId="7390"/>
    <cellStyle name="Comma 3 15 11" xfId="7391"/>
    <cellStyle name="Comma 3 15 12" xfId="7392"/>
    <cellStyle name="Comma 3 15 13" xfId="7393"/>
    <cellStyle name="Comma 3 15 2" xfId="7394"/>
    <cellStyle name="Comma 3 15 3" xfId="7395"/>
    <cellStyle name="Comma 3 15 4" xfId="7396"/>
    <cellStyle name="Comma 3 15 5" xfId="7397"/>
    <cellStyle name="Comma 3 15 6" xfId="7398"/>
    <cellStyle name="Comma 3 15 7" xfId="7399"/>
    <cellStyle name="Comma 3 15 8" xfId="7400"/>
    <cellStyle name="Comma 3 15 9" xfId="7401"/>
    <cellStyle name="Comma 3 16" xfId="7402"/>
    <cellStyle name="Comma 3 16 10" xfId="7403"/>
    <cellStyle name="Comma 3 16 11" xfId="7404"/>
    <cellStyle name="Comma 3 16 12" xfId="7405"/>
    <cellStyle name="Comma 3 16 13" xfId="7406"/>
    <cellStyle name="Comma 3 16 2" xfId="7407"/>
    <cellStyle name="Comma 3 16 3" xfId="7408"/>
    <cellStyle name="Comma 3 16 4" xfId="7409"/>
    <cellStyle name="Comma 3 16 5" xfId="7410"/>
    <cellStyle name="Comma 3 16 6" xfId="7411"/>
    <cellStyle name="Comma 3 16 7" xfId="7412"/>
    <cellStyle name="Comma 3 16 8" xfId="7413"/>
    <cellStyle name="Comma 3 16 9" xfId="7414"/>
    <cellStyle name="Comma 3 17" xfId="7415"/>
    <cellStyle name="Comma 3 17 10" xfId="7416"/>
    <cellStyle name="Comma 3 17 11" xfId="7417"/>
    <cellStyle name="Comma 3 17 12" xfId="7418"/>
    <cellStyle name="Comma 3 17 13" xfId="7419"/>
    <cellStyle name="Comma 3 17 2" xfId="7420"/>
    <cellStyle name="Comma 3 17 3" xfId="7421"/>
    <cellStyle name="Comma 3 17 4" xfId="7422"/>
    <cellStyle name="Comma 3 17 5" xfId="7423"/>
    <cellStyle name="Comma 3 17 6" xfId="7424"/>
    <cellStyle name="Comma 3 17 7" xfId="7425"/>
    <cellStyle name="Comma 3 17 8" xfId="7426"/>
    <cellStyle name="Comma 3 17 9" xfId="7427"/>
    <cellStyle name="Comma 3 18" xfId="7428"/>
    <cellStyle name="Comma 3 19" xfId="7429"/>
    <cellStyle name="Comma 3 2" xfId="7430"/>
    <cellStyle name="Comma 3 2 10" xfId="7431"/>
    <cellStyle name="Comma 3 2 10 10" xfId="7432"/>
    <cellStyle name="Comma 3 2 10 11" xfId="7433"/>
    <cellStyle name="Comma 3 2 10 12" xfId="7434"/>
    <cellStyle name="Comma 3 2 10 13" xfId="7435"/>
    <cellStyle name="Comma 3 2 10 2" xfId="7436"/>
    <cellStyle name="Comma 3 2 10 3" xfId="7437"/>
    <cellStyle name="Comma 3 2 10 4" xfId="7438"/>
    <cellStyle name="Comma 3 2 10 5" xfId="7439"/>
    <cellStyle name="Comma 3 2 10 6" xfId="7440"/>
    <cellStyle name="Comma 3 2 10 7" xfId="7441"/>
    <cellStyle name="Comma 3 2 10 8" xfId="7442"/>
    <cellStyle name="Comma 3 2 10 9" xfId="7443"/>
    <cellStyle name="Comma 3 2 11" xfId="7444"/>
    <cellStyle name="Comma 3 2 11 10" xfId="7445"/>
    <cellStyle name="Comma 3 2 11 11" xfId="7446"/>
    <cellStyle name="Comma 3 2 11 12" xfId="7447"/>
    <cellStyle name="Comma 3 2 11 13" xfId="7448"/>
    <cellStyle name="Comma 3 2 11 2" xfId="7449"/>
    <cellStyle name="Comma 3 2 11 3" xfId="7450"/>
    <cellStyle name="Comma 3 2 11 4" xfId="7451"/>
    <cellStyle name="Comma 3 2 11 5" xfId="7452"/>
    <cellStyle name="Comma 3 2 11 6" xfId="7453"/>
    <cellStyle name="Comma 3 2 11 7" xfId="7454"/>
    <cellStyle name="Comma 3 2 11 8" xfId="7455"/>
    <cellStyle name="Comma 3 2 11 9" xfId="7456"/>
    <cellStyle name="Comma 3 2 12" xfId="7457"/>
    <cellStyle name="Comma 3 2 12 10" xfId="7458"/>
    <cellStyle name="Comma 3 2 12 11" xfId="7459"/>
    <cellStyle name="Comma 3 2 12 12" xfId="7460"/>
    <cellStyle name="Comma 3 2 12 13" xfId="7461"/>
    <cellStyle name="Comma 3 2 12 2" xfId="7462"/>
    <cellStyle name="Comma 3 2 12 3" xfId="7463"/>
    <cellStyle name="Comma 3 2 12 4" xfId="7464"/>
    <cellStyle name="Comma 3 2 12 5" xfId="7465"/>
    <cellStyle name="Comma 3 2 12 6" xfId="7466"/>
    <cellStyle name="Comma 3 2 12 7" xfId="7467"/>
    <cellStyle name="Comma 3 2 12 8" xfId="7468"/>
    <cellStyle name="Comma 3 2 12 9" xfId="7469"/>
    <cellStyle name="Comma 3 2 13" xfId="7470"/>
    <cellStyle name="Comma 3 2 13 10" xfId="7471"/>
    <cellStyle name="Comma 3 2 13 11" xfId="7472"/>
    <cellStyle name="Comma 3 2 13 12" xfId="7473"/>
    <cellStyle name="Comma 3 2 13 13" xfId="7474"/>
    <cellStyle name="Comma 3 2 13 2" xfId="7475"/>
    <cellStyle name="Comma 3 2 13 3" xfId="7476"/>
    <cellStyle name="Comma 3 2 13 4" xfId="7477"/>
    <cellStyle name="Comma 3 2 13 5" xfId="7478"/>
    <cellStyle name="Comma 3 2 13 6" xfId="7479"/>
    <cellStyle name="Comma 3 2 13 7" xfId="7480"/>
    <cellStyle name="Comma 3 2 13 8" xfId="7481"/>
    <cellStyle name="Comma 3 2 13 9" xfId="7482"/>
    <cellStyle name="Comma 3 2 14" xfId="7483"/>
    <cellStyle name="Comma 3 2 14 10" xfId="7484"/>
    <cellStyle name="Comma 3 2 14 11" xfId="7485"/>
    <cellStyle name="Comma 3 2 14 12" xfId="7486"/>
    <cellStyle name="Comma 3 2 14 13" xfId="7487"/>
    <cellStyle name="Comma 3 2 14 2" xfId="7488"/>
    <cellStyle name="Comma 3 2 14 3" xfId="7489"/>
    <cellStyle name="Comma 3 2 14 4" xfId="7490"/>
    <cellStyle name="Comma 3 2 14 5" xfId="7491"/>
    <cellStyle name="Comma 3 2 14 6" xfId="7492"/>
    <cellStyle name="Comma 3 2 14 7" xfId="7493"/>
    <cellStyle name="Comma 3 2 14 8" xfId="7494"/>
    <cellStyle name="Comma 3 2 14 9" xfId="7495"/>
    <cellStyle name="Comma 3 2 15" xfId="7496"/>
    <cellStyle name="Comma 3 2 16" xfId="7497"/>
    <cellStyle name="Comma 3 2 17" xfId="7498"/>
    <cellStyle name="Comma 3 2 18" xfId="7499"/>
    <cellStyle name="Comma 3 2 19" xfId="7500"/>
    <cellStyle name="Comma 3 2 2" xfId="7501"/>
    <cellStyle name="Comma 3 2 2 10" xfId="7502"/>
    <cellStyle name="Comma 3 2 2 11" xfId="7503"/>
    <cellStyle name="Comma 3 2 2 12" xfId="7504"/>
    <cellStyle name="Comma 3 2 2 13" xfId="7505"/>
    <cellStyle name="Comma 3 2 2 2" xfId="7506"/>
    <cellStyle name="Comma 3 2 2 3" xfId="7507"/>
    <cellStyle name="Comma 3 2 2 4" xfId="7508"/>
    <cellStyle name="Comma 3 2 2 5" xfId="7509"/>
    <cellStyle name="Comma 3 2 2 6" xfId="7510"/>
    <cellStyle name="Comma 3 2 2 7" xfId="7511"/>
    <cellStyle name="Comma 3 2 2 8" xfId="7512"/>
    <cellStyle name="Comma 3 2 2 9" xfId="7513"/>
    <cellStyle name="Comma 3 2 20" xfId="7514"/>
    <cellStyle name="Comma 3 2 21" xfId="7515"/>
    <cellStyle name="Comma 3 2 22" xfId="7516"/>
    <cellStyle name="Comma 3 2 23" xfId="7517"/>
    <cellStyle name="Comma 3 2 24" xfId="7518"/>
    <cellStyle name="Comma 3 2 25" xfId="7519"/>
    <cellStyle name="Comma 3 2 26" xfId="7520"/>
    <cellStyle name="Comma 3 2 3" xfId="7521"/>
    <cellStyle name="Comma 3 2 3 10" xfId="7522"/>
    <cellStyle name="Comma 3 2 3 11" xfId="7523"/>
    <cellStyle name="Comma 3 2 3 12" xfId="7524"/>
    <cellStyle name="Comma 3 2 3 13" xfId="7525"/>
    <cellStyle name="Comma 3 2 3 2" xfId="7526"/>
    <cellStyle name="Comma 3 2 3 3" xfId="7527"/>
    <cellStyle name="Comma 3 2 3 4" xfId="7528"/>
    <cellStyle name="Comma 3 2 3 5" xfId="7529"/>
    <cellStyle name="Comma 3 2 3 6" xfId="7530"/>
    <cellStyle name="Comma 3 2 3 7" xfId="7531"/>
    <cellStyle name="Comma 3 2 3 8" xfId="7532"/>
    <cellStyle name="Comma 3 2 3 9" xfId="7533"/>
    <cellStyle name="Comma 3 2 4" xfId="7534"/>
    <cellStyle name="Comma 3 2 4 10" xfId="7535"/>
    <cellStyle name="Comma 3 2 4 11" xfId="7536"/>
    <cellStyle name="Comma 3 2 4 12" xfId="7537"/>
    <cellStyle name="Comma 3 2 4 13" xfId="7538"/>
    <cellStyle name="Comma 3 2 4 2" xfId="7539"/>
    <cellStyle name="Comma 3 2 4 3" xfId="7540"/>
    <cellStyle name="Comma 3 2 4 4" xfId="7541"/>
    <cellStyle name="Comma 3 2 4 5" xfId="7542"/>
    <cellStyle name="Comma 3 2 4 6" xfId="7543"/>
    <cellStyle name="Comma 3 2 4 7" xfId="7544"/>
    <cellStyle name="Comma 3 2 4 8" xfId="7545"/>
    <cellStyle name="Comma 3 2 4 9" xfId="7546"/>
    <cellStyle name="Comma 3 2 5" xfId="7547"/>
    <cellStyle name="Comma 3 2 5 10" xfId="7548"/>
    <cellStyle name="Comma 3 2 5 11" xfId="7549"/>
    <cellStyle name="Comma 3 2 5 12" xfId="7550"/>
    <cellStyle name="Comma 3 2 5 13" xfId="7551"/>
    <cellStyle name="Comma 3 2 5 2" xfId="7552"/>
    <cellStyle name="Comma 3 2 5 3" xfId="7553"/>
    <cellStyle name="Comma 3 2 5 4" xfId="7554"/>
    <cellStyle name="Comma 3 2 5 5" xfId="7555"/>
    <cellStyle name="Comma 3 2 5 6" xfId="7556"/>
    <cellStyle name="Comma 3 2 5 7" xfId="7557"/>
    <cellStyle name="Comma 3 2 5 8" xfId="7558"/>
    <cellStyle name="Comma 3 2 5 9" xfId="7559"/>
    <cellStyle name="Comma 3 2 6" xfId="7560"/>
    <cellStyle name="Comma 3 2 6 10" xfId="7561"/>
    <cellStyle name="Comma 3 2 6 11" xfId="7562"/>
    <cellStyle name="Comma 3 2 6 12" xfId="7563"/>
    <cellStyle name="Comma 3 2 6 13" xfId="7564"/>
    <cellStyle name="Comma 3 2 6 2" xfId="7565"/>
    <cellStyle name="Comma 3 2 6 3" xfId="7566"/>
    <cellStyle name="Comma 3 2 6 4" xfId="7567"/>
    <cellStyle name="Comma 3 2 6 5" xfId="7568"/>
    <cellStyle name="Comma 3 2 6 6" xfId="7569"/>
    <cellStyle name="Comma 3 2 6 7" xfId="7570"/>
    <cellStyle name="Comma 3 2 6 8" xfId="7571"/>
    <cellStyle name="Comma 3 2 6 9" xfId="7572"/>
    <cellStyle name="Comma 3 2 7" xfId="7573"/>
    <cellStyle name="Comma 3 2 7 10" xfId="7574"/>
    <cellStyle name="Comma 3 2 7 11" xfId="7575"/>
    <cellStyle name="Comma 3 2 7 12" xfId="7576"/>
    <cellStyle name="Comma 3 2 7 13" xfId="7577"/>
    <cellStyle name="Comma 3 2 7 2" xfId="7578"/>
    <cellStyle name="Comma 3 2 7 3" xfId="7579"/>
    <cellStyle name="Comma 3 2 7 4" xfId="7580"/>
    <cellStyle name="Comma 3 2 7 5" xfId="7581"/>
    <cellStyle name="Comma 3 2 7 6" xfId="7582"/>
    <cellStyle name="Comma 3 2 7 7" xfId="7583"/>
    <cellStyle name="Comma 3 2 7 8" xfId="7584"/>
    <cellStyle name="Comma 3 2 7 9" xfId="7585"/>
    <cellStyle name="Comma 3 2 8" xfId="7586"/>
    <cellStyle name="Comma 3 2 8 10" xfId="7587"/>
    <cellStyle name="Comma 3 2 8 11" xfId="7588"/>
    <cellStyle name="Comma 3 2 8 12" xfId="7589"/>
    <cellStyle name="Comma 3 2 8 13" xfId="7590"/>
    <cellStyle name="Comma 3 2 8 2" xfId="7591"/>
    <cellStyle name="Comma 3 2 8 3" xfId="7592"/>
    <cellStyle name="Comma 3 2 8 4" xfId="7593"/>
    <cellStyle name="Comma 3 2 8 5" xfId="7594"/>
    <cellStyle name="Comma 3 2 8 6" xfId="7595"/>
    <cellStyle name="Comma 3 2 8 7" xfId="7596"/>
    <cellStyle name="Comma 3 2 8 8" xfId="7597"/>
    <cellStyle name="Comma 3 2 8 9" xfId="7598"/>
    <cellStyle name="Comma 3 2 9" xfId="7599"/>
    <cellStyle name="Comma 3 2 9 10" xfId="7600"/>
    <cellStyle name="Comma 3 2 9 11" xfId="7601"/>
    <cellStyle name="Comma 3 2 9 12" xfId="7602"/>
    <cellStyle name="Comma 3 2 9 13" xfId="7603"/>
    <cellStyle name="Comma 3 2 9 2" xfId="7604"/>
    <cellStyle name="Comma 3 2 9 3" xfId="7605"/>
    <cellStyle name="Comma 3 2 9 4" xfId="7606"/>
    <cellStyle name="Comma 3 2 9 5" xfId="7607"/>
    <cellStyle name="Comma 3 2 9 6" xfId="7608"/>
    <cellStyle name="Comma 3 2 9 7" xfId="7609"/>
    <cellStyle name="Comma 3 2 9 8" xfId="7610"/>
    <cellStyle name="Comma 3 2 9 9" xfId="7611"/>
    <cellStyle name="Comma 3 20" xfId="7612"/>
    <cellStyle name="Comma 3 21" xfId="7613"/>
    <cellStyle name="Comma 3 22" xfId="7614"/>
    <cellStyle name="Comma 3 23" xfId="7615"/>
    <cellStyle name="Comma 3 24" xfId="7616"/>
    <cellStyle name="Comma 3 25" xfId="7617"/>
    <cellStyle name="Comma 3 26" xfId="7618"/>
    <cellStyle name="Comma 3 27" xfId="7619"/>
    <cellStyle name="Comma 3 28" xfId="7620"/>
    <cellStyle name="Comma 3 29" xfId="7621"/>
    <cellStyle name="Comma 3 3" xfId="7622"/>
    <cellStyle name="Comma 3 3 10" xfId="7623"/>
    <cellStyle name="Comma 3 3 10 10" xfId="7624"/>
    <cellStyle name="Comma 3 3 10 11" xfId="7625"/>
    <cellStyle name="Comma 3 3 10 12" xfId="7626"/>
    <cellStyle name="Comma 3 3 10 13" xfId="7627"/>
    <cellStyle name="Comma 3 3 10 2" xfId="7628"/>
    <cellStyle name="Comma 3 3 10 3" xfId="7629"/>
    <cellStyle name="Comma 3 3 10 4" xfId="7630"/>
    <cellStyle name="Comma 3 3 10 5" xfId="7631"/>
    <cellStyle name="Comma 3 3 10 6" xfId="7632"/>
    <cellStyle name="Comma 3 3 10 7" xfId="7633"/>
    <cellStyle name="Comma 3 3 10 8" xfId="7634"/>
    <cellStyle name="Comma 3 3 10 9" xfId="7635"/>
    <cellStyle name="Comma 3 3 11" xfId="7636"/>
    <cellStyle name="Comma 3 3 11 10" xfId="7637"/>
    <cellStyle name="Comma 3 3 11 11" xfId="7638"/>
    <cellStyle name="Comma 3 3 11 12" xfId="7639"/>
    <cellStyle name="Comma 3 3 11 13" xfId="7640"/>
    <cellStyle name="Comma 3 3 11 2" xfId="7641"/>
    <cellStyle name="Comma 3 3 11 3" xfId="7642"/>
    <cellStyle name="Comma 3 3 11 4" xfId="7643"/>
    <cellStyle name="Comma 3 3 11 5" xfId="7644"/>
    <cellStyle name="Comma 3 3 11 6" xfId="7645"/>
    <cellStyle name="Comma 3 3 11 7" xfId="7646"/>
    <cellStyle name="Comma 3 3 11 8" xfId="7647"/>
    <cellStyle name="Comma 3 3 11 9" xfId="7648"/>
    <cellStyle name="Comma 3 3 12" xfId="7649"/>
    <cellStyle name="Comma 3 3 12 10" xfId="7650"/>
    <cellStyle name="Comma 3 3 12 11" xfId="7651"/>
    <cellStyle name="Comma 3 3 12 12" xfId="7652"/>
    <cellStyle name="Comma 3 3 12 13" xfId="7653"/>
    <cellStyle name="Comma 3 3 12 2" xfId="7654"/>
    <cellStyle name="Comma 3 3 12 3" xfId="7655"/>
    <cellStyle name="Comma 3 3 12 4" xfId="7656"/>
    <cellStyle name="Comma 3 3 12 5" xfId="7657"/>
    <cellStyle name="Comma 3 3 12 6" xfId="7658"/>
    <cellStyle name="Comma 3 3 12 7" xfId="7659"/>
    <cellStyle name="Comma 3 3 12 8" xfId="7660"/>
    <cellStyle name="Comma 3 3 12 9" xfId="7661"/>
    <cellStyle name="Comma 3 3 13" xfId="7662"/>
    <cellStyle name="Comma 3 3 13 10" xfId="7663"/>
    <cellStyle name="Comma 3 3 13 11" xfId="7664"/>
    <cellStyle name="Comma 3 3 13 12" xfId="7665"/>
    <cellStyle name="Comma 3 3 13 13" xfId="7666"/>
    <cellStyle name="Comma 3 3 13 2" xfId="7667"/>
    <cellStyle name="Comma 3 3 13 3" xfId="7668"/>
    <cellStyle name="Comma 3 3 13 4" xfId="7669"/>
    <cellStyle name="Comma 3 3 13 5" xfId="7670"/>
    <cellStyle name="Comma 3 3 13 6" xfId="7671"/>
    <cellStyle name="Comma 3 3 13 7" xfId="7672"/>
    <cellStyle name="Comma 3 3 13 8" xfId="7673"/>
    <cellStyle name="Comma 3 3 13 9" xfId="7674"/>
    <cellStyle name="Comma 3 3 14" xfId="7675"/>
    <cellStyle name="Comma 3 3 14 10" xfId="7676"/>
    <cellStyle name="Comma 3 3 14 11" xfId="7677"/>
    <cellStyle name="Comma 3 3 14 12" xfId="7678"/>
    <cellStyle name="Comma 3 3 14 13" xfId="7679"/>
    <cellStyle name="Comma 3 3 14 2" xfId="7680"/>
    <cellStyle name="Comma 3 3 14 3" xfId="7681"/>
    <cellStyle name="Comma 3 3 14 4" xfId="7682"/>
    <cellStyle name="Comma 3 3 14 5" xfId="7683"/>
    <cellStyle name="Comma 3 3 14 6" xfId="7684"/>
    <cellStyle name="Comma 3 3 14 7" xfId="7685"/>
    <cellStyle name="Comma 3 3 14 8" xfId="7686"/>
    <cellStyle name="Comma 3 3 14 9" xfId="7687"/>
    <cellStyle name="Comma 3 3 15" xfId="7688"/>
    <cellStyle name="Comma 3 3 16" xfId="7689"/>
    <cellStyle name="Comma 3 3 17" xfId="7690"/>
    <cellStyle name="Comma 3 3 18" xfId="7691"/>
    <cellStyle name="Comma 3 3 19" xfId="7692"/>
    <cellStyle name="Comma 3 3 2" xfId="7693"/>
    <cellStyle name="Comma 3 3 2 10" xfId="7694"/>
    <cellStyle name="Comma 3 3 2 11" xfId="7695"/>
    <cellStyle name="Comma 3 3 2 12" xfId="7696"/>
    <cellStyle name="Comma 3 3 2 13" xfId="7697"/>
    <cellStyle name="Comma 3 3 2 2" xfId="7698"/>
    <cellStyle name="Comma 3 3 2 3" xfId="7699"/>
    <cellStyle name="Comma 3 3 2 4" xfId="7700"/>
    <cellStyle name="Comma 3 3 2 5" xfId="7701"/>
    <cellStyle name="Comma 3 3 2 6" xfId="7702"/>
    <cellStyle name="Comma 3 3 2 7" xfId="7703"/>
    <cellStyle name="Comma 3 3 2 8" xfId="7704"/>
    <cellStyle name="Comma 3 3 2 9" xfId="7705"/>
    <cellStyle name="Comma 3 3 20" xfId="7706"/>
    <cellStyle name="Comma 3 3 21" xfId="7707"/>
    <cellStyle name="Comma 3 3 22" xfId="7708"/>
    <cellStyle name="Comma 3 3 23" xfId="7709"/>
    <cellStyle name="Comma 3 3 24" xfId="7710"/>
    <cellStyle name="Comma 3 3 25" xfId="7711"/>
    <cellStyle name="Comma 3 3 26" xfId="7712"/>
    <cellStyle name="Comma 3 3 3" xfId="7713"/>
    <cellStyle name="Comma 3 3 3 10" xfId="7714"/>
    <cellStyle name="Comma 3 3 3 11" xfId="7715"/>
    <cellStyle name="Comma 3 3 3 12" xfId="7716"/>
    <cellStyle name="Comma 3 3 3 13" xfId="7717"/>
    <cellStyle name="Comma 3 3 3 2" xfId="7718"/>
    <cellStyle name="Comma 3 3 3 3" xfId="7719"/>
    <cellStyle name="Comma 3 3 3 4" xfId="7720"/>
    <cellStyle name="Comma 3 3 3 5" xfId="7721"/>
    <cellStyle name="Comma 3 3 3 6" xfId="7722"/>
    <cellStyle name="Comma 3 3 3 7" xfId="7723"/>
    <cellStyle name="Comma 3 3 3 8" xfId="7724"/>
    <cellStyle name="Comma 3 3 3 9" xfId="7725"/>
    <cellStyle name="Comma 3 3 4" xfId="7726"/>
    <cellStyle name="Comma 3 3 4 10" xfId="7727"/>
    <cellStyle name="Comma 3 3 4 11" xfId="7728"/>
    <cellStyle name="Comma 3 3 4 12" xfId="7729"/>
    <cellStyle name="Comma 3 3 4 13" xfId="7730"/>
    <cellStyle name="Comma 3 3 4 2" xfId="7731"/>
    <cellStyle name="Comma 3 3 4 3" xfId="7732"/>
    <cellStyle name="Comma 3 3 4 4" xfId="7733"/>
    <cellStyle name="Comma 3 3 4 5" xfId="7734"/>
    <cellStyle name="Comma 3 3 4 6" xfId="7735"/>
    <cellStyle name="Comma 3 3 4 7" xfId="7736"/>
    <cellStyle name="Comma 3 3 4 8" xfId="7737"/>
    <cellStyle name="Comma 3 3 4 9" xfId="7738"/>
    <cellStyle name="Comma 3 3 5" xfId="7739"/>
    <cellStyle name="Comma 3 3 5 10" xfId="7740"/>
    <cellStyle name="Comma 3 3 5 11" xfId="7741"/>
    <cellStyle name="Comma 3 3 5 12" xfId="7742"/>
    <cellStyle name="Comma 3 3 5 13" xfId="7743"/>
    <cellStyle name="Comma 3 3 5 2" xfId="7744"/>
    <cellStyle name="Comma 3 3 5 3" xfId="7745"/>
    <cellStyle name="Comma 3 3 5 4" xfId="7746"/>
    <cellStyle name="Comma 3 3 5 5" xfId="7747"/>
    <cellStyle name="Comma 3 3 5 6" xfId="7748"/>
    <cellStyle name="Comma 3 3 5 7" xfId="7749"/>
    <cellStyle name="Comma 3 3 5 8" xfId="7750"/>
    <cellStyle name="Comma 3 3 5 9" xfId="7751"/>
    <cellStyle name="Comma 3 3 6" xfId="7752"/>
    <cellStyle name="Comma 3 3 6 10" xfId="7753"/>
    <cellStyle name="Comma 3 3 6 11" xfId="7754"/>
    <cellStyle name="Comma 3 3 6 12" xfId="7755"/>
    <cellStyle name="Comma 3 3 6 13" xfId="7756"/>
    <cellStyle name="Comma 3 3 6 2" xfId="7757"/>
    <cellStyle name="Comma 3 3 6 3" xfId="7758"/>
    <cellStyle name="Comma 3 3 6 4" xfId="7759"/>
    <cellStyle name="Comma 3 3 6 5" xfId="7760"/>
    <cellStyle name="Comma 3 3 6 6" xfId="7761"/>
    <cellStyle name="Comma 3 3 6 7" xfId="7762"/>
    <cellStyle name="Comma 3 3 6 8" xfId="7763"/>
    <cellStyle name="Comma 3 3 6 9" xfId="7764"/>
    <cellStyle name="Comma 3 3 7" xfId="7765"/>
    <cellStyle name="Comma 3 3 7 10" xfId="7766"/>
    <cellStyle name="Comma 3 3 7 11" xfId="7767"/>
    <cellStyle name="Comma 3 3 7 12" xfId="7768"/>
    <cellStyle name="Comma 3 3 7 13" xfId="7769"/>
    <cellStyle name="Comma 3 3 7 2" xfId="7770"/>
    <cellStyle name="Comma 3 3 7 3" xfId="7771"/>
    <cellStyle name="Comma 3 3 7 4" xfId="7772"/>
    <cellStyle name="Comma 3 3 7 5" xfId="7773"/>
    <cellStyle name="Comma 3 3 7 6" xfId="7774"/>
    <cellStyle name="Comma 3 3 7 7" xfId="7775"/>
    <cellStyle name="Comma 3 3 7 8" xfId="7776"/>
    <cellStyle name="Comma 3 3 7 9" xfId="7777"/>
    <cellStyle name="Comma 3 3 8" xfId="7778"/>
    <cellStyle name="Comma 3 3 8 10" xfId="7779"/>
    <cellStyle name="Comma 3 3 8 11" xfId="7780"/>
    <cellStyle name="Comma 3 3 8 12" xfId="7781"/>
    <cellStyle name="Comma 3 3 8 13" xfId="7782"/>
    <cellStyle name="Comma 3 3 8 2" xfId="7783"/>
    <cellStyle name="Comma 3 3 8 3" xfId="7784"/>
    <cellStyle name="Comma 3 3 8 4" xfId="7785"/>
    <cellStyle name="Comma 3 3 8 5" xfId="7786"/>
    <cellStyle name="Comma 3 3 8 6" xfId="7787"/>
    <cellStyle name="Comma 3 3 8 7" xfId="7788"/>
    <cellStyle name="Comma 3 3 8 8" xfId="7789"/>
    <cellStyle name="Comma 3 3 8 9" xfId="7790"/>
    <cellStyle name="Comma 3 3 9" xfId="7791"/>
    <cellStyle name="Comma 3 3 9 10" xfId="7792"/>
    <cellStyle name="Comma 3 3 9 11" xfId="7793"/>
    <cellStyle name="Comma 3 3 9 12" xfId="7794"/>
    <cellStyle name="Comma 3 3 9 13" xfId="7795"/>
    <cellStyle name="Comma 3 3 9 2" xfId="7796"/>
    <cellStyle name="Comma 3 3 9 3" xfId="7797"/>
    <cellStyle name="Comma 3 3 9 4" xfId="7798"/>
    <cellStyle name="Comma 3 3 9 5" xfId="7799"/>
    <cellStyle name="Comma 3 3 9 6" xfId="7800"/>
    <cellStyle name="Comma 3 3 9 7" xfId="7801"/>
    <cellStyle name="Comma 3 3 9 8" xfId="7802"/>
    <cellStyle name="Comma 3 3 9 9" xfId="7803"/>
    <cellStyle name="Comma 3 30" xfId="7804"/>
    <cellStyle name="Comma 3 31" xfId="7805"/>
    <cellStyle name="Comma 3 32" xfId="7806"/>
    <cellStyle name="Comma 3 33" xfId="7807"/>
    <cellStyle name="Comma 3 34" xfId="7808"/>
    <cellStyle name="Comma 3 35" xfId="7809"/>
    <cellStyle name="Comma 3 36" xfId="7810"/>
    <cellStyle name="Comma 3 4" xfId="7811"/>
    <cellStyle name="Comma 3 4 10" xfId="7812"/>
    <cellStyle name="Comma 3 4 11" xfId="7813"/>
    <cellStyle name="Comma 3 4 12" xfId="7814"/>
    <cellStyle name="Comma 3 4 13" xfId="7815"/>
    <cellStyle name="Comma 3 4 2" xfId="7816"/>
    <cellStyle name="Comma 3 4 3" xfId="7817"/>
    <cellStyle name="Comma 3 4 4" xfId="7818"/>
    <cellStyle name="Comma 3 4 5" xfId="7819"/>
    <cellStyle name="Comma 3 4 6" xfId="7820"/>
    <cellStyle name="Comma 3 4 7" xfId="7821"/>
    <cellStyle name="Comma 3 4 8" xfId="7822"/>
    <cellStyle name="Comma 3 4 9" xfId="7823"/>
    <cellStyle name="Comma 3 46" xfId="7824"/>
    <cellStyle name="Comma 3 5" xfId="7825"/>
    <cellStyle name="Comma 3 5 10" xfId="7826"/>
    <cellStyle name="Comma 3 5 11" xfId="7827"/>
    <cellStyle name="Comma 3 5 12" xfId="7828"/>
    <cellStyle name="Comma 3 5 13" xfId="7829"/>
    <cellStyle name="Comma 3 5 2" xfId="7830"/>
    <cellStyle name="Comma 3 5 3" xfId="7831"/>
    <cellStyle name="Comma 3 5 4" xfId="7832"/>
    <cellStyle name="Comma 3 5 5" xfId="7833"/>
    <cellStyle name="Comma 3 5 6" xfId="7834"/>
    <cellStyle name="Comma 3 5 7" xfId="7835"/>
    <cellStyle name="Comma 3 5 8" xfId="7836"/>
    <cellStyle name="Comma 3 5 9" xfId="7837"/>
    <cellStyle name="Comma 3 6" xfId="7838"/>
    <cellStyle name="Comma 3 6 10" xfId="7839"/>
    <cellStyle name="Comma 3 6 11" xfId="7840"/>
    <cellStyle name="Comma 3 6 12" xfId="7841"/>
    <cellStyle name="Comma 3 6 13" xfId="7842"/>
    <cellStyle name="Comma 3 6 2" xfId="7843"/>
    <cellStyle name="Comma 3 6 3" xfId="7844"/>
    <cellStyle name="Comma 3 6 4" xfId="7845"/>
    <cellStyle name="Comma 3 6 5" xfId="7846"/>
    <cellStyle name="Comma 3 6 6" xfId="7847"/>
    <cellStyle name="Comma 3 6 7" xfId="7848"/>
    <cellStyle name="Comma 3 6 8" xfId="7849"/>
    <cellStyle name="Comma 3 6 9" xfId="7850"/>
    <cellStyle name="Comma 3 7" xfId="7851"/>
    <cellStyle name="Comma 3 7 10" xfId="7852"/>
    <cellStyle name="Comma 3 7 11" xfId="7853"/>
    <cellStyle name="Comma 3 7 12" xfId="7854"/>
    <cellStyle name="Comma 3 7 13" xfId="7855"/>
    <cellStyle name="Comma 3 7 2" xfId="7856"/>
    <cellStyle name="Comma 3 7 3" xfId="7857"/>
    <cellStyle name="Comma 3 7 4" xfId="7858"/>
    <cellStyle name="Comma 3 7 5" xfId="7859"/>
    <cellStyle name="Comma 3 7 6" xfId="7860"/>
    <cellStyle name="Comma 3 7 7" xfId="7861"/>
    <cellStyle name="Comma 3 7 8" xfId="7862"/>
    <cellStyle name="Comma 3 7 9" xfId="7863"/>
    <cellStyle name="Comma 3 8" xfId="7864"/>
    <cellStyle name="Comma 3 8 10" xfId="7865"/>
    <cellStyle name="Comma 3 8 11" xfId="7866"/>
    <cellStyle name="Comma 3 8 12" xfId="7867"/>
    <cellStyle name="Comma 3 8 13" xfId="7868"/>
    <cellStyle name="Comma 3 8 2" xfId="7869"/>
    <cellStyle name="Comma 3 8 3" xfId="7870"/>
    <cellStyle name="Comma 3 8 4" xfId="7871"/>
    <cellStyle name="Comma 3 8 5" xfId="7872"/>
    <cellStyle name="Comma 3 8 6" xfId="7873"/>
    <cellStyle name="Comma 3 8 7" xfId="7874"/>
    <cellStyle name="Comma 3 8 8" xfId="7875"/>
    <cellStyle name="Comma 3 8 9" xfId="7876"/>
    <cellStyle name="Comma 3 9" xfId="7877"/>
    <cellStyle name="Comma 3 9 10" xfId="7878"/>
    <cellStyle name="Comma 3 9 11" xfId="7879"/>
    <cellStyle name="Comma 3 9 12" xfId="7880"/>
    <cellStyle name="Comma 3 9 13" xfId="7881"/>
    <cellStyle name="Comma 3 9 2" xfId="7882"/>
    <cellStyle name="Comma 3 9 3" xfId="7883"/>
    <cellStyle name="Comma 3 9 4" xfId="7884"/>
    <cellStyle name="Comma 3 9 5" xfId="7885"/>
    <cellStyle name="Comma 3 9 6" xfId="7886"/>
    <cellStyle name="Comma 3 9 7" xfId="7887"/>
    <cellStyle name="Comma 3 9 8" xfId="7888"/>
    <cellStyle name="Comma 3 9 9" xfId="7889"/>
    <cellStyle name="Comma 30" xfId="7890"/>
    <cellStyle name="Comma 30 10" xfId="7891"/>
    <cellStyle name="Comma 30 11" xfId="7892"/>
    <cellStyle name="Comma 30 12" xfId="7893"/>
    <cellStyle name="Comma 30 13" xfId="7894"/>
    <cellStyle name="Comma 30 2" xfId="7895"/>
    <cellStyle name="Comma 30 3" xfId="7896"/>
    <cellStyle name="Comma 30 4" xfId="7897"/>
    <cellStyle name="Comma 30 5" xfId="7898"/>
    <cellStyle name="Comma 30 6" xfId="7899"/>
    <cellStyle name="Comma 30 7" xfId="7900"/>
    <cellStyle name="Comma 30 8" xfId="7901"/>
    <cellStyle name="Comma 30 9" xfId="7902"/>
    <cellStyle name="Comma 31" xfId="7903"/>
    <cellStyle name="Comma 31 10" xfId="7904"/>
    <cellStyle name="Comma 31 11" xfId="7905"/>
    <cellStyle name="Comma 31 12" xfId="7906"/>
    <cellStyle name="Comma 31 13" xfId="7907"/>
    <cellStyle name="Comma 31 2" xfId="7908"/>
    <cellStyle name="Comma 31 3" xfId="7909"/>
    <cellStyle name="Comma 31 4" xfId="7910"/>
    <cellStyle name="Comma 31 5" xfId="7911"/>
    <cellStyle name="Comma 31 6" xfId="7912"/>
    <cellStyle name="Comma 31 7" xfId="7913"/>
    <cellStyle name="Comma 31 8" xfId="7914"/>
    <cellStyle name="Comma 31 9" xfId="7915"/>
    <cellStyle name="Comma 32" xfId="7916"/>
    <cellStyle name="Comma 32 10" xfId="7917"/>
    <cellStyle name="Comma 32 11" xfId="7918"/>
    <cellStyle name="Comma 32 12" xfId="7919"/>
    <cellStyle name="Comma 32 13" xfId="7920"/>
    <cellStyle name="Comma 32 2" xfId="7921"/>
    <cellStyle name="Comma 32 3" xfId="7922"/>
    <cellStyle name="Comma 32 4" xfId="7923"/>
    <cellStyle name="Comma 32 5" xfId="7924"/>
    <cellStyle name="Comma 32 6" xfId="7925"/>
    <cellStyle name="Comma 32 7" xfId="7926"/>
    <cellStyle name="Comma 32 8" xfId="7927"/>
    <cellStyle name="Comma 32 9" xfId="7928"/>
    <cellStyle name="Comma 33" xfId="7929"/>
    <cellStyle name="Comma 33 10" xfId="7930"/>
    <cellStyle name="Comma 33 11" xfId="7931"/>
    <cellStyle name="Comma 33 12" xfId="7932"/>
    <cellStyle name="Comma 33 13" xfId="7933"/>
    <cellStyle name="Comma 33 2" xfId="7934"/>
    <cellStyle name="Comma 33 3" xfId="7935"/>
    <cellStyle name="Comma 33 4" xfId="7936"/>
    <cellStyle name="Comma 33 5" xfId="7937"/>
    <cellStyle name="Comma 33 6" xfId="7938"/>
    <cellStyle name="Comma 33 7" xfId="7939"/>
    <cellStyle name="Comma 33 8" xfId="7940"/>
    <cellStyle name="Comma 33 9" xfId="7941"/>
    <cellStyle name="Comma 34" xfId="7942"/>
    <cellStyle name="Comma 34 10" xfId="7943"/>
    <cellStyle name="Comma 34 11" xfId="7944"/>
    <cellStyle name="Comma 34 12" xfId="7945"/>
    <cellStyle name="Comma 34 13" xfId="7946"/>
    <cellStyle name="Comma 34 2" xfId="7947"/>
    <cellStyle name="Comma 34 3" xfId="7948"/>
    <cellStyle name="Comma 34 4" xfId="7949"/>
    <cellStyle name="Comma 34 5" xfId="7950"/>
    <cellStyle name="Comma 34 6" xfId="7951"/>
    <cellStyle name="Comma 34 7" xfId="7952"/>
    <cellStyle name="Comma 34 8" xfId="7953"/>
    <cellStyle name="Comma 34 9" xfId="7954"/>
    <cellStyle name="Comma 35" xfId="7955"/>
    <cellStyle name="Comma 36" xfId="7956"/>
    <cellStyle name="Comma 37" xfId="7957"/>
    <cellStyle name="Comma 38" xfId="7958"/>
    <cellStyle name="Comma 39" xfId="7959"/>
    <cellStyle name="Comma 4" xfId="7960"/>
    <cellStyle name="Comma 4 10" xfId="7961"/>
    <cellStyle name="Comma 4 11" xfId="7962"/>
    <cellStyle name="Comma 4 12" xfId="7963"/>
    <cellStyle name="Comma 4 13" xfId="7964"/>
    <cellStyle name="Comma 4 14" xfId="7965"/>
    <cellStyle name="Comma 4 15" xfId="7966"/>
    <cellStyle name="Comma 4 16" xfId="7967"/>
    <cellStyle name="Comma 4 17" xfId="7968"/>
    <cellStyle name="Comma 4 18" xfId="7969"/>
    <cellStyle name="Comma 4 19" xfId="7970"/>
    <cellStyle name="Comma 4 2" xfId="7971"/>
    <cellStyle name="Comma 4 2 10" xfId="7972"/>
    <cellStyle name="Comma 4 2 10 10" xfId="7973"/>
    <cellStyle name="Comma 4 2 10 11" xfId="7974"/>
    <cellStyle name="Comma 4 2 10 12" xfId="7975"/>
    <cellStyle name="Comma 4 2 10 13" xfId="7976"/>
    <cellStyle name="Comma 4 2 10 2" xfId="7977"/>
    <cellStyle name="Comma 4 2 10 3" xfId="7978"/>
    <cellStyle name="Comma 4 2 10 4" xfId="7979"/>
    <cellStyle name="Comma 4 2 10 5" xfId="7980"/>
    <cellStyle name="Comma 4 2 10 6" xfId="7981"/>
    <cellStyle name="Comma 4 2 10 7" xfId="7982"/>
    <cellStyle name="Comma 4 2 10 8" xfId="7983"/>
    <cellStyle name="Comma 4 2 10 9" xfId="7984"/>
    <cellStyle name="Comma 4 2 11" xfId="7985"/>
    <cellStyle name="Comma 4 2 11 10" xfId="7986"/>
    <cellStyle name="Comma 4 2 11 11" xfId="7987"/>
    <cellStyle name="Comma 4 2 11 12" xfId="7988"/>
    <cellStyle name="Comma 4 2 11 13" xfId="7989"/>
    <cellStyle name="Comma 4 2 11 2" xfId="7990"/>
    <cellStyle name="Comma 4 2 11 3" xfId="7991"/>
    <cellStyle name="Comma 4 2 11 4" xfId="7992"/>
    <cellStyle name="Comma 4 2 11 5" xfId="7993"/>
    <cellStyle name="Comma 4 2 11 6" xfId="7994"/>
    <cellStyle name="Comma 4 2 11 7" xfId="7995"/>
    <cellStyle name="Comma 4 2 11 8" xfId="7996"/>
    <cellStyle name="Comma 4 2 11 9" xfId="7997"/>
    <cellStyle name="Comma 4 2 12" xfId="7998"/>
    <cellStyle name="Comma 4 2 12 10" xfId="7999"/>
    <cellStyle name="Comma 4 2 12 11" xfId="8000"/>
    <cellStyle name="Comma 4 2 12 12" xfId="8001"/>
    <cellStyle name="Comma 4 2 12 13" xfId="8002"/>
    <cellStyle name="Comma 4 2 12 2" xfId="8003"/>
    <cellStyle name="Comma 4 2 12 3" xfId="8004"/>
    <cellStyle name="Comma 4 2 12 4" xfId="8005"/>
    <cellStyle name="Comma 4 2 12 5" xfId="8006"/>
    <cellStyle name="Comma 4 2 12 6" xfId="8007"/>
    <cellStyle name="Comma 4 2 12 7" xfId="8008"/>
    <cellStyle name="Comma 4 2 12 8" xfId="8009"/>
    <cellStyle name="Comma 4 2 12 9" xfId="8010"/>
    <cellStyle name="Comma 4 2 13" xfId="8011"/>
    <cellStyle name="Comma 4 2 13 10" xfId="8012"/>
    <cellStyle name="Comma 4 2 13 11" xfId="8013"/>
    <cellStyle name="Comma 4 2 13 12" xfId="8014"/>
    <cellStyle name="Comma 4 2 13 13" xfId="8015"/>
    <cellStyle name="Comma 4 2 13 2" xfId="8016"/>
    <cellStyle name="Comma 4 2 13 3" xfId="8017"/>
    <cellStyle name="Comma 4 2 13 4" xfId="8018"/>
    <cellStyle name="Comma 4 2 13 5" xfId="8019"/>
    <cellStyle name="Comma 4 2 13 6" xfId="8020"/>
    <cellStyle name="Comma 4 2 13 7" xfId="8021"/>
    <cellStyle name="Comma 4 2 13 8" xfId="8022"/>
    <cellStyle name="Comma 4 2 13 9" xfId="8023"/>
    <cellStyle name="Comma 4 2 14" xfId="8024"/>
    <cellStyle name="Comma 4 2 14 10" xfId="8025"/>
    <cellStyle name="Comma 4 2 14 11" xfId="8026"/>
    <cellStyle name="Comma 4 2 14 12" xfId="8027"/>
    <cellStyle name="Comma 4 2 14 13" xfId="8028"/>
    <cellStyle name="Comma 4 2 14 2" xfId="8029"/>
    <cellStyle name="Comma 4 2 14 3" xfId="8030"/>
    <cellStyle name="Comma 4 2 14 4" xfId="8031"/>
    <cellStyle name="Comma 4 2 14 5" xfId="8032"/>
    <cellStyle name="Comma 4 2 14 6" xfId="8033"/>
    <cellStyle name="Comma 4 2 14 7" xfId="8034"/>
    <cellStyle name="Comma 4 2 14 8" xfId="8035"/>
    <cellStyle name="Comma 4 2 14 9" xfId="8036"/>
    <cellStyle name="Comma 4 2 15" xfId="8037"/>
    <cellStyle name="Comma 4 2 16" xfId="8038"/>
    <cellStyle name="Comma 4 2 17" xfId="8039"/>
    <cellStyle name="Comma 4 2 18" xfId="8040"/>
    <cellStyle name="Comma 4 2 19" xfId="8041"/>
    <cellStyle name="Comma 4 2 2" xfId="8042"/>
    <cellStyle name="Comma 4 2 2 10" xfId="8043"/>
    <cellStyle name="Comma 4 2 2 11" xfId="8044"/>
    <cellStyle name="Comma 4 2 2 12" xfId="8045"/>
    <cellStyle name="Comma 4 2 2 13" xfId="8046"/>
    <cellStyle name="Comma 4 2 2 2" xfId="8047"/>
    <cellStyle name="Comma 4 2 2 3" xfId="8048"/>
    <cellStyle name="Comma 4 2 2 4" xfId="8049"/>
    <cellStyle name="Comma 4 2 2 5" xfId="8050"/>
    <cellStyle name="Comma 4 2 2 6" xfId="8051"/>
    <cellStyle name="Comma 4 2 2 7" xfId="8052"/>
    <cellStyle name="Comma 4 2 2 8" xfId="8053"/>
    <cellStyle name="Comma 4 2 2 9" xfId="8054"/>
    <cellStyle name="Comma 4 2 20" xfId="8055"/>
    <cellStyle name="Comma 4 2 21" xfId="8056"/>
    <cellStyle name="Comma 4 2 22" xfId="8057"/>
    <cellStyle name="Comma 4 2 23" xfId="8058"/>
    <cellStyle name="Comma 4 2 24" xfId="8059"/>
    <cellStyle name="Comma 4 2 25" xfId="8060"/>
    <cellStyle name="Comma 4 2 26" xfId="8061"/>
    <cellStyle name="Comma 4 2 3" xfId="8062"/>
    <cellStyle name="Comma 4 2 3 10" xfId="8063"/>
    <cellStyle name="Comma 4 2 3 11" xfId="8064"/>
    <cellStyle name="Comma 4 2 3 12" xfId="8065"/>
    <cellStyle name="Comma 4 2 3 13" xfId="8066"/>
    <cellStyle name="Comma 4 2 3 2" xfId="8067"/>
    <cellStyle name="Comma 4 2 3 3" xfId="8068"/>
    <cellStyle name="Comma 4 2 3 4" xfId="8069"/>
    <cellStyle name="Comma 4 2 3 5" xfId="8070"/>
    <cellStyle name="Comma 4 2 3 6" xfId="8071"/>
    <cellStyle name="Comma 4 2 3 7" xfId="8072"/>
    <cellStyle name="Comma 4 2 3 8" xfId="8073"/>
    <cellStyle name="Comma 4 2 3 9" xfId="8074"/>
    <cellStyle name="Comma 4 2 4" xfId="8075"/>
    <cellStyle name="Comma 4 2 4 10" xfId="8076"/>
    <cellStyle name="Comma 4 2 4 11" xfId="8077"/>
    <cellStyle name="Comma 4 2 4 12" xfId="8078"/>
    <cellStyle name="Comma 4 2 4 13" xfId="8079"/>
    <cellStyle name="Comma 4 2 4 2" xfId="8080"/>
    <cellStyle name="Comma 4 2 4 3" xfId="8081"/>
    <cellStyle name="Comma 4 2 4 4" xfId="8082"/>
    <cellStyle name="Comma 4 2 4 5" xfId="8083"/>
    <cellStyle name="Comma 4 2 4 6" xfId="8084"/>
    <cellStyle name="Comma 4 2 4 7" xfId="8085"/>
    <cellStyle name="Comma 4 2 4 8" xfId="8086"/>
    <cellStyle name="Comma 4 2 4 9" xfId="8087"/>
    <cellStyle name="Comma 4 2 5" xfId="8088"/>
    <cellStyle name="Comma 4 2 5 10" xfId="8089"/>
    <cellStyle name="Comma 4 2 5 11" xfId="8090"/>
    <cellStyle name="Comma 4 2 5 12" xfId="8091"/>
    <cellStyle name="Comma 4 2 5 13" xfId="8092"/>
    <cellStyle name="Comma 4 2 5 2" xfId="8093"/>
    <cellStyle name="Comma 4 2 5 3" xfId="8094"/>
    <cellStyle name="Comma 4 2 5 4" xfId="8095"/>
    <cellStyle name="Comma 4 2 5 5" xfId="8096"/>
    <cellStyle name="Comma 4 2 5 6" xfId="8097"/>
    <cellStyle name="Comma 4 2 5 7" xfId="8098"/>
    <cellStyle name="Comma 4 2 5 8" xfId="8099"/>
    <cellStyle name="Comma 4 2 5 9" xfId="8100"/>
    <cellStyle name="Comma 4 2 6" xfId="8101"/>
    <cellStyle name="Comma 4 2 6 10" xfId="8102"/>
    <cellStyle name="Comma 4 2 6 11" xfId="8103"/>
    <cellStyle name="Comma 4 2 6 12" xfId="8104"/>
    <cellStyle name="Comma 4 2 6 13" xfId="8105"/>
    <cellStyle name="Comma 4 2 6 2" xfId="8106"/>
    <cellStyle name="Comma 4 2 6 3" xfId="8107"/>
    <cellStyle name="Comma 4 2 6 4" xfId="8108"/>
    <cellStyle name="Comma 4 2 6 5" xfId="8109"/>
    <cellStyle name="Comma 4 2 6 6" xfId="8110"/>
    <cellStyle name="Comma 4 2 6 7" xfId="8111"/>
    <cellStyle name="Comma 4 2 6 8" xfId="8112"/>
    <cellStyle name="Comma 4 2 6 9" xfId="8113"/>
    <cellStyle name="Comma 4 2 7" xfId="8114"/>
    <cellStyle name="Comma 4 2 7 10" xfId="8115"/>
    <cellStyle name="Comma 4 2 7 11" xfId="8116"/>
    <cellStyle name="Comma 4 2 7 12" xfId="8117"/>
    <cellStyle name="Comma 4 2 7 13" xfId="8118"/>
    <cellStyle name="Comma 4 2 7 2" xfId="8119"/>
    <cellStyle name="Comma 4 2 7 3" xfId="8120"/>
    <cellStyle name="Comma 4 2 7 4" xfId="8121"/>
    <cellStyle name="Comma 4 2 7 5" xfId="8122"/>
    <cellStyle name="Comma 4 2 7 6" xfId="8123"/>
    <cellStyle name="Comma 4 2 7 7" xfId="8124"/>
    <cellStyle name="Comma 4 2 7 8" xfId="8125"/>
    <cellStyle name="Comma 4 2 7 9" xfId="8126"/>
    <cellStyle name="Comma 4 2 8" xfId="8127"/>
    <cellStyle name="Comma 4 2 8 10" xfId="8128"/>
    <cellStyle name="Comma 4 2 8 11" xfId="8129"/>
    <cellStyle name="Comma 4 2 8 12" xfId="8130"/>
    <cellStyle name="Comma 4 2 8 13" xfId="8131"/>
    <cellStyle name="Comma 4 2 8 2" xfId="8132"/>
    <cellStyle name="Comma 4 2 8 3" xfId="8133"/>
    <cellStyle name="Comma 4 2 8 4" xfId="8134"/>
    <cellStyle name="Comma 4 2 8 5" xfId="8135"/>
    <cellStyle name="Comma 4 2 8 6" xfId="8136"/>
    <cellStyle name="Comma 4 2 8 7" xfId="8137"/>
    <cellStyle name="Comma 4 2 8 8" xfId="8138"/>
    <cellStyle name="Comma 4 2 8 9" xfId="8139"/>
    <cellStyle name="Comma 4 2 9" xfId="8140"/>
    <cellStyle name="Comma 4 2 9 10" xfId="8141"/>
    <cellStyle name="Comma 4 2 9 11" xfId="8142"/>
    <cellStyle name="Comma 4 2 9 12" xfId="8143"/>
    <cellStyle name="Comma 4 2 9 13" xfId="8144"/>
    <cellStyle name="Comma 4 2 9 2" xfId="8145"/>
    <cellStyle name="Comma 4 2 9 3" xfId="8146"/>
    <cellStyle name="Comma 4 2 9 4" xfId="8147"/>
    <cellStyle name="Comma 4 2 9 5" xfId="8148"/>
    <cellStyle name="Comma 4 2 9 6" xfId="8149"/>
    <cellStyle name="Comma 4 2 9 7" xfId="8150"/>
    <cellStyle name="Comma 4 2 9 8" xfId="8151"/>
    <cellStyle name="Comma 4 2 9 9" xfId="8152"/>
    <cellStyle name="Comma 4 20" xfId="8153"/>
    <cellStyle name="Comma 4 21" xfId="8154"/>
    <cellStyle name="Comma 4 22" xfId="8155"/>
    <cellStyle name="Comma 4 23" xfId="8156"/>
    <cellStyle name="Comma 4 24" xfId="8157"/>
    <cellStyle name="Comma 4 25" xfId="8158"/>
    <cellStyle name="Comma 4 26" xfId="8159"/>
    <cellStyle name="Comma 4 27" xfId="8160"/>
    <cellStyle name="Comma 4 28" xfId="8161"/>
    <cellStyle name="Comma 4 29" xfId="8162"/>
    <cellStyle name="Comma 4 3" xfId="8163"/>
    <cellStyle name="Comma 4 30" xfId="8164"/>
    <cellStyle name="Comma 4 31" xfId="8165"/>
    <cellStyle name="Comma 4 32" xfId="8166"/>
    <cellStyle name="Comma 4 33" xfId="8167"/>
    <cellStyle name="Comma 4 34" xfId="8168"/>
    <cellStyle name="Comma 4 35" xfId="8169"/>
    <cellStyle name="Comma 4 36" xfId="8170"/>
    <cellStyle name="Comma 4 37" xfId="8171"/>
    <cellStyle name="Comma 4 38" xfId="8172"/>
    <cellStyle name="Comma 4 39" xfId="8173"/>
    <cellStyle name="Comma 4 4" xfId="8174"/>
    <cellStyle name="Comma 4 40" xfId="8175"/>
    <cellStyle name="Comma 4 41" xfId="8176"/>
    <cellStyle name="Comma 4 42" xfId="8177"/>
    <cellStyle name="Comma 4 43" xfId="8178"/>
    <cellStyle name="Comma 4 44" xfId="8179"/>
    <cellStyle name="Comma 4 45" xfId="8180"/>
    <cellStyle name="Comma 4 46" xfId="8181"/>
    <cellStyle name="Comma 4 47" xfId="8182"/>
    <cellStyle name="Comma 4 48" xfId="8183"/>
    <cellStyle name="Comma 4 49" xfId="8184"/>
    <cellStyle name="Comma 4 5" xfId="8185"/>
    <cellStyle name="Comma 4 50" xfId="8186"/>
    <cellStyle name="Comma 4 51" xfId="8187"/>
    <cellStyle name="Comma 4 52" xfId="8188"/>
    <cellStyle name="Comma 4 53" xfId="8189"/>
    <cellStyle name="Comma 4 54" xfId="8190"/>
    <cellStyle name="Comma 4 55" xfId="8191"/>
    <cellStyle name="Comma 4 56" xfId="8192"/>
    <cellStyle name="Comma 4 57" xfId="8193"/>
    <cellStyle name="Comma 4 58" xfId="8194"/>
    <cellStyle name="Comma 4 59" xfId="8195"/>
    <cellStyle name="Comma 4 6" xfId="8196"/>
    <cellStyle name="Comma 4 60" xfId="8197"/>
    <cellStyle name="Comma 4 61" xfId="8198"/>
    <cellStyle name="Comma 4 62" xfId="8199"/>
    <cellStyle name="Comma 4 63" xfId="8200"/>
    <cellStyle name="Comma 4 64" xfId="8201"/>
    <cellStyle name="Comma 4 65" xfId="8202"/>
    <cellStyle name="Comma 4 66" xfId="8203"/>
    <cellStyle name="Comma 4 67" xfId="8204"/>
    <cellStyle name="Comma 4 68" xfId="8205"/>
    <cellStyle name="Comma 4 69" xfId="8206"/>
    <cellStyle name="Comma 4 7" xfId="8207"/>
    <cellStyle name="Comma 4 70" xfId="8208"/>
    <cellStyle name="Comma 4 71" xfId="8209"/>
    <cellStyle name="Comma 4 72" xfId="8210"/>
    <cellStyle name="Comma 4 73" xfId="8211"/>
    <cellStyle name="Comma 4 8" xfId="8212"/>
    <cellStyle name="Comma 4 9" xfId="8213"/>
    <cellStyle name="Comma 40" xfId="8214"/>
    <cellStyle name="Comma 41" xfId="8215"/>
    <cellStyle name="Comma 42" xfId="8216"/>
    <cellStyle name="Comma 43" xfId="8217"/>
    <cellStyle name="Comma 44" xfId="8218"/>
    <cellStyle name="Comma 45" xfId="8219"/>
    <cellStyle name="Comma 46" xfId="8220"/>
    <cellStyle name="Comma 47" xfId="8221"/>
    <cellStyle name="Comma 48" xfId="8222"/>
    <cellStyle name="Comma 49" xfId="8223"/>
    <cellStyle name="Comma 5" xfId="8224"/>
    <cellStyle name="Comma 5 10" xfId="8225"/>
    <cellStyle name="Comma 5 11" xfId="8226"/>
    <cellStyle name="Comma 5 12" xfId="8227"/>
    <cellStyle name="Comma 5 13" xfId="8228"/>
    <cellStyle name="Comma 5 14" xfId="8229"/>
    <cellStyle name="Comma 5 15" xfId="8230"/>
    <cellStyle name="Comma 5 16" xfId="8231"/>
    <cellStyle name="Comma 5 17" xfId="8232"/>
    <cellStyle name="Comma 5 18" xfId="8233"/>
    <cellStyle name="Comma 5 19" xfId="8234"/>
    <cellStyle name="Comma 5 2" xfId="8235"/>
    <cellStyle name="Comma 5 2 10" xfId="8236"/>
    <cellStyle name="Comma 5 2 10 10" xfId="8237"/>
    <cellStyle name="Comma 5 2 10 11" xfId="8238"/>
    <cellStyle name="Comma 5 2 10 12" xfId="8239"/>
    <cellStyle name="Comma 5 2 10 13" xfId="8240"/>
    <cellStyle name="Comma 5 2 10 2" xfId="8241"/>
    <cellStyle name="Comma 5 2 10 3" xfId="8242"/>
    <cellStyle name="Comma 5 2 10 4" xfId="8243"/>
    <cellStyle name="Comma 5 2 10 5" xfId="8244"/>
    <cellStyle name="Comma 5 2 10 6" xfId="8245"/>
    <cellStyle name="Comma 5 2 10 7" xfId="8246"/>
    <cellStyle name="Comma 5 2 10 8" xfId="8247"/>
    <cellStyle name="Comma 5 2 10 9" xfId="8248"/>
    <cellStyle name="Comma 5 2 11" xfId="8249"/>
    <cellStyle name="Comma 5 2 11 10" xfId="8250"/>
    <cellStyle name="Comma 5 2 11 11" xfId="8251"/>
    <cellStyle name="Comma 5 2 11 12" xfId="8252"/>
    <cellStyle name="Comma 5 2 11 13" xfId="8253"/>
    <cellStyle name="Comma 5 2 11 2" xfId="8254"/>
    <cellStyle name="Comma 5 2 11 3" xfId="8255"/>
    <cellStyle name="Comma 5 2 11 4" xfId="8256"/>
    <cellStyle name="Comma 5 2 11 5" xfId="8257"/>
    <cellStyle name="Comma 5 2 11 6" xfId="8258"/>
    <cellStyle name="Comma 5 2 11 7" xfId="8259"/>
    <cellStyle name="Comma 5 2 11 8" xfId="8260"/>
    <cellStyle name="Comma 5 2 11 9" xfId="8261"/>
    <cellStyle name="Comma 5 2 12" xfId="8262"/>
    <cellStyle name="Comma 5 2 12 10" xfId="8263"/>
    <cellStyle name="Comma 5 2 12 11" xfId="8264"/>
    <cellStyle name="Comma 5 2 12 12" xfId="8265"/>
    <cellStyle name="Comma 5 2 12 13" xfId="8266"/>
    <cellStyle name="Comma 5 2 12 2" xfId="8267"/>
    <cellStyle name="Comma 5 2 12 3" xfId="8268"/>
    <cellStyle name="Comma 5 2 12 4" xfId="8269"/>
    <cellStyle name="Comma 5 2 12 5" xfId="8270"/>
    <cellStyle name="Comma 5 2 12 6" xfId="8271"/>
    <cellStyle name="Comma 5 2 12 7" xfId="8272"/>
    <cellStyle name="Comma 5 2 12 8" xfId="8273"/>
    <cellStyle name="Comma 5 2 12 9" xfId="8274"/>
    <cellStyle name="Comma 5 2 13" xfId="8275"/>
    <cellStyle name="Comma 5 2 13 10" xfId="8276"/>
    <cellStyle name="Comma 5 2 13 11" xfId="8277"/>
    <cellStyle name="Comma 5 2 13 12" xfId="8278"/>
    <cellStyle name="Comma 5 2 13 13" xfId="8279"/>
    <cellStyle name="Comma 5 2 13 2" xfId="8280"/>
    <cellStyle name="Comma 5 2 13 3" xfId="8281"/>
    <cellStyle name="Comma 5 2 13 4" xfId="8282"/>
    <cellStyle name="Comma 5 2 13 5" xfId="8283"/>
    <cellStyle name="Comma 5 2 13 6" xfId="8284"/>
    <cellStyle name="Comma 5 2 13 7" xfId="8285"/>
    <cellStyle name="Comma 5 2 13 8" xfId="8286"/>
    <cellStyle name="Comma 5 2 13 9" xfId="8287"/>
    <cellStyle name="Comma 5 2 14" xfId="8288"/>
    <cellStyle name="Comma 5 2 14 10" xfId="8289"/>
    <cellStyle name="Comma 5 2 14 11" xfId="8290"/>
    <cellStyle name="Comma 5 2 14 12" xfId="8291"/>
    <cellStyle name="Comma 5 2 14 13" xfId="8292"/>
    <cellStyle name="Comma 5 2 14 2" xfId="8293"/>
    <cellStyle name="Comma 5 2 14 3" xfId="8294"/>
    <cellStyle name="Comma 5 2 14 4" xfId="8295"/>
    <cellStyle name="Comma 5 2 14 5" xfId="8296"/>
    <cellStyle name="Comma 5 2 14 6" xfId="8297"/>
    <cellStyle name="Comma 5 2 14 7" xfId="8298"/>
    <cellStyle name="Comma 5 2 14 8" xfId="8299"/>
    <cellStyle name="Comma 5 2 14 9" xfId="8300"/>
    <cellStyle name="Comma 5 2 15" xfId="8301"/>
    <cellStyle name="Comma 5 2 15 10" xfId="8302"/>
    <cellStyle name="Comma 5 2 15 11" xfId="8303"/>
    <cellStyle name="Comma 5 2 15 12" xfId="8304"/>
    <cellStyle name="Comma 5 2 15 13" xfId="8305"/>
    <cellStyle name="Comma 5 2 15 2" xfId="8306"/>
    <cellStyle name="Comma 5 2 15 3" xfId="8307"/>
    <cellStyle name="Comma 5 2 15 4" xfId="8308"/>
    <cellStyle name="Comma 5 2 15 5" xfId="8309"/>
    <cellStyle name="Comma 5 2 15 6" xfId="8310"/>
    <cellStyle name="Comma 5 2 15 7" xfId="8311"/>
    <cellStyle name="Comma 5 2 15 8" xfId="8312"/>
    <cellStyle name="Comma 5 2 15 9" xfId="8313"/>
    <cellStyle name="Comma 5 2 16" xfId="8314"/>
    <cellStyle name="Comma 5 2 17" xfId="8315"/>
    <cellStyle name="Comma 5 2 18" xfId="8316"/>
    <cellStyle name="Comma 5 2 19" xfId="8317"/>
    <cellStyle name="Comma 5 2 2" xfId="8318"/>
    <cellStyle name="Comma 5 2 2 10" xfId="8319"/>
    <cellStyle name="Comma 5 2 2 11" xfId="8320"/>
    <cellStyle name="Comma 5 2 2 12" xfId="8321"/>
    <cellStyle name="Comma 5 2 2 13" xfId="8322"/>
    <cellStyle name="Comma 5 2 2 2" xfId="8323"/>
    <cellStyle name="Comma 5 2 2 3" xfId="8324"/>
    <cellStyle name="Comma 5 2 2 4" xfId="8325"/>
    <cellStyle name="Comma 5 2 2 5" xfId="8326"/>
    <cellStyle name="Comma 5 2 2 6" xfId="8327"/>
    <cellStyle name="Comma 5 2 2 7" xfId="8328"/>
    <cellStyle name="Comma 5 2 2 8" xfId="8329"/>
    <cellStyle name="Comma 5 2 2 9" xfId="8330"/>
    <cellStyle name="Comma 5 2 20" xfId="8331"/>
    <cellStyle name="Comma 5 2 21" xfId="8332"/>
    <cellStyle name="Comma 5 2 22" xfId="8333"/>
    <cellStyle name="Comma 5 2 23" xfId="8334"/>
    <cellStyle name="Comma 5 2 24" xfId="8335"/>
    <cellStyle name="Comma 5 2 25" xfId="8336"/>
    <cellStyle name="Comma 5 2 26" xfId="8337"/>
    <cellStyle name="Comma 5 2 27" xfId="8338"/>
    <cellStyle name="Comma 5 2 28" xfId="8339"/>
    <cellStyle name="Comma 5 2 3" xfId="8340"/>
    <cellStyle name="Comma 5 2 3 10" xfId="8341"/>
    <cellStyle name="Comma 5 2 3 11" xfId="8342"/>
    <cellStyle name="Comma 5 2 3 12" xfId="8343"/>
    <cellStyle name="Comma 5 2 3 13" xfId="8344"/>
    <cellStyle name="Comma 5 2 3 2" xfId="8345"/>
    <cellStyle name="Comma 5 2 3 3" xfId="8346"/>
    <cellStyle name="Comma 5 2 3 4" xfId="8347"/>
    <cellStyle name="Comma 5 2 3 5" xfId="8348"/>
    <cellStyle name="Comma 5 2 3 6" xfId="8349"/>
    <cellStyle name="Comma 5 2 3 7" xfId="8350"/>
    <cellStyle name="Comma 5 2 3 8" xfId="8351"/>
    <cellStyle name="Comma 5 2 3 9" xfId="8352"/>
    <cellStyle name="Comma 5 2 4" xfId="8353"/>
    <cellStyle name="Comma 5 2 4 10" xfId="8354"/>
    <cellStyle name="Comma 5 2 4 11" xfId="8355"/>
    <cellStyle name="Comma 5 2 4 12" xfId="8356"/>
    <cellStyle name="Comma 5 2 4 13" xfId="8357"/>
    <cellStyle name="Comma 5 2 4 2" xfId="8358"/>
    <cellStyle name="Comma 5 2 4 3" xfId="8359"/>
    <cellStyle name="Comma 5 2 4 4" xfId="8360"/>
    <cellStyle name="Comma 5 2 4 5" xfId="8361"/>
    <cellStyle name="Comma 5 2 4 6" xfId="8362"/>
    <cellStyle name="Comma 5 2 4 7" xfId="8363"/>
    <cellStyle name="Comma 5 2 4 8" xfId="8364"/>
    <cellStyle name="Comma 5 2 4 9" xfId="8365"/>
    <cellStyle name="Comma 5 2 5" xfId="8366"/>
    <cellStyle name="Comma 5 2 5 10" xfId="8367"/>
    <cellStyle name="Comma 5 2 5 11" xfId="8368"/>
    <cellStyle name="Comma 5 2 5 12" xfId="8369"/>
    <cellStyle name="Comma 5 2 5 13" xfId="8370"/>
    <cellStyle name="Comma 5 2 5 2" xfId="8371"/>
    <cellStyle name="Comma 5 2 5 3" xfId="8372"/>
    <cellStyle name="Comma 5 2 5 4" xfId="8373"/>
    <cellStyle name="Comma 5 2 5 5" xfId="8374"/>
    <cellStyle name="Comma 5 2 5 6" xfId="8375"/>
    <cellStyle name="Comma 5 2 5 7" xfId="8376"/>
    <cellStyle name="Comma 5 2 5 8" xfId="8377"/>
    <cellStyle name="Comma 5 2 5 9" xfId="8378"/>
    <cellStyle name="Comma 5 2 6" xfId="8379"/>
    <cellStyle name="Comma 5 2 6 10" xfId="8380"/>
    <cellStyle name="Comma 5 2 6 11" xfId="8381"/>
    <cellStyle name="Comma 5 2 6 12" xfId="8382"/>
    <cellStyle name="Comma 5 2 6 13" xfId="8383"/>
    <cellStyle name="Comma 5 2 6 2" xfId="8384"/>
    <cellStyle name="Comma 5 2 6 3" xfId="8385"/>
    <cellStyle name="Comma 5 2 6 4" xfId="8386"/>
    <cellStyle name="Comma 5 2 6 5" xfId="8387"/>
    <cellStyle name="Comma 5 2 6 6" xfId="8388"/>
    <cellStyle name="Comma 5 2 6 7" xfId="8389"/>
    <cellStyle name="Comma 5 2 6 8" xfId="8390"/>
    <cellStyle name="Comma 5 2 6 9" xfId="8391"/>
    <cellStyle name="Comma 5 2 7" xfId="8392"/>
    <cellStyle name="Comma 5 2 7 10" xfId="8393"/>
    <cellStyle name="Comma 5 2 7 11" xfId="8394"/>
    <cellStyle name="Comma 5 2 7 12" xfId="8395"/>
    <cellStyle name="Comma 5 2 7 13" xfId="8396"/>
    <cellStyle name="Comma 5 2 7 2" xfId="8397"/>
    <cellStyle name="Comma 5 2 7 3" xfId="8398"/>
    <cellStyle name="Comma 5 2 7 4" xfId="8399"/>
    <cellStyle name="Comma 5 2 7 5" xfId="8400"/>
    <cellStyle name="Comma 5 2 7 6" xfId="8401"/>
    <cellStyle name="Comma 5 2 7 7" xfId="8402"/>
    <cellStyle name="Comma 5 2 7 8" xfId="8403"/>
    <cellStyle name="Comma 5 2 7 9" xfId="8404"/>
    <cellStyle name="Comma 5 2 8" xfId="8405"/>
    <cellStyle name="Comma 5 2 8 10" xfId="8406"/>
    <cellStyle name="Comma 5 2 8 11" xfId="8407"/>
    <cellStyle name="Comma 5 2 8 12" xfId="8408"/>
    <cellStyle name="Comma 5 2 8 13" xfId="8409"/>
    <cellStyle name="Comma 5 2 8 2" xfId="8410"/>
    <cellStyle name="Comma 5 2 8 3" xfId="8411"/>
    <cellStyle name="Comma 5 2 8 4" xfId="8412"/>
    <cellStyle name="Comma 5 2 8 5" xfId="8413"/>
    <cellStyle name="Comma 5 2 8 6" xfId="8414"/>
    <cellStyle name="Comma 5 2 8 7" xfId="8415"/>
    <cellStyle name="Comma 5 2 8 8" xfId="8416"/>
    <cellStyle name="Comma 5 2 8 9" xfId="8417"/>
    <cellStyle name="Comma 5 2 9" xfId="8418"/>
    <cellStyle name="Comma 5 2 9 10" xfId="8419"/>
    <cellStyle name="Comma 5 2 9 11" xfId="8420"/>
    <cellStyle name="Comma 5 2 9 12" xfId="8421"/>
    <cellStyle name="Comma 5 2 9 13" xfId="8422"/>
    <cellStyle name="Comma 5 2 9 2" xfId="8423"/>
    <cellStyle name="Comma 5 2 9 3" xfId="8424"/>
    <cellStyle name="Comma 5 2 9 4" xfId="8425"/>
    <cellStyle name="Comma 5 2 9 5" xfId="8426"/>
    <cellStyle name="Comma 5 2 9 6" xfId="8427"/>
    <cellStyle name="Comma 5 2 9 7" xfId="8428"/>
    <cellStyle name="Comma 5 2 9 8" xfId="8429"/>
    <cellStyle name="Comma 5 2 9 9" xfId="8430"/>
    <cellStyle name="Comma 5 20" xfId="8431"/>
    <cellStyle name="Comma 5 21" xfId="8432"/>
    <cellStyle name="Comma 5 22" xfId="8433"/>
    <cellStyle name="Comma 5 23" xfId="8434"/>
    <cellStyle name="Comma 5 24" xfId="8435"/>
    <cellStyle name="Comma 5 25" xfId="8436"/>
    <cellStyle name="Comma 5 26" xfId="8437"/>
    <cellStyle name="Comma 5 27" xfId="8438"/>
    <cellStyle name="Comma 5 28" xfId="8439"/>
    <cellStyle name="Comma 5 29" xfId="8440"/>
    <cellStyle name="Comma 5 3" xfId="8441"/>
    <cellStyle name="Comma 5 3 10" xfId="8442"/>
    <cellStyle name="Comma 5 3 11" xfId="8443"/>
    <cellStyle name="Comma 5 3 12" xfId="8444"/>
    <cellStyle name="Comma 5 3 13" xfId="8445"/>
    <cellStyle name="Comma 5 3 2" xfId="8446"/>
    <cellStyle name="Comma 5 3 3" xfId="8447"/>
    <cellStyle name="Comma 5 3 4" xfId="8448"/>
    <cellStyle name="Comma 5 3 5" xfId="8449"/>
    <cellStyle name="Comma 5 3 6" xfId="8450"/>
    <cellStyle name="Comma 5 3 7" xfId="8451"/>
    <cellStyle name="Comma 5 3 8" xfId="8452"/>
    <cellStyle name="Comma 5 3 9" xfId="8453"/>
    <cellStyle name="Comma 5 30" xfId="8454"/>
    <cellStyle name="Comma 5 31" xfId="8455"/>
    <cellStyle name="Comma 5 32" xfId="8456"/>
    <cellStyle name="Comma 5 33" xfId="8457"/>
    <cellStyle name="Comma 5 34" xfId="8458"/>
    <cellStyle name="Comma 5 35" xfId="8459"/>
    <cellStyle name="Comma 5 36" xfId="8460"/>
    <cellStyle name="Comma 5 37" xfId="8461"/>
    <cellStyle name="Comma 5 38" xfId="8462"/>
    <cellStyle name="Comma 5 39" xfId="8463"/>
    <cellStyle name="Comma 5 4" xfId="8464"/>
    <cellStyle name="Comma 5 4 10" xfId="8465"/>
    <cellStyle name="Comma 5 4 11" xfId="8466"/>
    <cellStyle name="Comma 5 4 12" xfId="8467"/>
    <cellStyle name="Comma 5 4 13" xfId="8468"/>
    <cellStyle name="Comma 5 4 2" xfId="8469"/>
    <cellStyle name="Comma 5 4 3" xfId="8470"/>
    <cellStyle name="Comma 5 4 4" xfId="8471"/>
    <cellStyle name="Comma 5 4 5" xfId="8472"/>
    <cellStyle name="Comma 5 4 6" xfId="8473"/>
    <cellStyle name="Comma 5 4 7" xfId="8474"/>
    <cellStyle name="Comma 5 4 8" xfId="8475"/>
    <cellStyle name="Comma 5 4 9" xfId="8476"/>
    <cellStyle name="Comma 5 40" xfId="8477"/>
    <cellStyle name="Comma 5 41" xfId="8478"/>
    <cellStyle name="Comma 5 42" xfId="8479"/>
    <cellStyle name="Comma 5 43" xfId="8480"/>
    <cellStyle name="Comma 5 44" xfId="8481"/>
    <cellStyle name="Comma 5 45" xfId="8482"/>
    <cellStyle name="Comma 5 46" xfId="8483"/>
    <cellStyle name="Comma 5 47" xfId="8484"/>
    <cellStyle name="Comma 5 48" xfId="8485"/>
    <cellStyle name="Comma 5 49" xfId="8486"/>
    <cellStyle name="Comma 5 5" xfId="8487"/>
    <cellStyle name="Comma 5 5 10" xfId="8488"/>
    <cellStyle name="Comma 5 5 11" xfId="8489"/>
    <cellStyle name="Comma 5 5 12" xfId="8490"/>
    <cellStyle name="Comma 5 5 13" xfId="8491"/>
    <cellStyle name="Comma 5 5 2" xfId="8492"/>
    <cellStyle name="Comma 5 5 3" xfId="8493"/>
    <cellStyle name="Comma 5 5 4" xfId="8494"/>
    <cellStyle name="Comma 5 5 5" xfId="8495"/>
    <cellStyle name="Comma 5 5 6" xfId="8496"/>
    <cellStyle name="Comma 5 5 7" xfId="8497"/>
    <cellStyle name="Comma 5 5 8" xfId="8498"/>
    <cellStyle name="Comma 5 5 9" xfId="8499"/>
    <cellStyle name="Comma 5 50" xfId="8500"/>
    <cellStyle name="Comma 5 51" xfId="8501"/>
    <cellStyle name="Comma 5 52" xfId="8502"/>
    <cellStyle name="Comma 5 53" xfId="8503"/>
    <cellStyle name="Comma 5 54" xfId="8504"/>
    <cellStyle name="Comma 5 55" xfId="8505"/>
    <cellStyle name="Comma 5 56" xfId="8506"/>
    <cellStyle name="Comma 5 57" xfId="8507"/>
    <cellStyle name="Comma 5 58" xfId="8508"/>
    <cellStyle name="Comma 5 59" xfId="8509"/>
    <cellStyle name="Comma 5 6" xfId="8510"/>
    <cellStyle name="Comma 5 60" xfId="8511"/>
    <cellStyle name="Comma 5 61" xfId="8512"/>
    <cellStyle name="Comma 5 62" xfId="8513"/>
    <cellStyle name="Comma 5 63" xfId="8514"/>
    <cellStyle name="Comma 5 64" xfId="8515"/>
    <cellStyle name="Comma 5 65" xfId="8516"/>
    <cellStyle name="Comma 5 66" xfId="8517"/>
    <cellStyle name="Comma 5 67" xfId="8518"/>
    <cellStyle name="Comma 5 68" xfId="8519"/>
    <cellStyle name="Comma 5 69" xfId="8520"/>
    <cellStyle name="Comma 5 7" xfId="8521"/>
    <cellStyle name="Comma 5 70" xfId="8522"/>
    <cellStyle name="Comma 5 71" xfId="8523"/>
    <cellStyle name="Comma 5 72" xfId="8524"/>
    <cellStyle name="Comma 5 73" xfId="8525"/>
    <cellStyle name="Comma 5 74" xfId="8526"/>
    <cellStyle name="Comma 5 75" xfId="8527"/>
    <cellStyle name="Comma 5 76" xfId="8528"/>
    <cellStyle name="Comma 5 77" xfId="8529"/>
    <cellStyle name="Comma 5 8" xfId="8530"/>
    <cellStyle name="Comma 5 9" xfId="8531"/>
    <cellStyle name="Comma 50" xfId="8532"/>
    <cellStyle name="Comma 51" xfId="8533"/>
    <cellStyle name="Comma 52" xfId="8534"/>
    <cellStyle name="Comma 53" xfId="8535"/>
    <cellStyle name="Comma 54" xfId="8536"/>
    <cellStyle name="Comma 54 2" xfId="8537"/>
    <cellStyle name="Comma 55" xfId="8538"/>
    <cellStyle name="Comma 56" xfId="8539"/>
    <cellStyle name="Comma 57" xfId="8540"/>
    <cellStyle name="Comma 58" xfId="8541"/>
    <cellStyle name="Comma 59" xfId="8542"/>
    <cellStyle name="Comma 6" xfId="8543"/>
    <cellStyle name="Comma 6 10" xfId="8544"/>
    <cellStyle name="Comma 6 11" xfId="8545"/>
    <cellStyle name="Comma 6 12" xfId="8546"/>
    <cellStyle name="Comma 6 13" xfId="8547"/>
    <cellStyle name="Comma 6 14" xfId="8548"/>
    <cellStyle name="Comma 6 15" xfId="8549"/>
    <cellStyle name="Comma 6 16" xfId="8550"/>
    <cellStyle name="Comma 6 17" xfId="8551"/>
    <cellStyle name="Comma 6 18" xfId="8552"/>
    <cellStyle name="Comma 6 19" xfId="8553"/>
    <cellStyle name="Comma 6 2" xfId="8554"/>
    <cellStyle name="Comma 6 2 10" xfId="8555"/>
    <cellStyle name="Comma 6 2 11" xfId="8556"/>
    <cellStyle name="Comma 6 2 12" xfId="8557"/>
    <cellStyle name="Comma 6 2 13" xfId="8558"/>
    <cellStyle name="Comma 6 2 2" xfId="8559"/>
    <cellStyle name="Comma 6 2 3" xfId="8560"/>
    <cellStyle name="Comma 6 2 4" xfId="8561"/>
    <cellStyle name="Comma 6 2 5" xfId="8562"/>
    <cellStyle name="Comma 6 2 6" xfId="8563"/>
    <cellStyle name="Comma 6 2 7" xfId="8564"/>
    <cellStyle name="Comma 6 2 8" xfId="8565"/>
    <cellStyle name="Comma 6 2 9" xfId="8566"/>
    <cellStyle name="Comma 6 20" xfId="8567"/>
    <cellStyle name="Comma 6 21" xfId="8568"/>
    <cellStyle name="Comma 6 22" xfId="8569"/>
    <cellStyle name="Comma 6 23" xfId="8570"/>
    <cellStyle name="Comma 6 24" xfId="8571"/>
    <cellStyle name="Comma 6 25" xfId="8572"/>
    <cellStyle name="Comma 6 26" xfId="8573"/>
    <cellStyle name="Comma 6 27" xfId="8574"/>
    <cellStyle name="Comma 6 28" xfId="8575"/>
    <cellStyle name="Comma 6 29" xfId="8576"/>
    <cellStyle name="Comma 6 3" xfId="8577"/>
    <cellStyle name="Comma 6 3 10" xfId="8578"/>
    <cellStyle name="Comma 6 3 11" xfId="8579"/>
    <cellStyle name="Comma 6 3 12" xfId="8580"/>
    <cellStyle name="Comma 6 3 13" xfId="8581"/>
    <cellStyle name="Comma 6 3 2" xfId="8582"/>
    <cellStyle name="Comma 6 3 3" xfId="8583"/>
    <cellStyle name="Comma 6 3 4" xfId="8584"/>
    <cellStyle name="Comma 6 3 5" xfId="8585"/>
    <cellStyle name="Comma 6 3 6" xfId="8586"/>
    <cellStyle name="Comma 6 3 7" xfId="8587"/>
    <cellStyle name="Comma 6 3 8" xfId="8588"/>
    <cellStyle name="Comma 6 3 9" xfId="8589"/>
    <cellStyle name="Comma 6 30" xfId="8590"/>
    <cellStyle name="Comma 6 31" xfId="8591"/>
    <cellStyle name="Comma 6 32" xfId="8592"/>
    <cellStyle name="Comma 6 33" xfId="8593"/>
    <cellStyle name="Comma 6 34" xfId="8594"/>
    <cellStyle name="Comma 6 35" xfId="8595"/>
    <cellStyle name="Comma 6 36" xfId="8596"/>
    <cellStyle name="Comma 6 37" xfId="8597"/>
    <cellStyle name="Comma 6 38" xfId="8598"/>
    <cellStyle name="Comma 6 39" xfId="8599"/>
    <cellStyle name="Comma 6 4" xfId="8600"/>
    <cellStyle name="Comma 6 4 10" xfId="8601"/>
    <cellStyle name="Comma 6 4 11" xfId="8602"/>
    <cellStyle name="Comma 6 4 12" xfId="8603"/>
    <cellStyle name="Comma 6 4 13" xfId="8604"/>
    <cellStyle name="Comma 6 4 2" xfId="8605"/>
    <cellStyle name="Comma 6 4 3" xfId="8606"/>
    <cellStyle name="Comma 6 4 4" xfId="8607"/>
    <cellStyle name="Comma 6 4 5" xfId="8608"/>
    <cellStyle name="Comma 6 4 6" xfId="8609"/>
    <cellStyle name="Comma 6 4 7" xfId="8610"/>
    <cellStyle name="Comma 6 4 8" xfId="8611"/>
    <cellStyle name="Comma 6 4 9" xfId="8612"/>
    <cellStyle name="Comma 6 40" xfId="8613"/>
    <cellStyle name="Comma 6 41" xfId="8614"/>
    <cellStyle name="Comma 6 42" xfId="8615"/>
    <cellStyle name="Comma 6 43" xfId="8616"/>
    <cellStyle name="Comma 6 44" xfId="8617"/>
    <cellStyle name="Comma 6 45" xfId="8618"/>
    <cellStyle name="Comma 6 46" xfId="8619"/>
    <cellStyle name="Comma 6 47" xfId="8620"/>
    <cellStyle name="Comma 6 48" xfId="8621"/>
    <cellStyle name="Comma 6 49" xfId="8622"/>
    <cellStyle name="Comma 6 5" xfId="8623"/>
    <cellStyle name="Comma 6 50" xfId="8624"/>
    <cellStyle name="Comma 6 51" xfId="8625"/>
    <cellStyle name="Comma 6 52" xfId="8626"/>
    <cellStyle name="Comma 6 53" xfId="8627"/>
    <cellStyle name="Comma 6 54" xfId="8628"/>
    <cellStyle name="Comma 6 55" xfId="8629"/>
    <cellStyle name="Comma 6 56" xfId="8630"/>
    <cellStyle name="Comma 6 57" xfId="8631"/>
    <cellStyle name="Comma 6 58" xfId="8632"/>
    <cellStyle name="Comma 6 59" xfId="8633"/>
    <cellStyle name="Comma 6 6" xfId="8634"/>
    <cellStyle name="Comma 6 60" xfId="8635"/>
    <cellStyle name="Comma 6 61" xfId="8636"/>
    <cellStyle name="Comma 6 62" xfId="8637"/>
    <cellStyle name="Comma 6 63" xfId="8638"/>
    <cellStyle name="Comma 6 64" xfId="8639"/>
    <cellStyle name="Comma 6 65" xfId="8640"/>
    <cellStyle name="Comma 6 66" xfId="8641"/>
    <cellStyle name="Comma 6 67" xfId="8642"/>
    <cellStyle name="Comma 6 68" xfId="8643"/>
    <cellStyle name="Comma 6 69" xfId="8644"/>
    <cellStyle name="Comma 6 7" xfId="8645"/>
    <cellStyle name="Comma 6 70" xfId="8646"/>
    <cellStyle name="Comma 6 71" xfId="8647"/>
    <cellStyle name="Comma 6 72" xfId="8648"/>
    <cellStyle name="Comma 6 73" xfId="8649"/>
    <cellStyle name="Comma 6 74" xfId="8650"/>
    <cellStyle name="Comma 6 75" xfId="8651"/>
    <cellStyle name="Comma 6 8" xfId="8652"/>
    <cellStyle name="Comma 6 9" xfId="8653"/>
    <cellStyle name="Comma 60" xfId="8654"/>
    <cellStyle name="Comma 61" xfId="8655"/>
    <cellStyle name="Comma 62" xfId="8656"/>
    <cellStyle name="Comma 63" xfId="8657"/>
    <cellStyle name="Comma 64" xfId="8658"/>
    <cellStyle name="Comma 65" xfId="8659"/>
    <cellStyle name="Comma 66" xfId="8660"/>
    <cellStyle name="Comma 67" xfId="8661"/>
    <cellStyle name="Comma 68" xfId="8662"/>
    <cellStyle name="Comma 69" xfId="8663"/>
    <cellStyle name="Comma 7" xfId="8664"/>
    <cellStyle name="Comma 7 10" xfId="8665"/>
    <cellStyle name="Comma 7 11" xfId="8666"/>
    <cellStyle name="Comma 7 12" xfId="8667"/>
    <cellStyle name="Comma 7 13" xfId="8668"/>
    <cellStyle name="Comma 7 14" xfId="8669"/>
    <cellStyle name="Comma 7 2" xfId="8670"/>
    <cellStyle name="Comma 7 2 10" xfId="8671"/>
    <cellStyle name="Comma 7 2 11" xfId="8672"/>
    <cellStyle name="Comma 7 2 12" xfId="8673"/>
    <cellStyle name="Comma 7 2 13" xfId="8674"/>
    <cellStyle name="Comma 7 2 2" xfId="8675"/>
    <cellStyle name="Comma 7 2 3" xfId="8676"/>
    <cellStyle name="Comma 7 2 4" xfId="8677"/>
    <cellStyle name="Comma 7 2 5" xfId="8678"/>
    <cellStyle name="Comma 7 2 6" xfId="8679"/>
    <cellStyle name="Comma 7 2 7" xfId="8680"/>
    <cellStyle name="Comma 7 2 8" xfId="8681"/>
    <cellStyle name="Comma 7 2 9" xfId="8682"/>
    <cellStyle name="Comma 7 3" xfId="8683"/>
    <cellStyle name="Comma 7 3 10" xfId="8684"/>
    <cellStyle name="Comma 7 3 11" xfId="8685"/>
    <cellStyle name="Comma 7 3 12" xfId="8686"/>
    <cellStyle name="Comma 7 3 13" xfId="8687"/>
    <cellStyle name="Comma 7 3 14" xfId="8688"/>
    <cellStyle name="Comma 7 3 15" xfId="8689"/>
    <cellStyle name="Comma 7 3 16" xfId="8690"/>
    <cellStyle name="Comma 7 3 17" xfId="8691"/>
    <cellStyle name="Comma 7 3 18" xfId="8692"/>
    <cellStyle name="Comma 7 3 19" xfId="8693"/>
    <cellStyle name="Comma 7 3 2" xfId="8694"/>
    <cellStyle name="Comma 7 3 2 10" xfId="8695"/>
    <cellStyle name="Comma 7 3 2 11" xfId="8696"/>
    <cellStyle name="Comma 7 3 2 12" xfId="8697"/>
    <cellStyle name="Comma 7 3 2 13" xfId="8698"/>
    <cellStyle name="Comma 7 3 2 14" xfId="8699"/>
    <cellStyle name="Comma 7 3 2 15" xfId="8700"/>
    <cellStyle name="Comma 7 3 2 16" xfId="8701"/>
    <cellStyle name="Comma 7 3 2 17" xfId="8702"/>
    <cellStyle name="Comma 7 3 2 2" xfId="8703"/>
    <cellStyle name="Comma 7 3 2 3" xfId="8704"/>
    <cellStyle name="Comma 7 3 2 4" xfId="8705"/>
    <cellStyle name="Comma 7 3 2 5" xfId="8706"/>
    <cellStyle name="Comma 7 3 2 6" xfId="8707"/>
    <cellStyle name="Comma 7 3 2 7" xfId="8708"/>
    <cellStyle name="Comma 7 3 2 8" xfId="8709"/>
    <cellStyle name="Comma 7 3 2 9" xfId="8710"/>
    <cellStyle name="Comma 7 3 20" xfId="8711"/>
    <cellStyle name="Comma 7 3 3" xfId="8712"/>
    <cellStyle name="Comma 7 3 4" xfId="8713"/>
    <cellStyle name="Comma 7 3 5" xfId="8714"/>
    <cellStyle name="Comma 7 3 6" xfId="8715"/>
    <cellStyle name="Comma 7 3 7" xfId="8716"/>
    <cellStyle name="Comma 7 3 8" xfId="8717"/>
    <cellStyle name="Comma 7 3 9" xfId="8718"/>
    <cellStyle name="Comma 7 4" xfId="8719"/>
    <cellStyle name="Comma 7 4 2" xfId="8720"/>
    <cellStyle name="Comma 7 5" xfId="8721"/>
    <cellStyle name="Comma 7 5 2" xfId="8722"/>
    <cellStyle name="Comma 7 6" xfId="8723"/>
    <cellStyle name="Comma 7 6 2" xfId="8724"/>
    <cellStyle name="Comma 7 7" xfId="8725"/>
    <cellStyle name="Comma 7 7 2" xfId="8726"/>
    <cellStyle name="Comma 7 8" xfId="8727"/>
    <cellStyle name="Comma 7 8 2" xfId="8728"/>
    <cellStyle name="Comma 7 9" xfId="8729"/>
    <cellStyle name="Comma 7 9 2" xfId="8730"/>
    <cellStyle name="Comma 7_BNY" xfId="8731"/>
    <cellStyle name="Comma 70" xfId="8732"/>
    <cellStyle name="Comma 71" xfId="8733"/>
    <cellStyle name="Comma 72" xfId="8734"/>
    <cellStyle name="Comma 73" xfId="8735"/>
    <cellStyle name="Comma 74" xfId="8736"/>
    <cellStyle name="Comma 75" xfId="8737"/>
    <cellStyle name="Comma 76" xfId="8738"/>
    <cellStyle name="Comma 77" xfId="8739"/>
    <cellStyle name="Comma 78" xfId="8740"/>
    <cellStyle name="Comma 79" xfId="8741"/>
    <cellStyle name="Comma 79 2" xfId="8742"/>
    <cellStyle name="Comma 79 3" xfId="62940"/>
    <cellStyle name="Comma 79 4" xfId="62941"/>
    <cellStyle name="Comma 8" xfId="8743"/>
    <cellStyle name="Comma 8 10" xfId="8744"/>
    <cellStyle name="Comma 8 11" xfId="8745"/>
    <cellStyle name="Comma 8 12" xfId="8746"/>
    <cellStyle name="Comma 8 13" xfId="8747"/>
    <cellStyle name="Comma 8 14" xfId="8748"/>
    <cellStyle name="Comma 8 15" xfId="8749"/>
    <cellStyle name="Comma 8 16" xfId="8750"/>
    <cellStyle name="Comma 8 17" xfId="8751"/>
    <cellStyle name="Comma 8 18" xfId="8752"/>
    <cellStyle name="Comma 8 19" xfId="8753"/>
    <cellStyle name="Comma 8 2" xfId="8754"/>
    <cellStyle name="Comma 8 2 10" xfId="8755"/>
    <cellStyle name="Comma 8 2 11" xfId="8756"/>
    <cellStyle name="Comma 8 2 12" xfId="8757"/>
    <cellStyle name="Comma 8 2 13" xfId="8758"/>
    <cellStyle name="Comma 8 2 2" xfId="8759"/>
    <cellStyle name="Comma 8 2 3" xfId="8760"/>
    <cellStyle name="Comma 8 2 4" xfId="8761"/>
    <cellStyle name="Comma 8 2 5" xfId="8762"/>
    <cellStyle name="Comma 8 2 6" xfId="8763"/>
    <cellStyle name="Comma 8 2 7" xfId="8764"/>
    <cellStyle name="Comma 8 2 8" xfId="8765"/>
    <cellStyle name="Comma 8 2 9" xfId="8766"/>
    <cellStyle name="Comma 8 20" xfId="8767"/>
    <cellStyle name="Comma 8 21" xfId="8768"/>
    <cellStyle name="Comma 8 22" xfId="8769"/>
    <cellStyle name="Comma 8 23" xfId="8770"/>
    <cellStyle name="Comma 8 24" xfId="8771"/>
    <cellStyle name="Comma 8 25" xfId="8772"/>
    <cellStyle name="Comma 8 26" xfId="8773"/>
    <cellStyle name="Comma 8 27" xfId="8774"/>
    <cellStyle name="Comma 8 28" xfId="8775"/>
    <cellStyle name="Comma 8 29" xfId="8776"/>
    <cellStyle name="Comma 8 3" xfId="8777"/>
    <cellStyle name="Comma 8 3 2" xfId="8778"/>
    <cellStyle name="Comma 8 30" xfId="8779"/>
    <cellStyle name="Comma 8 31" xfId="8780"/>
    <cellStyle name="Comma 8 32" xfId="8781"/>
    <cellStyle name="Comma 8 33" xfId="8782"/>
    <cellStyle name="Comma 8 34" xfId="8783"/>
    <cellStyle name="Comma 8 35" xfId="8784"/>
    <cellStyle name="Comma 8 36" xfId="8785"/>
    <cellStyle name="Comma 8 37" xfId="8786"/>
    <cellStyle name="Comma 8 38" xfId="8787"/>
    <cellStyle name="Comma 8 39" xfId="8788"/>
    <cellStyle name="Comma 8 4" xfId="8789"/>
    <cellStyle name="Comma 8 4 2" xfId="8790"/>
    <cellStyle name="Comma 8 40" xfId="8791"/>
    <cellStyle name="Comma 8 41" xfId="8792"/>
    <cellStyle name="Comma 8 42" xfId="8793"/>
    <cellStyle name="Comma 8 43" xfId="8794"/>
    <cellStyle name="Comma 8 44" xfId="8795"/>
    <cellStyle name="Comma 8 45" xfId="8796"/>
    <cellStyle name="Comma 8 46" xfId="8797"/>
    <cellStyle name="Comma 8 47" xfId="8798"/>
    <cellStyle name="Comma 8 48" xfId="8799"/>
    <cellStyle name="Comma 8 49" xfId="8800"/>
    <cellStyle name="Comma 8 5" xfId="8801"/>
    <cellStyle name="Comma 8 5 2" xfId="8802"/>
    <cellStyle name="Comma 8 50" xfId="8803"/>
    <cellStyle name="Comma 8 51" xfId="8804"/>
    <cellStyle name="Comma 8 52" xfId="8805"/>
    <cellStyle name="Comma 8 53" xfId="8806"/>
    <cellStyle name="Comma 8 54" xfId="8807"/>
    <cellStyle name="Comma 8 55" xfId="8808"/>
    <cellStyle name="Comma 8 56" xfId="8809"/>
    <cellStyle name="Comma 8 57" xfId="8810"/>
    <cellStyle name="Comma 8 58" xfId="8811"/>
    <cellStyle name="Comma 8 59" xfId="8812"/>
    <cellStyle name="Comma 8 6" xfId="8813"/>
    <cellStyle name="Comma 8 6 2" xfId="8814"/>
    <cellStyle name="Comma 8 60" xfId="8815"/>
    <cellStyle name="Comma 8 61" xfId="8816"/>
    <cellStyle name="Comma 8 62" xfId="8817"/>
    <cellStyle name="Comma 8 63" xfId="8818"/>
    <cellStyle name="Comma 8 64" xfId="8819"/>
    <cellStyle name="Comma 8 65" xfId="8820"/>
    <cellStyle name="Comma 8 66" xfId="8821"/>
    <cellStyle name="Comma 8 67" xfId="8822"/>
    <cellStyle name="Comma 8 68" xfId="8823"/>
    <cellStyle name="Comma 8 69" xfId="8824"/>
    <cellStyle name="Comma 8 7" xfId="8825"/>
    <cellStyle name="Comma 8 7 2" xfId="8826"/>
    <cellStyle name="Comma 8 70" xfId="8827"/>
    <cellStyle name="Comma 8 71" xfId="8828"/>
    <cellStyle name="Comma 8 72" xfId="8829"/>
    <cellStyle name="Comma 8 73" xfId="8830"/>
    <cellStyle name="Comma 8 8" xfId="8831"/>
    <cellStyle name="Comma 8 8 2" xfId="8832"/>
    <cellStyle name="Comma 8 9" xfId="8833"/>
    <cellStyle name="Comma 8 9 2" xfId="8834"/>
    <cellStyle name="Comma 80" xfId="8835"/>
    <cellStyle name="Comma 80 2" xfId="8836"/>
    <cellStyle name="Comma 81" xfId="8837"/>
    <cellStyle name="Comma 81 2" xfId="8838"/>
    <cellStyle name="Comma 82" xfId="8839"/>
    <cellStyle name="Comma 83" xfId="8840"/>
    <cellStyle name="Comma 84" xfId="62942"/>
    <cellStyle name="Comma 9" xfId="8841"/>
    <cellStyle name="Comma 9 10" xfId="8842"/>
    <cellStyle name="Comma 9 11" xfId="8843"/>
    <cellStyle name="Comma 9 12" xfId="8844"/>
    <cellStyle name="Comma 9 13" xfId="8845"/>
    <cellStyle name="Comma 9 14" xfId="8846"/>
    <cellStyle name="Comma 9 15" xfId="8847"/>
    <cellStyle name="Comma 9 16" xfId="8848"/>
    <cellStyle name="Comma 9 17" xfId="8849"/>
    <cellStyle name="Comma 9 18" xfId="8850"/>
    <cellStyle name="Comma 9 19" xfId="8851"/>
    <cellStyle name="Comma 9 2" xfId="8852"/>
    <cellStyle name="Comma 9 2 10" xfId="8853"/>
    <cellStyle name="Comma 9 2 11" xfId="8854"/>
    <cellStyle name="Comma 9 2 12" xfId="8855"/>
    <cellStyle name="Comma 9 2 13" xfId="8856"/>
    <cellStyle name="Comma 9 2 2" xfId="8857"/>
    <cellStyle name="Comma 9 2 3" xfId="8858"/>
    <cellStyle name="Comma 9 2 4" xfId="8859"/>
    <cellStyle name="Comma 9 2 5" xfId="8860"/>
    <cellStyle name="Comma 9 2 6" xfId="8861"/>
    <cellStyle name="Comma 9 2 7" xfId="8862"/>
    <cellStyle name="Comma 9 2 8" xfId="8863"/>
    <cellStyle name="Comma 9 2 9" xfId="8864"/>
    <cellStyle name="Comma 9 2_BNY Class A (Geneva only)" xfId="8865"/>
    <cellStyle name="Comma 9 20" xfId="8866"/>
    <cellStyle name="Comma 9 3" xfId="8867"/>
    <cellStyle name="Comma 9 3 2" xfId="8868"/>
    <cellStyle name="Comma 9 4" xfId="8869"/>
    <cellStyle name="Comma 9 4 2" xfId="8870"/>
    <cellStyle name="Comma 9 5" xfId="8871"/>
    <cellStyle name="Comma 9 5 2" xfId="8872"/>
    <cellStyle name="Comma 9 6" xfId="8873"/>
    <cellStyle name="Comma 9 6 2" xfId="8874"/>
    <cellStyle name="Comma 9 7" xfId="8875"/>
    <cellStyle name="Comma 9 7 2" xfId="8876"/>
    <cellStyle name="Comma 9 8" xfId="8877"/>
    <cellStyle name="Comma 9 8 2" xfId="8878"/>
    <cellStyle name="Comma 9 9" xfId="8879"/>
    <cellStyle name="Comma 9 9 2" xfId="8880"/>
    <cellStyle name="Comma0" xfId="8881"/>
    <cellStyle name="Comma0 10" xfId="8882"/>
    <cellStyle name="Comma0 10 10" xfId="8883"/>
    <cellStyle name="Comma0 10 10 10" xfId="8884"/>
    <cellStyle name="Comma0 10 10 11" xfId="8885"/>
    <cellStyle name="Comma0 10 10 12" xfId="8886"/>
    <cellStyle name="Comma0 10 10 13" xfId="8887"/>
    <cellStyle name="Comma0 10 10 14" xfId="8888"/>
    <cellStyle name="Comma0 10 10 15" xfId="8889"/>
    <cellStyle name="Comma0 10 10 16" xfId="8890"/>
    <cellStyle name="Comma0 10 10 17" xfId="8891"/>
    <cellStyle name="Comma0 10 10 2" xfId="8892"/>
    <cellStyle name="Comma0 10 10 3" xfId="8893"/>
    <cellStyle name="Comma0 10 10 4" xfId="8894"/>
    <cellStyle name="Comma0 10 10 5" xfId="8895"/>
    <cellStyle name="Comma0 10 10 6" xfId="8896"/>
    <cellStyle name="Comma0 10 10 7" xfId="8897"/>
    <cellStyle name="Comma0 10 10 8" xfId="8898"/>
    <cellStyle name="Comma0 10 10 9" xfId="8899"/>
    <cellStyle name="Comma0 10 11" xfId="8900"/>
    <cellStyle name="Comma0 10 12" xfId="8901"/>
    <cellStyle name="Comma0 10 13" xfId="8902"/>
    <cellStyle name="Comma0 10 14" xfId="8903"/>
    <cellStyle name="Comma0 10 15" xfId="8904"/>
    <cellStyle name="Comma0 10 16" xfId="8905"/>
    <cellStyle name="Comma0 10 17" xfId="8906"/>
    <cellStyle name="Comma0 10 18" xfId="8907"/>
    <cellStyle name="Comma0 10 19" xfId="8908"/>
    <cellStyle name="Comma0 10 2" xfId="8909"/>
    <cellStyle name="Comma0 10 2 10" xfId="8910"/>
    <cellStyle name="Comma0 10 2 11" xfId="8911"/>
    <cellStyle name="Comma0 10 2 12" xfId="8912"/>
    <cellStyle name="Comma0 10 2 13" xfId="8913"/>
    <cellStyle name="Comma0 10 2 2" xfId="8914"/>
    <cellStyle name="Comma0 10 2 3" xfId="8915"/>
    <cellStyle name="Comma0 10 2 4" xfId="8916"/>
    <cellStyle name="Comma0 10 2 5" xfId="8917"/>
    <cellStyle name="Comma0 10 2 6" xfId="8918"/>
    <cellStyle name="Comma0 10 2 7" xfId="8919"/>
    <cellStyle name="Comma0 10 2 8" xfId="8920"/>
    <cellStyle name="Comma0 10 2 9" xfId="8921"/>
    <cellStyle name="Comma0 10 20" xfId="8922"/>
    <cellStyle name="Comma0 10 21" xfId="8923"/>
    <cellStyle name="Comma0 10 22" xfId="8924"/>
    <cellStyle name="Comma0 10 23" xfId="8925"/>
    <cellStyle name="Comma0 10 24" xfId="8926"/>
    <cellStyle name="Comma0 10 25" xfId="8927"/>
    <cellStyle name="Comma0 10 26" xfId="8928"/>
    <cellStyle name="Comma0 10 27" xfId="8929"/>
    <cellStyle name="Comma0 10 28" xfId="8930"/>
    <cellStyle name="Comma0 10 29" xfId="8931"/>
    <cellStyle name="Comma0 10 3" xfId="8932"/>
    <cellStyle name="Comma0 10 30" xfId="8933"/>
    <cellStyle name="Comma0 10 31" xfId="8934"/>
    <cellStyle name="Comma0 10 4" xfId="8935"/>
    <cellStyle name="Comma0 10 5" xfId="8936"/>
    <cellStyle name="Comma0 10 6" xfId="8937"/>
    <cellStyle name="Comma0 10 7" xfId="8938"/>
    <cellStyle name="Comma0 10 8" xfId="8939"/>
    <cellStyle name="Comma0 10 8 10" xfId="8940"/>
    <cellStyle name="Comma0 10 8 11" xfId="8941"/>
    <cellStyle name="Comma0 10 8 12" xfId="8942"/>
    <cellStyle name="Comma0 10 8 13" xfId="8943"/>
    <cellStyle name="Comma0 10 8 14" xfId="8944"/>
    <cellStyle name="Comma0 10 8 15" xfId="8945"/>
    <cellStyle name="Comma0 10 8 16" xfId="8946"/>
    <cellStyle name="Comma0 10 8 17" xfId="8947"/>
    <cellStyle name="Comma0 10 8 18" xfId="8948"/>
    <cellStyle name="Comma0 10 8 2" xfId="8949"/>
    <cellStyle name="Comma0 10 8 2 2" xfId="8950"/>
    <cellStyle name="Comma0 10 8 2 2 2" xfId="8951"/>
    <cellStyle name="Comma0 10 8 3" xfId="8952"/>
    <cellStyle name="Comma0 10 8 4" xfId="8953"/>
    <cellStyle name="Comma0 10 8 5" xfId="8954"/>
    <cellStyle name="Comma0 10 8 6" xfId="8955"/>
    <cellStyle name="Comma0 10 8 7" xfId="8956"/>
    <cellStyle name="Comma0 10 8 8" xfId="8957"/>
    <cellStyle name="Comma0 10 8 9" xfId="8958"/>
    <cellStyle name="Comma0 10 9" xfId="8959"/>
    <cellStyle name="Comma0 100" xfId="8960"/>
    <cellStyle name="Comma0 101" xfId="8961"/>
    <cellStyle name="Comma0 102" xfId="8962"/>
    <cellStyle name="Comma0 103" xfId="8963"/>
    <cellStyle name="Comma0 104" xfId="8964"/>
    <cellStyle name="Comma0 105" xfId="8965"/>
    <cellStyle name="Comma0 106" xfId="8966"/>
    <cellStyle name="Comma0 107" xfId="8967"/>
    <cellStyle name="Comma0 108" xfId="8968"/>
    <cellStyle name="Comma0 109" xfId="8969"/>
    <cellStyle name="Comma0 11" xfId="8970"/>
    <cellStyle name="Comma0 11 10" xfId="8971"/>
    <cellStyle name="Comma0 11 10 10" xfId="8972"/>
    <cellStyle name="Comma0 11 10 11" xfId="8973"/>
    <cellStyle name="Comma0 11 10 12" xfId="8974"/>
    <cellStyle name="Comma0 11 10 13" xfId="8975"/>
    <cellStyle name="Comma0 11 10 14" xfId="8976"/>
    <cellStyle name="Comma0 11 10 15" xfId="8977"/>
    <cellStyle name="Comma0 11 10 16" xfId="8978"/>
    <cellStyle name="Comma0 11 10 17" xfId="8979"/>
    <cellStyle name="Comma0 11 10 2" xfId="8980"/>
    <cellStyle name="Comma0 11 10 3" xfId="8981"/>
    <cellStyle name="Comma0 11 10 4" xfId="8982"/>
    <cellStyle name="Comma0 11 10 5" xfId="8983"/>
    <cellStyle name="Comma0 11 10 6" xfId="8984"/>
    <cellStyle name="Comma0 11 10 7" xfId="8985"/>
    <cellStyle name="Comma0 11 10 8" xfId="8986"/>
    <cellStyle name="Comma0 11 10 9" xfId="8987"/>
    <cellStyle name="Comma0 11 11" xfId="8988"/>
    <cellStyle name="Comma0 11 12" xfId="8989"/>
    <cellStyle name="Comma0 11 13" xfId="8990"/>
    <cellStyle name="Comma0 11 14" xfId="8991"/>
    <cellStyle name="Comma0 11 15" xfId="8992"/>
    <cellStyle name="Comma0 11 16" xfId="8993"/>
    <cellStyle name="Comma0 11 17" xfId="8994"/>
    <cellStyle name="Comma0 11 18" xfId="8995"/>
    <cellStyle name="Comma0 11 19" xfId="8996"/>
    <cellStyle name="Comma0 11 2" xfId="8997"/>
    <cellStyle name="Comma0 11 2 10" xfId="8998"/>
    <cellStyle name="Comma0 11 2 11" xfId="8999"/>
    <cellStyle name="Comma0 11 2 12" xfId="9000"/>
    <cellStyle name="Comma0 11 2 13" xfId="9001"/>
    <cellStyle name="Comma0 11 2 2" xfId="9002"/>
    <cellStyle name="Comma0 11 2 3" xfId="9003"/>
    <cellStyle name="Comma0 11 2 4" xfId="9004"/>
    <cellStyle name="Comma0 11 2 5" xfId="9005"/>
    <cellStyle name="Comma0 11 2 6" xfId="9006"/>
    <cellStyle name="Comma0 11 2 7" xfId="9007"/>
    <cellStyle name="Comma0 11 2 8" xfId="9008"/>
    <cellStyle name="Comma0 11 2 9" xfId="9009"/>
    <cellStyle name="Comma0 11 20" xfId="9010"/>
    <cellStyle name="Comma0 11 21" xfId="9011"/>
    <cellStyle name="Comma0 11 22" xfId="9012"/>
    <cellStyle name="Comma0 11 23" xfId="9013"/>
    <cellStyle name="Comma0 11 24" xfId="9014"/>
    <cellStyle name="Comma0 11 25" xfId="9015"/>
    <cellStyle name="Comma0 11 26" xfId="9016"/>
    <cellStyle name="Comma0 11 27" xfId="9017"/>
    <cellStyle name="Comma0 11 28" xfId="9018"/>
    <cellStyle name="Comma0 11 29" xfId="9019"/>
    <cellStyle name="Comma0 11 3" xfId="9020"/>
    <cellStyle name="Comma0 11 30" xfId="9021"/>
    <cellStyle name="Comma0 11 31" xfId="9022"/>
    <cellStyle name="Comma0 11 4" xfId="9023"/>
    <cellStyle name="Comma0 11 5" xfId="9024"/>
    <cellStyle name="Comma0 11 6" xfId="9025"/>
    <cellStyle name="Comma0 11 7" xfId="9026"/>
    <cellStyle name="Comma0 11 8" xfId="9027"/>
    <cellStyle name="Comma0 11 8 10" xfId="9028"/>
    <cellStyle name="Comma0 11 8 11" xfId="9029"/>
    <cellStyle name="Comma0 11 8 12" xfId="9030"/>
    <cellStyle name="Comma0 11 8 13" xfId="9031"/>
    <cellStyle name="Comma0 11 8 14" xfId="9032"/>
    <cellStyle name="Comma0 11 8 15" xfId="9033"/>
    <cellStyle name="Comma0 11 8 16" xfId="9034"/>
    <cellStyle name="Comma0 11 8 17" xfId="9035"/>
    <cellStyle name="Comma0 11 8 18" xfId="9036"/>
    <cellStyle name="Comma0 11 8 2" xfId="9037"/>
    <cellStyle name="Comma0 11 8 2 2" xfId="9038"/>
    <cellStyle name="Comma0 11 8 2 2 2" xfId="9039"/>
    <cellStyle name="Comma0 11 8 3" xfId="9040"/>
    <cellStyle name="Comma0 11 8 4" xfId="9041"/>
    <cellStyle name="Comma0 11 8 5" xfId="9042"/>
    <cellStyle name="Comma0 11 8 6" xfId="9043"/>
    <cellStyle name="Comma0 11 8 7" xfId="9044"/>
    <cellStyle name="Comma0 11 8 8" xfId="9045"/>
    <cellStyle name="Comma0 11 8 9" xfId="9046"/>
    <cellStyle name="Comma0 11 9" xfId="9047"/>
    <cellStyle name="Comma0 110" xfId="9048"/>
    <cellStyle name="Comma0 111" xfId="9049"/>
    <cellStyle name="Comma0 112" xfId="9050"/>
    <cellStyle name="Comma0 113" xfId="9051"/>
    <cellStyle name="Comma0 114" xfId="9052"/>
    <cellStyle name="Comma0 115" xfId="9053"/>
    <cellStyle name="Comma0 116" xfId="9054"/>
    <cellStyle name="Comma0 117" xfId="9055"/>
    <cellStyle name="Comma0 118" xfId="9056"/>
    <cellStyle name="Comma0 119" xfId="9057"/>
    <cellStyle name="Comma0 12" xfId="9058"/>
    <cellStyle name="Comma0 12 10" xfId="9059"/>
    <cellStyle name="Comma0 12 10 10" xfId="9060"/>
    <cellStyle name="Comma0 12 10 11" xfId="9061"/>
    <cellStyle name="Comma0 12 10 12" xfId="9062"/>
    <cellStyle name="Comma0 12 10 13" xfId="9063"/>
    <cellStyle name="Comma0 12 10 14" xfId="9064"/>
    <cellStyle name="Comma0 12 10 15" xfId="9065"/>
    <cellStyle name="Comma0 12 10 16" xfId="9066"/>
    <cellStyle name="Comma0 12 10 17" xfId="9067"/>
    <cellStyle name="Comma0 12 10 2" xfId="9068"/>
    <cellStyle name="Comma0 12 10 3" xfId="9069"/>
    <cellStyle name="Comma0 12 10 4" xfId="9070"/>
    <cellStyle name="Comma0 12 10 5" xfId="9071"/>
    <cellStyle name="Comma0 12 10 6" xfId="9072"/>
    <cellStyle name="Comma0 12 10 7" xfId="9073"/>
    <cellStyle name="Comma0 12 10 8" xfId="9074"/>
    <cellStyle name="Comma0 12 10 9" xfId="9075"/>
    <cellStyle name="Comma0 12 11" xfId="9076"/>
    <cellStyle name="Comma0 12 12" xfId="9077"/>
    <cellStyle name="Comma0 12 13" xfId="9078"/>
    <cellStyle name="Comma0 12 14" xfId="9079"/>
    <cellStyle name="Comma0 12 15" xfId="9080"/>
    <cellStyle name="Comma0 12 16" xfId="9081"/>
    <cellStyle name="Comma0 12 17" xfId="9082"/>
    <cellStyle name="Comma0 12 18" xfId="9083"/>
    <cellStyle name="Comma0 12 19" xfId="9084"/>
    <cellStyle name="Comma0 12 2" xfId="9085"/>
    <cellStyle name="Comma0 12 2 10" xfId="9086"/>
    <cellStyle name="Comma0 12 2 11" xfId="9087"/>
    <cellStyle name="Comma0 12 2 12" xfId="9088"/>
    <cellStyle name="Comma0 12 2 13" xfId="9089"/>
    <cellStyle name="Comma0 12 2 2" xfId="9090"/>
    <cellStyle name="Comma0 12 2 3" xfId="9091"/>
    <cellStyle name="Comma0 12 2 4" xfId="9092"/>
    <cellStyle name="Comma0 12 2 5" xfId="9093"/>
    <cellStyle name="Comma0 12 2 6" xfId="9094"/>
    <cellStyle name="Comma0 12 2 7" xfId="9095"/>
    <cellStyle name="Comma0 12 2 8" xfId="9096"/>
    <cellStyle name="Comma0 12 2 9" xfId="9097"/>
    <cellStyle name="Comma0 12 20" xfId="9098"/>
    <cellStyle name="Comma0 12 21" xfId="9099"/>
    <cellStyle name="Comma0 12 22" xfId="9100"/>
    <cellStyle name="Comma0 12 23" xfId="9101"/>
    <cellStyle name="Comma0 12 24" xfId="9102"/>
    <cellStyle name="Comma0 12 25" xfId="9103"/>
    <cellStyle name="Comma0 12 26" xfId="9104"/>
    <cellStyle name="Comma0 12 27" xfId="9105"/>
    <cellStyle name="Comma0 12 28" xfId="9106"/>
    <cellStyle name="Comma0 12 29" xfId="9107"/>
    <cellStyle name="Comma0 12 3" xfId="9108"/>
    <cellStyle name="Comma0 12 30" xfId="9109"/>
    <cellStyle name="Comma0 12 31" xfId="9110"/>
    <cellStyle name="Comma0 12 4" xfId="9111"/>
    <cellStyle name="Comma0 12 5" xfId="9112"/>
    <cellStyle name="Comma0 12 6" xfId="9113"/>
    <cellStyle name="Comma0 12 7" xfId="9114"/>
    <cellStyle name="Comma0 12 8" xfId="9115"/>
    <cellStyle name="Comma0 12 8 10" xfId="9116"/>
    <cellStyle name="Comma0 12 8 11" xfId="9117"/>
    <cellStyle name="Comma0 12 8 12" xfId="9118"/>
    <cellStyle name="Comma0 12 8 13" xfId="9119"/>
    <cellStyle name="Comma0 12 8 14" xfId="9120"/>
    <cellStyle name="Comma0 12 8 15" xfId="9121"/>
    <cellStyle name="Comma0 12 8 16" xfId="9122"/>
    <cellStyle name="Comma0 12 8 17" xfId="9123"/>
    <cellStyle name="Comma0 12 8 18" xfId="9124"/>
    <cellStyle name="Comma0 12 8 2" xfId="9125"/>
    <cellStyle name="Comma0 12 8 2 2" xfId="9126"/>
    <cellStyle name="Comma0 12 8 2 2 2" xfId="9127"/>
    <cellStyle name="Comma0 12 8 3" xfId="9128"/>
    <cellStyle name="Comma0 12 8 4" xfId="9129"/>
    <cellStyle name="Comma0 12 8 5" xfId="9130"/>
    <cellStyle name="Comma0 12 8 6" xfId="9131"/>
    <cellStyle name="Comma0 12 8 7" xfId="9132"/>
    <cellStyle name="Comma0 12 8 8" xfId="9133"/>
    <cellStyle name="Comma0 12 8 9" xfId="9134"/>
    <cellStyle name="Comma0 12 9" xfId="9135"/>
    <cellStyle name="Comma0 120" xfId="9136"/>
    <cellStyle name="Comma0 121" xfId="9137"/>
    <cellStyle name="Comma0 122" xfId="9138"/>
    <cellStyle name="Comma0 123" xfId="9139"/>
    <cellStyle name="Comma0 124" xfId="9140"/>
    <cellStyle name="Comma0 125" xfId="9141"/>
    <cellStyle name="Comma0 126" xfId="9142"/>
    <cellStyle name="Comma0 127" xfId="9143"/>
    <cellStyle name="Comma0 128" xfId="9144"/>
    <cellStyle name="Comma0 129" xfId="9145"/>
    <cellStyle name="Comma0 13" xfId="9146"/>
    <cellStyle name="Comma0 13 10" xfId="9147"/>
    <cellStyle name="Comma0 13 10 10" xfId="9148"/>
    <cellStyle name="Comma0 13 10 11" xfId="9149"/>
    <cellStyle name="Comma0 13 10 12" xfId="9150"/>
    <cellStyle name="Comma0 13 10 13" xfId="9151"/>
    <cellStyle name="Comma0 13 10 14" xfId="9152"/>
    <cellStyle name="Comma0 13 10 15" xfId="9153"/>
    <cellStyle name="Comma0 13 10 16" xfId="9154"/>
    <cellStyle name="Comma0 13 10 17" xfId="9155"/>
    <cellStyle name="Comma0 13 10 2" xfId="9156"/>
    <cellStyle name="Comma0 13 10 3" xfId="9157"/>
    <cellStyle name="Comma0 13 10 4" xfId="9158"/>
    <cellStyle name="Comma0 13 10 5" xfId="9159"/>
    <cellStyle name="Comma0 13 10 6" xfId="9160"/>
    <cellStyle name="Comma0 13 10 7" xfId="9161"/>
    <cellStyle name="Comma0 13 10 8" xfId="9162"/>
    <cellStyle name="Comma0 13 10 9" xfId="9163"/>
    <cellStyle name="Comma0 13 11" xfId="9164"/>
    <cellStyle name="Comma0 13 12" xfId="9165"/>
    <cellStyle name="Comma0 13 13" xfId="9166"/>
    <cellStyle name="Comma0 13 14" xfId="9167"/>
    <cellStyle name="Comma0 13 15" xfId="9168"/>
    <cellStyle name="Comma0 13 16" xfId="9169"/>
    <cellStyle name="Comma0 13 17" xfId="9170"/>
    <cellStyle name="Comma0 13 18" xfId="9171"/>
    <cellStyle name="Comma0 13 19" xfId="9172"/>
    <cellStyle name="Comma0 13 2" xfId="9173"/>
    <cellStyle name="Comma0 13 2 10" xfId="9174"/>
    <cellStyle name="Comma0 13 2 11" xfId="9175"/>
    <cellStyle name="Comma0 13 2 12" xfId="9176"/>
    <cellStyle name="Comma0 13 2 13" xfId="9177"/>
    <cellStyle name="Comma0 13 2 2" xfId="9178"/>
    <cellStyle name="Comma0 13 2 3" xfId="9179"/>
    <cellStyle name="Comma0 13 2 4" xfId="9180"/>
    <cellStyle name="Comma0 13 2 5" xfId="9181"/>
    <cellStyle name="Comma0 13 2 6" xfId="9182"/>
    <cellStyle name="Comma0 13 2 7" xfId="9183"/>
    <cellStyle name="Comma0 13 2 8" xfId="9184"/>
    <cellStyle name="Comma0 13 2 9" xfId="9185"/>
    <cellStyle name="Comma0 13 20" xfId="9186"/>
    <cellStyle name="Comma0 13 21" xfId="9187"/>
    <cellStyle name="Comma0 13 22" xfId="9188"/>
    <cellStyle name="Comma0 13 23" xfId="9189"/>
    <cellStyle name="Comma0 13 24" xfId="9190"/>
    <cellStyle name="Comma0 13 25" xfId="9191"/>
    <cellStyle name="Comma0 13 26" xfId="9192"/>
    <cellStyle name="Comma0 13 27" xfId="9193"/>
    <cellStyle name="Comma0 13 28" xfId="9194"/>
    <cellStyle name="Comma0 13 29" xfId="9195"/>
    <cellStyle name="Comma0 13 3" xfId="9196"/>
    <cellStyle name="Comma0 13 30" xfId="9197"/>
    <cellStyle name="Comma0 13 31" xfId="9198"/>
    <cellStyle name="Comma0 13 4" xfId="9199"/>
    <cellStyle name="Comma0 13 5" xfId="9200"/>
    <cellStyle name="Comma0 13 6" xfId="9201"/>
    <cellStyle name="Comma0 13 7" xfId="9202"/>
    <cellStyle name="Comma0 13 8" xfId="9203"/>
    <cellStyle name="Comma0 13 8 10" xfId="9204"/>
    <cellStyle name="Comma0 13 8 11" xfId="9205"/>
    <cellStyle name="Comma0 13 8 12" xfId="9206"/>
    <cellStyle name="Comma0 13 8 13" xfId="9207"/>
    <cellStyle name="Comma0 13 8 14" xfId="9208"/>
    <cellStyle name="Comma0 13 8 15" xfId="9209"/>
    <cellStyle name="Comma0 13 8 16" xfId="9210"/>
    <cellStyle name="Comma0 13 8 17" xfId="9211"/>
    <cellStyle name="Comma0 13 8 18" xfId="9212"/>
    <cellStyle name="Comma0 13 8 2" xfId="9213"/>
    <cellStyle name="Comma0 13 8 2 2" xfId="9214"/>
    <cellStyle name="Comma0 13 8 2 2 2" xfId="9215"/>
    <cellStyle name="Comma0 13 8 3" xfId="9216"/>
    <cellStyle name="Comma0 13 8 4" xfId="9217"/>
    <cellStyle name="Comma0 13 8 5" xfId="9218"/>
    <cellStyle name="Comma0 13 8 6" xfId="9219"/>
    <cellStyle name="Comma0 13 8 7" xfId="9220"/>
    <cellStyle name="Comma0 13 8 8" xfId="9221"/>
    <cellStyle name="Comma0 13 8 9" xfId="9222"/>
    <cellStyle name="Comma0 13 9" xfId="9223"/>
    <cellStyle name="Comma0 130" xfId="9224"/>
    <cellStyle name="Comma0 131" xfId="9225"/>
    <cellStyle name="Comma0 132" xfId="9226"/>
    <cellStyle name="Comma0 133" xfId="9227"/>
    <cellStyle name="Comma0 134" xfId="9228"/>
    <cellStyle name="Comma0 135" xfId="9229"/>
    <cellStyle name="Comma0 136" xfId="9230"/>
    <cellStyle name="Comma0 137" xfId="9231"/>
    <cellStyle name="Comma0 138" xfId="9232"/>
    <cellStyle name="Comma0 139" xfId="9233"/>
    <cellStyle name="Comma0 14" xfId="9234"/>
    <cellStyle name="Comma0 14 10" xfId="9235"/>
    <cellStyle name="Comma0 14 10 10" xfId="9236"/>
    <cellStyle name="Comma0 14 10 11" xfId="9237"/>
    <cellStyle name="Comma0 14 10 12" xfId="9238"/>
    <cellStyle name="Comma0 14 10 13" xfId="9239"/>
    <cellStyle name="Comma0 14 10 14" xfId="9240"/>
    <cellStyle name="Comma0 14 10 15" xfId="9241"/>
    <cellStyle name="Comma0 14 10 16" xfId="9242"/>
    <cellStyle name="Comma0 14 10 17" xfId="9243"/>
    <cellStyle name="Comma0 14 10 2" xfId="9244"/>
    <cellStyle name="Comma0 14 10 3" xfId="9245"/>
    <cellStyle name="Comma0 14 10 4" xfId="9246"/>
    <cellStyle name="Comma0 14 10 5" xfId="9247"/>
    <cellStyle name="Comma0 14 10 6" xfId="9248"/>
    <cellStyle name="Comma0 14 10 7" xfId="9249"/>
    <cellStyle name="Comma0 14 10 8" xfId="9250"/>
    <cellStyle name="Comma0 14 10 9" xfId="9251"/>
    <cellStyle name="Comma0 14 11" xfId="9252"/>
    <cellStyle name="Comma0 14 12" xfId="9253"/>
    <cellStyle name="Comma0 14 13" xfId="9254"/>
    <cellStyle name="Comma0 14 14" xfId="9255"/>
    <cellStyle name="Comma0 14 15" xfId="9256"/>
    <cellStyle name="Comma0 14 16" xfId="9257"/>
    <cellStyle name="Comma0 14 17" xfId="9258"/>
    <cellStyle name="Comma0 14 18" xfId="9259"/>
    <cellStyle name="Comma0 14 19" xfId="9260"/>
    <cellStyle name="Comma0 14 2" xfId="9261"/>
    <cellStyle name="Comma0 14 2 10" xfId="9262"/>
    <cellStyle name="Comma0 14 2 11" xfId="9263"/>
    <cellStyle name="Comma0 14 2 12" xfId="9264"/>
    <cellStyle name="Comma0 14 2 13" xfId="9265"/>
    <cellStyle name="Comma0 14 2 2" xfId="9266"/>
    <cellStyle name="Comma0 14 2 3" xfId="9267"/>
    <cellStyle name="Comma0 14 2 4" xfId="9268"/>
    <cellStyle name="Comma0 14 2 5" xfId="9269"/>
    <cellStyle name="Comma0 14 2 6" xfId="9270"/>
    <cellStyle name="Comma0 14 2 7" xfId="9271"/>
    <cellStyle name="Comma0 14 2 8" xfId="9272"/>
    <cellStyle name="Comma0 14 2 9" xfId="9273"/>
    <cellStyle name="Comma0 14 20" xfId="9274"/>
    <cellStyle name="Comma0 14 21" xfId="9275"/>
    <cellStyle name="Comma0 14 22" xfId="9276"/>
    <cellStyle name="Comma0 14 23" xfId="9277"/>
    <cellStyle name="Comma0 14 24" xfId="9278"/>
    <cellStyle name="Comma0 14 25" xfId="9279"/>
    <cellStyle name="Comma0 14 26" xfId="9280"/>
    <cellStyle name="Comma0 14 27" xfId="9281"/>
    <cellStyle name="Comma0 14 28" xfId="9282"/>
    <cellStyle name="Comma0 14 29" xfId="9283"/>
    <cellStyle name="Comma0 14 3" xfId="9284"/>
    <cellStyle name="Comma0 14 30" xfId="9285"/>
    <cellStyle name="Comma0 14 31" xfId="9286"/>
    <cellStyle name="Comma0 14 4" xfId="9287"/>
    <cellStyle name="Comma0 14 5" xfId="9288"/>
    <cellStyle name="Comma0 14 6" xfId="9289"/>
    <cellStyle name="Comma0 14 7" xfId="9290"/>
    <cellStyle name="Comma0 14 8" xfId="9291"/>
    <cellStyle name="Comma0 14 8 10" xfId="9292"/>
    <cellStyle name="Comma0 14 8 11" xfId="9293"/>
    <cellStyle name="Comma0 14 8 12" xfId="9294"/>
    <cellStyle name="Comma0 14 8 13" xfId="9295"/>
    <cellStyle name="Comma0 14 8 14" xfId="9296"/>
    <cellStyle name="Comma0 14 8 15" xfId="9297"/>
    <cellStyle name="Comma0 14 8 16" xfId="9298"/>
    <cellStyle name="Comma0 14 8 17" xfId="9299"/>
    <cellStyle name="Comma0 14 8 18" xfId="9300"/>
    <cellStyle name="Comma0 14 8 2" xfId="9301"/>
    <cellStyle name="Comma0 14 8 2 2" xfId="9302"/>
    <cellStyle name="Comma0 14 8 2 2 2" xfId="9303"/>
    <cellStyle name="Comma0 14 8 3" xfId="9304"/>
    <cellStyle name="Comma0 14 8 4" xfId="9305"/>
    <cellStyle name="Comma0 14 8 5" xfId="9306"/>
    <cellStyle name="Comma0 14 8 6" xfId="9307"/>
    <cellStyle name="Comma0 14 8 7" xfId="9308"/>
    <cellStyle name="Comma0 14 8 8" xfId="9309"/>
    <cellStyle name="Comma0 14 8 9" xfId="9310"/>
    <cellStyle name="Comma0 14 9" xfId="9311"/>
    <cellStyle name="Comma0 140" xfId="9312"/>
    <cellStyle name="Comma0 141" xfId="9313"/>
    <cellStyle name="Comma0 142" xfId="9314"/>
    <cellStyle name="Comma0 143" xfId="9315"/>
    <cellStyle name="Comma0 144" xfId="9316"/>
    <cellStyle name="Comma0 145" xfId="9317"/>
    <cellStyle name="Comma0 146" xfId="9318"/>
    <cellStyle name="Comma0 147" xfId="9319"/>
    <cellStyle name="Comma0 148" xfId="9320"/>
    <cellStyle name="Comma0 149" xfId="9321"/>
    <cellStyle name="Comma0 15" xfId="9322"/>
    <cellStyle name="Comma0 15 10" xfId="9323"/>
    <cellStyle name="Comma0 15 10 10" xfId="9324"/>
    <cellStyle name="Comma0 15 10 11" xfId="9325"/>
    <cellStyle name="Comma0 15 10 12" xfId="9326"/>
    <cellStyle name="Comma0 15 10 13" xfId="9327"/>
    <cellStyle name="Comma0 15 10 14" xfId="9328"/>
    <cellStyle name="Comma0 15 10 15" xfId="9329"/>
    <cellStyle name="Comma0 15 10 16" xfId="9330"/>
    <cellStyle name="Comma0 15 10 17" xfId="9331"/>
    <cellStyle name="Comma0 15 10 2" xfId="9332"/>
    <cellStyle name="Comma0 15 10 3" xfId="9333"/>
    <cellStyle name="Comma0 15 10 4" xfId="9334"/>
    <cellStyle name="Comma0 15 10 5" xfId="9335"/>
    <cellStyle name="Comma0 15 10 6" xfId="9336"/>
    <cellStyle name="Comma0 15 10 7" xfId="9337"/>
    <cellStyle name="Comma0 15 10 8" xfId="9338"/>
    <cellStyle name="Comma0 15 10 9" xfId="9339"/>
    <cellStyle name="Comma0 15 11" xfId="9340"/>
    <cellStyle name="Comma0 15 12" xfId="9341"/>
    <cellStyle name="Comma0 15 13" xfId="9342"/>
    <cellStyle name="Comma0 15 14" xfId="9343"/>
    <cellStyle name="Comma0 15 15" xfId="9344"/>
    <cellStyle name="Comma0 15 16" xfId="9345"/>
    <cellStyle name="Comma0 15 17" xfId="9346"/>
    <cellStyle name="Comma0 15 18" xfId="9347"/>
    <cellStyle name="Comma0 15 19" xfId="9348"/>
    <cellStyle name="Comma0 15 2" xfId="9349"/>
    <cellStyle name="Comma0 15 2 10" xfId="9350"/>
    <cellStyle name="Comma0 15 2 11" xfId="9351"/>
    <cellStyle name="Comma0 15 2 12" xfId="9352"/>
    <cellStyle name="Comma0 15 2 13" xfId="9353"/>
    <cellStyle name="Comma0 15 2 2" xfId="9354"/>
    <cellStyle name="Comma0 15 2 3" xfId="9355"/>
    <cellStyle name="Comma0 15 2 4" xfId="9356"/>
    <cellStyle name="Comma0 15 2 5" xfId="9357"/>
    <cellStyle name="Comma0 15 2 6" xfId="9358"/>
    <cellStyle name="Comma0 15 2 7" xfId="9359"/>
    <cellStyle name="Comma0 15 2 8" xfId="9360"/>
    <cellStyle name="Comma0 15 2 9" xfId="9361"/>
    <cellStyle name="Comma0 15 20" xfId="9362"/>
    <cellStyle name="Comma0 15 21" xfId="9363"/>
    <cellStyle name="Comma0 15 22" xfId="9364"/>
    <cellStyle name="Comma0 15 23" xfId="9365"/>
    <cellStyle name="Comma0 15 24" xfId="9366"/>
    <cellStyle name="Comma0 15 25" xfId="9367"/>
    <cellStyle name="Comma0 15 26" xfId="9368"/>
    <cellStyle name="Comma0 15 27" xfId="9369"/>
    <cellStyle name="Comma0 15 28" xfId="9370"/>
    <cellStyle name="Comma0 15 29" xfId="9371"/>
    <cellStyle name="Comma0 15 3" xfId="9372"/>
    <cellStyle name="Comma0 15 30" xfId="9373"/>
    <cellStyle name="Comma0 15 31" xfId="9374"/>
    <cellStyle name="Comma0 15 4" xfId="9375"/>
    <cellStyle name="Comma0 15 5" xfId="9376"/>
    <cellStyle name="Comma0 15 6" xfId="9377"/>
    <cellStyle name="Comma0 15 7" xfId="9378"/>
    <cellStyle name="Comma0 15 8" xfId="9379"/>
    <cellStyle name="Comma0 15 8 10" xfId="9380"/>
    <cellStyle name="Comma0 15 8 11" xfId="9381"/>
    <cellStyle name="Comma0 15 8 12" xfId="9382"/>
    <cellStyle name="Comma0 15 8 13" xfId="9383"/>
    <cellStyle name="Comma0 15 8 14" xfId="9384"/>
    <cellStyle name="Comma0 15 8 15" xfId="9385"/>
    <cellStyle name="Comma0 15 8 16" xfId="9386"/>
    <cellStyle name="Comma0 15 8 17" xfId="9387"/>
    <cellStyle name="Comma0 15 8 18" xfId="9388"/>
    <cellStyle name="Comma0 15 8 2" xfId="9389"/>
    <cellStyle name="Comma0 15 8 2 2" xfId="9390"/>
    <cellStyle name="Comma0 15 8 2 2 2" xfId="9391"/>
    <cellStyle name="Comma0 15 8 3" xfId="9392"/>
    <cellStyle name="Comma0 15 8 4" xfId="9393"/>
    <cellStyle name="Comma0 15 8 5" xfId="9394"/>
    <cellStyle name="Comma0 15 8 6" xfId="9395"/>
    <cellStyle name="Comma0 15 8 7" xfId="9396"/>
    <cellStyle name="Comma0 15 8 8" xfId="9397"/>
    <cellStyle name="Comma0 15 8 9" xfId="9398"/>
    <cellStyle name="Comma0 15 9" xfId="9399"/>
    <cellStyle name="Comma0 150" xfId="9400"/>
    <cellStyle name="Comma0 151" xfId="9401"/>
    <cellStyle name="Comma0 152" xfId="9402"/>
    <cellStyle name="Comma0 153" xfId="9403"/>
    <cellStyle name="Comma0 154" xfId="9404"/>
    <cellStyle name="Comma0 155" xfId="9405"/>
    <cellStyle name="Comma0 156" xfId="9406"/>
    <cellStyle name="Comma0 157" xfId="9407"/>
    <cellStyle name="Comma0 158" xfId="9408"/>
    <cellStyle name="Comma0 159" xfId="9409"/>
    <cellStyle name="Comma0 16" xfId="9410"/>
    <cellStyle name="Comma0 16 10" xfId="9411"/>
    <cellStyle name="Comma0 16 10 10" xfId="9412"/>
    <cellStyle name="Comma0 16 10 11" xfId="9413"/>
    <cellStyle name="Comma0 16 10 12" xfId="9414"/>
    <cellStyle name="Comma0 16 10 13" xfId="9415"/>
    <cellStyle name="Comma0 16 10 14" xfId="9416"/>
    <cellStyle name="Comma0 16 10 15" xfId="9417"/>
    <cellStyle name="Comma0 16 10 16" xfId="9418"/>
    <cellStyle name="Comma0 16 10 17" xfId="9419"/>
    <cellStyle name="Comma0 16 10 2" xfId="9420"/>
    <cellStyle name="Comma0 16 10 3" xfId="9421"/>
    <cellStyle name="Comma0 16 10 4" xfId="9422"/>
    <cellStyle name="Comma0 16 10 5" xfId="9423"/>
    <cellStyle name="Comma0 16 10 6" xfId="9424"/>
    <cellStyle name="Comma0 16 10 7" xfId="9425"/>
    <cellStyle name="Comma0 16 10 8" xfId="9426"/>
    <cellStyle name="Comma0 16 10 9" xfId="9427"/>
    <cellStyle name="Comma0 16 11" xfId="9428"/>
    <cellStyle name="Comma0 16 12" xfId="9429"/>
    <cellStyle name="Comma0 16 13" xfId="9430"/>
    <cellStyle name="Comma0 16 14" xfId="9431"/>
    <cellStyle name="Comma0 16 15" xfId="9432"/>
    <cellStyle name="Comma0 16 16" xfId="9433"/>
    <cellStyle name="Comma0 16 17" xfId="9434"/>
    <cellStyle name="Comma0 16 18" xfId="9435"/>
    <cellStyle name="Comma0 16 19" xfId="9436"/>
    <cellStyle name="Comma0 16 2" xfId="9437"/>
    <cellStyle name="Comma0 16 2 10" xfId="9438"/>
    <cellStyle name="Comma0 16 2 11" xfId="9439"/>
    <cellStyle name="Comma0 16 2 12" xfId="9440"/>
    <cellStyle name="Comma0 16 2 13" xfId="9441"/>
    <cellStyle name="Comma0 16 2 2" xfId="9442"/>
    <cellStyle name="Comma0 16 2 3" xfId="9443"/>
    <cellStyle name="Comma0 16 2 4" xfId="9444"/>
    <cellStyle name="Comma0 16 2 5" xfId="9445"/>
    <cellStyle name="Comma0 16 2 6" xfId="9446"/>
    <cellStyle name="Comma0 16 2 7" xfId="9447"/>
    <cellStyle name="Comma0 16 2 8" xfId="9448"/>
    <cellStyle name="Comma0 16 2 9" xfId="9449"/>
    <cellStyle name="Comma0 16 20" xfId="9450"/>
    <cellStyle name="Comma0 16 21" xfId="9451"/>
    <cellStyle name="Comma0 16 22" xfId="9452"/>
    <cellStyle name="Comma0 16 23" xfId="9453"/>
    <cellStyle name="Comma0 16 24" xfId="9454"/>
    <cellStyle name="Comma0 16 25" xfId="9455"/>
    <cellStyle name="Comma0 16 26" xfId="9456"/>
    <cellStyle name="Comma0 16 27" xfId="9457"/>
    <cellStyle name="Comma0 16 28" xfId="9458"/>
    <cellStyle name="Comma0 16 29" xfId="9459"/>
    <cellStyle name="Comma0 16 3" xfId="9460"/>
    <cellStyle name="Comma0 16 30" xfId="9461"/>
    <cellStyle name="Comma0 16 31" xfId="9462"/>
    <cellStyle name="Comma0 16 4" xfId="9463"/>
    <cellStyle name="Comma0 16 5" xfId="9464"/>
    <cellStyle name="Comma0 16 6" xfId="9465"/>
    <cellStyle name="Comma0 16 7" xfId="9466"/>
    <cellStyle name="Comma0 16 8" xfId="9467"/>
    <cellStyle name="Comma0 16 8 10" xfId="9468"/>
    <cellStyle name="Comma0 16 8 11" xfId="9469"/>
    <cellStyle name="Comma0 16 8 12" xfId="9470"/>
    <cellStyle name="Comma0 16 8 13" xfId="9471"/>
    <cellStyle name="Comma0 16 8 14" xfId="9472"/>
    <cellStyle name="Comma0 16 8 15" xfId="9473"/>
    <cellStyle name="Comma0 16 8 16" xfId="9474"/>
    <cellStyle name="Comma0 16 8 17" xfId="9475"/>
    <cellStyle name="Comma0 16 8 18" xfId="9476"/>
    <cellStyle name="Comma0 16 8 2" xfId="9477"/>
    <cellStyle name="Comma0 16 8 2 2" xfId="9478"/>
    <cellStyle name="Comma0 16 8 2 2 2" xfId="9479"/>
    <cellStyle name="Comma0 16 8 3" xfId="9480"/>
    <cellStyle name="Comma0 16 8 4" xfId="9481"/>
    <cellStyle name="Comma0 16 8 5" xfId="9482"/>
    <cellStyle name="Comma0 16 8 6" xfId="9483"/>
    <cellStyle name="Comma0 16 8 7" xfId="9484"/>
    <cellStyle name="Comma0 16 8 8" xfId="9485"/>
    <cellStyle name="Comma0 16 8 9" xfId="9486"/>
    <cellStyle name="Comma0 16 9" xfId="9487"/>
    <cellStyle name="Comma0 160" xfId="9488"/>
    <cellStyle name="Comma0 161" xfId="9489"/>
    <cellStyle name="Comma0 162" xfId="9490"/>
    <cellStyle name="Comma0 163" xfId="9491"/>
    <cellStyle name="Comma0 164" xfId="9492"/>
    <cellStyle name="Comma0 165" xfId="9493"/>
    <cellStyle name="Comma0 166" xfId="9494"/>
    <cellStyle name="Comma0 167" xfId="9495"/>
    <cellStyle name="Comma0 168" xfId="9496"/>
    <cellStyle name="Comma0 169" xfId="9497"/>
    <cellStyle name="Comma0 17" xfId="9498"/>
    <cellStyle name="Comma0 17 10" xfId="9499"/>
    <cellStyle name="Comma0 17 10 10" xfId="9500"/>
    <cellStyle name="Comma0 17 10 11" xfId="9501"/>
    <cellStyle name="Comma0 17 10 12" xfId="9502"/>
    <cellStyle name="Comma0 17 10 13" xfId="9503"/>
    <cellStyle name="Comma0 17 10 14" xfId="9504"/>
    <cellStyle name="Comma0 17 10 15" xfId="9505"/>
    <cellStyle name="Comma0 17 10 16" xfId="9506"/>
    <cellStyle name="Comma0 17 10 17" xfId="9507"/>
    <cellStyle name="Comma0 17 10 2" xfId="9508"/>
    <cellStyle name="Comma0 17 10 3" xfId="9509"/>
    <cellStyle name="Comma0 17 10 4" xfId="9510"/>
    <cellStyle name="Comma0 17 10 5" xfId="9511"/>
    <cellStyle name="Comma0 17 10 6" xfId="9512"/>
    <cellStyle name="Comma0 17 10 7" xfId="9513"/>
    <cellStyle name="Comma0 17 10 8" xfId="9514"/>
    <cellStyle name="Comma0 17 10 9" xfId="9515"/>
    <cellStyle name="Comma0 17 11" xfId="9516"/>
    <cellStyle name="Comma0 17 12" xfId="9517"/>
    <cellStyle name="Comma0 17 13" xfId="9518"/>
    <cellStyle name="Comma0 17 14" xfId="9519"/>
    <cellStyle name="Comma0 17 15" xfId="9520"/>
    <cellStyle name="Comma0 17 16" xfId="9521"/>
    <cellStyle name="Comma0 17 17" xfId="9522"/>
    <cellStyle name="Comma0 17 18" xfId="9523"/>
    <cellStyle name="Comma0 17 19" xfId="9524"/>
    <cellStyle name="Comma0 17 2" xfId="9525"/>
    <cellStyle name="Comma0 17 2 10" xfId="9526"/>
    <cellStyle name="Comma0 17 2 11" xfId="9527"/>
    <cellStyle name="Comma0 17 2 12" xfId="9528"/>
    <cellStyle name="Comma0 17 2 13" xfId="9529"/>
    <cellStyle name="Comma0 17 2 2" xfId="9530"/>
    <cellStyle name="Comma0 17 2 3" xfId="9531"/>
    <cellStyle name="Comma0 17 2 4" xfId="9532"/>
    <cellStyle name="Comma0 17 2 5" xfId="9533"/>
    <cellStyle name="Comma0 17 2 6" xfId="9534"/>
    <cellStyle name="Comma0 17 2 7" xfId="9535"/>
    <cellStyle name="Comma0 17 2 8" xfId="9536"/>
    <cellStyle name="Comma0 17 2 9" xfId="9537"/>
    <cellStyle name="Comma0 17 20" xfId="9538"/>
    <cellStyle name="Comma0 17 21" xfId="9539"/>
    <cellStyle name="Comma0 17 22" xfId="9540"/>
    <cellStyle name="Comma0 17 23" xfId="9541"/>
    <cellStyle name="Comma0 17 24" xfId="9542"/>
    <cellStyle name="Comma0 17 25" xfId="9543"/>
    <cellStyle name="Comma0 17 26" xfId="9544"/>
    <cellStyle name="Comma0 17 27" xfId="9545"/>
    <cellStyle name="Comma0 17 28" xfId="9546"/>
    <cellStyle name="Comma0 17 29" xfId="9547"/>
    <cellStyle name="Comma0 17 3" xfId="9548"/>
    <cellStyle name="Comma0 17 30" xfId="9549"/>
    <cellStyle name="Comma0 17 31" xfId="9550"/>
    <cellStyle name="Comma0 17 4" xfId="9551"/>
    <cellStyle name="Comma0 17 5" xfId="9552"/>
    <cellStyle name="Comma0 17 6" xfId="9553"/>
    <cellStyle name="Comma0 17 7" xfId="9554"/>
    <cellStyle name="Comma0 17 8" xfId="9555"/>
    <cellStyle name="Comma0 17 8 10" xfId="9556"/>
    <cellStyle name="Comma0 17 8 11" xfId="9557"/>
    <cellStyle name="Comma0 17 8 12" xfId="9558"/>
    <cellStyle name="Comma0 17 8 13" xfId="9559"/>
    <cellStyle name="Comma0 17 8 14" xfId="9560"/>
    <cellStyle name="Comma0 17 8 15" xfId="9561"/>
    <cellStyle name="Comma0 17 8 16" xfId="9562"/>
    <cellStyle name="Comma0 17 8 17" xfId="9563"/>
    <cellStyle name="Comma0 17 8 18" xfId="9564"/>
    <cellStyle name="Comma0 17 8 2" xfId="9565"/>
    <cellStyle name="Comma0 17 8 2 2" xfId="9566"/>
    <cellStyle name="Comma0 17 8 2 2 2" xfId="9567"/>
    <cellStyle name="Comma0 17 8 3" xfId="9568"/>
    <cellStyle name="Comma0 17 8 4" xfId="9569"/>
    <cellStyle name="Comma0 17 8 5" xfId="9570"/>
    <cellStyle name="Comma0 17 8 6" xfId="9571"/>
    <cellStyle name="Comma0 17 8 7" xfId="9572"/>
    <cellStyle name="Comma0 17 8 8" xfId="9573"/>
    <cellStyle name="Comma0 17 8 9" xfId="9574"/>
    <cellStyle name="Comma0 17 9" xfId="9575"/>
    <cellStyle name="Comma0 170" xfId="9576"/>
    <cellStyle name="Comma0 171" xfId="9577"/>
    <cellStyle name="Comma0 172" xfId="9578"/>
    <cellStyle name="Comma0 173" xfId="9579"/>
    <cellStyle name="Comma0 174" xfId="9580"/>
    <cellStyle name="Comma0 175" xfId="9581"/>
    <cellStyle name="Comma0 176" xfId="9582"/>
    <cellStyle name="Comma0 177" xfId="9583"/>
    <cellStyle name="Comma0 178" xfId="9584"/>
    <cellStyle name="Comma0 179" xfId="9585"/>
    <cellStyle name="Comma0 18" xfId="9586"/>
    <cellStyle name="Comma0 18 10" xfId="9587"/>
    <cellStyle name="Comma0 18 11" xfId="9588"/>
    <cellStyle name="Comma0 18 12" xfId="9589"/>
    <cellStyle name="Comma0 18 13" xfId="9590"/>
    <cellStyle name="Comma0 18 14" xfId="9591"/>
    <cellStyle name="Comma0 18 2" xfId="9592"/>
    <cellStyle name="Comma0 18 2 10" xfId="9593"/>
    <cellStyle name="Comma0 18 2 11" xfId="9594"/>
    <cellStyle name="Comma0 18 2 12" xfId="9595"/>
    <cellStyle name="Comma0 18 2 13" xfId="9596"/>
    <cellStyle name="Comma0 18 2 2" xfId="9597"/>
    <cellStyle name="Comma0 18 2 3" xfId="9598"/>
    <cellStyle name="Comma0 18 2 4" xfId="9599"/>
    <cellStyle name="Comma0 18 2 5" xfId="9600"/>
    <cellStyle name="Comma0 18 2 6" xfId="9601"/>
    <cellStyle name="Comma0 18 2 7" xfId="9602"/>
    <cellStyle name="Comma0 18 2 8" xfId="9603"/>
    <cellStyle name="Comma0 18 2 9" xfId="9604"/>
    <cellStyle name="Comma0 18 3" xfId="9605"/>
    <cellStyle name="Comma0 18 4" xfId="9606"/>
    <cellStyle name="Comma0 18 5" xfId="9607"/>
    <cellStyle name="Comma0 18 6" xfId="9608"/>
    <cellStyle name="Comma0 18 7" xfId="9609"/>
    <cellStyle name="Comma0 18 8" xfId="9610"/>
    <cellStyle name="Comma0 18 8 10" xfId="9611"/>
    <cellStyle name="Comma0 18 8 11" xfId="9612"/>
    <cellStyle name="Comma0 18 8 12" xfId="9613"/>
    <cellStyle name="Comma0 18 8 13" xfId="9614"/>
    <cellStyle name="Comma0 18 8 14" xfId="9615"/>
    <cellStyle name="Comma0 18 8 15" xfId="9616"/>
    <cellStyle name="Comma0 18 8 16" xfId="9617"/>
    <cellStyle name="Comma0 18 8 17" xfId="9618"/>
    <cellStyle name="Comma0 18 8 18" xfId="9619"/>
    <cellStyle name="Comma0 18 8 2" xfId="9620"/>
    <cellStyle name="Comma0 18 8 2 2" xfId="9621"/>
    <cellStyle name="Comma0 18 8 2 2 2" xfId="9622"/>
    <cellStyle name="Comma0 18 8 3" xfId="9623"/>
    <cellStyle name="Comma0 18 8 4" xfId="9624"/>
    <cellStyle name="Comma0 18 8 5" xfId="9625"/>
    <cellStyle name="Comma0 18 8 6" xfId="9626"/>
    <cellStyle name="Comma0 18 8 7" xfId="9627"/>
    <cellStyle name="Comma0 18 8 8" xfId="9628"/>
    <cellStyle name="Comma0 18 8 9" xfId="9629"/>
    <cellStyle name="Comma0 18 9" xfId="9630"/>
    <cellStyle name="Comma0 180" xfId="9631"/>
    <cellStyle name="Comma0 181" xfId="9632"/>
    <cellStyle name="Comma0 182" xfId="9633"/>
    <cellStyle name="Comma0 183" xfId="9634"/>
    <cellStyle name="Comma0 184" xfId="9635"/>
    <cellStyle name="Comma0 185" xfId="9636"/>
    <cellStyle name="Comma0 186" xfId="9637"/>
    <cellStyle name="Comma0 187" xfId="9638"/>
    <cellStyle name="Comma0 188" xfId="9639"/>
    <cellStyle name="Comma0 189" xfId="9640"/>
    <cellStyle name="Comma0 19" xfId="9641"/>
    <cellStyle name="Comma0 19 10" xfId="9642"/>
    <cellStyle name="Comma0 19 11" xfId="9643"/>
    <cellStyle name="Comma0 19 12" xfId="9644"/>
    <cellStyle name="Comma0 19 13" xfId="9645"/>
    <cellStyle name="Comma0 19 14" xfId="9646"/>
    <cellStyle name="Comma0 19 2" xfId="9647"/>
    <cellStyle name="Comma0 19 2 10" xfId="9648"/>
    <cellStyle name="Comma0 19 2 11" xfId="9649"/>
    <cellStyle name="Comma0 19 2 12" xfId="9650"/>
    <cellStyle name="Comma0 19 2 13" xfId="9651"/>
    <cellStyle name="Comma0 19 2 2" xfId="9652"/>
    <cellStyle name="Comma0 19 2 3" xfId="9653"/>
    <cellStyle name="Comma0 19 2 4" xfId="9654"/>
    <cellStyle name="Comma0 19 2 5" xfId="9655"/>
    <cellStyle name="Comma0 19 2 6" xfId="9656"/>
    <cellStyle name="Comma0 19 2 7" xfId="9657"/>
    <cellStyle name="Comma0 19 2 8" xfId="9658"/>
    <cellStyle name="Comma0 19 2 9" xfId="9659"/>
    <cellStyle name="Comma0 19 3" xfId="9660"/>
    <cellStyle name="Comma0 19 4" xfId="9661"/>
    <cellStyle name="Comma0 19 5" xfId="9662"/>
    <cellStyle name="Comma0 19 6" xfId="9663"/>
    <cellStyle name="Comma0 19 7" xfId="9664"/>
    <cellStyle name="Comma0 19 8" xfId="9665"/>
    <cellStyle name="Comma0 19 8 10" xfId="9666"/>
    <cellStyle name="Comma0 19 8 11" xfId="9667"/>
    <cellStyle name="Comma0 19 8 12" xfId="9668"/>
    <cellStyle name="Comma0 19 8 13" xfId="9669"/>
    <cellStyle name="Comma0 19 8 14" xfId="9670"/>
    <cellStyle name="Comma0 19 8 15" xfId="9671"/>
    <cellStyle name="Comma0 19 8 16" xfId="9672"/>
    <cellStyle name="Comma0 19 8 17" xfId="9673"/>
    <cellStyle name="Comma0 19 8 18" xfId="9674"/>
    <cellStyle name="Comma0 19 8 2" xfId="9675"/>
    <cellStyle name="Comma0 19 8 2 2" xfId="9676"/>
    <cellStyle name="Comma0 19 8 2 2 2" xfId="9677"/>
    <cellStyle name="Comma0 19 8 3" xfId="9678"/>
    <cellStyle name="Comma0 19 8 4" xfId="9679"/>
    <cellStyle name="Comma0 19 8 5" xfId="9680"/>
    <cellStyle name="Comma0 19 8 6" xfId="9681"/>
    <cellStyle name="Comma0 19 8 7" xfId="9682"/>
    <cellStyle name="Comma0 19 8 8" xfId="9683"/>
    <cellStyle name="Comma0 19 8 9" xfId="9684"/>
    <cellStyle name="Comma0 19 9" xfId="9685"/>
    <cellStyle name="Comma0 190" xfId="9686"/>
    <cellStyle name="Comma0 191" xfId="9687"/>
    <cellStyle name="Comma0 192" xfId="9688"/>
    <cellStyle name="Comma0 193" xfId="9689"/>
    <cellStyle name="Comma0 194" xfId="9690"/>
    <cellStyle name="Comma0 195" xfId="9691"/>
    <cellStyle name="Comma0 196" xfId="9692"/>
    <cellStyle name="Comma0 197" xfId="9693"/>
    <cellStyle name="Comma0 198" xfId="9694"/>
    <cellStyle name="Comma0 199" xfId="9695"/>
    <cellStyle name="Comma0 2" xfId="9696"/>
    <cellStyle name="Comma0 2 10" xfId="9697"/>
    <cellStyle name="Comma0 2 10 10" xfId="9698"/>
    <cellStyle name="Comma0 2 10 11" xfId="9699"/>
    <cellStyle name="Comma0 2 10 12" xfId="9700"/>
    <cellStyle name="Comma0 2 10 13" xfId="9701"/>
    <cellStyle name="Comma0 2 10 2" xfId="9702"/>
    <cellStyle name="Comma0 2 10 3" xfId="9703"/>
    <cellStyle name="Comma0 2 10 4" xfId="9704"/>
    <cellStyle name="Comma0 2 10 5" xfId="9705"/>
    <cellStyle name="Comma0 2 10 6" xfId="9706"/>
    <cellStyle name="Comma0 2 10 7" xfId="9707"/>
    <cellStyle name="Comma0 2 10 8" xfId="9708"/>
    <cellStyle name="Comma0 2 10 9" xfId="9709"/>
    <cellStyle name="Comma0 2 11" xfId="9710"/>
    <cellStyle name="Comma0 2 11 10" xfId="9711"/>
    <cellStyle name="Comma0 2 11 11" xfId="9712"/>
    <cellStyle name="Comma0 2 11 12" xfId="9713"/>
    <cellStyle name="Comma0 2 11 13" xfId="9714"/>
    <cellStyle name="Comma0 2 11 2" xfId="9715"/>
    <cellStyle name="Comma0 2 11 3" xfId="9716"/>
    <cellStyle name="Comma0 2 11 4" xfId="9717"/>
    <cellStyle name="Comma0 2 11 5" xfId="9718"/>
    <cellStyle name="Comma0 2 11 6" xfId="9719"/>
    <cellStyle name="Comma0 2 11 7" xfId="9720"/>
    <cellStyle name="Comma0 2 11 8" xfId="9721"/>
    <cellStyle name="Comma0 2 11 9" xfId="9722"/>
    <cellStyle name="Comma0 2 12" xfId="9723"/>
    <cellStyle name="Comma0 2 12 10" xfId="9724"/>
    <cellStyle name="Comma0 2 12 11" xfId="9725"/>
    <cellStyle name="Comma0 2 12 12" xfId="9726"/>
    <cellStyle name="Comma0 2 12 13" xfId="9727"/>
    <cellStyle name="Comma0 2 12 2" xfId="9728"/>
    <cellStyle name="Comma0 2 12 3" xfId="9729"/>
    <cellStyle name="Comma0 2 12 4" xfId="9730"/>
    <cellStyle name="Comma0 2 12 5" xfId="9731"/>
    <cellStyle name="Comma0 2 12 6" xfId="9732"/>
    <cellStyle name="Comma0 2 12 7" xfId="9733"/>
    <cellStyle name="Comma0 2 12 8" xfId="9734"/>
    <cellStyle name="Comma0 2 12 9" xfId="9735"/>
    <cellStyle name="Comma0 2 13" xfId="9736"/>
    <cellStyle name="Comma0 2 13 10" xfId="9737"/>
    <cellStyle name="Comma0 2 13 11" xfId="9738"/>
    <cellStyle name="Comma0 2 13 12" xfId="9739"/>
    <cellStyle name="Comma0 2 13 13" xfId="9740"/>
    <cellStyle name="Comma0 2 13 2" xfId="9741"/>
    <cellStyle name="Comma0 2 13 3" xfId="9742"/>
    <cellStyle name="Comma0 2 13 4" xfId="9743"/>
    <cellStyle name="Comma0 2 13 5" xfId="9744"/>
    <cellStyle name="Comma0 2 13 6" xfId="9745"/>
    <cellStyle name="Comma0 2 13 7" xfId="9746"/>
    <cellStyle name="Comma0 2 13 8" xfId="9747"/>
    <cellStyle name="Comma0 2 13 9" xfId="9748"/>
    <cellStyle name="Comma0 2 14" xfId="9749"/>
    <cellStyle name="Comma0 2 14 10" xfId="9750"/>
    <cellStyle name="Comma0 2 14 11" xfId="9751"/>
    <cellStyle name="Comma0 2 14 12" xfId="9752"/>
    <cellStyle name="Comma0 2 14 13" xfId="9753"/>
    <cellStyle name="Comma0 2 14 2" xfId="9754"/>
    <cellStyle name="Comma0 2 14 3" xfId="9755"/>
    <cellStyle name="Comma0 2 14 4" xfId="9756"/>
    <cellStyle name="Comma0 2 14 5" xfId="9757"/>
    <cellStyle name="Comma0 2 14 6" xfId="9758"/>
    <cellStyle name="Comma0 2 14 7" xfId="9759"/>
    <cellStyle name="Comma0 2 14 8" xfId="9760"/>
    <cellStyle name="Comma0 2 14 9" xfId="9761"/>
    <cellStyle name="Comma0 2 15" xfId="9762"/>
    <cellStyle name="Comma0 2 15 10" xfId="9763"/>
    <cellStyle name="Comma0 2 15 11" xfId="9764"/>
    <cellStyle name="Comma0 2 15 12" xfId="9765"/>
    <cellStyle name="Comma0 2 15 13" xfId="9766"/>
    <cellStyle name="Comma0 2 15 2" xfId="9767"/>
    <cellStyle name="Comma0 2 15 3" xfId="9768"/>
    <cellStyle name="Comma0 2 15 4" xfId="9769"/>
    <cellStyle name="Comma0 2 15 5" xfId="9770"/>
    <cellStyle name="Comma0 2 15 6" xfId="9771"/>
    <cellStyle name="Comma0 2 15 7" xfId="9772"/>
    <cellStyle name="Comma0 2 15 8" xfId="9773"/>
    <cellStyle name="Comma0 2 15 9" xfId="9774"/>
    <cellStyle name="Comma0 2 16" xfId="9775"/>
    <cellStyle name="Comma0 2 16 10" xfId="9776"/>
    <cellStyle name="Comma0 2 16 11" xfId="9777"/>
    <cellStyle name="Comma0 2 16 12" xfId="9778"/>
    <cellStyle name="Comma0 2 16 13" xfId="9779"/>
    <cellStyle name="Comma0 2 16 2" xfId="9780"/>
    <cellStyle name="Comma0 2 16 3" xfId="9781"/>
    <cellStyle name="Comma0 2 16 4" xfId="9782"/>
    <cellStyle name="Comma0 2 16 5" xfId="9783"/>
    <cellStyle name="Comma0 2 16 6" xfId="9784"/>
    <cellStyle name="Comma0 2 16 7" xfId="9785"/>
    <cellStyle name="Comma0 2 16 8" xfId="9786"/>
    <cellStyle name="Comma0 2 16 9" xfId="9787"/>
    <cellStyle name="Comma0 2 17" xfId="9788"/>
    <cellStyle name="Comma0 2 17 10" xfId="9789"/>
    <cellStyle name="Comma0 2 17 11" xfId="9790"/>
    <cellStyle name="Comma0 2 17 12" xfId="9791"/>
    <cellStyle name="Comma0 2 17 13" xfId="9792"/>
    <cellStyle name="Comma0 2 17 2" xfId="9793"/>
    <cellStyle name="Comma0 2 17 3" xfId="9794"/>
    <cellStyle name="Comma0 2 17 4" xfId="9795"/>
    <cellStyle name="Comma0 2 17 5" xfId="9796"/>
    <cellStyle name="Comma0 2 17 6" xfId="9797"/>
    <cellStyle name="Comma0 2 17 7" xfId="9798"/>
    <cellStyle name="Comma0 2 17 8" xfId="9799"/>
    <cellStyle name="Comma0 2 17 9" xfId="9800"/>
    <cellStyle name="Comma0 2 18" xfId="9801"/>
    <cellStyle name="Comma0 2 18 10" xfId="9802"/>
    <cellStyle name="Comma0 2 18 11" xfId="9803"/>
    <cellStyle name="Comma0 2 18 12" xfId="9804"/>
    <cellStyle name="Comma0 2 18 13" xfId="9805"/>
    <cellStyle name="Comma0 2 18 2" xfId="9806"/>
    <cellStyle name="Comma0 2 18 3" xfId="9807"/>
    <cellStyle name="Comma0 2 18 4" xfId="9808"/>
    <cellStyle name="Comma0 2 18 5" xfId="9809"/>
    <cellStyle name="Comma0 2 18 6" xfId="9810"/>
    <cellStyle name="Comma0 2 18 7" xfId="9811"/>
    <cellStyle name="Comma0 2 18 8" xfId="9812"/>
    <cellStyle name="Comma0 2 18 9" xfId="9813"/>
    <cellStyle name="Comma0 2 19" xfId="9814"/>
    <cellStyle name="Comma0 2 2" xfId="9815"/>
    <cellStyle name="Comma0 2 2 10" xfId="9816"/>
    <cellStyle name="Comma0 2 2 10 10" xfId="9817"/>
    <cellStyle name="Comma0 2 2 10 11" xfId="9818"/>
    <cellStyle name="Comma0 2 2 10 12" xfId="9819"/>
    <cellStyle name="Comma0 2 2 10 13" xfId="9820"/>
    <cellStyle name="Comma0 2 2 10 2" xfId="9821"/>
    <cellStyle name="Comma0 2 2 10 3" xfId="9822"/>
    <cellStyle name="Comma0 2 2 10 4" xfId="9823"/>
    <cellStyle name="Comma0 2 2 10 5" xfId="9824"/>
    <cellStyle name="Comma0 2 2 10 6" xfId="9825"/>
    <cellStyle name="Comma0 2 2 10 7" xfId="9826"/>
    <cellStyle name="Comma0 2 2 10 8" xfId="9827"/>
    <cellStyle name="Comma0 2 2 10 9" xfId="9828"/>
    <cellStyle name="Comma0 2 2 11" xfId="9829"/>
    <cellStyle name="Comma0 2 2 11 10" xfId="9830"/>
    <cellStyle name="Comma0 2 2 11 11" xfId="9831"/>
    <cellStyle name="Comma0 2 2 11 12" xfId="9832"/>
    <cellStyle name="Comma0 2 2 11 13" xfId="9833"/>
    <cellStyle name="Comma0 2 2 11 2" xfId="9834"/>
    <cellStyle name="Comma0 2 2 11 3" xfId="9835"/>
    <cellStyle name="Comma0 2 2 11 4" xfId="9836"/>
    <cellStyle name="Comma0 2 2 11 5" xfId="9837"/>
    <cellStyle name="Comma0 2 2 11 6" xfId="9838"/>
    <cellStyle name="Comma0 2 2 11 7" xfId="9839"/>
    <cellStyle name="Comma0 2 2 11 8" xfId="9840"/>
    <cellStyle name="Comma0 2 2 11 9" xfId="9841"/>
    <cellStyle name="Comma0 2 2 12" xfId="9842"/>
    <cellStyle name="Comma0 2 2 12 10" xfId="9843"/>
    <cellStyle name="Comma0 2 2 12 11" xfId="9844"/>
    <cellStyle name="Comma0 2 2 12 12" xfId="9845"/>
    <cellStyle name="Comma0 2 2 12 13" xfId="9846"/>
    <cellStyle name="Comma0 2 2 12 2" xfId="9847"/>
    <cellStyle name="Comma0 2 2 12 3" xfId="9848"/>
    <cellStyle name="Comma0 2 2 12 4" xfId="9849"/>
    <cellStyle name="Comma0 2 2 12 5" xfId="9850"/>
    <cellStyle name="Comma0 2 2 12 6" xfId="9851"/>
    <cellStyle name="Comma0 2 2 12 7" xfId="9852"/>
    <cellStyle name="Comma0 2 2 12 8" xfId="9853"/>
    <cellStyle name="Comma0 2 2 12 9" xfId="9854"/>
    <cellStyle name="Comma0 2 2 13" xfId="9855"/>
    <cellStyle name="Comma0 2 2 13 10" xfId="9856"/>
    <cellStyle name="Comma0 2 2 13 11" xfId="9857"/>
    <cellStyle name="Comma0 2 2 13 12" xfId="9858"/>
    <cellStyle name="Comma0 2 2 13 13" xfId="9859"/>
    <cellStyle name="Comma0 2 2 13 2" xfId="9860"/>
    <cellStyle name="Comma0 2 2 13 3" xfId="9861"/>
    <cellStyle name="Comma0 2 2 13 4" xfId="9862"/>
    <cellStyle name="Comma0 2 2 13 5" xfId="9863"/>
    <cellStyle name="Comma0 2 2 13 6" xfId="9864"/>
    <cellStyle name="Comma0 2 2 13 7" xfId="9865"/>
    <cellStyle name="Comma0 2 2 13 8" xfId="9866"/>
    <cellStyle name="Comma0 2 2 13 9" xfId="9867"/>
    <cellStyle name="Comma0 2 2 14" xfId="9868"/>
    <cellStyle name="Comma0 2 2 14 10" xfId="9869"/>
    <cellStyle name="Comma0 2 2 14 11" xfId="9870"/>
    <cellStyle name="Comma0 2 2 14 12" xfId="9871"/>
    <cellStyle name="Comma0 2 2 14 13" xfId="9872"/>
    <cellStyle name="Comma0 2 2 14 2" xfId="9873"/>
    <cellStyle name="Comma0 2 2 14 3" xfId="9874"/>
    <cellStyle name="Comma0 2 2 14 4" xfId="9875"/>
    <cellStyle name="Comma0 2 2 14 5" xfId="9876"/>
    <cellStyle name="Comma0 2 2 14 6" xfId="9877"/>
    <cellStyle name="Comma0 2 2 14 7" xfId="9878"/>
    <cellStyle name="Comma0 2 2 14 8" xfId="9879"/>
    <cellStyle name="Comma0 2 2 14 9" xfId="9880"/>
    <cellStyle name="Comma0 2 2 15" xfId="9881"/>
    <cellStyle name="Comma0 2 2 16" xfId="9882"/>
    <cellStyle name="Comma0 2 2 17" xfId="9883"/>
    <cellStyle name="Comma0 2 2 18" xfId="9884"/>
    <cellStyle name="Comma0 2 2 19" xfId="9885"/>
    <cellStyle name="Comma0 2 2 2" xfId="9886"/>
    <cellStyle name="Comma0 2 2 2 10" xfId="9887"/>
    <cellStyle name="Comma0 2 2 2 11" xfId="9888"/>
    <cellStyle name="Comma0 2 2 2 12" xfId="9889"/>
    <cellStyle name="Comma0 2 2 2 13" xfId="9890"/>
    <cellStyle name="Comma0 2 2 2 2" xfId="9891"/>
    <cellStyle name="Comma0 2 2 2 3" xfId="9892"/>
    <cellStyle name="Comma0 2 2 2 4" xfId="9893"/>
    <cellStyle name="Comma0 2 2 2 5" xfId="9894"/>
    <cellStyle name="Comma0 2 2 2 6" xfId="9895"/>
    <cellStyle name="Comma0 2 2 2 7" xfId="9896"/>
    <cellStyle name="Comma0 2 2 2 8" xfId="9897"/>
    <cellStyle name="Comma0 2 2 2 9" xfId="9898"/>
    <cellStyle name="Comma0 2 2 20" xfId="9899"/>
    <cellStyle name="Comma0 2 2 21" xfId="9900"/>
    <cellStyle name="Comma0 2 2 22" xfId="9901"/>
    <cellStyle name="Comma0 2 2 23" xfId="9902"/>
    <cellStyle name="Comma0 2 2 24" xfId="9903"/>
    <cellStyle name="Comma0 2 2 25" xfId="9904"/>
    <cellStyle name="Comma0 2 2 26" xfId="9905"/>
    <cellStyle name="Comma0 2 2 3" xfId="9906"/>
    <cellStyle name="Comma0 2 2 3 10" xfId="9907"/>
    <cellStyle name="Comma0 2 2 3 11" xfId="9908"/>
    <cellStyle name="Comma0 2 2 3 12" xfId="9909"/>
    <cellStyle name="Comma0 2 2 3 13" xfId="9910"/>
    <cellStyle name="Comma0 2 2 3 2" xfId="9911"/>
    <cellStyle name="Comma0 2 2 3 3" xfId="9912"/>
    <cellStyle name="Comma0 2 2 3 4" xfId="9913"/>
    <cellStyle name="Comma0 2 2 3 5" xfId="9914"/>
    <cellStyle name="Comma0 2 2 3 6" xfId="9915"/>
    <cellStyle name="Comma0 2 2 3 7" xfId="9916"/>
    <cellStyle name="Comma0 2 2 3 8" xfId="9917"/>
    <cellStyle name="Comma0 2 2 3 9" xfId="9918"/>
    <cellStyle name="Comma0 2 2 4" xfId="9919"/>
    <cellStyle name="Comma0 2 2 4 10" xfId="9920"/>
    <cellStyle name="Comma0 2 2 4 11" xfId="9921"/>
    <cellStyle name="Comma0 2 2 4 12" xfId="9922"/>
    <cellStyle name="Comma0 2 2 4 13" xfId="9923"/>
    <cellStyle name="Comma0 2 2 4 2" xfId="9924"/>
    <cellStyle name="Comma0 2 2 4 3" xfId="9925"/>
    <cellStyle name="Comma0 2 2 4 4" xfId="9926"/>
    <cellStyle name="Comma0 2 2 4 5" xfId="9927"/>
    <cellStyle name="Comma0 2 2 4 6" xfId="9928"/>
    <cellStyle name="Comma0 2 2 4 7" xfId="9929"/>
    <cellStyle name="Comma0 2 2 4 8" xfId="9930"/>
    <cellStyle name="Comma0 2 2 4 9" xfId="9931"/>
    <cellStyle name="Comma0 2 2 5" xfId="9932"/>
    <cellStyle name="Comma0 2 2 5 10" xfId="9933"/>
    <cellStyle name="Comma0 2 2 5 11" xfId="9934"/>
    <cellStyle name="Comma0 2 2 5 12" xfId="9935"/>
    <cellStyle name="Comma0 2 2 5 13" xfId="9936"/>
    <cellStyle name="Comma0 2 2 5 2" xfId="9937"/>
    <cellStyle name="Comma0 2 2 5 3" xfId="9938"/>
    <cellStyle name="Comma0 2 2 5 4" xfId="9939"/>
    <cellStyle name="Comma0 2 2 5 5" xfId="9940"/>
    <cellStyle name="Comma0 2 2 5 6" xfId="9941"/>
    <cellStyle name="Comma0 2 2 5 7" xfId="9942"/>
    <cellStyle name="Comma0 2 2 5 8" xfId="9943"/>
    <cellStyle name="Comma0 2 2 5 9" xfId="9944"/>
    <cellStyle name="Comma0 2 2 6" xfId="9945"/>
    <cellStyle name="Comma0 2 2 6 10" xfId="9946"/>
    <cellStyle name="Comma0 2 2 6 11" xfId="9947"/>
    <cellStyle name="Comma0 2 2 6 12" xfId="9948"/>
    <cellStyle name="Comma0 2 2 6 13" xfId="9949"/>
    <cellStyle name="Comma0 2 2 6 2" xfId="9950"/>
    <cellStyle name="Comma0 2 2 6 3" xfId="9951"/>
    <cellStyle name="Comma0 2 2 6 4" xfId="9952"/>
    <cellStyle name="Comma0 2 2 6 5" xfId="9953"/>
    <cellStyle name="Comma0 2 2 6 6" xfId="9954"/>
    <cellStyle name="Comma0 2 2 6 7" xfId="9955"/>
    <cellStyle name="Comma0 2 2 6 8" xfId="9956"/>
    <cellStyle name="Comma0 2 2 6 9" xfId="9957"/>
    <cellStyle name="Comma0 2 2 7" xfId="9958"/>
    <cellStyle name="Comma0 2 2 7 10" xfId="9959"/>
    <cellStyle name="Comma0 2 2 7 11" xfId="9960"/>
    <cellStyle name="Comma0 2 2 7 12" xfId="9961"/>
    <cellStyle name="Comma0 2 2 7 13" xfId="9962"/>
    <cellStyle name="Comma0 2 2 7 2" xfId="9963"/>
    <cellStyle name="Comma0 2 2 7 3" xfId="9964"/>
    <cellStyle name="Comma0 2 2 7 4" xfId="9965"/>
    <cellStyle name="Comma0 2 2 7 5" xfId="9966"/>
    <cellStyle name="Comma0 2 2 7 6" xfId="9967"/>
    <cellStyle name="Comma0 2 2 7 7" xfId="9968"/>
    <cellStyle name="Comma0 2 2 7 8" xfId="9969"/>
    <cellStyle name="Comma0 2 2 7 9" xfId="9970"/>
    <cellStyle name="Comma0 2 2 8" xfId="9971"/>
    <cellStyle name="Comma0 2 2 8 10" xfId="9972"/>
    <cellStyle name="Comma0 2 2 8 11" xfId="9973"/>
    <cellStyle name="Comma0 2 2 8 12" xfId="9974"/>
    <cellStyle name="Comma0 2 2 8 13" xfId="9975"/>
    <cellStyle name="Comma0 2 2 8 2" xfId="9976"/>
    <cellStyle name="Comma0 2 2 8 3" xfId="9977"/>
    <cellStyle name="Comma0 2 2 8 4" xfId="9978"/>
    <cellStyle name="Comma0 2 2 8 5" xfId="9979"/>
    <cellStyle name="Comma0 2 2 8 6" xfId="9980"/>
    <cellStyle name="Comma0 2 2 8 7" xfId="9981"/>
    <cellStyle name="Comma0 2 2 8 8" xfId="9982"/>
    <cellStyle name="Comma0 2 2 8 9" xfId="9983"/>
    <cellStyle name="Comma0 2 2 9" xfId="9984"/>
    <cellStyle name="Comma0 2 2 9 10" xfId="9985"/>
    <cellStyle name="Comma0 2 2 9 11" xfId="9986"/>
    <cellStyle name="Comma0 2 2 9 12" xfId="9987"/>
    <cellStyle name="Comma0 2 2 9 13" xfId="9988"/>
    <cellStyle name="Comma0 2 2 9 2" xfId="9989"/>
    <cellStyle name="Comma0 2 2 9 3" xfId="9990"/>
    <cellStyle name="Comma0 2 2 9 4" xfId="9991"/>
    <cellStyle name="Comma0 2 2 9 5" xfId="9992"/>
    <cellStyle name="Comma0 2 2 9 6" xfId="9993"/>
    <cellStyle name="Comma0 2 2 9 7" xfId="9994"/>
    <cellStyle name="Comma0 2 2 9 8" xfId="9995"/>
    <cellStyle name="Comma0 2 2 9 9" xfId="9996"/>
    <cellStyle name="Comma0 2 20" xfId="9997"/>
    <cellStyle name="Comma0 2 21" xfId="9998"/>
    <cellStyle name="Comma0 2 22" xfId="9999"/>
    <cellStyle name="Comma0 2 23" xfId="10000"/>
    <cellStyle name="Comma0 2 23 10" xfId="10001"/>
    <cellStyle name="Comma0 2 23 11" xfId="10002"/>
    <cellStyle name="Comma0 2 23 12" xfId="10003"/>
    <cellStyle name="Comma0 2 23 13" xfId="10004"/>
    <cellStyle name="Comma0 2 23 14" xfId="10005"/>
    <cellStyle name="Comma0 2 23 15" xfId="10006"/>
    <cellStyle name="Comma0 2 23 16" xfId="10007"/>
    <cellStyle name="Comma0 2 23 17" xfId="10008"/>
    <cellStyle name="Comma0 2 23 18" xfId="10009"/>
    <cellStyle name="Comma0 2 23 2" xfId="10010"/>
    <cellStyle name="Comma0 2 23 2 2" xfId="10011"/>
    <cellStyle name="Comma0 2 23 2 2 2" xfId="10012"/>
    <cellStyle name="Comma0 2 23 3" xfId="10013"/>
    <cellStyle name="Comma0 2 23 4" xfId="10014"/>
    <cellStyle name="Comma0 2 23 5" xfId="10015"/>
    <cellStyle name="Comma0 2 23 6" xfId="10016"/>
    <cellStyle name="Comma0 2 23 7" xfId="10017"/>
    <cellStyle name="Comma0 2 23 8" xfId="10018"/>
    <cellStyle name="Comma0 2 23 9" xfId="10019"/>
    <cellStyle name="Comma0 2 24" xfId="10020"/>
    <cellStyle name="Comma0 2 25" xfId="10021"/>
    <cellStyle name="Comma0 2 26" xfId="10022"/>
    <cellStyle name="Comma0 2 27" xfId="10023"/>
    <cellStyle name="Comma0 2 28" xfId="10024"/>
    <cellStyle name="Comma0 2 29" xfId="10025"/>
    <cellStyle name="Comma0 2 3" xfId="10026"/>
    <cellStyle name="Comma0 2 3 10" xfId="10027"/>
    <cellStyle name="Comma0 2 3 10 10" xfId="10028"/>
    <cellStyle name="Comma0 2 3 10 11" xfId="10029"/>
    <cellStyle name="Comma0 2 3 10 12" xfId="10030"/>
    <cellStyle name="Comma0 2 3 10 13" xfId="10031"/>
    <cellStyle name="Comma0 2 3 10 2" xfId="10032"/>
    <cellStyle name="Comma0 2 3 10 3" xfId="10033"/>
    <cellStyle name="Comma0 2 3 10 4" xfId="10034"/>
    <cellStyle name="Comma0 2 3 10 5" xfId="10035"/>
    <cellStyle name="Comma0 2 3 10 6" xfId="10036"/>
    <cellStyle name="Comma0 2 3 10 7" xfId="10037"/>
    <cellStyle name="Comma0 2 3 10 8" xfId="10038"/>
    <cellStyle name="Comma0 2 3 10 9" xfId="10039"/>
    <cellStyle name="Comma0 2 3 11" xfId="10040"/>
    <cellStyle name="Comma0 2 3 11 10" xfId="10041"/>
    <cellStyle name="Comma0 2 3 11 11" xfId="10042"/>
    <cellStyle name="Comma0 2 3 11 12" xfId="10043"/>
    <cellStyle name="Comma0 2 3 11 13" xfId="10044"/>
    <cellStyle name="Comma0 2 3 11 2" xfId="10045"/>
    <cellStyle name="Comma0 2 3 11 3" xfId="10046"/>
    <cellStyle name="Comma0 2 3 11 4" xfId="10047"/>
    <cellStyle name="Comma0 2 3 11 5" xfId="10048"/>
    <cellStyle name="Comma0 2 3 11 6" xfId="10049"/>
    <cellStyle name="Comma0 2 3 11 7" xfId="10050"/>
    <cellStyle name="Comma0 2 3 11 8" xfId="10051"/>
    <cellStyle name="Comma0 2 3 11 9" xfId="10052"/>
    <cellStyle name="Comma0 2 3 12" xfId="10053"/>
    <cellStyle name="Comma0 2 3 12 10" xfId="10054"/>
    <cellStyle name="Comma0 2 3 12 11" xfId="10055"/>
    <cellStyle name="Comma0 2 3 12 12" xfId="10056"/>
    <cellStyle name="Comma0 2 3 12 13" xfId="10057"/>
    <cellStyle name="Comma0 2 3 12 2" xfId="10058"/>
    <cellStyle name="Comma0 2 3 12 3" xfId="10059"/>
    <cellStyle name="Comma0 2 3 12 4" xfId="10060"/>
    <cellStyle name="Comma0 2 3 12 5" xfId="10061"/>
    <cellStyle name="Comma0 2 3 12 6" xfId="10062"/>
    <cellStyle name="Comma0 2 3 12 7" xfId="10063"/>
    <cellStyle name="Comma0 2 3 12 8" xfId="10064"/>
    <cellStyle name="Comma0 2 3 12 9" xfId="10065"/>
    <cellStyle name="Comma0 2 3 13" xfId="10066"/>
    <cellStyle name="Comma0 2 3 13 10" xfId="10067"/>
    <cellStyle name="Comma0 2 3 13 11" xfId="10068"/>
    <cellStyle name="Comma0 2 3 13 12" xfId="10069"/>
    <cellStyle name="Comma0 2 3 13 13" xfId="10070"/>
    <cellStyle name="Comma0 2 3 13 2" xfId="10071"/>
    <cellStyle name="Comma0 2 3 13 3" xfId="10072"/>
    <cellStyle name="Comma0 2 3 13 4" xfId="10073"/>
    <cellStyle name="Comma0 2 3 13 5" xfId="10074"/>
    <cellStyle name="Comma0 2 3 13 6" xfId="10075"/>
    <cellStyle name="Comma0 2 3 13 7" xfId="10076"/>
    <cellStyle name="Comma0 2 3 13 8" xfId="10077"/>
    <cellStyle name="Comma0 2 3 13 9" xfId="10078"/>
    <cellStyle name="Comma0 2 3 14" xfId="10079"/>
    <cellStyle name="Comma0 2 3 14 10" xfId="10080"/>
    <cellStyle name="Comma0 2 3 14 11" xfId="10081"/>
    <cellStyle name="Comma0 2 3 14 12" xfId="10082"/>
    <cellStyle name="Comma0 2 3 14 13" xfId="10083"/>
    <cellStyle name="Comma0 2 3 14 2" xfId="10084"/>
    <cellStyle name="Comma0 2 3 14 3" xfId="10085"/>
    <cellStyle name="Comma0 2 3 14 4" xfId="10086"/>
    <cellStyle name="Comma0 2 3 14 5" xfId="10087"/>
    <cellStyle name="Comma0 2 3 14 6" xfId="10088"/>
    <cellStyle name="Comma0 2 3 14 7" xfId="10089"/>
    <cellStyle name="Comma0 2 3 14 8" xfId="10090"/>
    <cellStyle name="Comma0 2 3 14 9" xfId="10091"/>
    <cellStyle name="Comma0 2 3 15" xfId="10092"/>
    <cellStyle name="Comma0 2 3 15 10" xfId="10093"/>
    <cellStyle name="Comma0 2 3 15 11" xfId="10094"/>
    <cellStyle name="Comma0 2 3 15 12" xfId="10095"/>
    <cellStyle name="Comma0 2 3 15 13" xfId="10096"/>
    <cellStyle name="Comma0 2 3 15 2" xfId="10097"/>
    <cellStyle name="Comma0 2 3 15 3" xfId="10098"/>
    <cellStyle name="Comma0 2 3 15 4" xfId="10099"/>
    <cellStyle name="Comma0 2 3 15 5" xfId="10100"/>
    <cellStyle name="Comma0 2 3 15 6" xfId="10101"/>
    <cellStyle name="Comma0 2 3 15 7" xfId="10102"/>
    <cellStyle name="Comma0 2 3 15 8" xfId="10103"/>
    <cellStyle name="Comma0 2 3 15 9" xfId="10104"/>
    <cellStyle name="Comma0 2 3 16" xfId="10105"/>
    <cellStyle name="Comma0 2 3 16 10" xfId="10106"/>
    <cellStyle name="Comma0 2 3 16 11" xfId="10107"/>
    <cellStyle name="Comma0 2 3 16 12" xfId="10108"/>
    <cellStyle name="Comma0 2 3 16 13" xfId="10109"/>
    <cellStyle name="Comma0 2 3 16 2" xfId="10110"/>
    <cellStyle name="Comma0 2 3 16 3" xfId="10111"/>
    <cellStyle name="Comma0 2 3 16 4" xfId="10112"/>
    <cellStyle name="Comma0 2 3 16 5" xfId="10113"/>
    <cellStyle name="Comma0 2 3 16 6" xfId="10114"/>
    <cellStyle name="Comma0 2 3 16 7" xfId="10115"/>
    <cellStyle name="Comma0 2 3 16 8" xfId="10116"/>
    <cellStyle name="Comma0 2 3 16 9" xfId="10117"/>
    <cellStyle name="Comma0 2 3 17" xfId="10118"/>
    <cellStyle name="Comma0 2 3 18" xfId="10119"/>
    <cellStyle name="Comma0 2 3 19" xfId="10120"/>
    <cellStyle name="Comma0 2 3 2" xfId="10121"/>
    <cellStyle name="Comma0 2 3 2 10" xfId="10122"/>
    <cellStyle name="Comma0 2 3 2 10 10" xfId="10123"/>
    <cellStyle name="Comma0 2 3 2 10 11" xfId="10124"/>
    <cellStyle name="Comma0 2 3 2 10 12" xfId="10125"/>
    <cellStyle name="Comma0 2 3 2 10 13" xfId="10126"/>
    <cellStyle name="Comma0 2 3 2 10 2" xfId="10127"/>
    <cellStyle name="Comma0 2 3 2 10 3" xfId="10128"/>
    <cellStyle name="Comma0 2 3 2 10 4" xfId="10129"/>
    <cellStyle name="Comma0 2 3 2 10 5" xfId="10130"/>
    <cellStyle name="Comma0 2 3 2 10 6" xfId="10131"/>
    <cellStyle name="Comma0 2 3 2 10 7" xfId="10132"/>
    <cellStyle name="Comma0 2 3 2 10 8" xfId="10133"/>
    <cellStyle name="Comma0 2 3 2 10 9" xfId="10134"/>
    <cellStyle name="Comma0 2 3 2 11" xfId="10135"/>
    <cellStyle name="Comma0 2 3 2 11 10" xfId="10136"/>
    <cellStyle name="Comma0 2 3 2 11 11" xfId="10137"/>
    <cellStyle name="Comma0 2 3 2 11 12" xfId="10138"/>
    <cellStyle name="Comma0 2 3 2 11 13" xfId="10139"/>
    <cellStyle name="Comma0 2 3 2 11 2" xfId="10140"/>
    <cellStyle name="Comma0 2 3 2 11 3" xfId="10141"/>
    <cellStyle name="Comma0 2 3 2 11 4" xfId="10142"/>
    <cellStyle name="Comma0 2 3 2 11 5" xfId="10143"/>
    <cellStyle name="Comma0 2 3 2 11 6" xfId="10144"/>
    <cellStyle name="Comma0 2 3 2 11 7" xfId="10145"/>
    <cellStyle name="Comma0 2 3 2 11 8" xfId="10146"/>
    <cellStyle name="Comma0 2 3 2 11 9" xfId="10147"/>
    <cellStyle name="Comma0 2 3 2 12" xfId="10148"/>
    <cellStyle name="Comma0 2 3 2 12 10" xfId="10149"/>
    <cellStyle name="Comma0 2 3 2 12 11" xfId="10150"/>
    <cellStyle name="Comma0 2 3 2 12 12" xfId="10151"/>
    <cellStyle name="Comma0 2 3 2 12 13" xfId="10152"/>
    <cellStyle name="Comma0 2 3 2 12 2" xfId="10153"/>
    <cellStyle name="Comma0 2 3 2 12 3" xfId="10154"/>
    <cellStyle name="Comma0 2 3 2 12 4" xfId="10155"/>
    <cellStyle name="Comma0 2 3 2 12 5" xfId="10156"/>
    <cellStyle name="Comma0 2 3 2 12 6" xfId="10157"/>
    <cellStyle name="Comma0 2 3 2 12 7" xfId="10158"/>
    <cellStyle name="Comma0 2 3 2 12 8" xfId="10159"/>
    <cellStyle name="Comma0 2 3 2 12 9" xfId="10160"/>
    <cellStyle name="Comma0 2 3 2 13" xfId="10161"/>
    <cellStyle name="Comma0 2 3 2 13 10" xfId="10162"/>
    <cellStyle name="Comma0 2 3 2 13 11" xfId="10163"/>
    <cellStyle name="Comma0 2 3 2 13 12" xfId="10164"/>
    <cellStyle name="Comma0 2 3 2 13 13" xfId="10165"/>
    <cellStyle name="Comma0 2 3 2 13 2" xfId="10166"/>
    <cellStyle name="Comma0 2 3 2 13 3" xfId="10167"/>
    <cellStyle name="Comma0 2 3 2 13 4" xfId="10168"/>
    <cellStyle name="Comma0 2 3 2 13 5" xfId="10169"/>
    <cellStyle name="Comma0 2 3 2 13 6" xfId="10170"/>
    <cellStyle name="Comma0 2 3 2 13 7" xfId="10171"/>
    <cellStyle name="Comma0 2 3 2 13 8" xfId="10172"/>
    <cellStyle name="Comma0 2 3 2 13 9" xfId="10173"/>
    <cellStyle name="Comma0 2 3 2 14" xfId="10174"/>
    <cellStyle name="Comma0 2 3 2 14 10" xfId="10175"/>
    <cellStyle name="Comma0 2 3 2 14 11" xfId="10176"/>
    <cellStyle name="Comma0 2 3 2 14 12" xfId="10177"/>
    <cellStyle name="Comma0 2 3 2 14 13" xfId="10178"/>
    <cellStyle name="Comma0 2 3 2 14 2" xfId="10179"/>
    <cellStyle name="Comma0 2 3 2 14 3" xfId="10180"/>
    <cellStyle name="Comma0 2 3 2 14 4" xfId="10181"/>
    <cellStyle name="Comma0 2 3 2 14 5" xfId="10182"/>
    <cellStyle name="Comma0 2 3 2 14 6" xfId="10183"/>
    <cellStyle name="Comma0 2 3 2 14 7" xfId="10184"/>
    <cellStyle name="Comma0 2 3 2 14 8" xfId="10185"/>
    <cellStyle name="Comma0 2 3 2 14 9" xfId="10186"/>
    <cellStyle name="Comma0 2 3 2 15" xfId="10187"/>
    <cellStyle name="Comma0 2 3 2 15 10" xfId="10188"/>
    <cellStyle name="Comma0 2 3 2 15 11" xfId="10189"/>
    <cellStyle name="Comma0 2 3 2 15 12" xfId="10190"/>
    <cellStyle name="Comma0 2 3 2 15 13" xfId="10191"/>
    <cellStyle name="Comma0 2 3 2 15 2" xfId="10192"/>
    <cellStyle name="Comma0 2 3 2 15 3" xfId="10193"/>
    <cellStyle name="Comma0 2 3 2 15 4" xfId="10194"/>
    <cellStyle name="Comma0 2 3 2 15 5" xfId="10195"/>
    <cellStyle name="Comma0 2 3 2 15 6" xfId="10196"/>
    <cellStyle name="Comma0 2 3 2 15 7" xfId="10197"/>
    <cellStyle name="Comma0 2 3 2 15 8" xfId="10198"/>
    <cellStyle name="Comma0 2 3 2 15 9" xfId="10199"/>
    <cellStyle name="Comma0 2 3 2 16" xfId="10200"/>
    <cellStyle name="Comma0 2 3 2 16 10" xfId="10201"/>
    <cellStyle name="Comma0 2 3 2 16 11" xfId="10202"/>
    <cellStyle name="Comma0 2 3 2 16 12" xfId="10203"/>
    <cellStyle name="Comma0 2 3 2 16 13" xfId="10204"/>
    <cellStyle name="Comma0 2 3 2 16 2" xfId="10205"/>
    <cellStyle name="Comma0 2 3 2 16 3" xfId="10206"/>
    <cellStyle name="Comma0 2 3 2 16 4" xfId="10207"/>
    <cellStyle name="Comma0 2 3 2 16 5" xfId="10208"/>
    <cellStyle name="Comma0 2 3 2 16 6" xfId="10209"/>
    <cellStyle name="Comma0 2 3 2 16 7" xfId="10210"/>
    <cellStyle name="Comma0 2 3 2 16 8" xfId="10211"/>
    <cellStyle name="Comma0 2 3 2 16 9" xfId="10212"/>
    <cellStyle name="Comma0 2 3 2 17" xfId="10213"/>
    <cellStyle name="Comma0 2 3 2 18" xfId="10214"/>
    <cellStyle name="Comma0 2 3 2 19" xfId="10215"/>
    <cellStyle name="Comma0 2 3 2 2" xfId="10216"/>
    <cellStyle name="Comma0 2 3 2 2 10" xfId="10217"/>
    <cellStyle name="Comma0 2 3 2 2 10 10" xfId="10218"/>
    <cellStyle name="Comma0 2 3 2 2 10 11" xfId="10219"/>
    <cellStyle name="Comma0 2 3 2 2 10 12" xfId="10220"/>
    <cellStyle name="Comma0 2 3 2 2 10 13" xfId="10221"/>
    <cellStyle name="Comma0 2 3 2 2 10 2" xfId="10222"/>
    <cellStyle name="Comma0 2 3 2 2 10 3" xfId="10223"/>
    <cellStyle name="Comma0 2 3 2 2 10 4" xfId="10224"/>
    <cellStyle name="Comma0 2 3 2 2 10 5" xfId="10225"/>
    <cellStyle name="Comma0 2 3 2 2 10 6" xfId="10226"/>
    <cellStyle name="Comma0 2 3 2 2 10 7" xfId="10227"/>
    <cellStyle name="Comma0 2 3 2 2 10 8" xfId="10228"/>
    <cellStyle name="Comma0 2 3 2 2 10 9" xfId="10229"/>
    <cellStyle name="Comma0 2 3 2 2 11" xfId="10230"/>
    <cellStyle name="Comma0 2 3 2 2 11 10" xfId="10231"/>
    <cellStyle name="Comma0 2 3 2 2 11 11" xfId="10232"/>
    <cellStyle name="Comma0 2 3 2 2 11 12" xfId="10233"/>
    <cellStyle name="Comma0 2 3 2 2 11 13" xfId="10234"/>
    <cellStyle name="Comma0 2 3 2 2 11 2" xfId="10235"/>
    <cellStyle name="Comma0 2 3 2 2 11 3" xfId="10236"/>
    <cellStyle name="Comma0 2 3 2 2 11 4" xfId="10237"/>
    <cellStyle name="Comma0 2 3 2 2 11 5" xfId="10238"/>
    <cellStyle name="Comma0 2 3 2 2 11 6" xfId="10239"/>
    <cellStyle name="Comma0 2 3 2 2 11 7" xfId="10240"/>
    <cellStyle name="Comma0 2 3 2 2 11 8" xfId="10241"/>
    <cellStyle name="Comma0 2 3 2 2 11 9" xfId="10242"/>
    <cellStyle name="Comma0 2 3 2 2 12" xfId="10243"/>
    <cellStyle name="Comma0 2 3 2 2 12 10" xfId="10244"/>
    <cellStyle name="Comma0 2 3 2 2 12 11" xfId="10245"/>
    <cellStyle name="Comma0 2 3 2 2 12 12" xfId="10246"/>
    <cellStyle name="Comma0 2 3 2 2 12 13" xfId="10247"/>
    <cellStyle name="Comma0 2 3 2 2 12 2" xfId="10248"/>
    <cellStyle name="Comma0 2 3 2 2 12 3" xfId="10249"/>
    <cellStyle name="Comma0 2 3 2 2 12 4" xfId="10250"/>
    <cellStyle name="Comma0 2 3 2 2 12 5" xfId="10251"/>
    <cellStyle name="Comma0 2 3 2 2 12 6" xfId="10252"/>
    <cellStyle name="Comma0 2 3 2 2 12 7" xfId="10253"/>
    <cellStyle name="Comma0 2 3 2 2 12 8" xfId="10254"/>
    <cellStyle name="Comma0 2 3 2 2 12 9" xfId="10255"/>
    <cellStyle name="Comma0 2 3 2 2 13" xfId="10256"/>
    <cellStyle name="Comma0 2 3 2 2 13 10" xfId="10257"/>
    <cellStyle name="Comma0 2 3 2 2 13 11" xfId="10258"/>
    <cellStyle name="Comma0 2 3 2 2 13 12" xfId="10259"/>
    <cellStyle name="Comma0 2 3 2 2 13 13" xfId="10260"/>
    <cellStyle name="Comma0 2 3 2 2 13 2" xfId="10261"/>
    <cellStyle name="Comma0 2 3 2 2 13 3" xfId="10262"/>
    <cellStyle name="Comma0 2 3 2 2 13 4" xfId="10263"/>
    <cellStyle name="Comma0 2 3 2 2 13 5" xfId="10264"/>
    <cellStyle name="Comma0 2 3 2 2 13 6" xfId="10265"/>
    <cellStyle name="Comma0 2 3 2 2 13 7" xfId="10266"/>
    <cellStyle name="Comma0 2 3 2 2 13 8" xfId="10267"/>
    <cellStyle name="Comma0 2 3 2 2 13 9" xfId="10268"/>
    <cellStyle name="Comma0 2 3 2 2 14" xfId="10269"/>
    <cellStyle name="Comma0 2 3 2 2 14 10" xfId="10270"/>
    <cellStyle name="Comma0 2 3 2 2 14 11" xfId="10271"/>
    <cellStyle name="Comma0 2 3 2 2 14 12" xfId="10272"/>
    <cellStyle name="Comma0 2 3 2 2 14 13" xfId="10273"/>
    <cellStyle name="Comma0 2 3 2 2 14 2" xfId="10274"/>
    <cellStyle name="Comma0 2 3 2 2 14 3" xfId="10275"/>
    <cellStyle name="Comma0 2 3 2 2 14 4" xfId="10276"/>
    <cellStyle name="Comma0 2 3 2 2 14 5" xfId="10277"/>
    <cellStyle name="Comma0 2 3 2 2 14 6" xfId="10278"/>
    <cellStyle name="Comma0 2 3 2 2 14 7" xfId="10279"/>
    <cellStyle name="Comma0 2 3 2 2 14 8" xfId="10280"/>
    <cellStyle name="Comma0 2 3 2 2 14 9" xfId="10281"/>
    <cellStyle name="Comma0 2 3 2 2 15" xfId="10282"/>
    <cellStyle name="Comma0 2 3 2 2 16" xfId="10283"/>
    <cellStyle name="Comma0 2 3 2 2 17" xfId="10284"/>
    <cellStyle name="Comma0 2 3 2 2 18" xfId="10285"/>
    <cellStyle name="Comma0 2 3 2 2 19" xfId="10286"/>
    <cellStyle name="Comma0 2 3 2 2 2" xfId="10287"/>
    <cellStyle name="Comma0 2 3 2 2 2 10" xfId="10288"/>
    <cellStyle name="Comma0 2 3 2 2 2 11" xfId="10289"/>
    <cellStyle name="Comma0 2 3 2 2 2 12" xfId="10290"/>
    <cellStyle name="Comma0 2 3 2 2 2 13" xfId="10291"/>
    <cellStyle name="Comma0 2 3 2 2 2 2" xfId="10292"/>
    <cellStyle name="Comma0 2 3 2 2 2 3" xfId="10293"/>
    <cellStyle name="Comma0 2 3 2 2 2 4" xfId="10294"/>
    <cellStyle name="Comma0 2 3 2 2 2 5" xfId="10295"/>
    <cellStyle name="Comma0 2 3 2 2 2 6" xfId="10296"/>
    <cellStyle name="Comma0 2 3 2 2 2 7" xfId="10297"/>
    <cellStyle name="Comma0 2 3 2 2 2 8" xfId="10298"/>
    <cellStyle name="Comma0 2 3 2 2 2 9" xfId="10299"/>
    <cellStyle name="Comma0 2 3 2 2 20" xfId="10300"/>
    <cellStyle name="Comma0 2 3 2 2 21" xfId="10301"/>
    <cellStyle name="Comma0 2 3 2 2 22" xfId="10302"/>
    <cellStyle name="Comma0 2 3 2 2 23" xfId="10303"/>
    <cellStyle name="Comma0 2 3 2 2 24" xfId="10304"/>
    <cellStyle name="Comma0 2 3 2 2 25" xfId="10305"/>
    <cellStyle name="Comma0 2 3 2 2 26" xfId="10306"/>
    <cellStyle name="Comma0 2 3 2 2 3" xfId="10307"/>
    <cellStyle name="Comma0 2 3 2 2 3 10" xfId="10308"/>
    <cellStyle name="Comma0 2 3 2 2 3 11" xfId="10309"/>
    <cellStyle name="Comma0 2 3 2 2 3 12" xfId="10310"/>
    <cellStyle name="Comma0 2 3 2 2 3 13" xfId="10311"/>
    <cellStyle name="Comma0 2 3 2 2 3 2" xfId="10312"/>
    <cellStyle name="Comma0 2 3 2 2 3 3" xfId="10313"/>
    <cellStyle name="Comma0 2 3 2 2 3 4" xfId="10314"/>
    <cellStyle name="Comma0 2 3 2 2 3 5" xfId="10315"/>
    <cellStyle name="Comma0 2 3 2 2 3 6" xfId="10316"/>
    <cellStyle name="Comma0 2 3 2 2 3 7" xfId="10317"/>
    <cellStyle name="Comma0 2 3 2 2 3 8" xfId="10318"/>
    <cellStyle name="Comma0 2 3 2 2 3 9" xfId="10319"/>
    <cellStyle name="Comma0 2 3 2 2 4" xfId="10320"/>
    <cellStyle name="Comma0 2 3 2 2 4 10" xfId="10321"/>
    <cellStyle name="Comma0 2 3 2 2 4 11" xfId="10322"/>
    <cellStyle name="Comma0 2 3 2 2 4 12" xfId="10323"/>
    <cellStyle name="Comma0 2 3 2 2 4 13" xfId="10324"/>
    <cellStyle name="Comma0 2 3 2 2 4 2" xfId="10325"/>
    <cellStyle name="Comma0 2 3 2 2 4 3" xfId="10326"/>
    <cellStyle name="Comma0 2 3 2 2 4 4" xfId="10327"/>
    <cellStyle name="Comma0 2 3 2 2 4 5" xfId="10328"/>
    <cellStyle name="Comma0 2 3 2 2 4 6" xfId="10329"/>
    <cellStyle name="Comma0 2 3 2 2 4 7" xfId="10330"/>
    <cellStyle name="Comma0 2 3 2 2 4 8" xfId="10331"/>
    <cellStyle name="Comma0 2 3 2 2 4 9" xfId="10332"/>
    <cellStyle name="Comma0 2 3 2 2 5" xfId="10333"/>
    <cellStyle name="Comma0 2 3 2 2 5 10" xfId="10334"/>
    <cellStyle name="Comma0 2 3 2 2 5 11" xfId="10335"/>
    <cellStyle name="Comma0 2 3 2 2 5 12" xfId="10336"/>
    <cellStyle name="Comma0 2 3 2 2 5 13" xfId="10337"/>
    <cellStyle name="Comma0 2 3 2 2 5 2" xfId="10338"/>
    <cellStyle name="Comma0 2 3 2 2 5 3" xfId="10339"/>
    <cellStyle name="Comma0 2 3 2 2 5 4" xfId="10340"/>
    <cellStyle name="Comma0 2 3 2 2 5 5" xfId="10341"/>
    <cellStyle name="Comma0 2 3 2 2 5 6" xfId="10342"/>
    <cellStyle name="Comma0 2 3 2 2 5 7" xfId="10343"/>
    <cellStyle name="Comma0 2 3 2 2 5 8" xfId="10344"/>
    <cellStyle name="Comma0 2 3 2 2 5 9" xfId="10345"/>
    <cellStyle name="Comma0 2 3 2 2 6" xfId="10346"/>
    <cellStyle name="Comma0 2 3 2 2 6 10" xfId="10347"/>
    <cellStyle name="Comma0 2 3 2 2 6 11" xfId="10348"/>
    <cellStyle name="Comma0 2 3 2 2 6 12" xfId="10349"/>
    <cellStyle name="Comma0 2 3 2 2 6 13" xfId="10350"/>
    <cellStyle name="Comma0 2 3 2 2 6 2" xfId="10351"/>
    <cellStyle name="Comma0 2 3 2 2 6 3" xfId="10352"/>
    <cellStyle name="Comma0 2 3 2 2 6 4" xfId="10353"/>
    <cellStyle name="Comma0 2 3 2 2 6 5" xfId="10354"/>
    <cellStyle name="Comma0 2 3 2 2 6 6" xfId="10355"/>
    <cellStyle name="Comma0 2 3 2 2 6 7" xfId="10356"/>
    <cellStyle name="Comma0 2 3 2 2 6 8" xfId="10357"/>
    <cellStyle name="Comma0 2 3 2 2 6 9" xfId="10358"/>
    <cellStyle name="Comma0 2 3 2 2 7" xfId="10359"/>
    <cellStyle name="Comma0 2 3 2 2 7 10" xfId="10360"/>
    <cellStyle name="Comma0 2 3 2 2 7 11" xfId="10361"/>
    <cellStyle name="Comma0 2 3 2 2 7 12" xfId="10362"/>
    <cellStyle name="Comma0 2 3 2 2 7 13" xfId="10363"/>
    <cellStyle name="Comma0 2 3 2 2 7 2" xfId="10364"/>
    <cellStyle name="Comma0 2 3 2 2 7 3" xfId="10365"/>
    <cellStyle name="Comma0 2 3 2 2 7 4" xfId="10366"/>
    <cellStyle name="Comma0 2 3 2 2 7 5" xfId="10367"/>
    <cellStyle name="Comma0 2 3 2 2 7 6" xfId="10368"/>
    <cellStyle name="Comma0 2 3 2 2 7 7" xfId="10369"/>
    <cellStyle name="Comma0 2 3 2 2 7 8" xfId="10370"/>
    <cellStyle name="Comma0 2 3 2 2 7 9" xfId="10371"/>
    <cellStyle name="Comma0 2 3 2 2 8" xfId="10372"/>
    <cellStyle name="Comma0 2 3 2 2 8 10" xfId="10373"/>
    <cellStyle name="Comma0 2 3 2 2 8 11" xfId="10374"/>
    <cellStyle name="Comma0 2 3 2 2 8 12" xfId="10375"/>
    <cellStyle name="Comma0 2 3 2 2 8 13" xfId="10376"/>
    <cellStyle name="Comma0 2 3 2 2 8 2" xfId="10377"/>
    <cellStyle name="Comma0 2 3 2 2 8 3" xfId="10378"/>
    <cellStyle name="Comma0 2 3 2 2 8 4" xfId="10379"/>
    <cellStyle name="Comma0 2 3 2 2 8 5" xfId="10380"/>
    <cellStyle name="Comma0 2 3 2 2 8 6" xfId="10381"/>
    <cellStyle name="Comma0 2 3 2 2 8 7" xfId="10382"/>
    <cellStyle name="Comma0 2 3 2 2 8 8" xfId="10383"/>
    <cellStyle name="Comma0 2 3 2 2 8 9" xfId="10384"/>
    <cellStyle name="Comma0 2 3 2 2 9" xfId="10385"/>
    <cellStyle name="Comma0 2 3 2 2 9 10" xfId="10386"/>
    <cellStyle name="Comma0 2 3 2 2 9 11" xfId="10387"/>
    <cellStyle name="Comma0 2 3 2 2 9 12" xfId="10388"/>
    <cellStyle name="Comma0 2 3 2 2 9 13" xfId="10389"/>
    <cellStyle name="Comma0 2 3 2 2 9 2" xfId="10390"/>
    <cellStyle name="Comma0 2 3 2 2 9 3" xfId="10391"/>
    <cellStyle name="Comma0 2 3 2 2 9 4" xfId="10392"/>
    <cellStyle name="Comma0 2 3 2 2 9 5" xfId="10393"/>
    <cellStyle name="Comma0 2 3 2 2 9 6" xfId="10394"/>
    <cellStyle name="Comma0 2 3 2 2 9 7" xfId="10395"/>
    <cellStyle name="Comma0 2 3 2 2 9 8" xfId="10396"/>
    <cellStyle name="Comma0 2 3 2 2 9 9" xfId="10397"/>
    <cellStyle name="Comma0 2 3 2 20" xfId="10398"/>
    <cellStyle name="Comma0 2 3 2 21" xfId="10399"/>
    <cellStyle name="Comma0 2 3 2 22" xfId="10400"/>
    <cellStyle name="Comma0 2 3 2 23" xfId="10401"/>
    <cellStyle name="Comma0 2 3 2 24" xfId="10402"/>
    <cellStyle name="Comma0 2 3 2 25" xfId="10403"/>
    <cellStyle name="Comma0 2 3 2 26" xfId="10404"/>
    <cellStyle name="Comma0 2 3 2 27" xfId="10405"/>
    <cellStyle name="Comma0 2 3 2 28" xfId="10406"/>
    <cellStyle name="Comma0 2 3 2 3" xfId="10407"/>
    <cellStyle name="Comma0 2 3 2 3 10" xfId="10408"/>
    <cellStyle name="Comma0 2 3 2 3 11" xfId="10409"/>
    <cellStyle name="Comma0 2 3 2 3 12" xfId="10410"/>
    <cellStyle name="Comma0 2 3 2 3 13" xfId="10411"/>
    <cellStyle name="Comma0 2 3 2 3 2" xfId="10412"/>
    <cellStyle name="Comma0 2 3 2 3 3" xfId="10413"/>
    <cellStyle name="Comma0 2 3 2 3 4" xfId="10414"/>
    <cellStyle name="Comma0 2 3 2 3 5" xfId="10415"/>
    <cellStyle name="Comma0 2 3 2 3 6" xfId="10416"/>
    <cellStyle name="Comma0 2 3 2 3 7" xfId="10417"/>
    <cellStyle name="Comma0 2 3 2 3 8" xfId="10418"/>
    <cellStyle name="Comma0 2 3 2 3 9" xfId="10419"/>
    <cellStyle name="Comma0 2 3 2 4" xfId="10420"/>
    <cellStyle name="Comma0 2 3 2 4 10" xfId="10421"/>
    <cellStyle name="Comma0 2 3 2 4 11" xfId="10422"/>
    <cellStyle name="Comma0 2 3 2 4 12" xfId="10423"/>
    <cellStyle name="Comma0 2 3 2 4 13" xfId="10424"/>
    <cellStyle name="Comma0 2 3 2 4 2" xfId="10425"/>
    <cellStyle name="Comma0 2 3 2 4 3" xfId="10426"/>
    <cellStyle name="Comma0 2 3 2 4 4" xfId="10427"/>
    <cellStyle name="Comma0 2 3 2 4 5" xfId="10428"/>
    <cellStyle name="Comma0 2 3 2 4 6" xfId="10429"/>
    <cellStyle name="Comma0 2 3 2 4 7" xfId="10430"/>
    <cellStyle name="Comma0 2 3 2 4 8" xfId="10431"/>
    <cellStyle name="Comma0 2 3 2 4 9" xfId="10432"/>
    <cellStyle name="Comma0 2 3 2 5" xfId="10433"/>
    <cellStyle name="Comma0 2 3 2 5 10" xfId="10434"/>
    <cellStyle name="Comma0 2 3 2 5 11" xfId="10435"/>
    <cellStyle name="Comma0 2 3 2 5 12" xfId="10436"/>
    <cellStyle name="Comma0 2 3 2 5 13" xfId="10437"/>
    <cellStyle name="Comma0 2 3 2 5 2" xfId="10438"/>
    <cellStyle name="Comma0 2 3 2 5 3" xfId="10439"/>
    <cellStyle name="Comma0 2 3 2 5 4" xfId="10440"/>
    <cellStyle name="Comma0 2 3 2 5 5" xfId="10441"/>
    <cellStyle name="Comma0 2 3 2 5 6" xfId="10442"/>
    <cellStyle name="Comma0 2 3 2 5 7" xfId="10443"/>
    <cellStyle name="Comma0 2 3 2 5 8" xfId="10444"/>
    <cellStyle name="Comma0 2 3 2 5 9" xfId="10445"/>
    <cellStyle name="Comma0 2 3 2 6" xfId="10446"/>
    <cellStyle name="Comma0 2 3 2 6 10" xfId="10447"/>
    <cellStyle name="Comma0 2 3 2 6 11" xfId="10448"/>
    <cellStyle name="Comma0 2 3 2 6 12" xfId="10449"/>
    <cellStyle name="Comma0 2 3 2 6 13" xfId="10450"/>
    <cellStyle name="Comma0 2 3 2 6 2" xfId="10451"/>
    <cellStyle name="Comma0 2 3 2 6 3" xfId="10452"/>
    <cellStyle name="Comma0 2 3 2 6 4" xfId="10453"/>
    <cellStyle name="Comma0 2 3 2 6 5" xfId="10454"/>
    <cellStyle name="Comma0 2 3 2 6 6" xfId="10455"/>
    <cellStyle name="Comma0 2 3 2 6 7" xfId="10456"/>
    <cellStyle name="Comma0 2 3 2 6 8" xfId="10457"/>
    <cellStyle name="Comma0 2 3 2 6 9" xfId="10458"/>
    <cellStyle name="Comma0 2 3 2 7" xfId="10459"/>
    <cellStyle name="Comma0 2 3 2 7 10" xfId="10460"/>
    <cellStyle name="Comma0 2 3 2 7 11" xfId="10461"/>
    <cellStyle name="Comma0 2 3 2 7 12" xfId="10462"/>
    <cellStyle name="Comma0 2 3 2 7 13" xfId="10463"/>
    <cellStyle name="Comma0 2 3 2 7 2" xfId="10464"/>
    <cellStyle name="Comma0 2 3 2 7 3" xfId="10465"/>
    <cellStyle name="Comma0 2 3 2 7 4" xfId="10466"/>
    <cellStyle name="Comma0 2 3 2 7 5" xfId="10467"/>
    <cellStyle name="Comma0 2 3 2 7 6" xfId="10468"/>
    <cellStyle name="Comma0 2 3 2 7 7" xfId="10469"/>
    <cellStyle name="Comma0 2 3 2 7 8" xfId="10470"/>
    <cellStyle name="Comma0 2 3 2 7 9" xfId="10471"/>
    <cellStyle name="Comma0 2 3 2 8" xfId="10472"/>
    <cellStyle name="Comma0 2 3 2 8 10" xfId="10473"/>
    <cellStyle name="Comma0 2 3 2 8 11" xfId="10474"/>
    <cellStyle name="Comma0 2 3 2 8 12" xfId="10475"/>
    <cellStyle name="Comma0 2 3 2 8 13" xfId="10476"/>
    <cellStyle name="Comma0 2 3 2 8 2" xfId="10477"/>
    <cellStyle name="Comma0 2 3 2 8 3" xfId="10478"/>
    <cellStyle name="Comma0 2 3 2 8 4" xfId="10479"/>
    <cellStyle name="Comma0 2 3 2 8 5" xfId="10480"/>
    <cellStyle name="Comma0 2 3 2 8 6" xfId="10481"/>
    <cellStyle name="Comma0 2 3 2 8 7" xfId="10482"/>
    <cellStyle name="Comma0 2 3 2 8 8" xfId="10483"/>
    <cellStyle name="Comma0 2 3 2 8 9" xfId="10484"/>
    <cellStyle name="Comma0 2 3 2 9" xfId="10485"/>
    <cellStyle name="Comma0 2 3 2 9 10" xfId="10486"/>
    <cellStyle name="Comma0 2 3 2 9 11" xfId="10487"/>
    <cellStyle name="Comma0 2 3 2 9 12" xfId="10488"/>
    <cellStyle name="Comma0 2 3 2 9 13" xfId="10489"/>
    <cellStyle name="Comma0 2 3 2 9 2" xfId="10490"/>
    <cellStyle name="Comma0 2 3 2 9 3" xfId="10491"/>
    <cellStyle name="Comma0 2 3 2 9 4" xfId="10492"/>
    <cellStyle name="Comma0 2 3 2 9 5" xfId="10493"/>
    <cellStyle name="Comma0 2 3 2 9 6" xfId="10494"/>
    <cellStyle name="Comma0 2 3 2 9 7" xfId="10495"/>
    <cellStyle name="Comma0 2 3 2 9 8" xfId="10496"/>
    <cellStyle name="Comma0 2 3 2 9 9" xfId="10497"/>
    <cellStyle name="Comma0 2 3 20" xfId="10498"/>
    <cellStyle name="Comma0 2 3 21" xfId="10499"/>
    <cellStyle name="Comma0 2 3 22" xfId="10500"/>
    <cellStyle name="Comma0 2 3 23" xfId="10501"/>
    <cellStyle name="Comma0 2 3 24" xfId="10502"/>
    <cellStyle name="Comma0 2 3 25" xfId="10503"/>
    <cellStyle name="Comma0 2 3 26" xfId="10504"/>
    <cellStyle name="Comma0 2 3 27" xfId="10505"/>
    <cellStyle name="Comma0 2 3 28" xfId="10506"/>
    <cellStyle name="Comma0 2 3 3" xfId="10507"/>
    <cellStyle name="Comma0 2 3 3 10" xfId="10508"/>
    <cellStyle name="Comma0 2 3 3 11" xfId="10509"/>
    <cellStyle name="Comma0 2 3 3 12" xfId="10510"/>
    <cellStyle name="Comma0 2 3 3 13" xfId="10511"/>
    <cellStyle name="Comma0 2 3 3 2" xfId="10512"/>
    <cellStyle name="Comma0 2 3 3 3" xfId="10513"/>
    <cellStyle name="Comma0 2 3 3 4" xfId="10514"/>
    <cellStyle name="Comma0 2 3 3 5" xfId="10515"/>
    <cellStyle name="Comma0 2 3 3 6" xfId="10516"/>
    <cellStyle name="Comma0 2 3 3 7" xfId="10517"/>
    <cellStyle name="Comma0 2 3 3 8" xfId="10518"/>
    <cellStyle name="Comma0 2 3 3 9" xfId="10519"/>
    <cellStyle name="Comma0 2 3 4" xfId="10520"/>
    <cellStyle name="Comma0 2 3 4 10" xfId="10521"/>
    <cellStyle name="Comma0 2 3 4 11" xfId="10522"/>
    <cellStyle name="Comma0 2 3 4 12" xfId="10523"/>
    <cellStyle name="Comma0 2 3 4 13" xfId="10524"/>
    <cellStyle name="Comma0 2 3 4 2" xfId="10525"/>
    <cellStyle name="Comma0 2 3 4 3" xfId="10526"/>
    <cellStyle name="Comma0 2 3 4 4" xfId="10527"/>
    <cellStyle name="Comma0 2 3 4 5" xfId="10528"/>
    <cellStyle name="Comma0 2 3 4 6" xfId="10529"/>
    <cellStyle name="Comma0 2 3 4 7" xfId="10530"/>
    <cellStyle name="Comma0 2 3 4 8" xfId="10531"/>
    <cellStyle name="Comma0 2 3 4 9" xfId="10532"/>
    <cellStyle name="Comma0 2 3 5" xfId="10533"/>
    <cellStyle name="Comma0 2 3 5 10" xfId="10534"/>
    <cellStyle name="Comma0 2 3 5 11" xfId="10535"/>
    <cellStyle name="Comma0 2 3 5 12" xfId="10536"/>
    <cellStyle name="Comma0 2 3 5 13" xfId="10537"/>
    <cellStyle name="Comma0 2 3 5 2" xfId="10538"/>
    <cellStyle name="Comma0 2 3 5 3" xfId="10539"/>
    <cellStyle name="Comma0 2 3 5 4" xfId="10540"/>
    <cellStyle name="Comma0 2 3 5 5" xfId="10541"/>
    <cellStyle name="Comma0 2 3 5 6" xfId="10542"/>
    <cellStyle name="Comma0 2 3 5 7" xfId="10543"/>
    <cellStyle name="Comma0 2 3 5 8" xfId="10544"/>
    <cellStyle name="Comma0 2 3 5 9" xfId="10545"/>
    <cellStyle name="Comma0 2 3 6" xfId="10546"/>
    <cellStyle name="Comma0 2 3 6 10" xfId="10547"/>
    <cellStyle name="Comma0 2 3 6 11" xfId="10548"/>
    <cellStyle name="Comma0 2 3 6 12" xfId="10549"/>
    <cellStyle name="Comma0 2 3 6 13" xfId="10550"/>
    <cellStyle name="Comma0 2 3 6 2" xfId="10551"/>
    <cellStyle name="Comma0 2 3 6 3" xfId="10552"/>
    <cellStyle name="Comma0 2 3 6 4" xfId="10553"/>
    <cellStyle name="Comma0 2 3 6 5" xfId="10554"/>
    <cellStyle name="Comma0 2 3 6 6" xfId="10555"/>
    <cellStyle name="Comma0 2 3 6 7" xfId="10556"/>
    <cellStyle name="Comma0 2 3 6 8" xfId="10557"/>
    <cellStyle name="Comma0 2 3 6 9" xfId="10558"/>
    <cellStyle name="Comma0 2 3 7" xfId="10559"/>
    <cellStyle name="Comma0 2 3 7 10" xfId="10560"/>
    <cellStyle name="Comma0 2 3 7 11" xfId="10561"/>
    <cellStyle name="Comma0 2 3 7 12" xfId="10562"/>
    <cellStyle name="Comma0 2 3 7 13" xfId="10563"/>
    <cellStyle name="Comma0 2 3 7 2" xfId="10564"/>
    <cellStyle name="Comma0 2 3 7 3" xfId="10565"/>
    <cellStyle name="Comma0 2 3 7 4" xfId="10566"/>
    <cellStyle name="Comma0 2 3 7 5" xfId="10567"/>
    <cellStyle name="Comma0 2 3 7 6" xfId="10568"/>
    <cellStyle name="Comma0 2 3 7 7" xfId="10569"/>
    <cellStyle name="Comma0 2 3 7 8" xfId="10570"/>
    <cellStyle name="Comma0 2 3 7 9" xfId="10571"/>
    <cellStyle name="Comma0 2 3 8" xfId="10572"/>
    <cellStyle name="Comma0 2 3 8 10" xfId="10573"/>
    <cellStyle name="Comma0 2 3 8 11" xfId="10574"/>
    <cellStyle name="Comma0 2 3 8 12" xfId="10575"/>
    <cellStyle name="Comma0 2 3 8 13" xfId="10576"/>
    <cellStyle name="Comma0 2 3 8 2" xfId="10577"/>
    <cellStyle name="Comma0 2 3 8 3" xfId="10578"/>
    <cellStyle name="Comma0 2 3 8 4" xfId="10579"/>
    <cellStyle name="Comma0 2 3 8 5" xfId="10580"/>
    <cellStyle name="Comma0 2 3 8 6" xfId="10581"/>
    <cellStyle name="Comma0 2 3 8 7" xfId="10582"/>
    <cellStyle name="Comma0 2 3 8 8" xfId="10583"/>
    <cellStyle name="Comma0 2 3 8 9" xfId="10584"/>
    <cellStyle name="Comma0 2 3 9" xfId="10585"/>
    <cellStyle name="Comma0 2 3 9 10" xfId="10586"/>
    <cellStyle name="Comma0 2 3 9 11" xfId="10587"/>
    <cellStyle name="Comma0 2 3 9 12" xfId="10588"/>
    <cellStyle name="Comma0 2 3 9 13" xfId="10589"/>
    <cellStyle name="Comma0 2 3 9 2" xfId="10590"/>
    <cellStyle name="Comma0 2 3 9 3" xfId="10591"/>
    <cellStyle name="Comma0 2 3 9 4" xfId="10592"/>
    <cellStyle name="Comma0 2 3 9 5" xfId="10593"/>
    <cellStyle name="Comma0 2 3 9 6" xfId="10594"/>
    <cellStyle name="Comma0 2 3 9 7" xfId="10595"/>
    <cellStyle name="Comma0 2 3 9 8" xfId="10596"/>
    <cellStyle name="Comma0 2 3 9 9" xfId="10597"/>
    <cellStyle name="Comma0 2 30" xfId="10598"/>
    <cellStyle name="Comma0 2 4" xfId="10599"/>
    <cellStyle name="Comma0 2 4 10" xfId="10600"/>
    <cellStyle name="Comma0 2 4 10 10" xfId="10601"/>
    <cellStyle name="Comma0 2 4 10 11" xfId="10602"/>
    <cellStyle name="Comma0 2 4 10 12" xfId="10603"/>
    <cellStyle name="Comma0 2 4 10 13" xfId="10604"/>
    <cellStyle name="Comma0 2 4 10 2" xfId="10605"/>
    <cellStyle name="Comma0 2 4 10 3" xfId="10606"/>
    <cellStyle name="Comma0 2 4 10 4" xfId="10607"/>
    <cellStyle name="Comma0 2 4 10 5" xfId="10608"/>
    <cellStyle name="Comma0 2 4 10 6" xfId="10609"/>
    <cellStyle name="Comma0 2 4 10 7" xfId="10610"/>
    <cellStyle name="Comma0 2 4 10 8" xfId="10611"/>
    <cellStyle name="Comma0 2 4 10 9" xfId="10612"/>
    <cellStyle name="Comma0 2 4 11" xfId="10613"/>
    <cellStyle name="Comma0 2 4 11 10" xfId="10614"/>
    <cellStyle name="Comma0 2 4 11 11" xfId="10615"/>
    <cellStyle name="Comma0 2 4 11 12" xfId="10616"/>
    <cellStyle name="Comma0 2 4 11 13" xfId="10617"/>
    <cellStyle name="Comma0 2 4 11 2" xfId="10618"/>
    <cellStyle name="Comma0 2 4 11 3" xfId="10619"/>
    <cellStyle name="Comma0 2 4 11 4" xfId="10620"/>
    <cellStyle name="Comma0 2 4 11 5" xfId="10621"/>
    <cellStyle name="Comma0 2 4 11 6" xfId="10622"/>
    <cellStyle name="Comma0 2 4 11 7" xfId="10623"/>
    <cellStyle name="Comma0 2 4 11 8" xfId="10624"/>
    <cellStyle name="Comma0 2 4 11 9" xfId="10625"/>
    <cellStyle name="Comma0 2 4 12" xfId="10626"/>
    <cellStyle name="Comma0 2 4 12 10" xfId="10627"/>
    <cellStyle name="Comma0 2 4 12 11" xfId="10628"/>
    <cellStyle name="Comma0 2 4 12 12" xfId="10629"/>
    <cellStyle name="Comma0 2 4 12 13" xfId="10630"/>
    <cellStyle name="Comma0 2 4 12 2" xfId="10631"/>
    <cellStyle name="Comma0 2 4 12 3" xfId="10632"/>
    <cellStyle name="Comma0 2 4 12 4" xfId="10633"/>
    <cellStyle name="Comma0 2 4 12 5" xfId="10634"/>
    <cellStyle name="Comma0 2 4 12 6" xfId="10635"/>
    <cellStyle name="Comma0 2 4 12 7" xfId="10636"/>
    <cellStyle name="Comma0 2 4 12 8" xfId="10637"/>
    <cellStyle name="Comma0 2 4 12 9" xfId="10638"/>
    <cellStyle name="Comma0 2 4 13" xfId="10639"/>
    <cellStyle name="Comma0 2 4 13 10" xfId="10640"/>
    <cellStyle name="Comma0 2 4 13 11" xfId="10641"/>
    <cellStyle name="Comma0 2 4 13 12" xfId="10642"/>
    <cellStyle name="Comma0 2 4 13 13" xfId="10643"/>
    <cellStyle name="Comma0 2 4 13 2" xfId="10644"/>
    <cellStyle name="Comma0 2 4 13 3" xfId="10645"/>
    <cellStyle name="Comma0 2 4 13 4" xfId="10646"/>
    <cellStyle name="Comma0 2 4 13 5" xfId="10647"/>
    <cellStyle name="Comma0 2 4 13 6" xfId="10648"/>
    <cellStyle name="Comma0 2 4 13 7" xfId="10649"/>
    <cellStyle name="Comma0 2 4 13 8" xfId="10650"/>
    <cellStyle name="Comma0 2 4 13 9" xfId="10651"/>
    <cellStyle name="Comma0 2 4 14" xfId="10652"/>
    <cellStyle name="Comma0 2 4 14 10" xfId="10653"/>
    <cellStyle name="Comma0 2 4 14 11" xfId="10654"/>
    <cellStyle name="Comma0 2 4 14 12" xfId="10655"/>
    <cellStyle name="Comma0 2 4 14 13" xfId="10656"/>
    <cellStyle name="Comma0 2 4 14 2" xfId="10657"/>
    <cellStyle name="Comma0 2 4 14 3" xfId="10658"/>
    <cellStyle name="Comma0 2 4 14 4" xfId="10659"/>
    <cellStyle name="Comma0 2 4 14 5" xfId="10660"/>
    <cellStyle name="Comma0 2 4 14 6" xfId="10661"/>
    <cellStyle name="Comma0 2 4 14 7" xfId="10662"/>
    <cellStyle name="Comma0 2 4 14 8" xfId="10663"/>
    <cellStyle name="Comma0 2 4 14 9" xfId="10664"/>
    <cellStyle name="Comma0 2 4 15" xfId="10665"/>
    <cellStyle name="Comma0 2 4 16" xfId="10666"/>
    <cellStyle name="Comma0 2 4 17" xfId="10667"/>
    <cellStyle name="Comma0 2 4 18" xfId="10668"/>
    <cellStyle name="Comma0 2 4 19" xfId="10669"/>
    <cellStyle name="Comma0 2 4 2" xfId="10670"/>
    <cellStyle name="Comma0 2 4 2 10" xfId="10671"/>
    <cellStyle name="Comma0 2 4 2 11" xfId="10672"/>
    <cellStyle name="Comma0 2 4 2 12" xfId="10673"/>
    <cellStyle name="Comma0 2 4 2 13" xfId="10674"/>
    <cellStyle name="Comma0 2 4 2 2" xfId="10675"/>
    <cellStyle name="Comma0 2 4 2 3" xfId="10676"/>
    <cellStyle name="Comma0 2 4 2 4" xfId="10677"/>
    <cellStyle name="Comma0 2 4 2 5" xfId="10678"/>
    <cellStyle name="Comma0 2 4 2 6" xfId="10679"/>
    <cellStyle name="Comma0 2 4 2 7" xfId="10680"/>
    <cellStyle name="Comma0 2 4 2 8" xfId="10681"/>
    <cellStyle name="Comma0 2 4 2 9" xfId="10682"/>
    <cellStyle name="Comma0 2 4 20" xfId="10683"/>
    <cellStyle name="Comma0 2 4 21" xfId="10684"/>
    <cellStyle name="Comma0 2 4 22" xfId="10685"/>
    <cellStyle name="Comma0 2 4 23" xfId="10686"/>
    <cellStyle name="Comma0 2 4 24" xfId="10687"/>
    <cellStyle name="Comma0 2 4 25" xfId="10688"/>
    <cellStyle name="Comma0 2 4 26" xfId="10689"/>
    <cellStyle name="Comma0 2 4 3" xfId="10690"/>
    <cellStyle name="Comma0 2 4 3 10" xfId="10691"/>
    <cellStyle name="Comma0 2 4 3 11" xfId="10692"/>
    <cellStyle name="Comma0 2 4 3 12" xfId="10693"/>
    <cellStyle name="Comma0 2 4 3 13" xfId="10694"/>
    <cellStyle name="Comma0 2 4 3 2" xfId="10695"/>
    <cellStyle name="Comma0 2 4 3 3" xfId="10696"/>
    <cellStyle name="Comma0 2 4 3 4" xfId="10697"/>
    <cellStyle name="Comma0 2 4 3 5" xfId="10698"/>
    <cellStyle name="Comma0 2 4 3 6" xfId="10699"/>
    <cellStyle name="Comma0 2 4 3 7" xfId="10700"/>
    <cellStyle name="Comma0 2 4 3 8" xfId="10701"/>
    <cellStyle name="Comma0 2 4 3 9" xfId="10702"/>
    <cellStyle name="Comma0 2 4 4" xfId="10703"/>
    <cellStyle name="Comma0 2 4 4 10" xfId="10704"/>
    <cellStyle name="Comma0 2 4 4 11" xfId="10705"/>
    <cellStyle name="Comma0 2 4 4 12" xfId="10706"/>
    <cellStyle name="Comma0 2 4 4 13" xfId="10707"/>
    <cellStyle name="Comma0 2 4 4 2" xfId="10708"/>
    <cellStyle name="Comma0 2 4 4 3" xfId="10709"/>
    <cellStyle name="Comma0 2 4 4 4" xfId="10710"/>
    <cellStyle name="Comma0 2 4 4 5" xfId="10711"/>
    <cellStyle name="Comma0 2 4 4 6" xfId="10712"/>
    <cellStyle name="Comma0 2 4 4 7" xfId="10713"/>
    <cellStyle name="Comma0 2 4 4 8" xfId="10714"/>
    <cellStyle name="Comma0 2 4 4 9" xfId="10715"/>
    <cellStyle name="Comma0 2 4 5" xfId="10716"/>
    <cellStyle name="Comma0 2 4 5 10" xfId="10717"/>
    <cellStyle name="Comma0 2 4 5 11" xfId="10718"/>
    <cellStyle name="Comma0 2 4 5 12" xfId="10719"/>
    <cellStyle name="Comma0 2 4 5 13" xfId="10720"/>
    <cellStyle name="Comma0 2 4 5 2" xfId="10721"/>
    <cellStyle name="Comma0 2 4 5 3" xfId="10722"/>
    <cellStyle name="Comma0 2 4 5 4" xfId="10723"/>
    <cellStyle name="Comma0 2 4 5 5" xfId="10724"/>
    <cellStyle name="Comma0 2 4 5 6" xfId="10725"/>
    <cellStyle name="Comma0 2 4 5 7" xfId="10726"/>
    <cellStyle name="Comma0 2 4 5 8" xfId="10727"/>
    <cellStyle name="Comma0 2 4 5 9" xfId="10728"/>
    <cellStyle name="Comma0 2 4 6" xfId="10729"/>
    <cellStyle name="Comma0 2 4 6 10" xfId="10730"/>
    <cellStyle name="Comma0 2 4 6 11" xfId="10731"/>
    <cellStyle name="Comma0 2 4 6 12" xfId="10732"/>
    <cellStyle name="Comma0 2 4 6 13" xfId="10733"/>
    <cellStyle name="Comma0 2 4 6 2" xfId="10734"/>
    <cellStyle name="Comma0 2 4 6 3" xfId="10735"/>
    <cellStyle name="Comma0 2 4 6 4" xfId="10736"/>
    <cellStyle name="Comma0 2 4 6 5" xfId="10737"/>
    <cellStyle name="Comma0 2 4 6 6" xfId="10738"/>
    <cellStyle name="Comma0 2 4 6 7" xfId="10739"/>
    <cellStyle name="Comma0 2 4 6 8" xfId="10740"/>
    <cellStyle name="Comma0 2 4 6 9" xfId="10741"/>
    <cellStyle name="Comma0 2 4 7" xfId="10742"/>
    <cellStyle name="Comma0 2 4 7 10" xfId="10743"/>
    <cellStyle name="Comma0 2 4 7 11" xfId="10744"/>
    <cellStyle name="Comma0 2 4 7 12" xfId="10745"/>
    <cellStyle name="Comma0 2 4 7 13" xfId="10746"/>
    <cellStyle name="Comma0 2 4 7 2" xfId="10747"/>
    <cellStyle name="Comma0 2 4 7 3" xfId="10748"/>
    <cellStyle name="Comma0 2 4 7 4" xfId="10749"/>
    <cellStyle name="Comma0 2 4 7 5" xfId="10750"/>
    <cellStyle name="Comma0 2 4 7 6" xfId="10751"/>
    <cellStyle name="Comma0 2 4 7 7" xfId="10752"/>
    <cellStyle name="Comma0 2 4 7 8" xfId="10753"/>
    <cellStyle name="Comma0 2 4 7 9" xfId="10754"/>
    <cellStyle name="Comma0 2 4 8" xfId="10755"/>
    <cellStyle name="Comma0 2 4 8 10" xfId="10756"/>
    <cellStyle name="Comma0 2 4 8 11" xfId="10757"/>
    <cellStyle name="Comma0 2 4 8 12" xfId="10758"/>
    <cellStyle name="Comma0 2 4 8 13" xfId="10759"/>
    <cellStyle name="Comma0 2 4 8 2" xfId="10760"/>
    <cellStyle name="Comma0 2 4 8 3" xfId="10761"/>
    <cellStyle name="Comma0 2 4 8 4" xfId="10762"/>
    <cellStyle name="Comma0 2 4 8 5" xfId="10763"/>
    <cellStyle name="Comma0 2 4 8 6" xfId="10764"/>
    <cellStyle name="Comma0 2 4 8 7" xfId="10765"/>
    <cellStyle name="Comma0 2 4 8 8" xfId="10766"/>
    <cellStyle name="Comma0 2 4 8 9" xfId="10767"/>
    <cellStyle name="Comma0 2 4 9" xfId="10768"/>
    <cellStyle name="Comma0 2 4 9 10" xfId="10769"/>
    <cellStyle name="Comma0 2 4 9 11" xfId="10770"/>
    <cellStyle name="Comma0 2 4 9 12" xfId="10771"/>
    <cellStyle name="Comma0 2 4 9 13" xfId="10772"/>
    <cellStyle name="Comma0 2 4 9 2" xfId="10773"/>
    <cellStyle name="Comma0 2 4 9 3" xfId="10774"/>
    <cellStyle name="Comma0 2 4 9 4" xfId="10775"/>
    <cellStyle name="Comma0 2 4 9 5" xfId="10776"/>
    <cellStyle name="Comma0 2 4 9 6" xfId="10777"/>
    <cellStyle name="Comma0 2 4 9 7" xfId="10778"/>
    <cellStyle name="Comma0 2 4 9 8" xfId="10779"/>
    <cellStyle name="Comma0 2 4 9 9" xfId="10780"/>
    <cellStyle name="Comma0 2 5" xfId="10781"/>
    <cellStyle name="Comma0 2 5 10" xfId="10782"/>
    <cellStyle name="Comma0 2 5 11" xfId="10783"/>
    <cellStyle name="Comma0 2 5 12" xfId="10784"/>
    <cellStyle name="Comma0 2 5 13" xfId="10785"/>
    <cellStyle name="Comma0 2 5 2" xfId="10786"/>
    <cellStyle name="Comma0 2 5 3" xfId="10787"/>
    <cellStyle name="Comma0 2 5 4" xfId="10788"/>
    <cellStyle name="Comma0 2 5 5" xfId="10789"/>
    <cellStyle name="Comma0 2 5 6" xfId="10790"/>
    <cellStyle name="Comma0 2 5 7" xfId="10791"/>
    <cellStyle name="Comma0 2 5 8" xfId="10792"/>
    <cellStyle name="Comma0 2 5 9" xfId="10793"/>
    <cellStyle name="Comma0 2 6" xfId="10794"/>
    <cellStyle name="Comma0 2 6 10" xfId="10795"/>
    <cellStyle name="Comma0 2 6 11" xfId="10796"/>
    <cellStyle name="Comma0 2 6 12" xfId="10797"/>
    <cellStyle name="Comma0 2 6 13" xfId="10798"/>
    <cellStyle name="Comma0 2 6 2" xfId="10799"/>
    <cellStyle name="Comma0 2 6 3" xfId="10800"/>
    <cellStyle name="Comma0 2 6 4" xfId="10801"/>
    <cellStyle name="Comma0 2 6 5" xfId="10802"/>
    <cellStyle name="Comma0 2 6 6" xfId="10803"/>
    <cellStyle name="Comma0 2 6 7" xfId="10804"/>
    <cellStyle name="Comma0 2 6 8" xfId="10805"/>
    <cellStyle name="Comma0 2 6 9" xfId="10806"/>
    <cellStyle name="Comma0 2 7" xfId="10807"/>
    <cellStyle name="Comma0 2 7 10" xfId="10808"/>
    <cellStyle name="Comma0 2 7 11" xfId="10809"/>
    <cellStyle name="Comma0 2 7 12" xfId="10810"/>
    <cellStyle name="Comma0 2 7 13" xfId="10811"/>
    <cellStyle name="Comma0 2 7 2" xfId="10812"/>
    <cellStyle name="Comma0 2 7 3" xfId="10813"/>
    <cellStyle name="Comma0 2 7 4" xfId="10814"/>
    <cellStyle name="Comma0 2 7 5" xfId="10815"/>
    <cellStyle name="Comma0 2 7 6" xfId="10816"/>
    <cellStyle name="Comma0 2 7 7" xfId="10817"/>
    <cellStyle name="Comma0 2 7 8" xfId="10818"/>
    <cellStyle name="Comma0 2 7 9" xfId="10819"/>
    <cellStyle name="Comma0 2 8" xfId="10820"/>
    <cellStyle name="Comma0 2 8 10" xfId="10821"/>
    <cellStyle name="Comma0 2 8 11" xfId="10822"/>
    <cellStyle name="Comma0 2 8 12" xfId="10823"/>
    <cellStyle name="Comma0 2 8 13" xfId="10824"/>
    <cellStyle name="Comma0 2 8 2" xfId="10825"/>
    <cellStyle name="Comma0 2 8 3" xfId="10826"/>
    <cellStyle name="Comma0 2 8 4" xfId="10827"/>
    <cellStyle name="Comma0 2 8 5" xfId="10828"/>
    <cellStyle name="Comma0 2 8 6" xfId="10829"/>
    <cellStyle name="Comma0 2 8 7" xfId="10830"/>
    <cellStyle name="Comma0 2 8 8" xfId="10831"/>
    <cellStyle name="Comma0 2 8 9" xfId="10832"/>
    <cellStyle name="Comma0 2 9" xfId="10833"/>
    <cellStyle name="Comma0 2 9 10" xfId="10834"/>
    <cellStyle name="Comma0 2 9 11" xfId="10835"/>
    <cellStyle name="Comma0 2 9 12" xfId="10836"/>
    <cellStyle name="Comma0 2 9 13" xfId="10837"/>
    <cellStyle name="Comma0 2 9 2" xfId="10838"/>
    <cellStyle name="Comma0 2 9 3" xfId="10839"/>
    <cellStyle name="Comma0 2 9 4" xfId="10840"/>
    <cellStyle name="Comma0 2 9 5" xfId="10841"/>
    <cellStyle name="Comma0 2 9 6" xfId="10842"/>
    <cellStyle name="Comma0 2 9 7" xfId="10843"/>
    <cellStyle name="Comma0 2 9 8" xfId="10844"/>
    <cellStyle name="Comma0 2 9 9" xfId="10845"/>
    <cellStyle name="Comma0 20" xfId="10846"/>
    <cellStyle name="Comma0 20 10" xfId="10847"/>
    <cellStyle name="Comma0 20 11" xfId="10848"/>
    <cellStyle name="Comma0 20 12" xfId="10849"/>
    <cellStyle name="Comma0 20 13" xfId="10850"/>
    <cellStyle name="Comma0 20 14" xfId="10851"/>
    <cellStyle name="Comma0 20 2" xfId="10852"/>
    <cellStyle name="Comma0 20 2 10" xfId="10853"/>
    <cellStyle name="Comma0 20 2 11" xfId="10854"/>
    <cellStyle name="Comma0 20 2 12" xfId="10855"/>
    <cellStyle name="Comma0 20 2 13" xfId="10856"/>
    <cellStyle name="Comma0 20 2 2" xfId="10857"/>
    <cellStyle name="Comma0 20 2 3" xfId="10858"/>
    <cellStyle name="Comma0 20 2 4" xfId="10859"/>
    <cellStyle name="Comma0 20 2 5" xfId="10860"/>
    <cellStyle name="Comma0 20 2 6" xfId="10861"/>
    <cellStyle name="Comma0 20 2 7" xfId="10862"/>
    <cellStyle name="Comma0 20 2 8" xfId="10863"/>
    <cellStyle name="Comma0 20 2 9" xfId="10864"/>
    <cellStyle name="Comma0 20 3" xfId="10865"/>
    <cellStyle name="Comma0 20 4" xfId="10866"/>
    <cellStyle name="Comma0 20 5" xfId="10867"/>
    <cellStyle name="Comma0 20 6" xfId="10868"/>
    <cellStyle name="Comma0 20 7" xfId="10869"/>
    <cellStyle name="Comma0 20 8" xfId="10870"/>
    <cellStyle name="Comma0 20 8 10" xfId="10871"/>
    <cellStyle name="Comma0 20 8 11" xfId="10872"/>
    <cellStyle name="Comma0 20 8 12" xfId="10873"/>
    <cellStyle name="Comma0 20 8 13" xfId="10874"/>
    <cellStyle name="Comma0 20 8 14" xfId="10875"/>
    <cellStyle name="Comma0 20 8 15" xfId="10876"/>
    <cellStyle name="Comma0 20 8 16" xfId="10877"/>
    <cellStyle name="Comma0 20 8 17" xfId="10878"/>
    <cellStyle name="Comma0 20 8 18" xfId="10879"/>
    <cellStyle name="Comma0 20 8 2" xfId="10880"/>
    <cellStyle name="Comma0 20 8 2 2" xfId="10881"/>
    <cellStyle name="Comma0 20 8 2 2 2" xfId="10882"/>
    <cellStyle name="Comma0 20 8 3" xfId="10883"/>
    <cellStyle name="Comma0 20 8 4" xfId="10884"/>
    <cellStyle name="Comma0 20 8 5" xfId="10885"/>
    <cellStyle name="Comma0 20 8 6" xfId="10886"/>
    <cellStyle name="Comma0 20 8 7" xfId="10887"/>
    <cellStyle name="Comma0 20 8 8" xfId="10888"/>
    <cellStyle name="Comma0 20 8 9" xfId="10889"/>
    <cellStyle name="Comma0 20 9" xfId="10890"/>
    <cellStyle name="Comma0 200" xfId="10891"/>
    <cellStyle name="Comma0 201" xfId="10892"/>
    <cellStyle name="Comma0 202" xfId="10893"/>
    <cellStyle name="Comma0 203" xfId="10894"/>
    <cellStyle name="Comma0 204" xfId="10895"/>
    <cellStyle name="Comma0 205" xfId="10896"/>
    <cellStyle name="Comma0 206" xfId="10897"/>
    <cellStyle name="Comma0 207" xfId="10898"/>
    <cellStyle name="Comma0 208" xfId="10899"/>
    <cellStyle name="Comma0 209" xfId="10900"/>
    <cellStyle name="Comma0 21" xfId="10901"/>
    <cellStyle name="Comma0 21 10" xfId="10902"/>
    <cellStyle name="Comma0 21 11" xfId="10903"/>
    <cellStyle name="Comma0 21 12" xfId="10904"/>
    <cellStyle name="Comma0 21 13" xfId="10905"/>
    <cellStyle name="Comma0 21 14" xfId="10906"/>
    <cellStyle name="Comma0 21 2" xfId="10907"/>
    <cellStyle name="Comma0 21 2 10" xfId="10908"/>
    <cellStyle name="Comma0 21 2 11" xfId="10909"/>
    <cellStyle name="Comma0 21 2 12" xfId="10910"/>
    <cellStyle name="Comma0 21 2 13" xfId="10911"/>
    <cellStyle name="Comma0 21 2 2" xfId="10912"/>
    <cellStyle name="Comma0 21 2 3" xfId="10913"/>
    <cellStyle name="Comma0 21 2 4" xfId="10914"/>
    <cellStyle name="Comma0 21 2 5" xfId="10915"/>
    <cellStyle name="Comma0 21 2 6" xfId="10916"/>
    <cellStyle name="Comma0 21 2 7" xfId="10917"/>
    <cellStyle name="Comma0 21 2 8" xfId="10918"/>
    <cellStyle name="Comma0 21 2 9" xfId="10919"/>
    <cellStyle name="Comma0 21 3" xfId="10920"/>
    <cellStyle name="Comma0 21 4" xfId="10921"/>
    <cellStyle name="Comma0 21 5" xfId="10922"/>
    <cellStyle name="Comma0 21 6" xfId="10923"/>
    <cellStyle name="Comma0 21 7" xfId="10924"/>
    <cellStyle name="Comma0 21 8" xfId="10925"/>
    <cellStyle name="Comma0 21 8 10" xfId="10926"/>
    <cellStyle name="Comma0 21 8 11" xfId="10927"/>
    <cellStyle name="Comma0 21 8 12" xfId="10928"/>
    <cellStyle name="Comma0 21 8 13" xfId="10929"/>
    <cellStyle name="Comma0 21 8 14" xfId="10930"/>
    <cellStyle name="Comma0 21 8 15" xfId="10931"/>
    <cellStyle name="Comma0 21 8 16" xfId="10932"/>
    <cellStyle name="Comma0 21 8 17" xfId="10933"/>
    <cellStyle name="Comma0 21 8 18" xfId="10934"/>
    <cellStyle name="Comma0 21 8 2" xfId="10935"/>
    <cellStyle name="Comma0 21 8 2 2" xfId="10936"/>
    <cellStyle name="Comma0 21 8 2 2 2" xfId="10937"/>
    <cellStyle name="Comma0 21 8 3" xfId="10938"/>
    <cellStyle name="Comma0 21 8 4" xfId="10939"/>
    <cellStyle name="Comma0 21 8 5" xfId="10940"/>
    <cellStyle name="Comma0 21 8 6" xfId="10941"/>
    <cellStyle name="Comma0 21 8 7" xfId="10942"/>
    <cellStyle name="Comma0 21 8 8" xfId="10943"/>
    <cellStyle name="Comma0 21 8 9" xfId="10944"/>
    <cellStyle name="Comma0 21 9" xfId="10945"/>
    <cellStyle name="Comma0 210" xfId="10946"/>
    <cellStyle name="Comma0 211" xfId="10947"/>
    <cellStyle name="Comma0 212" xfId="10948"/>
    <cellStyle name="Comma0 213" xfId="10949"/>
    <cellStyle name="Comma0 214" xfId="10950"/>
    <cellStyle name="Comma0 215" xfId="10951"/>
    <cellStyle name="Comma0 216" xfId="10952"/>
    <cellStyle name="Comma0 217" xfId="10953"/>
    <cellStyle name="Comma0 218" xfId="10954"/>
    <cellStyle name="Comma0 219" xfId="10955"/>
    <cellStyle name="Comma0 22" xfId="10956"/>
    <cellStyle name="Comma0 22 10" xfId="10957"/>
    <cellStyle name="Comma0 22 11" xfId="10958"/>
    <cellStyle name="Comma0 22 12" xfId="10959"/>
    <cellStyle name="Comma0 22 13" xfId="10960"/>
    <cellStyle name="Comma0 22 14" xfId="10961"/>
    <cellStyle name="Comma0 22 2" xfId="10962"/>
    <cellStyle name="Comma0 22 2 10" xfId="10963"/>
    <cellStyle name="Comma0 22 2 11" xfId="10964"/>
    <cellStyle name="Comma0 22 2 12" xfId="10965"/>
    <cellStyle name="Comma0 22 2 13" xfId="10966"/>
    <cellStyle name="Comma0 22 2 2" xfId="10967"/>
    <cellStyle name="Comma0 22 2 3" xfId="10968"/>
    <cellStyle name="Comma0 22 2 4" xfId="10969"/>
    <cellStyle name="Comma0 22 2 5" xfId="10970"/>
    <cellStyle name="Comma0 22 2 6" xfId="10971"/>
    <cellStyle name="Comma0 22 2 7" xfId="10972"/>
    <cellStyle name="Comma0 22 2 8" xfId="10973"/>
    <cellStyle name="Comma0 22 2 9" xfId="10974"/>
    <cellStyle name="Comma0 22 3" xfId="10975"/>
    <cellStyle name="Comma0 22 4" xfId="10976"/>
    <cellStyle name="Comma0 22 5" xfId="10977"/>
    <cellStyle name="Comma0 22 6" xfId="10978"/>
    <cellStyle name="Comma0 22 7" xfId="10979"/>
    <cellStyle name="Comma0 22 8" xfId="10980"/>
    <cellStyle name="Comma0 22 8 10" xfId="10981"/>
    <cellStyle name="Comma0 22 8 11" xfId="10982"/>
    <cellStyle name="Comma0 22 8 12" xfId="10983"/>
    <cellStyle name="Comma0 22 8 13" xfId="10984"/>
    <cellStyle name="Comma0 22 8 14" xfId="10985"/>
    <cellStyle name="Comma0 22 8 15" xfId="10986"/>
    <cellStyle name="Comma0 22 8 16" xfId="10987"/>
    <cellStyle name="Comma0 22 8 17" xfId="10988"/>
    <cellStyle name="Comma0 22 8 18" xfId="10989"/>
    <cellStyle name="Comma0 22 8 2" xfId="10990"/>
    <cellStyle name="Comma0 22 8 2 2" xfId="10991"/>
    <cellStyle name="Comma0 22 8 2 2 2" xfId="10992"/>
    <cellStyle name="Comma0 22 8 3" xfId="10993"/>
    <cellStyle name="Comma0 22 8 4" xfId="10994"/>
    <cellStyle name="Comma0 22 8 5" xfId="10995"/>
    <cellStyle name="Comma0 22 8 6" xfId="10996"/>
    <cellStyle name="Comma0 22 8 7" xfId="10997"/>
    <cellStyle name="Comma0 22 8 8" xfId="10998"/>
    <cellStyle name="Comma0 22 8 9" xfId="10999"/>
    <cellStyle name="Comma0 22 9" xfId="11000"/>
    <cellStyle name="Comma0 220" xfId="11001"/>
    <cellStyle name="Comma0 221" xfId="11002"/>
    <cellStyle name="Comma0 222" xfId="11003"/>
    <cellStyle name="Comma0 223" xfId="11004"/>
    <cellStyle name="Comma0 224" xfId="11005"/>
    <cellStyle name="Comma0 225" xfId="11006"/>
    <cellStyle name="Comma0 226" xfId="11007"/>
    <cellStyle name="Comma0 227" xfId="11008"/>
    <cellStyle name="Comma0 228" xfId="11009"/>
    <cellStyle name="Comma0 23" xfId="11010"/>
    <cellStyle name="Comma0 23 10" xfId="11011"/>
    <cellStyle name="Comma0 23 11" xfId="11012"/>
    <cellStyle name="Comma0 23 12" xfId="11013"/>
    <cellStyle name="Comma0 23 13" xfId="11014"/>
    <cellStyle name="Comma0 23 14" xfId="11015"/>
    <cellStyle name="Comma0 23 2" xfId="11016"/>
    <cellStyle name="Comma0 23 2 10" xfId="11017"/>
    <cellStyle name="Comma0 23 2 11" xfId="11018"/>
    <cellStyle name="Comma0 23 2 12" xfId="11019"/>
    <cellStyle name="Comma0 23 2 13" xfId="11020"/>
    <cellStyle name="Comma0 23 2 2" xfId="11021"/>
    <cellStyle name="Comma0 23 2 3" xfId="11022"/>
    <cellStyle name="Comma0 23 2 4" xfId="11023"/>
    <cellStyle name="Comma0 23 2 5" xfId="11024"/>
    <cellStyle name="Comma0 23 2 6" xfId="11025"/>
    <cellStyle name="Comma0 23 2 7" xfId="11026"/>
    <cellStyle name="Comma0 23 2 8" xfId="11027"/>
    <cellStyle name="Comma0 23 2 9" xfId="11028"/>
    <cellStyle name="Comma0 23 3" xfId="11029"/>
    <cellStyle name="Comma0 23 3 10" xfId="11030"/>
    <cellStyle name="Comma0 23 3 11" xfId="11031"/>
    <cellStyle name="Comma0 23 3 12" xfId="11032"/>
    <cellStyle name="Comma0 23 3 13" xfId="11033"/>
    <cellStyle name="Comma0 23 3 14" xfId="11034"/>
    <cellStyle name="Comma0 23 3 15" xfId="11035"/>
    <cellStyle name="Comma0 23 3 16" xfId="11036"/>
    <cellStyle name="Comma0 23 3 17" xfId="11037"/>
    <cellStyle name="Comma0 23 3 18" xfId="11038"/>
    <cellStyle name="Comma0 23 3 2" xfId="11039"/>
    <cellStyle name="Comma0 23 3 2 2" xfId="11040"/>
    <cellStyle name="Comma0 23 3 2 2 2" xfId="11041"/>
    <cellStyle name="Comma0 23 3 3" xfId="11042"/>
    <cellStyle name="Comma0 23 3 4" xfId="11043"/>
    <cellStyle name="Comma0 23 3 5" xfId="11044"/>
    <cellStyle name="Comma0 23 3 6" xfId="11045"/>
    <cellStyle name="Comma0 23 3 7" xfId="11046"/>
    <cellStyle name="Comma0 23 3 8" xfId="11047"/>
    <cellStyle name="Comma0 23 3 9" xfId="11048"/>
    <cellStyle name="Comma0 23 4" xfId="11049"/>
    <cellStyle name="Comma0 23 5" xfId="11050"/>
    <cellStyle name="Comma0 23 6" xfId="11051"/>
    <cellStyle name="Comma0 23 7" xfId="11052"/>
    <cellStyle name="Comma0 23 8" xfId="11053"/>
    <cellStyle name="Comma0 23 9" xfId="11054"/>
    <cellStyle name="Comma0 24" xfId="11055"/>
    <cellStyle name="Comma0 24 10" xfId="11056"/>
    <cellStyle name="Comma0 24 11" xfId="11057"/>
    <cellStyle name="Comma0 24 12" xfId="11058"/>
    <cellStyle name="Comma0 24 13" xfId="11059"/>
    <cellStyle name="Comma0 24 14" xfId="11060"/>
    <cellStyle name="Comma0 24 15" xfId="11061"/>
    <cellStyle name="Comma0 24 16" xfId="11062"/>
    <cellStyle name="Comma0 24 17" xfId="11063"/>
    <cellStyle name="Comma0 24 18" xfId="11064"/>
    <cellStyle name="Comma0 24 19" xfId="11065"/>
    <cellStyle name="Comma0 24 2" xfId="11066"/>
    <cellStyle name="Comma0 24 2 10" xfId="11067"/>
    <cellStyle name="Comma0 24 2 11" xfId="11068"/>
    <cellStyle name="Comma0 24 2 12" xfId="11069"/>
    <cellStyle name="Comma0 24 2 13" xfId="11070"/>
    <cellStyle name="Comma0 24 2 14" xfId="11071"/>
    <cellStyle name="Comma0 24 2 15" xfId="11072"/>
    <cellStyle name="Comma0 24 2 16" xfId="11073"/>
    <cellStyle name="Comma0 24 2 17" xfId="11074"/>
    <cellStyle name="Comma0 24 2 2" xfId="11075"/>
    <cellStyle name="Comma0 24 2 2 2" xfId="11076"/>
    <cellStyle name="Comma0 24 2 3" xfId="11077"/>
    <cellStyle name="Comma0 24 2 4" xfId="11078"/>
    <cellStyle name="Comma0 24 2 5" xfId="11079"/>
    <cellStyle name="Comma0 24 2 6" xfId="11080"/>
    <cellStyle name="Comma0 24 2 7" xfId="11081"/>
    <cellStyle name="Comma0 24 2 8" xfId="11082"/>
    <cellStyle name="Comma0 24 2 9" xfId="11083"/>
    <cellStyle name="Comma0 24 20" xfId="11084"/>
    <cellStyle name="Comma0 24 3" xfId="11085"/>
    <cellStyle name="Comma0 24 3 10" xfId="11086"/>
    <cellStyle name="Comma0 24 3 11" xfId="11087"/>
    <cellStyle name="Comma0 24 3 12" xfId="11088"/>
    <cellStyle name="Comma0 24 3 13" xfId="11089"/>
    <cellStyle name="Comma0 24 3 14" xfId="11090"/>
    <cellStyle name="Comma0 24 3 15" xfId="11091"/>
    <cellStyle name="Comma0 24 3 16" xfId="11092"/>
    <cellStyle name="Comma0 24 3 17" xfId="11093"/>
    <cellStyle name="Comma0 24 3 2" xfId="11094"/>
    <cellStyle name="Comma0 24 3 3" xfId="11095"/>
    <cellStyle name="Comma0 24 3 4" xfId="11096"/>
    <cellStyle name="Comma0 24 3 5" xfId="11097"/>
    <cellStyle name="Comma0 24 3 6" xfId="11098"/>
    <cellStyle name="Comma0 24 3 7" xfId="11099"/>
    <cellStyle name="Comma0 24 3 8" xfId="11100"/>
    <cellStyle name="Comma0 24 3 9" xfId="11101"/>
    <cellStyle name="Comma0 24 4" xfId="11102"/>
    <cellStyle name="Comma0 24 5" xfId="11103"/>
    <cellStyle name="Comma0 24 6" xfId="11104"/>
    <cellStyle name="Comma0 24 7" xfId="11105"/>
    <cellStyle name="Comma0 24 8" xfId="11106"/>
    <cellStyle name="Comma0 24 9" xfId="11107"/>
    <cellStyle name="Comma0 25" xfId="11108"/>
    <cellStyle name="Comma0 25 10" xfId="11109"/>
    <cellStyle name="Comma0 25 11" xfId="11110"/>
    <cellStyle name="Comma0 25 12" xfId="11111"/>
    <cellStyle name="Comma0 25 13" xfId="11112"/>
    <cellStyle name="Comma0 25 14" xfId="11113"/>
    <cellStyle name="Comma0 25 15" xfId="11114"/>
    <cellStyle name="Comma0 25 16" xfId="11115"/>
    <cellStyle name="Comma0 25 17" xfId="11116"/>
    <cellStyle name="Comma0 25 18" xfId="11117"/>
    <cellStyle name="Comma0 25 19" xfId="11118"/>
    <cellStyle name="Comma0 25 2" xfId="11119"/>
    <cellStyle name="Comma0 25 2 10" xfId="11120"/>
    <cellStyle name="Comma0 25 2 11" xfId="11121"/>
    <cellStyle name="Comma0 25 2 12" xfId="11122"/>
    <cellStyle name="Comma0 25 2 13" xfId="11123"/>
    <cellStyle name="Comma0 25 2 14" xfId="11124"/>
    <cellStyle name="Comma0 25 2 15" xfId="11125"/>
    <cellStyle name="Comma0 25 2 16" xfId="11126"/>
    <cellStyle name="Comma0 25 2 17" xfId="11127"/>
    <cellStyle name="Comma0 25 2 2" xfId="11128"/>
    <cellStyle name="Comma0 25 2 2 2" xfId="11129"/>
    <cellStyle name="Comma0 25 2 3" xfId="11130"/>
    <cellStyle name="Comma0 25 2 4" xfId="11131"/>
    <cellStyle name="Comma0 25 2 5" xfId="11132"/>
    <cellStyle name="Comma0 25 2 6" xfId="11133"/>
    <cellStyle name="Comma0 25 2 7" xfId="11134"/>
    <cellStyle name="Comma0 25 2 8" xfId="11135"/>
    <cellStyle name="Comma0 25 2 9" xfId="11136"/>
    <cellStyle name="Comma0 25 20" xfId="11137"/>
    <cellStyle name="Comma0 25 3" xfId="11138"/>
    <cellStyle name="Comma0 25 3 10" xfId="11139"/>
    <cellStyle name="Comma0 25 3 11" xfId="11140"/>
    <cellStyle name="Comma0 25 3 12" xfId="11141"/>
    <cellStyle name="Comma0 25 3 13" xfId="11142"/>
    <cellStyle name="Comma0 25 3 14" xfId="11143"/>
    <cellStyle name="Comma0 25 3 15" xfId="11144"/>
    <cellStyle name="Comma0 25 3 16" xfId="11145"/>
    <cellStyle name="Comma0 25 3 17" xfId="11146"/>
    <cellStyle name="Comma0 25 3 2" xfId="11147"/>
    <cellStyle name="Comma0 25 3 3" xfId="11148"/>
    <cellStyle name="Comma0 25 3 4" xfId="11149"/>
    <cellStyle name="Comma0 25 3 5" xfId="11150"/>
    <cellStyle name="Comma0 25 3 6" xfId="11151"/>
    <cellStyle name="Comma0 25 3 7" xfId="11152"/>
    <cellStyle name="Comma0 25 3 8" xfId="11153"/>
    <cellStyle name="Comma0 25 3 9" xfId="11154"/>
    <cellStyle name="Comma0 25 4" xfId="11155"/>
    <cellStyle name="Comma0 25 5" xfId="11156"/>
    <cellStyle name="Comma0 25 6" xfId="11157"/>
    <cellStyle name="Comma0 25 7" xfId="11158"/>
    <cellStyle name="Comma0 25 8" xfId="11159"/>
    <cellStyle name="Comma0 25 9" xfId="11160"/>
    <cellStyle name="Comma0 26" xfId="11161"/>
    <cellStyle name="Comma0 26 10" xfId="11162"/>
    <cellStyle name="Comma0 26 11" xfId="11163"/>
    <cellStyle name="Comma0 26 12" xfId="11164"/>
    <cellStyle name="Comma0 26 13" xfId="11165"/>
    <cellStyle name="Comma0 26 14" xfId="11166"/>
    <cellStyle name="Comma0 26 15" xfId="11167"/>
    <cellStyle name="Comma0 26 16" xfId="11168"/>
    <cellStyle name="Comma0 26 17" xfId="11169"/>
    <cellStyle name="Comma0 26 18" xfId="11170"/>
    <cellStyle name="Comma0 26 19" xfId="11171"/>
    <cellStyle name="Comma0 26 2" xfId="11172"/>
    <cellStyle name="Comma0 26 2 10" xfId="11173"/>
    <cellStyle name="Comma0 26 2 11" xfId="11174"/>
    <cellStyle name="Comma0 26 2 12" xfId="11175"/>
    <cellStyle name="Comma0 26 2 13" xfId="11176"/>
    <cellStyle name="Comma0 26 2 14" xfId="11177"/>
    <cellStyle name="Comma0 26 2 15" xfId="11178"/>
    <cellStyle name="Comma0 26 2 16" xfId="11179"/>
    <cellStyle name="Comma0 26 2 17" xfId="11180"/>
    <cellStyle name="Comma0 26 2 2" xfId="11181"/>
    <cellStyle name="Comma0 26 2 2 2" xfId="11182"/>
    <cellStyle name="Comma0 26 2 3" xfId="11183"/>
    <cellStyle name="Comma0 26 2 4" xfId="11184"/>
    <cellStyle name="Comma0 26 2 5" xfId="11185"/>
    <cellStyle name="Comma0 26 2 6" xfId="11186"/>
    <cellStyle name="Comma0 26 2 7" xfId="11187"/>
    <cellStyle name="Comma0 26 2 8" xfId="11188"/>
    <cellStyle name="Comma0 26 2 9" xfId="11189"/>
    <cellStyle name="Comma0 26 20" xfId="11190"/>
    <cellStyle name="Comma0 26 3" xfId="11191"/>
    <cellStyle name="Comma0 26 3 10" xfId="11192"/>
    <cellStyle name="Comma0 26 3 11" xfId="11193"/>
    <cellStyle name="Comma0 26 3 12" xfId="11194"/>
    <cellStyle name="Comma0 26 3 13" xfId="11195"/>
    <cellStyle name="Comma0 26 3 14" xfId="11196"/>
    <cellStyle name="Comma0 26 3 15" xfId="11197"/>
    <cellStyle name="Comma0 26 3 16" xfId="11198"/>
    <cellStyle name="Comma0 26 3 17" xfId="11199"/>
    <cellStyle name="Comma0 26 3 2" xfId="11200"/>
    <cellStyle name="Comma0 26 3 3" xfId="11201"/>
    <cellStyle name="Comma0 26 3 4" xfId="11202"/>
    <cellStyle name="Comma0 26 3 5" xfId="11203"/>
    <cellStyle name="Comma0 26 3 6" xfId="11204"/>
    <cellStyle name="Comma0 26 3 7" xfId="11205"/>
    <cellStyle name="Comma0 26 3 8" xfId="11206"/>
    <cellStyle name="Comma0 26 3 9" xfId="11207"/>
    <cellStyle name="Comma0 26 4" xfId="11208"/>
    <cellStyle name="Comma0 26 5" xfId="11209"/>
    <cellStyle name="Comma0 26 6" xfId="11210"/>
    <cellStyle name="Comma0 26 7" xfId="11211"/>
    <cellStyle name="Comma0 26 8" xfId="11212"/>
    <cellStyle name="Comma0 26 9" xfId="11213"/>
    <cellStyle name="Comma0 27" xfId="11214"/>
    <cellStyle name="Comma0 27 10" xfId="11215"/>
    <cellStyle name="Comma0 27 11" xfId="11216"/>
    <cellStyle name="Comma0 27 12" xfId="11217"/>
    <cellStyle name="Comma0 27 13" xfId="11218"/>
    <cellStyle name="Comma0 27 14" xfId="11219"/>
    <cellStyle name="Comma0 27 15" xfId="11220"/>
    <cellStyle name="Comma0 27 16" xfId="11221"/>
    <cellStyle name="Comma0 27 17" xfId="11222"/>
    <cellStyle name="Comma0 27 18" xfId="11223"/>
    <cellStyle name="Comma0 27 19" xfId="11224"/>
    <cellStyle name="Comma0 27 2" xfId="11225"/>
    <cellStyle name="Comma0 27 2 10" xfId="11226"/>
    <cellStyle name="Comma0 27 2 11" xfId="11227"/>
    <cellStyle name="Comma0 27 2 12" xfId="11228"/>
    <cellStyle name="Comma0 27 2 13" xfId="11229"/>
    <cellStyle name="Comma0 27 2 14" xfId="11230"/>
    <cellStyle name="Comma0 27 2 15" xfId="11231"/>
    <cellStyle name="Comma0 27 2 16" xfId="11232"/>
    <cellStyle name="Comma0 27 2 17" xfId="11233"/>
    <cellStyle name="Comma0 27 2 2" xfId="11234"/>
    <cellStyle name="Comma0 27 2 2 2" xfId="11235"/>
    <cellStyle name="Comma0 27 2 3" xfId="11236"/>
    <cellStyle name="Comma0 27 2 4" xfId="11237"/>
    <cellStyle name="Comma0 27 2 5" xfId="11238"/>
    <cellStyle name="Comma0 27 2 6" xfId="11239"/>
    <cellStyle name="Comma0 27 2 7" xfId="11240"/>
    <cellStyle name="Comma0 27 2 8" xfId="11241"/>
    <cellStyle name="Comma0 27 2 9" xfId="11242"/>
    <cellStyle name="Comma0 27 20" xfId="11243"/>
    <cellStyle name="Comma0 27 3" xfId="11244"/>
    <cellStyle name="Comma0 27 3 10" xfId="11245"/>
    <cellStyle name="Comma0 27 3 11" xfId="11246"/>
    <cellStyle name="Comma0 27 3 12" xfId="11247"/>
    <cellStyle name="Comma0 27 3 13" xfId="11248"/>
    <cellStyle name="Comma0 27 3 14" xfId="11249"/>
    <cellStyle name="Comma0 27 3 15" xfId="11250"/>
    <cellStyle name="Comma0 27 3 16" xfId="11251"/>
    <cellStyle name="Comma0 27 3 17" xfId="11252"/>
    <cellStyle name="Comma0 27 3 2" xfId="11253"/>
    <cellStyle name="Comma0 27 3 3" xfId="11254"/>
    <cellStyle name="Comma0 27 3 4" xfId="11255"/>
    <cellStyle name="Comma0 27 3 5" xfId="11256"/>
    <cellStyle name="Comma0 27 3 6" xfId="11257"/>
    <cellStyle name="Comma0 27 3 7" xfId="11258"/>
    <cellStyle name="Comma0 27 3 8" xfId="11259"/>
    <cellStyle name="Comma0 27 3 9" xfId="11260"/>
    <cellStyle name="Comma0 27 4" xfId="11261"/>
    <cellStyle name="Comma0 27 5" xfId="11262"/>
    <cellStyle name="Comma0 27 6" xfId="11263"/>
    <cellStyle name="Comma0 27 7" xfId="11264"/>
    <cellStyle name="Comma0 27 8" xfId="11265"/>
    <cellStyle name="Comma0 27 9" xfId="11266"/>
    <cellStyle name="Comma0 28" xfId="11267"/>
    <cellStyle name="Comma0 28 10" xfId="11268"/>
    <cellStyle name="Comma0 28 11" xfId="11269"/>
    <cellStyle name="Comma0 28 12" xfId="11270"/>
    <cellStyle name="Comma0 28 13" xfId="11271"/>
    <cellStyle name="Comma0 28 14" xfId="11272"/>
    <cellStyle name="Comma0 28 15" xfId="11273"/>
    <cellStyle name="Comma0 28 16" xfId="11274"/>
    <cellStyle name="Comma0 28 17" xfId="11275"/>
    <cellStyle name="Comma0 28 18" xfId="11276"/>
    <cellStyle name="Comma0 28 19" xfId="11277"/>
    <cellStyle name="Comma0 28 2" xfId="11278"/>
    <cellStyle name="Comma0 28 2 10" xfId="11279"/>
    <cellStyle name="Comma0 28 2 11" xfId="11280"/>
    <cellStyle name="Comma0 28 2 12" xfId="11281"/>
    <cellStyle name="Comma0 28 2 13" xfId="11282"/>
    <cellStyle name="Comma0 28 2 14" xfId="11283"/>
    <cellStyle name="Comma0 28 2 15" xfId="11284"/>
    <cellStyle name="Comma0 28 2 16" xfId="11285"/>
    <cellStyle name="Comma0 28 2 17" xfId="11286"/>
    <cellStyle name="Comma0 28 2 2" xfId="11287"/>
    <cellStyle name="Comma0 28 2 2 2" xfId="11288"/>
    <cellStyle name="Comma0 28 2 3" xfId="11289"/>
    <cellStyle name="Comma0 28 2 4" xfId="11290"/>
    <cellStyle name="Comma0 28 2 5" xfId="11291"/>
    <cellStyle name="Comma0 28 2 6" xfId="11292"/>
    <cellStyle name="Comma0 28 2 7" xfId="11293"/>
    <cellStyle name="Comma0 28 2 8" xfId="11294"/>
    <cellStyle name="Comma0 28 2 9" xfId="11295"/>
    <cellStyle name="Comma0 28 20" xfId="11296"/>
    <cellStyle name="Comma0 28 3" xfId="11297"/>
    <cellStyle name="Comma0 28 3 10" xfId="11298"/>
    <cellStyle name="Comma0 28 3 11" xfId="11299"/>
    <cellStyle name="Comma0 28 3 12" xfId="11300"/>
    <cellStyle name="Comma0 28 3 13" xfId="11301"/>
    <cellStyle name="Comma0 28 3 14" xfId="11302"/>
    <cellStyle name="Comma0 28 3 15" xfId="11303"/>
    <cellStyle name="Comma0 28 3 16" xfId="11304"/>
    <cellStyle name="Comma0 28 3 17" xfId="11305"/>
    <cellStyle name="Comma0 28 3 2" xfId="11306"/>
    <cellStyle name="Comma0 28 3 3" xfId="11307"/>
    <cellStyle name="Comma0 28 3 4" xfId="11308"/>
    <cellStyle name="Comma0 28 3 5" xfId="11309"/>
    <cellStyle name="Comma0 28 3 6" xfId="11310"/>
    <cellStyle name="Comma0 28 3 7" xfId="11311"/>
    <cellStyle name="Comma0 28 3 8" xfId="11312"/>
    <cellStyle name="Comma0 28 3 9" xfId="11313"/>
    <cellStyle name="Comma0 28 4" xfId="11314"/>
    <cellStyle name="Comma0 28 5" xfId="11315"/>
    <cellStyle name="Comma0 28 6" xfId="11316"/>
    <cellStyle name="Comma0 28 7" xfId="11317"/>
    <cellStyle name="Comma0 28 8" xfId="11318"/>
    <cellStyle name="Comma0 28 9" xfId="11319"/>
    <cellStyle name="Comma0 29" xfId="11320"/>
    <cellStyle name="Comma0 29 10" xfId="11321"/>
    <cellStyle name="Comma0 29 11" xfId="11322"/>
    <cellStyle name="Comma0 29 12" xfId="11323"/>
    <cellStyle name="Comma0 29 13" xfId="11324"/>
    <cellStyle name="Comma0 29 14" xfId="11325"/>
    <cellStyle name="Comma0 29 15" xfId="11326"/>
    <cellStyle name="Comma0 29 16" xfId="11327"/>
    <cellStyle name="Comma0 29 17" xfId="11328"/>
    <cellStyle name="Comma0 29 18" xfId="11329"/>
    <cellStyle name="Comma0 29 19" xfId="11330"/>
    <cellStyle name="Comma0 29 2" xfId="11331"/>
    <cellStyle name="Comma0 29 2 10" xfId="11332"/>
    <cellStyle name="Comma0 29 2 11" xfId="11333"/>
    <cellStyle name="Comma0 29 2 12" xfId="11334"/>
    <cellStyle name="Comma0 29 2 13" xfId="11335"/>
    <cellStyle name="Comma0 29 2 14" xfId="11336"/>
    <cellStyle name="Comma0 29 2 15" xfId="11337"/>
    <cellStyle name="Comma0 29 2 16" xfId="11338"/>
    <cellStyle name="Comma0 29 2 17" xfId="11339"/>
    <cellStyle name="Comma0 29 2 18" xfId="11340"/>
    <cellStyle name="Comma0 29 2 2" xfId="11341"/>
    <cellStyle name="Comma0 29 2 2 2" xfId="11342"/>
    <cellStyle name="Comma0 29 2 2 2 2" xfId="11343"/>
    <cellStyle name="Comma0 29 2 3" xfId="11344"/>
    <cellStyle name="Comma0 29 2 4" xfId="11345"/>
    <cellStyle name="Comma0 29 2 5" xfId="11346"/>
    <cellStyle name="Comma0 29 2 6" xfId="11347"/>
    <cellStyle name="Comma0 29 2 7" xfId="11348"/>
    <cellStyle name="Comma0 29 2 8" xfId="11349"/>
    <cellStyle name="Comma0 29 2 9" xfId="11350"/>
    <cellStyle name="Comma0 29 20" xfId="11351"/>
    <cellStyle name="Comma0 29 3" xfId="11352"/>
    <cellStyle name="Comma0 29 3 10" xfId="11353"/>
    <cellStyle name="Comma0 29 3 11" xfId="11354"/>
    <cellStyle name="Comma0 29 3 12" xfId="11355"/>
    <cellStyle name="Comma0 29 3 13" xfId="11356"/>
    <cellStyle name="Comma0 29 3 14" xfId="11357"/>
    <cellStyle name="Comma0 29 3 15" xfId="11358"/>
    <cellStyle name="Comma0 29 3 16" xfId="11359"/>
    <cellStyle name="Comma0 29 3 17" xfId="11360"/>
    <cellStyle name="Comma0 29 3 2" xfId="11361"/>
    <cellStyle name="Comma0 29 3 3" xfId="11362"/>
    <cellStyle name="Comma0 29 3 4" xfId="11363"/>
    <cellStyle name="Comma0 29 3 5" xfId="11364"/>
    <cellStyle name="Comma0 29 3 6" xfId="11365"/>
    <cellStyle name="Comma0 29 3 7" xfId="11366"/>
    <cellStyle name="Comma0 29 3 8" xfId="11367"/>
    <cellStyle name="Comma0 29 3 9" xfId="11368"/>
    <cellStyle name="Comma0 29 4" xfId="11369"/>
    <cellStyle name="Comma0 29 4 10" xfId="11370"/>
    <cellStyle name="Comma0 29 4 11" xfId="11371"/>
    <cellStyle name="Comma0 29 4 12" xfId="11372"/>
    <cellStyle name="Comma0 29 4 13" xfId="11373"/>
    <cellStyle name="Comma0 29 4 14" xfId="11374"/>
    <cellStyle name="Comma0 29 4 15" xfId="11375"/>
    <cellStyle name="Comma0 29 4 16" xfId="11376"/>
    <cellStyle name="Comma0 29 4 17" xfId="11377"/>
    <cellStyle name="Comma0 29 4 2" xfId="11378"/>
    <cellStyle name="Comma0 29 4 3" xfId="11379"/>
    <cellStyle name="Comma0 29 4 4" xfId="11380"/>
    <cellStyle name="Comma0 29 4 5" xfId="11381"/>
    <cellStyle name="Comma0 29 4 6" xfId="11382"/>
    <cellStyle name="Comma0 29 4 7" xfId="11383"/>
    <cellStyle name="Comma0 29 4 8" xfId="11384"/>
    <cellStyle name="Comma0 29 4 9" xfId="11385"/>
    <cellStyle name="Comma0 29 5" xfId="11386"/>
    <cellStyle name="Comma0 29 5 10" xfId="11387"/>
    <cellStyle name="Comma0 29 5 11" xfId="11388"/>
    <cellStyle name="Comma0 29 5 12" xfId="11389"/>
    <cellStyle name="Comma0 29 5 13" xfId="11390"/>
    <cellStyle name="Comma0 29 5 14" xfId="11391"/>
    <cellStyle name="Comma0 29 5 15" xfId="11392"/>
    <cellStyle name="Comma0 29 5 16" xfId="11393"/>
    <cellStyle name="Comma0 29 5 17" xfId="11394"/>
    <cellStyle name="Comma0 29 5 2" xfId="11395"/>
    <cellStyle name="Comma0 29 5 3" xfId="11396"/>
    <cellStyle name="Comma0 29 5 4" xfId="11397"/>
    <cellStyle name="Comma0 29 5 5" xfId="11398"/>
    <cellStyle name="Comma0 29 5 6" xfId="11399"/>
    <cellStyle name="Comma0 29 5 7" xfId="11400"/>
    <cellStyle name="Comma0 29 5 8" xfId="11401"/>
    <cellStyle name="Comma0 29 5 9" xfId="11402"/>
    <cellStyle name="Comma0 29 6" xfId="11403"/>
    <cellStyle name="Comma0 29 7" xfId="11404"/>
    <cellStyle name="Comma0 29 8" xfId="11405"/>
    <cellStyle name="Comma0 29 9" xfId="11406"/>
    <cellStyle name="Comma0 3" xfId="11407"/>
    <cellStyle name="Comma0 3 10" xfId="11408"/>
    <cellStyle name="Comma0 3 10 10" xfId="11409"/>
    <cellStyle name="Comma0 3 10 11" xfId="11410"/>
    <cellStyle name="Comma0 3 10 12" xfId="11411"/>
    <cellStyle name="Comma0 3 10 13" xfId="11412"/>
    <cellStyle name="Comma0 3 10 2" xfId="11413"/>
    <cellStyle name="Comma0 3 10 3" xfId="11414"/>
    <cellStyle name="Comma0 3 10 4" xfId="11415"/>
    <cellStyle name="Comma0 3 10 5" xfId="11416"/>
    <cellStyle name="Comma0 3 10 6" xfId="11417"/>
    <cellStyle name="Comma0 3 10 7" xfId="11418"/>
    <cellStyle name="Comma0 3 10 8" xfId="11419"/>
    <cellStyle name="Comma0 3 10 9" xfId="11420"/>
    <cellStyle name="Comma0 3 11" xfId="11421"/>
    <cellStyle name="Comma0 3 11 10" xfId="11422"/>
    <cellStyle name="Comma0 3 11 11" xfId="11423"/>
    <cellStyle name="Comma0 3 11 12" xfId="11424"/>
    <cellStyle name="Comma0 3 11 13" xfId="11425"/>
    <cellStyle name="Comma0 3 11 2" xfId="11426"/>
    <cellStyle name="Comma0 3 11 3" xfId="11427"/>
    <cellStyle name="Comma0 3 11 4" xfId="11428"/>
    <cellStyle name="Comma0 3 11 5" xfId="11429"/>
    <cellStyle name="Comma0 3 11 6" xfId="11430"/>
    <cellStyle name="Comma0 3 11 7" xfId="11431"/>
    <cellStyle name="Comma0 3 11 8" xfId="11432"/>
    <cellStyle name="Comma0 3 11 9" xfId="11433"/>
    <cellStyle name="Comma0 3 12" xfId="11434"/>
    <cellStyle name="Comma0 3 12 10" xfId="11435"/>
    <cellStyle name="Comma0 3 12 11" xfId="11436"/>
    <cellStyle name="Comma0 3 12 12" xfId="11437"/>
    <cellStyle name="Comma0 3 12 13" xfId="11438"/>
    <cellStyle name="Comma0 3 12 2" xfId="11439"/>
    <cellStyle name="Comma0 3 12 3" xfId="11440"/>
    <cellStyle name="Comma0 3 12 4" xfId="11441"/>
    <cellStyle name="Comma0 3 12 5" xfId="11442"/>
    <cellStyle name="Comma0 3 12 6" xfId="11443"/>
    <cellStyle name="Comma0 3 12 7" xfId="11444"/>
    <cellStyle name="Comma0 3 12 8" xfId="11445"/>
    <cellStyle name="Comma0 3 12 9" xfId="11446"/>
    <cellStyle name="Comma0 3 13" xfId="11447"/>
    <cellStyle name="Comma0 3 13 10" xfId="11448"/>
    <cellStyle name="Comma0 3 13 11" xfId="11449"/>
    <cellStyle name="Comma0 3 13 12" xfId="11450"/>
    <cellStyle name="Comma0 3 13 13" xfId="11451"/>
    <cellStyle name="Comma0 3 13 2" xfId="11452"/>
    <cellStyle name="Comma0 3 13 3" xfId="11453"/>
    <cellStyle name="Comma0 3 13 4" xfId="11454"/>
    <cellStyle name="Comma0 3 13 5" xfId="11455"/>
    <cellStyle name="Comma0 3 13 6" xfId="11456"/>
    <cellStyle name="Comma0 3 13 7" xfId="11457"/>
    <cellStyle name="Comma0 3 13 8" xfId="11458"/>
    <cellStyle name="Comma0 3 13 9" xfId="11459"/>
    <cellStyle name="Comma0 3 14" xfId="11460"/>
    <cellStyle name="Comma0 3 14 10" xfId="11461"/>
    <cellStyle name="Comma0 3 14 11" xfId="11462"/>
    <cellStyle name="Comma0 3 14 12" xfId="11463"/>
    <cellStyle name="Comma0 3 14 13" xfId="11464"/>
    <cellStyle name="Comma0 3 14 2" xfId="11465"/>
    <cellStyle name="Comma0 3 14 3" xfId="11466"/>
    <cellStyle name="Comma0 3 14 4" xfId="11467"/>
    <cellStyle name="Comma0 3 14 5" xfId="11468"/>
    <cellStyle name="Comma0 3 14 6" xfId="11469"/>
    <cellStyle name="Comma0 3 14 7" xfId="11470"/>
    <cellStyle name="Comma0 3 14 8" xfId="11471"/>
    <cellStyle name="Comma0 3 14 9" xfId="11472"/>
    <cellStyle name="Comma0 3 15" xfId="11473"/>
    <cellStyle name="Comma0 3 15 10" xfId="11474"/>
    <cellStyle name="Comma0 3 15 11" xfId="11475"/>
    <cellStyle name="Comma0 3 15 12" xfId="11476"/>
    <cellStyle name="Comma0 3 15 13" xfId="11477"/>
    <cellStyle name="Comma0 3 15 2" xfId="11478"/>
    <cellStyle name="Comma0 3 15 3" xfId="11479"/>
    <cellStyle name="Comma0 3 15 4" xfId="11480"/>
    <cellStyle name="Comma0 3 15 5" xfId="11481"/>
    <cellStyle name="Comma0 3 15 6" xfId="11482"/>
    <cellStyle name="Comma0 3 15 7" xfId="11483"/>
    <cellStyle name="Comma0 3 15 8" xfId="11484"/>
    <cellStyle name="Comma0 3 15 9" xfId="11485"/>
    <cellStyle name="Comma0 3 16" xfId="11486"/>
    <cellStyle name="Comma0 3 16 10" xfId="11487"/>
    <cellStyle name="Comma0 3 16 11" xfId="11488"/>
    <cellStyle name="Comma0 3 16 12" xfId="11489"/>
    <cellStyle name="Comma0 3 16 13" xfId="11490"/>
    <cellStyle name="Comma0 3 16 2" xfId="11491"/>
    <cellStyle name="Comma0 3 16 3" xfId="11492"/>
    <cellStyle name="Comma0 3 16 4" xfId="11493"/>
    <cellStyle name="Comma0 3 16 5" xfId="11494"/>
    <cellStyle name="Comma0 3 16 6" xfId="11495"/>
    <cellStyle name="Comma0 3 16 7" xfId="11496"/>
    <cellStyle name="Comma0 3 16 8" xfId="11497"/>
    <cellStyle name="Comma0 3 16 9" xfId="11498"/>
    <cellStyle name="Comma0 3 17" xfId="11499"/>
    <cellStyle name="Comma0 3 17 10" xfId="11500"/>
    <cellStyle name="Comma0 3 17 11" xfId="11501"/>
    <cellStyle name="Comma0 3 17 12" xfId="11502"/>
    <cellStyle name="Comma0 3 17 13" xfId="11503"/>
    <cellStyle name="Comma0 3 17 2" xfId="11504"/>
    <cellStyle name="Comma0 3 17 3" xfId="11505"/>
    <cellStyle name="Comma0 3 17 4" xfId="11506"/>
    <cellStyle name="Comma0 3 17 5" xfId="11507"/>
    <cellStyle name="Comma0 3 17 6" xfId="11508"/>
    <cellStyle name="Comma0 3 17 7" xfId="11509"/>
    <cellStyle name="Comma0 3 17 8" xfId="11510"/>
    <cellStyle name="Comma0 3 17 9" xfId="11511"/>
    <cellStyle name="Comma0 3 18" xfId="11512"/>
    <cellStyle name="Comma0 3 19" xfId="11513"/>
    <cellStyle name="Comma0 3 2" xfId="11514"/>
    <cellStyle name="Comma0 3 2 10" xfId="11515"/>
    <cellStyle name="Comma0 3 2 10 10" xfId="11516"/>
    <cellStyle name="Comma0 3 2 10 11" xfId="11517"/>
    <cellStyle name="Comma0 3 2 10 12" xfId="11518"/>
    <cellStyle name="Comma0 3 2 10 13" xfId="11519"/>
    <cellStyle name="Comma0 3 2 10 2" xfId="11520"/>
    <cellStyle name="Comma0 3 2 10 3" xfId="11521"/>
    <cellStyle name="Comma0 3 2 10 4" xfId="11522"/>
    <cellStyle name="Comma0 3 2 10 5" xfId="11523"/>
    <cellStyle name="Comma0 3 2 10 6" xfId="11524"/>
    <cellStyle name="Comma0 3 2 10 7" xfId="11525"/>
    <cellStyle name="Comma0 3 2 10 8" xfId="11526"/>
    <cellStyle name="Comma0 3 2 10 9" xfId="11527"/>
    <cellStyle name="Comma0 3 2 11" xfId="11528"/>
    <cellStyle name="Comma0 3 2 11 10" xfId="11529"/>
    <cellStyle name="Comma0 3 2 11 11" xfId="11530"/>
    <cellStyle name="Comma0 3 2 11 12" xfId="11531"/>
    <cellStyle name="Comma0 3 2 11 13" xfId="11532"/>
    <cellStyle name="Comma0 3 2 11 2" xfId="11533"/>
    <cellStyle name="Comma0 3 2 11 3" xfId="11534"/>
    <cellStyle name="Comma0 3 2 11 4" xfId="11535"/>
    <cellStyle name="Comma0 3 2 11 5" xfId="11536"/>
    <cellStyle name="Comma0 3 2 11 6" xfId="11537"/>
    <cellStyle name="Comma0 3 2 11 7" xfId="11538"/>
    <cellStyle name="Comma0 3 2 11 8" xfId="11539"/>
    <cellStyle name="Comma0 3 2 11 9" xfId="11540"/>
    <cellStyle name="Comma0 3 2 12" xfId="11541"/>
    <cellStyle name="Comma0 3 2 12 10" xfId="11542"/>
    <cellStyle name="Comma0 3 2 12 11" xfId="11543"/>
    <cellStyle name="Comma0 3 2 12 12" xfId="11544"/>
    <cellStyle name="Comma0 3 2 12 13" xfId="11545"/>
    <cellStyle name="Comma0 3 2 12 2" xfId="11546"/>
    <cellStyle name="Comma0 3 2 12 3" xfId="11547"/>
    <cellStyle name="Comma0 3 2 12 4" xfId="11548"/>
    <cellStyle name="Comma0 3 2 12 5" xfId="11549"/>
    <cellStyle name="Comma0 3 2 12 6" xfId="11550"/>
    <cellStyle name="Comma0 3 2 12 7" xfId="11551"/>
    <cellStyle name="Comma0 3 2 12 8" xfId="11552"/>
    <cellStyle name="Comma0 3 2 12 9" xfId="11553"/>
    <cellStyle name="Comma0 3 2 13" xfId="11554"/>
    <cellStyle name="Comma0 3 2 13 10" xfId="11555"/>
    <cellStyle name="Comma0 3 2 13 11" xfId="11556"/>
    <cellStyle name="Comma0 3 2 13 12" xfId="11557"/>
    <cellStyle name="Comma0 3 2 13 13" xfId="11558"/>
    <cellStyle name="Comma0 3 2 13 2" xfId="11559"/>
    <cellStyle name="Comma0 3 2 13 3" xfId="11560"/>
    <cellStyle name="Comma0 3 2 13 4" xfId="11561"/>
    <cellStyle name="Comma0 3 2 13 5" xfId="11562"/>
    <cellStyle name="Comma0 3 2 13 6" xfId="11563"/>
    <cellStyle name="Comma0 3 2 13 7" xfId="11564"/>
    <cellStyle name="Comma0 3 2 13 8" xfId="11565"/>
    <cellStyle name="Comma0 3 2 13 9" xfId="11566"/>
    <cellStyle name="Comma0 3 2 14" xfId="11567"/>
    <cellStyle name="Comma0 3 2 14 10" xfId="11568"/>
    <cellStyle name="Comma0 3 2 14 11" xfId="11569"/>
    <cellStyle name="Comma0 3 2 14 12" xfId="11570"/>
    <cellStyle name="Comma0 3 2 14 13" xfId="11571"/>
    <cellStyle name="Comma0 3 2 14 2" xfId="11572"/>
    <cellStyle name="Comma0 3 2 14 3" xfId="11573"/>
    <cellStyle name="Comma0 3 2 14 4" xfId="11574"/>
    <cellStyle name="Comma0 3 2 14 5" xfId="11575"/>
    <cellStyle name="Comma0 3 2 14 6" xfId="11576"/>
    <cellStyle name="Comma0 3 2 14 7" xfId="11577"/>
    <cellStyle name="Comma0 3 2 14 8" xfId="11578"/>
    <cellStyle name="Comma0 3 2 14 9" xfId="11579"/>
    <cellStyle name="Comma0 3 2 15" xfId="11580"/>
    <cellStyle name="Comma0 3 2 16" xfId="11581"/>
    <cellStyle name="Comma0 3 2 17" xfId="11582"/>
    <cellStyle name="Comma0 3 2 18" xfId="11583"/>
    <cellStyle name="Comma0 3 2 19" xfId="11584"/>
    <cellStyle name="Comma0 3 2 2" xfId="11585"/>
    <cellStyle name="Comma0 3 2 2 10" xfId="11586"/>
    <cellStyle name="Comma0 3 2 2 11" xfId="11587"/>
    <cellStyle name="Comma0 3 2 2 12" xfId="11588"/>
    <cellStyle name="Comma0 3 2 2 13" xfId="11589"/>
    <cellStyle name="Comma0 3 2 2 2" xfId="11590"/>
    <cellStyle name="Comma0 3 2 2 3" xfId="11591"/>
    <cellStyle name="Comma0 3 2 2 4" xfId="11592"/>
    <cellStyle name="Comma0 3 2 2 5" xfId="11593"/>
    <cellStyle name="Comma0 3 2 2 6" xfId="11594"/>
    <cellStyle name="Comma0 3 2 2 7" xfId="11595"/>
    <cellStyle name="Comma0 3 2 2 8" xfId="11596"/>
    <cellStyle name="Comma0 3 2 2 9" xfId="11597"/>
    <cellStyle name="Comma0 3 2 20" xfId="11598"/>
    <cellStyle name="Comma0 3 2 21" xfId="11599"/>
    <cellStyle name="Comma0 3 2 22" xfId="11600"/>
    <cellStyle name="Comma0 3 2 23" xfId="11601"/>
    <cellStyle name="Comma0 3 2 24" xfId="11602"/>
    <cellStyle name="Comma0 3 2 25" xfId="11603"/>
    <cellStyle name="Comma0 3 2 26" xfId="11604"/>
    <cellStyle name="Comma0 3 2 3" xfId="11605"/>
    <cellStyle name="Comma0 3 2 3 10" xfId="11606"/>
    <cellStyle name="Comma0 3 2 3 11" xfId="11607"/>
    <cellStyle name="Comma0 3 2 3 12" xfId="11608"/>
    <cellStyle name="Comma0 3 2 3 13" xfId="11609"/>
    <cellStyle name="Comma0 3 2 3 2" xfId="11610"/>
    <cellStyle name="Comma0 3 2 3 3" xfId="11611"/>
    <cellStyle name="Comma0 3 2 3 4" xfId="11612"/>
    <cellStyle name="Comma0 3 2 3 5" xfId="11613"/>
    <cellStyle name="Comma0 3 2 3 6" xfId="11614"/>
    <cellStyle name="Comma0 3 2 3 7" xfId="11615"/>
    <cellStyle name="Comma0 3 2 3 8" xfId="11616"/>
    <cellStyle name="Comma0 3 2 3 9" xfId="11617"/>
    <cellStyle name="Comma0 3 2 4" xfId="11618"/>
    <cellStyle name="Comma0 3 2 4 10" xfId="11619"/>
    <cellStyle name="Comma0 3 2 4 11" xfId="11620"/>
    <cellStyle name="Comma0 3 2 4 12" xfId="11621"/>
    <cellStyle name="Comma0 3 2 4 13" xfId="11622"/>
    <cellStyle name="Comma0 3 2 4 2" xfId="11623"/>
    <cellStyle name="Comma0 3 2 4 3" xfId="11624"/>
    <cellStyle name="Comma0 3 2 4 4" xfId="11625"/>
    <cellStyle name="Comma0 3 2 4 5" xfId="11626"/>
    <cellStyle name="Comma0 3 2 4 6" xfId="11627"/>
    <cellStyle name="Comma0 3 2 4 7" xfId="11628"/>
    <cellStyle name="Comma0 3 2 4 8" xfId="11629"/>
    <cellStyle name="Comma0 3 2 4 9" xfId="11630"/>
    <cellStyle name="Comma0 3 2 5" xfId="11631"/>
    <cellStyle name="Comma0 3 2 5 10" xfId="11632"/>
    <cellStyle name="Comma0 3 2 5 11" xfId="11633"/>
    <cellStyle name="Comma0 3 2 5 12" xfId="11634"/>
    <cellStyle name="Comma0 3 2 5 13" xfId="11635"/>
    <cellStyle name="Comma0 3 2 5 2" xfId="11636"/>
    <cellStyle name="Comma0 3 2 5 3" xfId="11637"/>
    <cellStyle name="Comma0 3 2 5 4" xfId="11638"/>
    <cellStyle name="Comma0 3 2 5 5" xfId="11639"/>
    <cellStyle name="Comma0 3 2 5 6" xfId="11640"/>
    <cellStyle name="Comma0 3 2 5 7" xfId="11641"/>
    <cellStyle name="Comma0 3 2 5 8" xfId="11642"/>
    <cellStyle name="Comma0 3 2 5 9" xfId="11643"/>
    <cellStyle name="Comma0 3 2 6" xfId="11644"/>
    <cellStyle name="Comma0 3 2 6 10" xfId="11645"/>
    <cellStyle name="Comma0 3 2 6 11" xfId="11646"/>
    <cellStyle name="Comma0 3 2 6 12" xfId="11647"/>
    <cellStyle name="Comma0 3 2 6 13" xfId="11648"/>
    <cellStyle name="Comma0 3 2 6 2" xfId="11649"/>
    <cellStyle name="Comma0 3 2 6 3" xfId="11650"/>
    <cellStyle name="Comma0 3 2 6 4" xfId="11651"/>
    <cellStyle name="Comma0 3 2 6 5" xfId="11652"/>
    <cellStyle name="Comma0 3 2 6 6" xfId="11653"/>
    <cellStyle name="Comma0 3 2 6 7" xfId="11654"/>
    <cellStyle name="Comma0 3 2 6 8" xfId="11655"/>
    <cellStyle name="Comma0 3 2 6 9" xfId="11656"/>
    <cellStyle name="Comma0 3 2 7" xfId="11657"/>
    <cellStyle name="Comma0 3 2 7 10" xfId="11658"/>
    <cellStyle name="Comma0 3 2 7 11" xfId="11659"/>
    <cellStyle name="Comma0 3 2 7 12" xfId="11660"/>
    <cellStyle name="Comma0 3 2 7 13" xfId="11661"/>
    <cellStyle name="Comma0 3 2 7 2" xfId="11662"/>
    <cellStyle name="Comma0 3 2 7 3" xfId="11663"/>
    <cellStyle name="Comma0 3 2 7 4" xfId="11664"/>
    <cellStyle name="Comma0 3 2 7 5" xfId="11665"/>
    <cellStyle name="Comma0 3 2 7 6" xfId="11666"/>
    <cellStyle name="Comma0 3 2 7 7" xfId="11667"/>
    <cellStyle name="Comma0 3 2 7 8" xfId="11668"/>
    <cellStyle name="Comma0 3 2 7 9" xfId="11669"/>
    <cellStyle name="Comma0 3 2 8" xfId="11670"/>
    <cellStyle name="Comma0 3 2 8 10" xfId="11671"/>
    <cellStyle name="Comma0 3 2 8 11" xfId="11672"/>
    <cellStyle name="Comma0 3 2 8 12" xfId="11673"/>
    <cellStyle name="Comma0 3 2 8 13" xfId="11674"/>
    <cellStyle name="Comma0 3 2 8 2" xfId="11675"/>
    <cellStyle name="Comma0 3 2 8 3" xfId="11676"/>
    <cellStyle name="Comma0 3 2 8 4" xfId="11677"/>
    <cellStyle name="Comma0 3 2 8 5" xfId="11678"/>
    <cellStyle name="Comma0 3 2 8 6" xfId="11679"/>
    <cellStyle name="Comma0 3 2 8 7" xfId="11680"/>
    <cellStyle name="Comma0 3 2 8 8" xfId="11681"/>
    <cellStyle name="Comma0 3 2 8 9" xfId="11682"/>
    <cellStyle name="Comma0 3 2 9" xfId="11683"/>
    <cellStyle name="Comma0 3 2 9 10" xfId="11684"/>
    <cellStyle name="Comma0 3 2 9 11" xfId="11685"/>
    <cellStyle name="Comma0 3 2 9 12" xfId="11686"/>
    <cellStyle name="Comma0 3 2 9 13" xfId="11687"/>
    <cellStyle name="Comma0 3 2 9 2" xfId="11688"/>
    <cellStyle name="Comma0 3 2 9 3" xfId="11689"/>
    <cellStyle name="Comma0 3 2 9 4" xfId="11690"/>
    <cellStyle name="Comma0 3 2 9 5" xfId="11691"/>
    <cellStyle name="Comma0 3 2 9 6" xfId="11692"/>
    <cellStyle name="Comma0 3 2 9 7" xfId="11693"/>
    <cellStyle name="Comma0 3 2 9 8" xfId="11694"/>
    <cellStyle name="Comma0 3 2 9 9" xfId="11695"/>
    <cellStyle name="Comma0 3 20" xfId="11696"/>
    <cellStyle name="Comma0 3 21" xfId="11697"/>
    <cellStyle name="Comma0 3 22" xfId="11698"/>
    <cellStyle name="Comma0 3 22 10" xfId="11699"/>
    <cellStyle name="Comma0 3 22 11" xfId="11700"/>
    <cellStyle name="Comma0 3 22 12" xfId="11701"/>
    <cellStyle name="Comma0 3 22 13" xfId="11702"/>
    <cellStyle name="Comma0 3 22 14" xfId="11703"/>
    <cellStyle name="Comma0 3 22 15" xfId="11704"/>
    <cellStyle name="Comma0 3 22 16" xfId="11705"/>
    <cellStyle name="Comma0 3 22 17" xfId="11706"/>
    <cellStyle name="Comma0 3 22 18" xfId="11707"/>
    <cellStyle name="Comma0 3 22 2" xfId="11708"/>
    <cellStyle name="Comma0 3 22 2 2" xfId="11709"/>
    <cellStyle name="Comma0 3 22 2 2 2" xfId="11710"/>
    <cellStyle name="Comma0 3 22 3" xfId="11711"/>
    <cellStyle name="Comma0 3 22 4" xfId="11712"/>
    <cellStyle name="Comma0 3 22 5" xfId="11713"/>
    <cellStyle name="Comma0 3 22 6" xfId="11714"/>
    <cellStyle name="Comma0 3 22 7" xfId="11715"/>
    <cellStyle name="Comma0 3 22 8" xfId="11716"/>
    <cellStyle name="Comma0 3 22 9" xfId="11717"/>
    <cellStyle name="Comma0 3 23" xfId="11718"/>
    <cellStyle name="Comma0 3 24" xfId="11719"/>
    <cellStyle name="Comma0 3 25" xfId="11720"/>
    <cellStyle name="Comma0 3 26" xfId="11721"/>
    <cellStyle name="Comma0 3 27" xfId="11722"/>
    <cellStyle name="Comma0 3 28" xfId="11723"/>
    <cellStyle name="Comma0 3 29" xfId="11724"/>
    <cellStyle name="Comma0 3 3" xfId="11725"/>
    <cellStyle name="Comma0 3 3 10" xfId="11726"/>
    <cellStyle name="Comma0 3 3 10 10" xfId="11727"/>
    <cellStyle name="Comma0 3 3 10 11" xfId="11728"/>
    <cellStyle name="Comma0 3 3 10 12" xfId="11729"/>
    <cellStyle name="Comma0 3 3 10 13" xfId="11730"/>
    <cellStyle name="Comma0 3 3 10 2" xfId="11731"/>
    <cellStyle name="Comma0 3 3 10 3" xfId="11732"/>
    <cellStyle name="Comma0 3 3 10 4" xfId="11733"/>
    <cellStyle name="Comma0 3 3 10 5" xfId="11734"/>
    <cellStyle name="Comma0 3 3 10 6" xfId="11735"/>
    <cellStyle name="Comma0 3 3 10 7" xfId="11736"/>
    <cellStyle name="Comma0 3 3 10 8" xfId="11737"/>
    <cellStyle name="Comma0 3 3 10 9" xfId="11738"/>
    <cellStyle name="Comma0 3 3 11" xfId="11739"/>
    <cellStyle name="Comma0 3 3 11 10" xfId="11740"/>
    <cellStyle name="Comma0 3 3 11 11" xfId="11741"/>
    <cellStyle name="Comma0 3 3 11 12" xfId="11742"/>
    <cellStyle name="Comma0 3 3 11 13" xfId="11743"/>
    <cellStyle name="Comma0 3 3 11 2" xfId="11744"/>
    <cellStyle name="Comma0 3 3 11 3" xfId="11745"/>
    <cellStyle name="Comma0 3 3 11 4" xfId="11746"/>
    <cellStyle name="Comma0 3 3 11 5" xfId="11747"/>
    <cellStyle name="Comma0 3 3 11 6" xfId="11748"/>
    <cellStyle name="Comma0 3 3 11 7" xfId="11749"/>
    <cellStyle name="Comma0 3 3 11 8" xfId="11750"/>
    <cellStyle name="Comma0 3 3 11 9" xfId="11751"/>
    <cellStyle name="Comma0 3 3 12" xfId="11752"/>
    <cellStyle name="Comma0 3 3 12 10" xfId="11753"/>
    <cellStyle name="Comma0 3 3 12 11" xfId="11754"/>
    <cellStyle name="Comma0 3 3 12 12" xfId="11755"/>
    <cellStyle name="Comma0 3 3 12 13" xfId="11756"/>
    <cellStyle name="Comma0 3 3 12 2" xfId="11757"/>
    <cellStyle name="Comma0 3 3 12 3" xfId="11758"/>
    <cellStyle name="Comma0 3 3 12 4" xfId="11759"/>
    <cellStyle name="Comma0 3 3 12 5" xfId="11760"/>
    <cellStyle name="Comma0 3 3 12 6" xfId="11761"/>
    <cellStyle name="Comma0 3 3 12 7" xfId="11762"/>
    <cellStyle name="Comma0 3 3 12 8" xfId="11763"/>
    <cellStyle name="Comma0 3 3 12 9" xfId="11764"/>
    <cellStyle name="Comma0 3 3 13" xfId="11765"/>
    <cellStyle name="Comma0 3 3 13 10" xfId="11766"/>
    <cellStyle name="Comma0 3 3 13 11" xfId="11767"/>
    <cellStyle name="Comma0 3 3 13 12" xfId="11768"/>
    <cellStyle name="Comma0 3 3 13 13" xfId="11769"/>
    <cellStyle name="Comma0 3 3 13 2" xfId="11770"/>
    <cellStyle name="Comma0 3 3 13 3" xfId="11771"/>
    <cellStyle name="Comma0 3 3 13 4" xfId="11772"/>
    <cellStyle name="Comma0 3 3 13 5" xfId="11773"/>
    <cellStyle name="Comma0 3 3 13 6" xfId="11774"/>
    <cellStyle name="Comma0 3 3 13 7" xfId="11775"/>
    <cellStyle name="Comma0 3 3 13 8" xfId="11776"/>
    <cellStyle name="Comma0 3 3 13 9" xfId="11777"/>
    <cellStyle name="Comma0 3 3 14" xfId="11778"/>
    <cellStyle name="Comma0 3 3 14 10" xfId="11779"/>
    <cellStyle name="Comma0 3 3 14 11" xfId="11780"/>
    <cellStyle name="Comma0 3 3 14 12" xfId="11781"/>
    <cellStyle name="Comma0 3 3 14 13" xfId="11782"/>
    <cellStyle name="Comma0 3 3 14 2" xfId="11783"/>
    <cellStyle name="Comma0 3 3 14 3" xfId="11784"/>
    <cellStyle name="Comma0 3 3 14 4" xfId="11785"/>
    <cellStyle name="Comma0 3 3 14 5" xfId="11786"/>
    <cellStyle name="Comma0 3 3 14 6" xfId="11787"/>
    <cellStyle name="Comma0 3 3 14 7" xfId="11788"/>
    <cellStyle name="Comma0 3 3 14 8" xfId="11789"/>
    <cellStyle name="Comma0 3 3 14 9" xfId="11790"/>
    <cellStyle name="Comma0 3 3 15" xfId="11791"/>
    <cellStyle name="Comma0 3 3 16" xfId="11792"/>
    <cellStyle name="Comma0 3 3 17" xfId="11793"/>
    <cellStyle name="Comma0 3 3 18" xfId="11794"/>
    <cellStyle name="Comma0 3 3 19" xfId="11795"/>
    <cellStyle name="Comma0 3 3 2" xfId="11796"/>
    <cellStyle name="Comma0 3 3 2 10" xfId="11797"/>
    <cellStyle name="Comma0 3 3 2 11" xfId="11798"/>
    <cellStyle name="Comma0 3 3 2 12" xfId="11799"/>
    <cellStyle name="Comma0 3 3 2 13" xfId="11800"/>
    <cellStyle name="Comma0 3 3 2 2" xfId="11801"/>
    <cellStyle name="Comma0 3 3 2 3" xfId="11802"/>
    <cellStyle name="Comma0 3 3 2 4" xfId="11803"/>
    <cellStyle name="Comma0 3 3 2 5" xfId="11804"/>
    <cellStyle name="Comma0 3 3 2 6" xfId="11805"/>
    <cellStyle name="Comma0 3 3 2 7" xfId="11806"/>
    <cellStyle name="Comma0 3 3 2 8" xfId="11807"/>
    <cellStyle name="Comma0 3 3 2 9" xfId="11808"/>
    <cellStyle name="Comma0 3 3 20" xfId="11809"/>
    <cellStyle name="Comma0 3 3 21" xfId="11810"/>
    <cellStyle name="Comma0 3 3 22" xfId="11811"/>
    <cellStyle name="Comma0 3 3 23" xfId="11812"/>
    <cellStyle name="Comma0 3 3 24" xfId="11813"/>
    <cellStyle name="Comma0 3 3 25" xfId="11814"/>
    <cellStyle name="Comma0 3 3 26" xfId="11815"/>
    <cellStyle name="Comma0 3 3 3" xfId="11816"/>
    <cellStyle name="Comma0 3 3 3 10" xfId="11817"/>
    <cellStyle name="Comma0 3 3 3 11" xfId="11818"/>
    <cellStyle name="Comma0 3 3 3 12" xfId="11819"/>
    <cellStyle name="Comma0 3 3 3 13" xfId="11820"/>
    <cellStyle name="Comma0 3 3 3 2" xfId="11821"/>
    <cellStyle name="Comma0 3 3 3 3" xfId="11822"/>
    <cellStyle name="Comma0 3 3 3 4" xfId="11823"/>
    <cellStyle name="Comma0 3 3 3 5" xfId="11824"/>
    <cellStyle name="Comma0 3 3 3 6" xfId="11825"/>
    <cellStyle name="Comma0 3 3 3 7" xfId="11826"/>
    <cellStyle name="Comma0 3 3 3 8" xfId="11827"/>
    <cellStyle name="Comma0 3 3 3 9" xfId="11828"/>
    <cellStyle name="Comma0 3 3 4" xfId="11829"/>
    <cellStyle name="Comma0 3 3 4 10" xfId="11830"/>
    <cellStyle name="Comma0 3 3 4 11" xfId="11831"/>
    <cellStyle name="Comma0 3 3 4 12" xfId="11832"/>
    <cellStyle name="Comma0 3 3 4 13" xfId="11833"/>
    <cellStyle name="Comma0 3 3 4 2" xfId="11834"/>
    <cellStyle name="Comma0 3 3 4 3" xfId="11835"/>
    <cellStyle name="Comma0 3 3 4 4" xfId="11836"/>
    <cellStyle name="Comma0 3 3 4 5" xfId="11837"/>
    <cellStyle name="Comma0 3 3 4 6" xfId="11838"/>
    <cellStyle name="Comma0 3 3 4 7" xfId="11839"/>
    <cellStyle name="Comma0 3 3 4 8" xfId="11840"/>
    <cellStyle name="Comma0 3 3 4 9" xfId="11841"/>
    <cellStyle name="Comma0 3 3 5" xfId="11842"/>
    <cellStyle name="Comma0 3 3 5 10" xfId="11843"/>
    <cellStyle name="Comma0 3 3 5 11" xfId="11844"/>
    <cellStyle name="Comma0 3 3 5 12" xfId="11845"/>
    <cellStyle name="Comma0 3 3 5 13" xfId="11846"/>
    <cellStyle name="Comma0 3 3 5 2" xfId="11847"/>
    <cellStyle name="Comma0 3 3 5 3" xfId="11848"/>
    <cellStyle name="Comma0 3 3 5 4" xfId="11849"/>
    <cellStyle name="Comma0 3 3 5 5" xfId="11850"/>
    <cellStyle name="Comma0 3 3 5 6" xfId="11851"/>
    <cellStyle name="Comma0 3 3 5 7" xfId="11852"/>
    <cellStyle name="Comma0 3 3 5 8" xfId="11853"/>
    <cellStyle name="Comma0 3 3 5 9" xfId="11854"/>
    <cellStyle name="Comma0 3 3 6" xfId="11855"/>
    <cellStyle name="Comma0 3 3 6 10" xfId="11856"/>
    <cellStyle name="Comma0 3 3 6 11" xfId="11857"/>
    <cellStyle name="Comma0 3 3 6 12" xfId="11858"/>
    <cellStyle name="Comma0 3 3 6 13" xfId="11859"/>
    <cellStyle name="Comma0 3 3 6 2" xfId="11860"/>
    <cellStyle name="Comma0 3 3 6 3" xfId="11861"/>
    <cellStyle name="Comma0 3 3 6 4" xfId="11862"/>
    <cellStyle name="Comma0 3 3 6 5" xfId="11863"/>
    <cellStyle name="Comma0 3 3 6 6" xfId="11864"/>
    <cellStyle name="Comma0 3 3 6 7" xfId="11865"/>
    <cellStyle name="Comma0 3 3 6 8" xfId="11866"/>
    <cellStyle name="Comma0 3 3 6 9" xfId="11867"/>
    <cellStyle name="Comma0 3 3 7" xfId="11868"/>
    <cellStyle name="Comma0 3 3 7 10" xfId="11869"/>
    <cellStyle name="Comma0 3 3 7 11" xfId="11870"/>
    <cellStyle name="Comma0 3 3 7 12" xfId="11871"/>
    <cellStyle name="Comma0 3 3 7 13" xfId="11872"/>
    <cellStyle name="Comma0 3 3 7 2" xfId="11873"/>
    <cellStyle name="Comma0 3 3 7 3" xfId="11874"/>
    <cellStyle name="Comma0 3 3 7 4" xfId="11875"/>
    <cellStyle name="Comma0 3 3 7 5" xfId="11876"/>
    <cellStyle name="Comma0 3 3 7 6" xfId="11877"/>
    <cellStyle name="Comma0 3 3 7 7" xfId="11878"/>
    <cellStyle name="Comma0 3 3 7 8" xfId="11879"/>
    <cellStyle name="Comma0 3 3 7 9" xfId="11880"/>
    <cellStyle name="Comma0 3 3 8" xfId="11881"/>
    <cellStyle name="Comma0 3 3 8 10" xfId="11882"/>
    <cellStyle name="Comma0 3 3 8 11" xfId="11883"/>
    <cellStyle name="Comma0 3 3 8 12" xfId="11884"/>
    <cellStyle name="Comma0 3 3 8 13" xfId="11885"/>
    <cellStyle name="Comma0 3 3 8 2" xfId="11886"/>
    <cellStyle name="Comma0 3 3 8 3" xfId="11887"/>
    <cellStyle name="Comma0 3 3 8 4" xfId="11888"/>
    <cellStyle name="Comma0 3 3 8 5" xfId="11889"/>
    <cellStyle name="Comma0 3 3 8 6" xfId="11890"/>
    <cellStyle name="Comma0 3 3 8 7" xfId="11891"/>
    <cellStyle name="Comma0 3 3 8 8" xfId="11892"/>
    <cellStyle name="Comma0 3 3 8 9" xfId="11893"/>
    <cellStyle name="Comma0 3 3 9" xfId="11894"/>
    <cellStyle name="Comma0 3 3 9 10" xfId="11895"/>
    <cellStyle name="Comma0 3 3 9 11" xfId="11896"/>
    <cellStyle name="Comma0 3 3 9 12" xfId="11897"/>
    <cellStyle name="Comma0 3 3 9 13" xfId="11898"/>
    <cellStyle name="Comma0 3 3 9 2" xfId="11899"/>
    <cellStyle name="Comma0 3 3 9 3" xfId="11900"/>
    <cellStyle name="Comma0 3 3 9 4" xfId="11901"/>
    <cellStyle name="Comma0 3 3 9 5" xfId="11902"/>
    <cellStyle name="Comma0 3 3 9 6" xfId="11903"/>
    <cellStyle name="Comma0 3 3 9 7" xfId="11904"/>
    <cellStyle name="Comma0 3 3 9 8" xfId="11905"/>
    <cellStyle name="Comma0 3 3 9 9" xfId="11906"/>
    <cellStyle name="Comma0 3 4" xfId="11907"/>
    <cellStyle name="Comma0 3 4 10" xfId="11908"/>
    <cellStyle name="Comma0 3 4 11" xfId="11909"/>
    <cellStyle name="Comma0 3 4 12" xfId="11910"/>
    <cellStyle name="Comma0 3 4 13" xfId="11911"/>
    <cellStyle name="Comma0 3 4 2" xfId="11912"/>
    <cellStyle name="Comma0 3 4 3" xfId="11913"/>
    <cellStyle name="Comma0 3 4 4" xfId="11914"/>
    <cellStyle name="Comma0 3 4 5" xfId="11915"/>
    <cellStyle name="Comma0 3 4 6" xfId="11916"/>
    <cellStyle name="Comma0 3 4 7" xfId="11917"/>
    <cellStyle name="Comma0 3 4 8" xfId="11918"/>
    <cellStyle name="Comma0 3 4 9" xfId="11919"/>
    <cellStyle name="Comma0 3 5" xfId="11920"/>
    <cellStyle name="Comma0 3 5 10" xfId="11921"/>
    <cellStyle name="Comma0 3 5 11" xfId="11922"/>
    <cellStyle name="Comma0 3 5 12" xfId="11923"/>
    <cellStyle name="Comma0 3 5 13" xfId="11924"/>
    <cellStyle name="Comma0 3 5 2" xfId="11925"/>
    <cellStyle name="Comma0 3 5 3" xfId="11926"/>
    <cellStyle name="Comma0 3 5 4" xfId="11927"/>
    <cellStyle name="Comma0 3 5 5" xfId="11928"/>
    <cellStyle name="Comma0 3 5 6" xfId="11929"/>
    <cellStyle name="Comma0 3 5 7" xfId="11930"/>
    <cellStyle name="Comma0 3 5 8" xfId="11931"/>
    <cellStyle name="Comma0 3 5 9" xfId="11932"/>
    <cellStyle name="Comma0 3 6" xfId="11933"/>
    <cellStyle name="Comma0 3 6 10" xfId="11934"/>
    <cellStyle name="Comma0 3 6 11" xfId="11935"/>
    <cellStyle name="Comma0 3 6 12" xfId="11936"/>
    <cellStyle name="Comma0 3 6 13" xfId="11937"/>
    <cellStyle name="Comma0 3 6 2" xfId="11938"/>
    <cellStyle name="Comma0 3 6 3" xfId="11939"/>
    <cellStyle name="Comma0 3 6 4" xfId="11940"/>
    <cellStyle name="Comma0 3 6 5" xfId="11941"/>
    <cellStyle name="Comma0 3 6 6" xfId="11942"/>
    <cellStyle name="Comma0 3 6 7" xfId="11943"/>
    <cellStyle name="Comma0 3 6 8" xfId="11944"/>
    <cellStyle name="Comma0 3 6 9" xfId="11945"/>
    <cellStyle name="Comma0 3 7" xfId="11946"/>
    <cellStyle name="Comma0 3 7 10" xfId="11947"/>
    <cellStyle name="Comma0 3 7 11" xfId="11948"/>
    <cellStyle name="Comma0 3 7 12" xfId="11949"/>
    <cellStyle name="Comma0 3 7 13" xfId="11950"/>
    <cellStyle name="Comma0 3 7 2" xfId="11951"/>
    <cellStyle name="Comma0 3 7 3" xfId="11952"/>
    <cellStyle name="Comma0 3 7 4" xfId="11953"/>
    <cellStyle name="Comma0 3 7 5" xfId="11954"/>
    <cellStyle name="Comma0 3 7 6" xfId="11955"/>
    <cellStyle name="Comma0 3 7 7" xfId="11956"/>
    <cellStyle name="Comma0 3 7 8" xfId="11957"/>
    <cellStyle name="Comma0 3 7 9" xfId="11958"/>
    <cellStyle name="Comma0 3 8" xfId="11959"/>
    <cellStyle name="Comma0 3 8 10" xfId="11960"/>
    <cellStyle name="Comma0 3 8 11" xfId="11961"/>
    <cellStyle name="Comma0 3 8 12" xfId="11962"/>
    <cellStyle name="Comma0 3 8 13" xfId="11963"/>
    <cellStyle name="Comma0 3 8 2" xfId="11964"/>
    <cellStyle name="Comma0 3 8 3" xfId="11965"/>
    <cellStyle name="Comma0 3 8 4" xfId="11966"/>
    <cellStyle name="Comma0 3 8 5" xfId="11967"/>
    <cellStyle name="Comma0 3 8 6" xfId="11968"/>
    <cellStyle name="Comma0 3 8 7" xfId="11969"/>
    <cellStyle name="Comma0 3 8 8" xfId="11970"/>
    <cellStyle name="Comma0 3 8 9" xfId="11971"/>
    <cellStyle name="Comma0 3 9" xfId="11972"/>
    <cellStyle name="Comma0 3 9 10" xfId="11973"/>
    <cellStyle name="Comma0 3 9 11" xfId="11974"/>
    <cellStyle name="Comma0 3 9 12" xfId="11975"/>
    <cellStyle name="Comma0 3 9 13" xfId="11976"/>
    <cellStyle name="Comma0 3 9 2" xfId="11977"/>
    <cellStyle name="Comma0 3 9 3" xfId="11978"/>
    <cellStyle name="Comma0 3 9 4" xfId="11979"/>
    <cellStyle name="Comma0 3 9 5" xfId="11980"/>
    <cellStyle name="Comma0 3 9 6" xfId="11981"/>
    <cellStyle name="Comma0 3 9 7" xfId="11982"/>
    <cellStyle name="Comma0 3 9 8" xfId="11983"/>
    <cellStyle name="Comma0 3 9 9" xfId="11984"/>
    <cellStyle name="Comma0 30" xfId="11985"/>
    <cellStyle name="Comma0 30 10" xfId="11986"/>
    <cellStyle name="Comma0 30 11" xfId="11987"/>
    <cellStyle name="Comma0 30 12" xfId="11988"/>
    <cellStyle name="Comma0 30 13" xfId="11989"/>
    <cellStyle name="Comma0 30 14" xfId="11990"/>
    <cellStyle name="Comma0 30 15" xfId="11991"/>
    <cellStyle name="Comma0 30 16" xfId="11992"/>
    <cellStyle name="Comma0 30 17" xfId="11993"/>
    <cellStyle name="Comma0 30 18" xfId="11994"/>
    <cellStyle name="Comma0 30 19" xfId="11995"/>
    <cellStyle name="Comma0 30 2" xfId="11996"/>
    <cellStyle name="Comma0 30 2 10" xfId="11997"/>
    <cellStyle name="Comma0 30 2 11" xfId="11998"/>
    <cellStyle name="Comma0 30 2 12" xfId="11999"/>
    <cellStyle name="Comma0 30 2 13" xfId="12000"/>
    <cellStyle name="Comma0 30 2 14" xfId="12001"/>
    <cellStyle name="Comma0 30 2 15" xfId="12002"/>
    <cellStyle name="Comma0 30 2 16" xfId="12003"/>
    <cellStyle name="Comma0 30 2 17" xfId="12004"/>
    <cellStyle name="Comma0 30 2 2" xfId="12005"/>
    <cellStyle name="Comma0 30 2 2 2" xfId="12006"/>
    <cellStyle name="Comma0 30 2 3" xfId="12007"/>
    <cellStyle name="Comma0 30 2 4" xfId="12008"/>
    <cellStyle name="Comma0 30 2 5" xfId="12009"/>
    <cellStyle name="Comma0 30 2 6" xfId="12010"/>
    <cellStyle name="Comma0 30 2 7" xfId="12011"/>
    <cellStyle name="Comma0 30 2 8" xfId="12012"/>
    <cellStyle name="Comma0 30 2 9" xfId="12013"/>
    <cellStyle name="Comma0 30 20" xfId="12014"/>
    <cellStyle name="Comma0 30 3" xfId="12015"/>
    <cellStyle name="Comma0 30 3 10" xfId="12016"/>
    <cellStyle name="Comma0 30 3 11" xfId="12017"/>
    <cellStyle name="Comma0 30 3 12" xfId="12018"/>
    <cellStyle name="Comma0 30 3 13" xfId="12019"/>
    <cellStyle name="Comma0 30 3 14" xfId="12020"/>
    <cellStyle name="Comma0 30 3 15" xfId="12021"/>
    <cellStyle name="Comma0 30 3 16" xfId="12022"/>
    <cellStyle name="Comma0 30 3 17" xfId="12023"/>
    <cellStyle name="Comma0 30 3 2" xfId="12024"/>
    <cellStyle name="Comma0 30 3 3" xfId="12025"/>
    <cellStyle name="Comma0 30 3 4" xfId="12026"/>
    <cellStyle name="Comma0 30 3 5" xfId="12027"/>
    <cellStyle name="Comma0 30 3 6" xfId="12028"/>
    <cellStyle name="Comma0 30 3 7" xfId="12029"/>
    <cellStyle name="Comma0 30 3 8" xfId="12030"/>
    <cellStyle name="Comma0 30 3 9" xfId="12031"/>
    <cellStyle name="Comma0 30 4" xfId="12032"/>
    <cellStyle name="Comma0 30 5" xfId="12033"/>
    <cellStyle name="Comma0 30 6" xfId="12034"/>
    <cellStyle name="Comma0 30 7" xfId="12035"/>
    <cellStyle name="Comma0 30 8" xfId="12036"/>
    <cellStyle name="Comma0 30 9" xfId="12037"/>
    <cellStyle name="Comma0 31" xfId="12038"/>
    <cellStyle name="Comma0 31 10" xfId="12039"/>
    <cellStyle name="Comma0 31 11" xfId="12040"/>
    <cellStyle name="Comma0 31 12" xfId="12041"/>
    <cellStyle name="Comma0 31 13" xfId="12042"/>
    <cellStyle name="Comma0 31 14" xfId="12043"/>
    <cellStyle name="Comma0 31 15" xfId="12044"/>
    <cellStyle name="Comma0 31 16" xfId="12045"/>
    <cellStyle name="Comma0 31 17" xfId="12046"/>
    <cellStyle name="Comma0 31 18" xfId="12047"/>
    <cellStyle name="Comma0 31 19" xfId="12048"/>
    <cellStyle name="Comma0 31 2" xfId="12049"/>
    <cellStyle name="Comma0 31 2 10" xfId="12050"/>
    <cellStyle name="Comma0 31 2 11" xfId="12051"/>
    <cellStyle name="Comma0 31 2 12" xfId="12052"/>
    <cellStyle name="Comma0 31 2 13" xfId="12053"/>
    <cellStyle name="Comma0 31 2 14" xfId="12054"/>
    <cellStyle name="Comma0 31 2 15" xfId="12055"/>
    <cellStyle name="Comma0 31 2 16" xfId="12056"/>
    <cellStyle name="Comma0 31 2 17" xfId="12057"/>
    <cellStyle name="Comma0 31 2 2" xfId="12058"/>
    <cellStyle name="Comma0 31 2 2 2" xfId="12059"/>
    <cellStyle name="Comma0 31 2 3" xfId="12060"/>
    <cellStyle name="Comma0 31 2 4" xfId="12061"/>
    <cellStyle name="Comma0 31 2 5" xfId="12062"/>
    <cellStyle name="Comma0 31 2 6" xfId="12063"/>
    <cellStyle name="Comma0 31 2 7" xfId="12064"/>
    <cellStyle name="Comma0 31 2 8" xfId="12065"/>
    <cellStyle name="Comma0 31 2 9" xfId="12066"/>
    <cellStyle name="Comma0 31 20" xfId="12067"/>
    <cellStyle name="Comma0 31 3" xfId="12068"/>
    <cellStyle name="Comma0 31 3 10" xfId="12069"/>
    <cellStyle name="Comma0 31 3 11" xfId="12070"/>
    <cellStyle name="Comma0 31 3 12" xfId="12071"/>
    <cellStyle name="Comma0 31 3 13" xfId="12072"/>
    <cellStyle name="Comma0 31 3 14" xfId="12073"/>
    <cellStyle name="Comma0 31 3 15" xfId="12074"/>
    <cellStyle name="Comma0 31 3 16" xfId="12075"/>
    <cellStyle name="Comma0 31 3 17" xfId="12076"/>
    <cellStyle name="Comma0 31 3 2" xfId="12077"/>
    <cellStyle name="Comma0 31 3 3" xfId="12078"/>
    <cellStyle name="Comma0 31 3 4" xfId="12079"/>
    <cellStyle name="Comma0 31 3 5" xfId="12080"/>
    <cellStyle name="Comma0 31 3 6" xfId="12081"/>
    <cellStyle name="Comma0 31 3 7" xfId="12082"/>
    <cellStyle name="Comma0 31 3 8" xfId="12083"/>
    <cellStyle name="Comma0 31 3 9" xfId="12084"/>
    <cellStyle name="Comma0 31 4" xfId="12085"/>
    <cellStyle name="Comma0 31 5" xfId="12086"/>
    <cellStyle name="Comma0 31 6" xfId="12087"/>
    <cellStyle name="Comma0 31 7" xfId="12088"/>
    <cellStyle name="Comma0 31 8" xfId="12089"/>
    <cellStyle name="Comma0 31 9" xfId="12090"/>
    <cellStyle name="Comma0 32" xfId="12091"/>
    <cellStyle name="Comma0 32 10" xfId="12092"/>
    <cellStyle name="Comma0 32 11" xfId="12093"/>
    <cellStyle name="Comma0 32 12" xfId="12094"/>
    <cellStyle name="Comma0 32 13" xfId="12095"/>
    <cellStyle name="Comma0 32 14" xfId="12096"/>
    <cellStyle name="Comma0 32 15" xfId="12097"/>
    <cellStyle name="Comma0 32 16" xfId="12098"/>
    <cellStyle name="Comma0 32 17" xfId="12099"/>
    <cellStyle name="Comma0 32 18" xfId="12100"/>
    <cellStyle name="Comma0 32 19" xfId="12101"/>
    <cellStyle name="Comma0 32 2" xfId="12102"/>
    <cellStyle name="Comma0 32 2 10" xfId="12103"/>
    <cellStyle name="Comma0 32 2 11" xfId="12104"/>
    <cellStyle name="Comma0 32 2 12" xfId="12105"/>
    <cellStyle name="Comma0 32 2 13" xfId="12106"/>
    <cellStyle name="Comma0 32 2 14" xfId="12107"/>
    <cellStyle name="Comma0 32 2 15" xfId="12108"/>
    <cellStyle name="Comma0 32 2 16" xfId="12109"/>
    <cellStyle name="Comma0 32 2 17" xfId="12110"/>
    <cellStyle name="Comma0 32 2 2" xfId="12111"/>
    <cellStyle name="Comma0 32 2 2 2" xfId="12112"/>
    <cellStyle name="Comma0 32 2 3" xfId="12113"/>
    <cellStyle name="Comma0 32 2 4" xfId="12114"/>
    <cellStyle name="Comma0 32 2 5" xfId="12115"/>
    <cellStyle name="Comma0 32 2 6" xfId="12116"/>
    <cellStyle name="Comma0 32 2 7" xfId="12117"/>
    <cellStyle name="Comma0 32 2 8" xfId="12118"/>
    <cellStyle name="Comma0 32 2 9" xfId="12119"/>
    <cellStyle name="Comma0 32 20" xfId="12120"/>
    <cellStyle name="Comma0 32 3" xfId="12121"/>
    <cellStyle name="Comma0 32 3 10" xfId="12122"/>
    <cellStyle name="Comma0 32 3 11" xfId="12123"/>
    <cellStyle name="Comma0 32 3 12" xfId="12124"/>
    <cellStyle name="Comma0 32 3 13" xfId="12125"/>
    <cellStyle name="Comma0 32 3 14" xfId="12126"/>
    <cellStyle name="Comma0 32 3 15" xfId="12127"/>
    <cellStyle name="Comma0 32 3 16" xfId="12128"/>
    <cellStyle name="Comma0 32 3 17" xfId="12129"/>
    <cellStyle name="Comma0 32 3 2" xfId="12130"/>
    <cellStyle name="Comma0 32 3 3" xfId="12131"/>
    <cellStyle name="Comma0 32 3 4" xfId="12132"/>
    <cellStyle name="Comma0 32 3 5" xfId="12133"/>
    <cellStyle name="Comma0 32 3 6" xfId="12134"/>
    <cellStyle name="Comma0 32 3 7" xfId="12135"/>
    <cellStyle name="Comma0 32 3 8" xfId="12136"/>
    <cellStyle name="Comma0 32 3 9" xfId="12137"/>
    <cellStyle name="Comma0 32 4" xfId="12138"/>
    <cellStyle name="Comma0 32 5" xfId="12139"/>
    <cellStyle name="Comma0 32 6" xfId="12140"/>
    <cellStyle name="Comma0 32 7" xfId="12141"/>
    <cellStyle name="Comma0 32 8" xfId="12142"/>
    <cellStyle name="Comma0 32 9" xfId="12143"/>
    <cellStyle name="Comma0 33" xfId="12144"/>
    <cellStyle name="Comma0 33 10" xfId="12145"/>
    <cellStyle name="Comma0 33 11" xfId="12146"/>
    <cellStyle name="Comma0 33 12" xfId="12147"/>
    <cellStyle name="Comma0 33 13" xfId="12148"/>
    <cellStyle name="Comma0 33 14" xfId="12149"/>
    <cellStyle name="Comma0 33 15" xfId="12150"/>
    <cellStyle name="Comma0 33 16" xfId="12151"/>
    <cellStyle name="Comma0 33 17" xfId="12152"/>
    <cellStyle name="Comma0 33 18" xfId="12153"/>
    <cellStyle name="Comma0 33 19" xfId="12154"/>
    <cellStyle name="Comma0 33 2" xfId="12155"/>
    <cellStyle name="Comma0 33 2 10" xfId="12156"/>
    <cellStyle name="Comma0 33 2 11" xfId="12157"/>
    <cellStyle name="Comma0 33 2 12" xfId="12158"/>
    <cellStyle name="Comma0 33 2 13" xfId="12159"/>
    <cellStyle name="Comma0 33 2 14" xfId="12160"/>
    <cellStyle name="Comma0 33 2 15" xfId="12161"/>
    <cellStyle name="Comma0 33 2 16" xfId="12162"/>
    <cellStyle name="Comma0 33 2 17" xfId="12163"/>
    <cellStyle name="Comma0 33 2 2" xfId="12164"/>
    <cellStyle name="Comma0 33 2 2 2" xfId="12165"/>
    <cellStyle name="Comma0 33 2 3" xfId="12166"/>
    <cellStyle name="Comma0 33 2 4" xfId="12167"/>
    <cellStyle name="Comma0 33 2 5" xfId="12168"/>
    <cellStyle name="Comma0 33 2 6" xfId="12169"/>
    <cellStyle name="Comma0 33 2 7" xfId="12170"/>
    <cellStyle name="Comma0 33 2 8" xfId="12171"/>
    <cellStyle name="Comma0 33 2 9" xfId="12172"/>
    <cellStyle name="Comma0 33 20" xfId="12173"/>
    <cellStyle name="Comma0 33 3" xfId="12174"/>
    <cellStyle name="Comma0 33 3 10" xfId="12175"/>
    <cellStyle name="Comma0 33 3 11" xfId="12176"/>
    <cellStyle name="Comma0 33 3 12" xfId="12177"/>
    <cellStyle name="Comma0 33 3 13" xfId="12178"/>
    <cellStyle name="Comma0 33 3 14" xfId="12179"/>
    <cellStyle name="Comma0 33 3 15" xfId="12180"/>
    <cellStyle name="Comma0 33 3 16" xfId="12181"/>
    <cellStyle name="Comma0 33 3 17" xfId="12182"/>
    <cellStyle name="Comma0 33 3 2" xfId="12183"/>
    <cellStyle name="Comma0 33 3 3" xfId="12184"/>
    <cellStyle name="Comma0 33 3 4" xfId="12185"/>
    <cellStyle name="Comma0 33 3 5" xfId="12186"/>
    <cellStyle name="Comma0 33 3 6" xfId="12187"/>
    <cellStyle name="Comma0 33 3 7" xfId="12188"/>
    <cellStyle name="Comma0 33 3 8" xfId="12189"/>
    <cellStyle name="Comma0 33 3 9" xfId="12190"/>
    <cellStyle name="Comma0 33 4" xfId="12191"/>
    <cellStyle name="Comma0 33 5" xfId="12192"/>
    <cellStyle name="Comma0 33 6" xfId="12193"/>
    <cellStyle name="Comma0 33 7" xfId="12194"/>
    <cellStyle name="Comma0 33 8" xfId="12195"/>
    <cellStyle name="Comma0 33 9" xfId="12196"/>
    <cellStyle name="Comma0 34" xfId="12197"/>
    <cellStyle name="Comma0 34 2" xfId="12198"/>
    <cellStyle name="Comma0 35" xfId="12199"/>
    <cellStyle name="Comma0 35 2" xfId="12200"/>
    <cellStyle name="Comma0 36" xfId="12201"/>
    <cellStyle name="Comma0 37" xfId="12202"/>
    <cellStyle name="Comma0 38" xfId="12203"/>
    <cellStyle name="Comma0 39" xfId="12204"/>
    <cellStyle name="Comma0 4" xfId="12205"/>
    <cellStyle name="Comma0 4 10" xfId="12206"/>
    <cellStyle name="Comma0 4 10 10" xfId="12207"/>
    <cellStyle name="Comma0 4 10 11" xfId="12208"/>
    <cellStyle name="Comma0 4 10 12" xfId="12209"/>
    <cellStyle name="Comma0 4 10 13" xfId="12210"/>
    <cellStyle name="Comma0 4 10 2" xfId="12211"/>
    <cellStyle name="Comma0 4 10 3" xfId="12212"/>
    <cellStyle name="Comma0 4 10 4" xfId="12213"/>
    <cellStyle name="Comma0 4 10 5" xfId="12214"/>
    <cellStyle name="Comma0 4 10 6" xfId="12215"/>
    <cellStyle name="Comma0 4 10 7" xfId="12216"/>
    <cellStyle name="Comma0 4 10 8" xfId="12217"/>
    <cellStyle name="Comma0 4 10 9" xfId="12218"/>
    <cellStyle name="Comma0 4 11" xfId="12219"/>
    <cellStyle name="Comma0 4 11 10" xfId="12220"/>
    <cellStyle name="Comma0 4 11 11" xfId="12221"/>
    <cellStyle name="Comma0 4 11 12" xfId="12222"/>
    <cellStyle name="Comma0 4 11 13" xfId="12223"/>
    <cellStyle name="Comma0 4 11 2" xfId="12224"/>
    <cellStyle name="Comma0 4 11 3" xfId="12225"/>
    <cellStyle name="Comma0 4 11 4" xfId="12226"/>
    <cellStyle name="Comma0 4 11 5" xfId="12227"/>
    <cellStyle name="Comma0 4 11 6" xfId="12228"/>
    <cellStyle name="Comma0 4 11 7" xfId="12229"/>
    <cellStyle name="Comma0 4 11 8" xfId="12230"/>
    <cellStyle name="Comma0 4 11 9" xfId="12231"/>
    <cellStyle name="Comma0 4 12" xfId="12232"/>
    <cellStyle name="Comma0 4 12 10" xfId="12233"/>
    <cellStyle name="Comma0 4 12 11" xfId="12234"/>
    <cellStyle name="Comma0 4 12 12" xfId="12235"/>
    <cellStyle name="Comma0 4 12 13" xfId="12236"/>
    <cellStyle name="Comma0 4 12 2" xfId="12237"/>
    <cellStyle name="Comma0 4 12 3" xfId="12238"/>
    <cellStyle name="Comma0 4 12 4" xfId="12239"/>
    <cellStyle name="Comma0 4 12 5" xfId="12240"/>
    <cellStyle name="Comma0 4 12 6" xfId="12241"/>
    <cellStyle name="Comma0 4 12 7" xfId="12242"/>
    <cellStyle name="Comma0 4 12 8" xfId="12243"/>
    <cellStyle name="Comma0 4 12 9" xfId="12244"/>
    <cellStyle name="Comma0 4 13" xfId="12245"/>
    <cellStyle name="Comma0 4 13 10" xfId="12246"/>
    <cellStyle name="Comma0 4 13 11" xfId="12247"/>
    <cellStyle name="Comma0 4 13 12" xfId="12248"/>
    <cellStyle name="Comma0 4 13 13" xfId="12249"/>
    <cellStyle name="Comma0 4 13 2" xfId="12250"/>
    <cellStyle name="Comma0 4 13 3" xfId="12251"/>
    <cellStyle name="Comma0 4 13 4" xfId="12252"/>
    <cellStyle name="Comma0 4 13 5" xfId="12253"/>
    <cellStyle name="Comma0 4 13 6" xfId="12254"/>
    <cellStyle name="Comma0 4 13 7" xfId="12255"/>
    <cellStyle name="Comma0 4 13 8" xfId="12256"/>
    <cellStyle name="Comma0 4 13 9" xfId="12257"/>
    <cellStyle name="Comma0 4 14" xfId="12258"/>
    <cellStyle name="Comma0 4 14 10" xfId="12259"/>
    <cellStyle name="Comma0 4 14 11" xfId="12260"/>
    <cellStyle name="Comma0 4 14 12" xfId="12261"/>
    <cellStyle name="Comma0 4 14 13" xfId="12262"/>
    <cellStyle name="Comma0 4 14 2" xfId="12263"/>
    <cellStyle name="Comma0 4 14 3" xfId="12264"/>
    <cellStyle name="Comma0 4 14 4" xfId="12265"/>
    <cellStyle name="Comma0 4 14 5" xfId="12266"/>
    <cellStyle name="Comma0 4 14 6" xfId="12267"/>
    <cellStyle name="Comma0 4 14 7" xfId="12268"/>
    <cellStyle name="Comma0 4 14 8" xfId="12269"/>
    <cellStyle name="Comma0 4 14 9" xfId="12270"/>
    <cellStyle name="Comma0 4 15" xfId="12271"/>
    <cellStyle name="Comma0 4 15 10" xfId="12272"/>
    <cellStyle name="Comma0 4 15 11" xfId="12273"/>
    <cellStyle name="Comma0 4 15 12" xfId="12274"/>
    <cellStyle name="Comma0 4 15 13" xfId="12275"/>
    <cellStyle name="Comma0 4 15 2" xfId="12276"/>
    <cellStyle name="Comma0 4 15 3" xfId="12277"/>
    <cellStyle name="Comma0 4 15 4" xfId="12278"/>
    <cellStyle name="Comma0 4 15 5" xfId="12279"/>
    <cellStyle name="Comma0 4 15 6" xfId="12280"/>
    <cellStyle name="Comma0 4 15 7" xfId="12281"/>
    <cellStyle name="Comma0 4 15 8" xfId="12282"/>
    <cellStyle name="Comma0 4 15 9" xfId="12283"/>
    <cellStyle name="Comma0 4 16" xfId="12284"/>
    <cellStyle name="Comma0 4 16 10" xfId="12285"/>
    <cellStyle name="Comma0 4 16 11" xfId="12286"/>
    <cellStyle name="Comma0 4 16 12" xfId="12287"/>
    <cellStyle name="Comma0 4 16 13" xfId="12288"/>
    <cellStyle name="Comma0 4 16 2" xfId="12289"/>
    <cellStyle name="Comma0 4 16 3" xfId="12290"/>
    <cellStyle name="Comma0 4 16 4" xfId="12291"/>
    <cellStyle name="Comma0 4 16 5" xfId="12292"/>
    <cellStyle name="Comma0 4 16 6" xfId="12293"/>
    <cellStyle name="Comma0 4 16 7" xfId="12294"/>
    <cellStyle name="Comma0 4 16 8" xfId="12295"/>
    <cellStyle name="Comma0 4 16 9" xfId="12296"/>
    <cellStyle name="Comma0 4 17" xfId="12297"/>
    <cellStyle name="Comma0 4 17 10" xfId="12298"/>
    <cellStyle name="Comma0 4 17 11" xfId="12299"/>
    <cellStyle name="Comma0 4 17 12" xfId="12300"/>
    <cellStyle name="Comma0 4 17 13" xfId="12301"/>
    <cellStyle name="Comma0 4 17 2" xfId="12302"/>
    <cellStyle name="Comma0 4 17 3" xfId="12303"/>
    <cellStyle name="Comma0 4 17 4" xfId="12304"/>
    <cellStyle name="Comma0 4 17 5" xfId="12305"/>
    <cellStyle name="Comma0 4 17 6" xfId="12306"/>
    <cellStyle name="Comma0 4 17 7" xfId="12307"/>
    <cellStyle name="Comma0 4 17 8" xfId="12308"/>
    <cellStyle name="Comma0 4 17 9" xfId="12309"/>
    <cellStyle name="Comma0 4 18" xfId="12310"/>
    <cellStyle name="Comma0 4 19" xfId="12311"/>
    <cellStyle name="Comma0 4 2" xfId="12312"/>
    <cellStyle name="Comma0 4 2 10" xfId="12313"/>
    <cellStyle name="Comma0 4 2 10 10" xfId="12314"/>
    <cellStyle name="Comma0 4 2 10 11" xfId="12315"/>
    <cellStyle name="Comma0 4 2 10 12" xfId="12316"/>
    <cellStyle name="Comma0 4 2 10 13" xfId="12317"/>
    <cellStyle name="Comma0 4 2 10 2" xfId="12318"/>
    <cellStyle name="Comma0 4 2 10 3" xfId="12319"/>
    <cellStyle name="Comma0 4 2 10 4" xfId="12320"/>
    <cellStyle name="Comma0 4 2 10 5" xfId="12321"/>
    <cellStyle name="Comma0 4 2 10 6" xfId="12322"/>
    <cellStyle name="Comma0 4 2 10 7" xfId="12323"/>
    <cellStyle name="Comma0 4 2 10 8" xfId="12324"/>
    <cellStyle name="Comma0 4 2 10 9" xfId="12325"/>
    <cellStyle name="Comma0 4 2 11" xfId="12326"/>
    <cellStyle name="Comma0 4 2 11 10" xfId="12327"/>
    <cellStyle name="Comma0 4 2 11 11" xfId="12328"/>
    <cellStyle name="Comma0 4 2 11 12" xfId="12329"/>
    <cellStyle name="Comma0 4 2 11 13" xfId="12330"/>
    <cellStyle name="Comma0 4 2 11 2" xfId="12331"/>
    <cellStyle name="Comma0 4 2 11 3" xfId="12332"/>
    <cellStyle name="Comma0 4 2 11 4" xfId="12333"/>
    <cellStyle name="Comma0 4 2 11 5" xfId="12334"/>
    <cellStyle name="Comma0 4 2 11 6" xfId="12335"/>
    <cellStyle name="Comma0 4 2 11 7" xfId="12336"/>
    <cellStyle name="Comma0 4 2 11 8" xfId="12337"/>
    <cellStyle name="Comma0 4 2 11 9" xfId="12338"/>
    <cellStyle name="Comma0 4 2 12" xfId="12339"/>
    <cellStyle name="Comma0 4 2 12 10" xfId="12340"/>
    <cellStyle name="Comma0 4 2 12 11" xfId="12341"/>
    <cellStyle name="Comma0 4 2 12 12" xfId="12342"/>
    <cellStyle name="Comma0 4 2 12 13" xfId="12343"/>
    <cellStyle name="Comma0 4 2 12 2" xfId="12344"/>
    <cellStyle name="Comma0 4 2 12 3" xfId="12345"/>
    <cellStyle name="Comma0 4 2 12 4" xfId="12346"/>
    <cellStyle name="Comma0 4 2 12 5" xfId="12347"/>
    <cellStyle name="Comma0 4 2 12 6" xfId="12348"/>
    <cellStyle name="Comma0 4 2 12 7" xfId="12349"/>
    <cellStyle name="Comma0 4 2 12 8" xfId="12350"/>
    <cellStyle name="Comma0 4 2 12 9" xfId="12351"/>
    <cellStyle name="Comma0 4 2 13" xfId="12352"/>
    <cellStyle name="Comma0 4 2 13 10" xfId="12353"/>
    <cellStyle name="Comma0 4 2 13 11" xfId="12354"/>
    <cellStyle name="Comma0 4 2 13 12" xfId="12355"/>
    <cellStyle name="Comma0 4 2 13 13" xfId="12356"/>
    <cellStyle name="Comma0 4 2 13 2" xfId="12357"/>
    <cellStyle name="Comma0 4 2 13 3" xfId="12358"/>
    <cellStyle name="Comma0 4 2 13 4" xfId="12359"/>
    <cellStyle name="Comma0 4 2 13 5" xfId="12360"/>
    <cellStyle name="Comma0 4 2 13 6" xfId="12361"/>
    <cellStyle name="Comma0 4 2 13 7" xfId="12362"/>
    <cellStyle name="Comma0 4 2 13 8" xfId="12363"/>
    <cellStyle name="Comma0 4 2 13 9" xfId="12364"/>
    <cellStyle name="Comma0 4 2 14" xfId="12365"/>
    <cellStyle name="Comma0 4 2 14 10" xfId="12366"/>
    <cellStyle name="Comma0 4 2 14 11" xfId="12367"/>
    <cellStyle name="Comma0 4 2 14 12" xfId="12368"/>
    <cellStyle name="Comma0 4 2 14 13" xfId="12369"/>
    <cellStyle name="Comma0 4 2 14 2" xfId="12370"/>
    <cellStyle name="Comma0 4 2 14 3" xfId="12371"/>
    <cellStyle name="Comma0 4 2 14 4" xfId="12372"/>
    <cellStyle name="Comma0 4 2 14 5" xfId="12373"/>
    <cellStyle name="Comma0 4 2 14 6" xfId="12374"/>
    <cellStyle name="Comma0 4 2 14 7" xfId="12375"/>
    <cellStyle name="Comma0 4 2 14 8" xfId="12376"/>
    <cellStyle name="Comma0 4 2 14 9" xfId="12377"/>
    <cellStyle name="Comma0 4 2 15" xfId="12378"/>
    <cellStyle name="Comma0 4 2 15 10" xfId="12379"/>
    <cellStyle name="Comma0 4 2 15 11" xfId="12380"/>
    <cellStyle name="Comma0 4 2 15 12" xfId="12381"/>
    <cellStyle name="Comma0 4 2 15 13" xfId="12382"/>
    <cellStyle name="Comma0 4 2 15 2" xfId="12383"/>
    <cellStyle name="Comma0 4 2 15 3" xfId="12384"/>
    <cellStyle name="Comma0 4 2 15 4" xfId="12385"/>
    <cellStyle name="Comma0 4 2 15 5" xfId="12386"/>
    <cellStyle name="Comma0 4 2 15 6" xfId="12387"/>
    <cellStyle name="Comma0 4 2 15 7" xfId="12388"/>
    <cellStyle name="Comma0 4 2 15 8" xfId="12389"/>
    <cellStyle name="Comma0 4 2 15 9" xfId="12390"/>
    <cellStyle name="Comma0 4 2 16" xfId="12391"/>
    <cellStyle name="Comma0 4 2 16 10" xfId="12392"/>
    <cellStyle name="Comma0 4 2 16 11" xfId="12393"/>
    <cellStyle name="Comma0 4 2 16 12" xfId="12394"/>
    <cellStyle name="Comma0 4 2 16 13" xfId="12395"/>
    <cellStyle name="Comma0 4 2 16 2" xfId="12396"/>
    <cellStyle name="Comma0 4 2 16 3" xfId="12397"/>
    <cellStyle name="Comma0 4 2 16 4" xfId="12398"/>
    <cellStyle name="Comma0 4 2 16 5" xfId="12399"/>
    <cellStyle name="Comma0 4 2 16 6" xfId="12400"/>
    <cellStyle name="Comma0 4 2 16 7" xfId="12401"/>
    <cellStyle name="Comma0 4 2 16 8" xfId="12402"/>
    <cellStyle name="Comma0 4 2 16 9" xfId="12403"/>
    <cellStyle name="Comma0 4 2 17" xfId="12404"/>
    <cellStyle name="Comma0 4 2 18" xfId="12405"/>
    <cellStyle name="Comma0 4 2 19" xfId="12406"/>
    <cellStyle name="Comma0 4 2 2" xfId="12407"/>
    <cellStyle name="Comma0 4 2 2 10" xfId="12408"/>
    <cellStyle name="Comma0 4 2 2 10 10" xfId="12409"/>
    <cellStyle name="Comma0 4 2 2 10 11" xfId="12410"/>
    <cellStyle name="Comma0 4 2 2 10 12" xfId="12411"/>
    <cellStyle name="Comma0 4 2 2 10 13" xfId="12412"/>
    <cellStyle name="Comma0 4 2 2 10 2" xfId="12413"/>
    <cellStyle name="Comma0 4 2 2 10 3" xfId="12414"/>
    <cellStyle name="Comma0 4 2 2 10 4" xfId="12415"/>
    <cellStyle name="Comma0 4 2 2 10 5" xfId="12416"/>
    <cellStyle name="Comma0 4 2 2 10 6" xfId="12417"/>
    <cellStyle name="Comma0 4 2 2 10 7" xfId="12418"/>
    <cellStyle name="Comma0 4 2 2 10 8" xfId="12419"/>
    <cellStyle name="Comma0 4 2 2 10 9" xfId="12420"/>
    <cellStyle name="Comma0 4 2 2 11" xfId="12421"/>
    <cellStyle name="Comma0 4 2 2 11 10" xfId="12422"/>
    <cellStyle name="Comma0 4 2 2 11 11" xfId="12423"/>
    <cellStyle name="Comma0 4 2 2 11 12" xfId="12424"/>
    <cellStyle name="Comma0 4 2 2 11 13" xfId="12425"/>
    <cellStyle name="Comma0 4 2 2 11 2" xfId="12426"/>
    <cellStyle name="Comma0 4 2 2 11 3" xfId="12427"/>
    <cellStyle name="Comma0 4 2 2 11 4" xfId="12428"/>
    <cellStyle name="Comma0 4 2 2 11 5" xfId="12429"/>
    <cellStyle name="Comma0 4 2 2 11 6" xfId="12430"/>
    <cellStyle name="Comma0 4 2 2 11 7" xfId="12431"/>
    <cellStyle name="Comma0 4 2 2 11 8" xfId="12432"/>
    <cellStyle name="Comma0 4 2 2 11 9" xfId="12433"/>
    <cellStyle name="Comma0 4 2 2 12" xfId="12434"/>
    <cellStyle name="Comma0 4 2 2 12 10" xfId="12435"/>
    <cellStyle name="Comma0 4 2 2 12 11" xfId="12436"/>
    <cellStyle name="Comma0 4 2 2 12 12" xfId="12437"/>
    <cellStyle name="Comma0 4 2 2 12 13" xfId="12438"/>
    <cellStyle name="Comma0 4 2 2 12 2" xfId="12439"/>
    <cellStyle name="Comma0 4 2 2 12 3" xfId="12440"/>
    <cellStyle name="Comma0 4 2 2 12 4" xfId="12441"/>
    <cellStyle name="Comma0 4 2 2 12 5" xfId="12442"/>
    <cellStyle name="Comma0 4 2 2 12 6" xfId="12443"/>
    <cellStyle name="Comma0 4 2 2 12 7" xfId="12444"/>
    <cellStyle name="Comma0 4 2 2 12 8" xfId="12445"/>
    <cellStyle name="Comma0 4 2 2 12 9" xfId="12446"/>
    <cellStyle name="Comma0 4 2 2 13" xfId="12447"/>
    <cellStyle name="Comma0 4 2 2 13 10" xfId="12448"/>
    <cellStyle name="Comma0 4 2 2 13 11" xfId="12449"/>
    <cellStyle name="Comma0 4 2 2 13 12" xfId="12450"/>
    <cellStyle name="Comma0 4 2 2 13 13" xfId="12451"/>
    <cellStyle name="Comma0 4 2 2 13 2" xfId="12452"/>
    <cellStyle name="Comma0 4 2 2 13 3" xfId="12453"/>
    <cellStyle name="Comma0 4 2 2 13 4" xfId="12454"/>
    <cellStyle name="Comma0 4 2 2 13 5" xfId="12455"/>
    <cellStyle name="Comma0 4 2 2 13 6" xfId="12456"/>
    <cellStyle name="Comma0 4 2 2 13 7" xfId="12457"/>
    <cellStyle name="Comma0 4 2 2 13 8" xfId="12458"/>
    <cellStyle name="Comma0 4 2 2 13 9" xfId="12459"/>
    <cellStyle name="Comma0 4 2 2 14" xfId="12460"/>
    <cellStyle name="Comma0 4 2 2 14 10" xfId="12461"/>
    <cellStyle name="Comma0 4 2 2 14 11" xfId="12462"/>
    <cellStyle name="Comma0 4 2 2 14 12" xfId="12463"/>
    <cellStyle name="Comma0 4 2 2 14 13" xfId="12464"/>
    <cellStyle name="Comma0 4 2 2 14 2" xfId="12465"/>
    <cellStyle name="Comma0 4 2 2 14 3" xfId="12466"/>
    <cellStyle name="Comma0 4 2 2 14 4" xfId="12467"/>
    <cellStyle name="Comma0 4 2 2 14 5" xfId="12468"/>
    <cellStyle name="Comma0 4 2 2 14 6" xfId="12469"/>
    <cellStyle name="Comma0 4 2 2 14 7" xfId="12470"/>
    <cellStyle name="Comma0 4 2 2 14 8" xfId="12471"/>
    <cellStyle name="Comma0 4 2 2 14 9" xfId="12472"/>
    <cellStyle name="Comma0 4 2 2 15" xfId="12473"/>
    <cellStyle name="Comma0 4 2 2 15 10" xfId="12474"/>
    <cellStyle name="Comma0 4 2 2 15 11" xfId="12475"/>
    <cellStyle name="Comma0 4 2 2 15 12" xfId="12476"/>
    <cellStyle name="Comma0 4 2 2 15 13" xfId="12477"/>
    <cellStyle name="Comma0 4 2 2 15 2" xfId="12478"/>
    <cellStyle name="Comma0 4 2 2 15 3" xfId="12479"/>
    <cellStyle name="Comma0 4 2 2 15 4" xfId="12480"/>
    <cellStyle name="Comma0 4 2 2 15 5" xfId="12481"/>
    <cellStyle name="Comma0 4 2 2 15 6" xfId="12482"/>
    <cellStyle name="Comma0 4 2 2 15 7" xfId="12483"/>
    <cellStyle name="Comma0 4 2 2 15 8" xfId="12484"/>
    <cellStyle name="Comma0 4 2 2 15 9" xfId="12485"/>
    <cellStyle name="Comma0 4 2 2 16" xfId="12486"/>
    <cellStyle name="Comma0 4 2 2 16 10" xfId="12487"/>
    <cellStyle name="Comma0 4 2 2 16 11" xfId="12488"/>
    <cellStyle name="Comma0 4 2 2 16 12" xfId="12489"/>
    <cellStyle name="Comma0 4 2 2 16 13" xfId="12490"/>
    <cellStyle name="Comma0 4 2 2 16 2" xfId="12491"/>
    <cellStyle name="Comma0 4 2 2 16 3" xfId="12492"/>
    <cellStyle name="Comma0 4 2 2 16 4" xfId="12493"/>
    <cellStyle name="Comma0 4 2 2 16 5" xfId="12494"/>
    <cellStyle name="Comma0 4 2 2 16 6" xfId="12495"/>
    <cellStyle name="Comma0 4 2 2 16 7" xfId="12496"/>
    <cellStyle name="Comma0 4 2 2 16 8" xfId="12497"/>
    <cellStyle name="Comma0 4 2 2 16 9" xfId="12498"/>
    <cellStyle name="Comma0 4 2 2 17" xfId="12499"/>
    <cellStyle name="Comma0 4 2 2 18" xfId="12500"/>
    <cellStyle name="Comma0 4 2 2 19" xfId="12501"/>
    <cellStyle name="Comma0 4 2 2 2" xfId="12502"/>
    <cellStyle name="Comma0 4 2 2 2 10" xfId="12503"/>
    <cellStyle name="Comma0 4 2 2 2 10 10" xfId="12504"/>
    <cellStyle name="Comma0 4 2 2 2 10 11" xfId="12505"/>
    <cellStyle name="Comma0 4 2 2 2 10 12" xfId="12506"/>
    <cellStyle name="Comma0 4 2 2 2 10 13" xfId="12507"/>
    <cellStyle name="Comma0 4 2 2 2 10 2" xfId="12508"/>
    <cellStyle name="Comma0 4 2 2 2 10 3" xfId="12509"/>
    <cellStyle name="Comma0 4 2 2 2 10 4" xfId="12510"/>
    <cellStyle name="Comma0 4 2 2 2 10 5" xfId="12511"/>
    <cellStyle name="Comma0 4 2 2 2 10 6" xfId="12512"/>
    <cellStyle name="Comma0 4 2 2 2 10 7" xfId="12513"/>
    <cellStyle name="Comma0 4 2 2 2 10 8" xfId="12514"/>
    <cellStyle name="Comma0 4 2 2 2 10 9" xfId="12515"/>
    <cellStyle name="Comma0 4 2 2 2 11" xfId="12516"/>
    <cellStyle name="Comma0 4 2 2 2 11 10" xfId="12517"/>
    <cellStyle name="Comma0 4 2 2 2 11 11" xfId="12518"/>
    <cellStyle name="Comma0 4 2 2 2 11 12" xfId="12519"/>
    <cellStyle name="Comma0 4 2 2 2 11 13" xfId="12520"/>
    <cellStyle name="Comma0 4 2 2 2 11 2" xfId="12521"/>
    <cellStyle name="Comma0 4 2 2 2 11 3" xfId="12522"/>
    <cellStyle name="Comma0 4 2 2 2 11 4" xfId="12523"/>
    <cellStyle name="Comma0 4 2 2 2 11 5" xfId="12524"/>
    <cellStyle name="Comma0 4 2 2 2 11 6" xfId="12525"/>
    <cellStyle name="Comma0 4 2 2 2 11 7" xfId="12526"/>
    <cellStyle name="Comma0 4 2 2 2 11 8" xfId="12527"/>
    <cellStyle name="Comma0 4 2 2 2 11 9" xfId="12528"/>
    <cellStyle name="Comma0 4 2 2 2 12" xfId="12529"/>
    <cellStyle name="Comma0 4 2 2 2 12 10" xfId="12530"/>
    <cellStyle name="Comma0 4 2 2 2 12 11" xfId="12531"/>
    <cellStyle name="Comma0 4 2 2 2 12 12" xfId="12532"/>
    <cellStyle name="Comma0 4 2 2 2 12 13" xfId="12533"/>
    <cellStyle name="Comma0 4 2 2 2 12 2" xfId="12534"/>
    <cellStyle name="Comma0 4 2 2 2 12 3" xfId="12535"/>
    <cellStyle name="Comma0 4 2 2 2 12 4" xfId="12536"/>
    <cellStyle name="Comma0 4 2 2 2 12 5" xfId="12537"/>
    <cellStyle name="Comma0 4 2 2 2 12 6" xfId="12538"/>
    <cellStyle name="Comma0 4 2 2 2 12 7" xfId="12539"/>
    <cellStyle name="Comma0 4 2 2 2 12 8" xfId="12540"/>
    <cellStyle name="Comma0 4 2 2 2 12 9" xfId="12541"/>
    <cellStyle name="Comma0 4 2 2 2 13" xfId="12542"/>
    <cellStyle name="Comma0 4 2 2 2 13 10" xfId="12543"/>
    <cellStyle name="Comma0 4 2 2 2 13 11" xfId="12544"/>
    <cellStyle name="Comma0 4 2 2 2 13 12" xfId="12545"/>
    <cellStyle name="Comma0 4 2 2 2 13 13" xfId="12546"/>
    <cellStyle name="Comma0 4 2 2 2 13 2" xfId="12547"/>
    <cellStyle name="Comma0 4 2 2 2 13 3" xfId="12548"/>
    <cellStyle name="Comma0 4 2 2 2 13 4" xfId="12549"/>
    <cellStyle name="Comma0 4 2 2 2 13 5" xfId="12550"/>
    <cellStyle name="Comma0 4 2 2 2 13 6" xfId="12551"/>
    <cellStyle name="Comma0 4 2 2 2 13 7" xfId="12552"/>
    <cellStyle name="Comma0 4 2 2 2 13 8" xfId="12553"/>
    <cellStyle name="Comma0 4 2 2 2 13 9" xfId="12554"/>
    <cellStyle name="Comma0 4 2 2 2 14" xfId="12555"/>
    <cellStyle name="Comma0 4 2 2 2 14 10" xfId="12556"/>
    <cellStyle name="Comma0 4 2 2 2 14 11" xfId="12557"/>
    <cellStyle name="Comma0 4 2 2 2 14 12" xfId="12558"/>
    <cellStyle name="Comma0 4 2 2 2 14 13" xfId="12559"/>
    <cellStyle name="Comma0 4 2 2 2 14 2" xfId="12560"/>
    <cellStyle name="Comma0 4 2 2 2 14 3" xfId="12561"/>
    <cellStyle name="Comma0 4 2 2 2 14 4" xfId="12562"/>
    <cellStyle name="Comma0 4 2 2 2 14 5" xfId="12563"/>
    <cellStyle name="Comma0 4 2 2 2 14 6" xfId="12564"/>
    <cellStyle name="Comma0 4 2 2 2 14 7" xfId="12565"/>
    <cellStyle name="Comma0 4 2 2 2 14 8" xfId="12566"/>
    <cellStyle name="Comma0 4 2 2 2 14 9" xfId="12567"/>
    <cellStyle name="Comma0 4 2 2 2 15" xfId="12568"/>
    <cellStyle name="Comma0 4 2 2 2 16" xfId="12569"/>
    <cellStyle name="Comma0 4 2 2 2 17" xfId="12570"/>
    <cellStyle name="Comma0 4 2 2 2 18" xfId="12571"/>
    <cellStyle name="Comma0 4 2 2 2 19" xfId="12572"/>
    <cellStyle name="Comma0 4 2 2 2 2" xfId="12573"/>
    <cellStyle name="Comma0 4 2 2 2 2 10" xfId="12574"/>
    <cellStyle name="Comma0 4 2 2 2 2 11" xfId="12575"/>
    <cellStyle name="Comma0 4 2 2 2 2 12" xfId="12576"/>
    <cellStyle name="Comma0 4 2 2 2 2 13" xfId="12577"/>
    <cellStyle name="Comma0 4 2 2 2 2 2" xfId="12578"/>
    <cellStyle name="Comma0 4 2 2 2 2 3" xfId="12579"/>
    <cellStyle name="Comma0 4 2 2 2 2 4" xfId="12580"/>
    <cellStyle name="Comma0 4 2 2 2 2 5" xfId="12581"/>
    <cellStyle name="Comma0 4 2 2 2 2 6" xfId="12582"/>
    <cellStyle name="Comma0 4 2 2 2 2 7" xfId="12583"/>
    <cellStyle name="Comma0 4 2 2 2 2 8" xfId="12584"/>
    <cellStyle name="Comma0 4 2 2 2 2 9" xfId="12585"/>
    <cellStyle name="Comma0 4 2 2 2 20" xfId="12586"/>
    <cellStyle name="Comma0 4 2 2 2 21" xfId="12587"/>
    <cellStyle name="Comma0 4 2 2 2 22" xfId="12588"/>
    <cellStyle name="Comma0 4 2 2 2 23" xfId="12589"/>
    <cellStyle name="Comma0 4 2 2 2 24" xfId="12590"/>
    <cellStyle name="Comma0 4 2 2 2 25" xfId="12591"/>
    <cellStyle name="Comma0 4 2 2 2 26" xfId="12592"/>
    <cellStyle name="Comma0 4 2 2 2 3" xfId="12593"/>
    <cellStyle name="Comma0 4 2 2 2 3 10" xfId="12594"/>
    <cellStyle name="Comma0 4 2 2 2 3 11" xfId="12595"/>
    <cellStyle name="Comma0 4 2 2 2 3 12" xfId="12596"/>
    <cellStyle name="Comma0 4 2 2 2 3 13" xfId="12597"/>
    <cellStyle name="Comma0 4 2 2 2 3 2" xfId="12598"/>
    <cellStyle name="Comma0 4 2 2 2 3 3" xfId="12599"/>
    <cellStyle name="Comma0 4 2 2 2 3 4" xfId="12600"/>
    <cellStyle name="Comma0 4 2 2 2 3 5" xfId="12601"/>
    <cellStyle name="Comma0 4 2 2 2 3 6" xfId="12602"/>
    <cellStyle name="Comma0 4 2 2 2 3 7" xfId="12603"/>
    <cellStyle name="Comma0 4 2 2 2 3 8" xfId="12604"/>
    <cellStyle name="Comma0 4 2 2 2 3 9" xfId="12605"/>
    <cellStyle name="Comma0 4 2 2 2 4" xfId="12606"/>
    <cellStyle name="Comma0 4 2 2 2 4 10" xfId="12607"/>
    <cellStyle name="Comma0 4 2 2 2 4 11" xfId="12608"/>
    <cellStyle name="Comma0 4 2 2 2 4 12" xfId="12609"/>
    <cellStyle name="Comma0 4 2 2 2 4 13" xfId="12610"/>
    <cellStyle name="Comma0 4 2 2 2 4 2" xfId="12611"/>
    <cellStyle name="Comma0 4 2 2 2 4 3" xfId="12612"/>
    <cellStyle name="Comma0 4 2 2 2 4 4" xfId="12613"/>
    <cellStyle name="Comma0 4 2 2 2 4 5" xfId="12614"/>
    <cellStyle name="Comma0 4 2 2 2 4 6" xfId="12615"/>
    <cellStyle name="Comma0 4 2 2 2 4 7" xfId="12616"/>
    <cellStyle name="Comma0 4 2 2 2 4 8" xfId="12617"/>
    <cellStyle name="Comma0 4 2 2 2 4 9" xfId="12618"/>
    <cellStyle name="Comma0 4 2 2 2 5" xfId="12619"/>
    <cellStyle name="Comma0 4 2 2 2 5 10" xfId="12620"/>
    <cellStyle name="Comma0 4 2 2 2 5 11" xfId="12621"/>
    <cellStyle name="Comma0 4 2 2 2 5 12" xfId="12622"/>
    <cellStyle name="Comma0 4 2 2 2 5 13" xfId="12623"/>
    <cellStyle name="Comma0 4 2 2 2 5 2" xfId="12624"/>
    <cellStyle name="Comma0 4 2 2 2 5 3" xfId="12625"/>
    <cellStyle name="Comma0 4 2 2 2 5 4" xfId="12626"/>
    <cellStyle name="Comma0 4 2 2 2 5 5" xfId="12627"/>
    <cellStyle name="Comma0 4 2 2 2 5 6" xfId="12628"/>
    <cellStyle name="Comma0 4 2 2 2 5 7" xfId="12629"/>
    <cellStyle name="Comma0 4 2 2 2 5 8" xfId="12630"/>
    <cellStyle name="Comma0 4 2 2 2 5 9" xfId="12631"/>
    <cellStyle name="Comma0 4 2 2 2 6" xfId="12632"/>
    <cellStyle name="Comma0 4 2 2 2 6 10" xfId="12633"/>
    <cellStyle name="Comma0 4 2 2 2 6 11" xfId="12634"/>
    <cellStyle name="Comma0 4 2 2 2 6 12" xfId="12635"/>
    <cellStyle name="Comma0 4 2 2 2 6 13" xfId="12636"/>
    <cellStyle name="Comma0 4 2 2 2 6 2" xfId="12637"/>
    <cellStyle name="Comma0 4 2 2 2 6 3" xfId="12638"/>
    <cellStyle name="Comma0 4 2 2 2 6 4" xfId="12639"/>
    <cellStyle name="Comma0 4 2 2 2 6 5" xfId="12640"/>
    <cellStyle name="Comma0 4 2 2 2 6 6" xfId="12641"/>
    <cellStyle name="Comma0 4 2 2 2 6 7" xfId="12642"/>
    <cellStyle name="Comma0 4 2 2 2 6 8" xfId="12643"/>
    <cellStyle name="Comma0 4 2 2 2 6 9" xfId="12644"/>
    <cellStyle name="Comma0 4 2 2 2 7" xfId="12645"/>
    <cellStyle name="Comma0 4 2 2 2 7 10" xfId="12646"/>
    <cellStyle name="Comma0 4 2 2 2 7 11" xfId="12647"/>
    <cellStyle name="Comma0 4 2 2 2 7 12" xfId="12648"/>
    <cellStyle name="Comma0 4 2 2 2 7 13" xfId="12649"/>
    <cellStyle name="Comma0 4 2 2 2 7 2" xfId="12650"/>
    <cellStyle name="Comma0 4 2 2 2 7 3" xfId="12651"/>
    <cellStyle name="Comma0 4 2 2 2 7 4" xfId="12652"/>
    <cellStyle name="Comma0 4 2 2 2 7 5" xfId="12653"/>
    <cellStyle name="Comma0 4 2 2 2 7 6" xfId="12654"/>
    <cellStyle name="Comma0 4 2 2 2 7 7" xfId="12655"/>
    <cellStyle name="Comma0 4 2 2 2 7 8" xfId="12656"/>
    <cellStyle name="Comma0 4 2 2 2 7 9" xfId="12657"/>
    <cellStyle name="Comma0 4 2 2 2 8" xfId="12658"/>
    <cellStyle name="Comma0 4 2 2 2 8 10" xfId="12659"/>
    <cellStyle name="Comma0 4 2 2 2 8 11" xfId="12660"/>
    <cellStyle name="Comma0 4 2 2 2 8 12" xfId="12661"/>
    <cellStyle name="Comma0 4 2 2 2 8 13" xfId="12662"/>
    <cellStyle name="Comma0 4 2 2 2 8 2" xfId="12663"/>
    <cellStyle name="Comma0 4 2 2 2 8 3" xfId="12664"/>
    <cellStyle name="Comma0 4 2 2 2 8 4" xfId="12665"/>
    <cellStyle name="Comma0 4 2 2 2 8 5" xfId="12666"/>
    <cellStyle name="Comma0 4 2 2 2 8 6" xfId="12667"/>
    <cellStyle name="Comma0 4 2 2 2 8 7" xfId="12668"/>
    <cellStyle name="Comma0 4 2 2 2 8 8" xfId="12669"/>
    <cellStyle name="Comma0 4 2 2 2 8 9" xfId="12670"/>
    <cellStyle name="Comma0 4 2 2 2 9" xfId="12671"/>
    <cellStyle name="Comma0 4 2 2 2 9 10" xfId="12672"/>
    <cellStyle name="Comma0 4 2 2 2 9 11" xfId="12673"/>
    <cellStyle name="Comma0 4 2 2 2 9 12" xfId="12674"/>
    <cellStyle name="Comma0 4 2 2 2 9 13" xfId="12675"/>
    <cellStyle name="Comma0 4 2 2 2 9 2" xfId="12676"/>
    <cellStyle name="Comma0 4 2 2 2 9 3" xfId="12677"/>
    <cellStyle name="Comma0 4 2 2 2 9 4" xfId="12678"/>
    <cellStyle name="Comma0 4 2 2 2 9 5" xfId="12679"/>
    <cellStyle name="Comma0 4 2 2 2 9 6" xfId="12680"/>
    <cellStyle name="Comma0 4 2 2 2 9 7" xfId="12681"/>
    <cellStyle name="Comma0 4 2 2 2 9 8" xfId="12682"/>
    <cellStyle name="Comma0 4 2 2 2 9 9" xfId="12683"/>
    <cellStyle name="Comma0 4 2 2 20" xfId="12684"/>
    <cellStyle name="Comma0 4 2 2 21" xfId="12685"/>
    <cellStyle name="Comma0 4 2 2 22" xfId="12686"/>
    <cellStyle name="Comma0 4 2 2 23" xfId="12687"/>
    <cellStyle name="Comma0 4 2 2 24" xfId="12688"/>
    <cellStyle name="Comma0 4 2 2 25" xfId="12689"/>
    <cellStyle name="Comma0 4 2 2 26" xfId="12690"/>
    <cellStyle name="Comma0 4 2 2 27" xfId="12691"/>
    <cellStyle name="Comma0 4 2 2 28" xfId="12692"/>
    <cellStyle name="Comma0 4 2 2 3" xfId="12693"/>
    <cellStyle name="Comma0 4 2 2 3 10" xfId="12694"/>
    <cellStyle name="Comma0 4 2 2 3 11" xfId="12695"/>
    <cellStyle name="Comma0 4 2 2 3 12" xfId="12696"/>
    <cellStyle name="Comma0 4 2 2 3 13" xfId="12697"/>
    <cellStyle name="Comma0 4 2 2 3 2" xfId="12698"/>
    <cellStyle name="Comma0 4 2 2 3 3" xfId="12699"/>
    <cellStyle name="Comma0 4 2 2 3 4" xfId="12700"/>
    <cellStyle name="Comma0 4 2 2 3 5" xfId="12701"/>
    <cellStyle name="Comma0 4 2 2 3 6" xfId="12702"/>
    <cellStyle name="Comma0 4 2 2 3 7" xfId="12703"/>
    <cellStyle name="Comma0 4 2 2 3 8" xfId="12704"/>
    <cellStyle name="Comma0 4 2 2 3 9" xfId="12705"/>
    <cellStyle name="Comma0 4 2 2 4" xfId="12706"/>
    <cellStyle name="Comma0 4 2 2 4 10" xfId="12707"/>
    <cellStyle name="Comma0 4 2 2 4 11" xfId="12708"/>
    <cellStyle name="Comma0 4 2 2 4 12" xfId="12709"/>
    <cellStyle name="Comma0 4 2 2 4 13" xfId="12710"/>
    <cellStyle name="Comma0 4 2 2 4 2" xfId="12711"/>
    <cellStyle name="Comma0 4 2 2 4 3" xfId="12712"/>
    <cellStyle name="Comma0 4 2 2 4 4" xfId="12713"/>
    <cellStyle name="Comma0 4 2 2 4 5" xfId="12714"/>
    <cellStyle name="Comma0 4 2 2 4 6" xfId="12715"/>
    <cellStyle name="Comma0 4 2 2 4 7" xfId="12716"/>
    <cellStyle name="Comma0 4 2 2 4 8" xfId="12717"/>
    <cellStyle name="Comma0 4 2 2 4 9" xfId="12718"/>
    <cellStyle name="Comma0 4 2 2 5" xfId="12719"/>
    <cellStyle name="Comma0 4 2 2 5 10" xfId="12720"/>
    <cellStyle name="Comma0 4 2 2 5 11" xfId="12721"/>
    <cellStyle name="Comma0 4 2 2 5 12" xfId="12722"/>
    <cellStyle name="Comma0 4 2 2 5 13" xfId="12723"/>
    <cellStyle name="Comma0 4 2 2 5 2" xfId="12724"/>
    <cellStyle name="Comma0 4 2 2 5 3" xfId="12725"/>
    <cellStyle name="Comma0 4 2 2 5 4" xfId="12726"/>
    <cellStyle name="Comma0 4 2 2 5 5" xfId="12727"/>
    <cellStyle name="Comma0 4 2 2 5 6" xfId="12728"/>
    <cellStyle name="Comma0 4 2 2 5 7" xfId="12729"/>
    <cellStyle name="Comma0 4 2 2 5 8" xfId="12730"/>
    <cellStyle name="Comma0 4 2 2 5 9" xfId="12731"/>
    <cellStyle name="Comma0 4 2 2 6" xfId="12732"/>
    <cellStyle name="Comma0 4 2 2 6 10" xfId="12733"/>
    <cellStyle name="Comma0 4 2 2 6 11" xfId="12734"/>
    <cellStyle name="Comma0 4 2 2 6 12" xfId="12735"/>
    <cellStyle name="Comma0 4 2 2 6 13" xfId="12736"/>
    <cellStyle name="Comma0 4 2 2 6 2" xfId="12737"/>
    <cellStyle name="Comma0 4 2 2 6 3" xfId="12738"/>
    <cellStyle name="Comma0 4 2 2 6 4" xfId="12739"/>
    <cellStyle name="Comma0 4 2 2 6 5" xfId="12740"/>
    <cellStyle name="Comma0 4 2 2 6 6" xfId="12741"/>
    <cellStyle name="Comma0 4 2 2 6 7" xfId="12742"/>
    <cellStyle name="Comma0 4 2 2 6 8" xfId="12743"/>
    <cellStyle name="Comma0 4 2 2 6 9" xfId="12744"/>
    <cellStyle name="Comma0 4 2 2 7" xfId="12745"/>
    <cellStyle name="Comma0 4 2 2 7 10" xfId="12746"/>
    <cellStyle name="Comma0 4 2 2 7 11" xfId="12747"/>
    <cellStyle name="Comma0 4 2 2 7 12" xfId="12748"/>
    <cellStyle name="Comma0 4 2 2 7 13" xfId="12749"/>
    <cellStyle name="Comma0 4 2 2 7 2" xfId="12750"/>
    <cellStyle name="Comma0 4 2 2 7 3" xfId="12751"/>
    <cellStyle name="Comma0 4 2 2 7 4" xfId="12752"/>
    <cellStyle name="Comma0 4 2 2 7 5" xfId="12753"/>
    <cellStyle name="Comma0 4 2 2 7 6" xfId="12754"/>
    <cellStyle name="Comma0 4 2 2 7 7" xfId="12755"/>
    <cellStyle name="Comma0 4 2 2 7 8" xfId="12756"/>
    <cellStyle name="Comma0 4 2 2 7 9" xfId="12757"/>
    <cellStyle name="Comma0 4 2 2 8" xfId="12758"/>
    <cellStyle name="Comma0 4 2 2 8 10" xfId="12759"/>
    <cellStyle name="Comma0 4 2 2 8 11" xfId="12760"/>
    <cellStyle name="Comma0 4 2 2 8 12" xfId="12761"/>
    <cellStyle name="Comma0 4 2 2 8 13" xfId="12762"/>
    <cellStyle name="Comma0 4 2 2 8 2" xfId="12763"/>
    <cellStyle name="Comma0 4 2 2 8 3" xfId="12764"/>
    <cellStyle name="Comma0 4 2 2 8 4" xfId="12765"/>
    <cellStyle name="Comma0 4 2 2 8 5" xfId="12766"/>
    <cellStyle name="Comma0 4 2 2 8 6" xfId="12767"/>
    <cellStyle name="Comma0 4 2 2 8 7" xfId="12768"/>
    <cellStyle name="Comma0 4 2 2 8 8" xfId="12769"/>
    <cellStyle name="Comma0 4 2 2 8 9" xfId="12770"/>
    <cellStyle name="Comma0 4 2 2 9" xfId="12771"/>
    <cellStyle name="Comma0 4 2 2 9 10" xfId="12772"/>
    <cellStyle name="Comma0 4 2 2 9 11" xfId="12773"/>
    <cellStyle name="Comma0 4 2 2 9 12" xfId="12774"/>
    <cellStyle name="Comma0 4 2 2 9 13" xfId="12775"/>
    <cellStyle name="Comma0 4 2 2 9 2" xfId="12776"/>
    <cellStyle name="Comma0 4 2 2 9 3" xfId="12777"/>
    <cellStyle name="Comma0 4 2 2 9 4" xfId="12778"/>
    <cellStyle name="Comma0 4 2 2 9 5" xfId="12779"/>
    <cellStyle name="Comma0 4 2 2 9 6" xfId="12780"/>
    <cellStyle name="Comma0 4 2 2 9 7" xfId="12781"/>
    <cellStyle name="Comma0 4 2 2 9 8" xfId="12782"/>
    <cellStyle name="Comma0 4 2 2 9 9" xfId="12783"/>
    <cellStyle name="Comma0 4 2 20" xfId="12784"/>
    <cellStyle name="Comma0 4 2 21" xfId="12785"/>
    <cellStyle name="Comma0 4 2 22" xfId="12786"/>
    <cellStyle name="Comma0 4 2 23" xfId="12787"/>
    <cellStyle name="Comma0 4 2 24" xfId="12788"/>
    <cellStyle name="Comma0 4 2 25" xfId="12789"/>
    <cellStyle name="Comma0 4 2 26" xfId="12790"/>
    <cellStyle name="Comma0 4 2 27" xfId="12791"/>
    <cellStyle name="Comma0 4 2 28" xfId="12792"/>
    <cellStyle name="Comma0 4 2 3" xfId="12793"/>
    <cellStyle name="Comma0 4 2 3 10" xfId="12794"/>
    <cellStyle name="Comma0 4 2 3 11" xfId="12795"/>
    <cellStyle name="Comma0 4 2 3 12" xfId="12796"/>
    <cellStyle name="Comma0 4 2 3 13" xfId="12797"/>
    <cellStyle name="Comma0 4 2 3 2" xfId="12798"/>
    <cellStyle name="Comma0 4 2 3 3" xfId="12799"/>
    <cellStyle name="Comma0 4 2 3 4" xfId="12800"/>
    <cellStyle name="Comma0 4 2 3 5" xfId="12801"/>
    <cellStyle name="Comma0 4 2 3 6" xfId="12802"/>
    <cellStyle name="Comma0 4 2 3 7" xfId="12803"/>
    <cellStyle name="Comma0 4 2 3 8" xfId="12804"/>
    <cellStyle name="Comma0 4 2 3 9" xfId="12805"/>
    <cellStyle name="Comma0 4 2 4" xfId="12806"/>
    <cellStyle name="Comma0 4 2 4 10" xfId="12807"/>
    <cellStyle name="Comma0 4 2 4 11" xfId="12808"/>
    <cellStyle name="Comma0 4 2 4 12" xfId="12809"/>
    <cellStyle name="Comma0 4 2 4 13" xfId="12810"/>
    <cellStyle name="Comma0 4 2 4 2" xfId="12811"/>
    <cellStyle name="Comma0 4 2 4 3" xfId="12812"/>
    <cellStyle name="Comma0 4 2 4 4" xfId="12813"/>
    <cellStyle name="Comma0 4 2 4 5" xfId="12814"/>
    <cellStyle name="Comma0 4 2 4 6" xfId="12815"/>
    <cellStyle name="Comma0 4 2 4 7" xfId="12816"/>
    <cellStyle name="Comma0 4 2 4 8" xfId="12817"/>
    <cellStyle name="Comma0 4 2 4 9" xfId="12818"/>
    <cellStyle name="Comma0 4 2 5" xfId="12819"/>
    <cellStyle name="Comma0 4 2 5 10" xfId="12820"/>
    <cellStyle name="Comma0 4 2 5 11" xfId="12821"/>
    <cellStyle name="Comma0 4 2 5 12" xfId="12822"/>
    <cellStyle name="Comma0 4 2 5 13" xfId="12823"/>
    <cellStyle name="Comma0 4 2 5 2" xfId="12824"/>
    <cellStyle name="Comma0 4 2 5 3" xfId="12825"/>
    <cellStyle name="Comma0 4 2 5 4" xfId="12826"/>
    <cellStyle name="Comma0 4 2 5 5" xfId="12827"/>
    <cellStyle name="Comma0 4 2 5 6" xfId="12828"/>
    <cellStyle name="Comma0 4 2 5 7" xfId="12829"/>
    <cellStyle name="Comma0 4 2 5 8" xfId="12830"/>
    <cellStyle name="Comma0 4 2 5 9" xfId="12831"/>
    <cellStyle name="Comma0 4 2 6" xfId="12832"/>
    <cellStyle name="Comma0 4 2 6 10" xfId="12833"/>
    <cellStyle name="Comma0 4 2 6 11" xfId="12834"/>
    <cellStyle name="Comma0 4 2 6 12" xfId="12835"/>
    <cellStyle name="Comma0 4 2 6 13" xfId="12836"/>
    <cellStyle name="Comma0 4 2 6 2" xfId="12837"/>
    <cellStyle name="Comma0 4 2 6 3" xfId="12838"/>
    <cellStyle name="Comma0 4 2 6 4" xfId="12839"/>
    <cellStyle name="Comma0 4 2 6 5" xfId="12840"/>
    <cellStyle name="Comma0 4 2 6 6" xfId="12841"/>
    <cellStyle name="Comma0 4 2 6 7" xfId="12842"/>
    <cellStyle name="Comma0 4 2 6 8" xfId="12843"/>
    <cellStyle name="Comma0 4 2 6 9" xfId="12844"/>
    <cellStyle name="Comma0 4 2 7" xfId="12845"/>
    <cellStyle name="Comma0 4 2 7 10" xfId="12846"/>
    <cellStyle name="Comma0 4 2 7 11" xfId="12847"/>
    <cellStyle name="Comma0 4 2 7 12" xfId="12848"/>
    <cellStyle name="Comma0 4 2 7 13" xfId="12849"/>
    <cellStyle name="Comma0 4 2 7 2" xfId="12850"/>
    <cellStyle name="Comma0 4 2 7 3" xfId="12851"/>
    <cellStyle name="Comma0 4 2 7 4" xfId="12852"/>
    <cellStyle name="Comma0 4 2 7 5" xfId="12853"/>
    <cellStyle name="Comma0 4 2 7 6" xfId="12854"/>
    <cellStyle name="Comma0 4 2 7 7" xfId="12855"/>
    <cellStyle name="Comma0 4 2 7 8" xfId="12856"/>
    <cellStyle name="Comma0 4 2 7 9" xfId="12857"/>
    <cellStyle name="Comma0 4 2 8" xfId="12858"/>
    <cellStyle name="Comma0 4 2 8 10" xfId="12859"/>
    <cellStyle name="Comma0 4 2 8 11" xfId="12860"/>
    <cellStyle name="Comma0 4 2 8 12" xfId="12861"/>
    <cellStyle name="Comma0 4 2 8 13" xfId="12862"/>
    <cellStyle name="Comma0 4 2 8 2" xfId="12863"/>
    <cellStyle name="Comma0 4 2 8 3" xfId="12864"/>
    <cellStyle name="Comma0 4 2 8 4" xfId="12865"/>
    <cellStyle name="Comma0 4 2 8 5" xfId="12866"/>
    <cellStyle name="Comma0 4 2 8 6" xfId="12867"/>
    <cellStyle name="Comma0 4 2 8 7" xfId="12868"/>
    <cellStyle name="Comma0 4 2 8 8" xfId="12869"/>
    <cellStyle name="Comma0 4 2 8 9" xfId="12870"/>
    <cellStyle name="Comma0 4 2 9" xfId="12871"/>
    <cellStyle name="Comma0 4 2 9 10" xfId="12872"/>
    <cellStyle name="Comma0 4 2 9 11" xfId="12873"/>
    <cellStyle name="Comma0 4 2 9 12" xfId="12874"/>
    <cellStyle name="Comma0 4 2 9 13" xfId="12875"/>
    <cellStyle name="Comma0 4 2 9 2" xfId="12876"/>
    <cellStyle name="Comma0 4 2 9 3" xfId="12877"/>
    <cellStyle name="Comma0 4 2 9 4" xfId="12878"/>
    <cellStyle name="Comma0 4 2 9 5" xfId="12879"/>
    <cellStyle name="Comma0 4 2 9 6" xfId="12880"/>
    <cellStyle name="Comma0 4 2 9 7" xfId="12881"/>
    <cellStyle name="Comma0 4 2 9 8" xfId="12882"/>
    <cellStyle name="Comma0 4 2 9 9" xfId="12883"/>
    <cellStyle name="Comma0 4 20" xfId="12884"/>
    <cellStyle name="Comma0 4 21" xfId="12885"/>
    <cellStyle name="Comma0 4 22" xfId="12886"/>
    <cellStyle name="Comma0 4 22 10" xfId="12887"/>
    <cellStyle name="Comma0 4 22 11" xfId="12888"/>
    <cellStyle name="Comma0 4 22 12" xfId="12889"/>
    <cellStyle name="Comma0 4 22 13" xfId="12890"/>
    <cellStyle name="Comma0 4 22 14" xfId="12891"/>
    <cellStyle name="Comma0 4 22 15" xfId="12892"/>
    <cellStyle name="Comma0 4 22 16" xfId="12893"/>
    <cellStyle name="Comma0 4 22 17" xfId="12894"/>
    <cellStyle name="Comma0 4 22 18" xfId="12895"/>
    <cellStyle name="Comma0 4 22 19" xfId="12896"/>
    <cellStyle name="Comma0 4 22 2" xfId="12897"/>
    <cellStyle name="Comma0 4 22 2 2" xfId="12898"/>
    <cellStyle name="Comma0 4 22 2 2 2" xfId="12899"/>
    <cellStyle name="Comma0 4 22 3" xfId="12900"/>
    <cellStyle name="Comma0 4 22 4" xfId="12901"/>
    <cellStyle name="Comma0 4 22 5" xfId="12902"/>
    <cellStyle name="Comma0 4 22 6" xfId="12903"/>
    <cellStyle name="Comma0 4 22 7" xfId="12904"/>
    <cellStyle name="Comma0 4 22 8" xfId="12905"/>
    <cellStyle name="Comma0 4 22 9" xfId="12906"/>
    <cellStyle name="Comma0 4 23" xfId="12907"/>
    <cellStyle name="Comma0 4 24" xfId="12908"/>
    <cellStyle name="Comma0 4 24 10" xfId="12909"/>
    <cellStyle name="Comma0 4 24 11" xfId="12910"/>
    <cellStyle name="Comma0 4 24 12" xfId="12911"/>
    <cellStyle name="Comma0 4 24 13" xfId="12912"/>
    <cellStyle name="Comma0 4 24 14" xfId="12913"/>
    <cellStyle name="Comma0 4 24 15" xfId="12914"/>
    <cellStyle name="Comma0 4 24 16" xfId="12915"/>
    <cellStyle name="Comma0 4 24 17" xfId="12916"/>
    <cellStyle name="Comma0 4 24 2" xfId="12917"/>
    <cellStyle name="Comma0 4 24 3" xfId="12918"/>
    <cellStyle name="Comma0 4 24 4" xfId="12919"/>
    <cellStyle name="Comma0 4 24 5" xfId="12920"/>
    <cellStyle name="Comma0 4 24 6" xfId="12921"/>
    <cellStyle name="Comma0 4 24 7" xfId="12922"/>
    <cellStyle name="Comma0 4 24 8" xfId="12923"/>
    <cellStyle name="Comma0 4 24 9" xfId="12924"/>
    <cellStyle name="Comma0 4 25" xfId="12925"/>
    <cellStyle name="Comma0 4 26" xfId="12926"/>
    <cellStyle name="Comma0 4 27" xfId="12927"/>
    <cellStyle name="Comma0 4 28" xfId="12928"/>
    <cellStyle name="Comma0 4 29" xfId="12929"/>
    <cellStyle name="Comma0 4 3" xfId="12930"/>
    <cellStyle name="Comma0 4 3 10" xfId="12931"/>
    <cellStyle name="Comma0 4 3 10 10" xfId="12932"/>
    <cellStyle name="Comma0 4 3 10 11" xfId="12933"/>
    <cellStyle name="Comma0 4 3 10 12" xfId="12934"/>
    <cellStyle name="Comma0 4 3 10 13" xfId="12935"/>
    <cellStyle name="Comma0 4 3 10 2" xfId="12936"/>
    <cellStyle name="Comma0 4 3 10 3" xfId="12937"/>
    <cellStyle name="Comma0 4 3 10 4" xfId="12938"/>
    <cellStyle name="Comma0 4 3 10 5" xfId="12939"/>
    <cellStyle name="Comma0 4 3 10 6" xfId="12940"/>
    <cellStyle name="Comma0 4 3 10 7" xfId="12941"/>
    <cellStyle name="Comma0 4 3 10 8" xfId="12942"/>
    <cellStyle name="Comma0 4 3 10 9" xfId="12943"/>
    <cellStyle name="Comma0 4 3 11" xfId="12944"/>
    <cellStyle name="Comma0 4 3 11 10" xfId="12945"/>
    <cellStyle name="Comma0 4 3 11 11" xfId="12946"/>
    <cellStyle name="Comma0 4 3 11 12" xfId="12947"/>
    <cellStyle name="Comma0 4 3 11 13" xfId="12948"/>
    <cellStyle name="Comma0 4 3 11 2" xfId="12949"/>
    <cellStyle name="Comma0 4 3 11 3" xfId="12950"/>
    <cellStyle name="Comma0 4 3 11 4" xfId="12951"/>
    <cellStyle name="Comma0 4 3 11 5" xfId="12952"/>
    <cellStyle name="Comma0 4 3 11 6" xfId="12953"/>
    <cellStyle name="Comma0 4 3 11 7" xfId="12954"/>
    <cellStyle name="Comma0 4 3 11 8" xfId="12955"/>
    <cellStyle name="Comma0 4 3 11 9" xfId="12956"/>
    <cellStyle name="Comma0 4 3 12" xfId="12957"/>
    <cellStyle name="Comma0 4 3 12 10" xfId="12958"/>
    <cellStyle name="Comma0 4 3 12 11" xfId="12959"/>
    <cellStyle name="Comma0 4 3 12 12" xfId="12960"/>
    <cellStyle name="Comma0 4 3 12 13" xfId="12961"/>
    <cellStyle name="Comma0 4 3 12 2" xfId="12962"/>
    <cellStyle name="Comma0 4 3 12 3" xfId="12963"/>
    <cellStyle name="Comma0 4 3 12 4" xfId="12964"/>
    <cellStyle name="Comma0 4 3 12 5" xfId="12965"/>
    <cellStyle name="Comma0 4 3 12 6" xfId="12966"/>
    <cellStyle name="Comma0 4 3 12 7" xfId="12967"/>
    <cellStyle name="Comma0 4 3 12 8" xfId="12968"/>
    <cellStyle name="Comma0 4 3 12 9" xfId="12969"/>
    <cellStyle name="Comma0 4 3 13" xfId="12970"/>
    <cellStyle name="Comma0 4 3 13 10" xfId="12971"/>
    <cellStyle name="Comma0 4 3 13 11" xfId="12972"/>
    <cellStyle name="Comma0 4 3 13 12" xfId="12973"/>
    <cellStyle name="Comma0 4 3 13 13" xfId="12974"/>
    <cellStyle name="Comma0 4 3 13 2" xfId="12975"/>
    <cellStyle name="Comma0 4 3 13 3" xfId="12976"/>
    <cellStyle name="Comma0 4 3 13 4" xfId="12977"/>
    <cellStyle name="Comma0 4 3 13 5" xfId="12978"/>
    <cellStyle name="Comma0 4 3 13 6" xfId="12979"/>
    <cellStyle name="Comma0 4 3 13 7" xfId="12980"/>
    <cellStyle name="Comma0 4 3 13 8" xfId="12981"/>
    <cellStyle name="Comma0 4 3 13 9" xfId="12982"/>
    <cellStyle name="Comma0 4 3 14" xfId="12983"/>
    <cellStyle name="Comma0 4 3 14 10" xfId="12984"/>
    <cellStyle name="Comma0 4 3 14 11" xfId="12985"/>
    <cellStyle name="Comma0 4 3 14 12" xfId="12986"/>
    <cellStyle name="Comma0 4 3 14 13" xfId="12987"/>
    <cellStyle name="Comma0 4 3 14 2" xfId="12988"/>
    <cellStyle name="Comma0 4 3 14 3" xfId="12989"/>
    <cellStyle name="Comma0 4 3 14 4" xfId="12990"/>
    <cellStyle name="Comma0 4 3 14 5" xfId="12991"/>
    <cellStyle name="Comma0 4 3 14 6" xfId="12992"/>
    <cellStyle name="Comma0 4 3 14 7" xfId="12993"/>
    <cellStyle name="Comma0 4 3 14 8" xfId="12994"/>
    <cellStyle name="Comma0 4 3 14 9" xfId="12995"/>
    <cellStyle name="Comma0 4 3 15" xfId="12996"/>
    <cellStyle name="Comma0 4 3 16" xfId="12997"/>
    <cellStyle name="Comma0 4 3 17" xfId="12998"/>
    <cellStyle name="Comma0 4 3 18" xfId="12999"/>
    <cellStyle name="Comma0 4 3 19" xfId="13000"/>
    <cellStyle name="Comma0 4 3 2" xfId="13001"/>
    <cellStyle name="Comma0 4 3 2 10" xfId="13002"/>
    <cellStyle name="Comma0 4 3 2 11" xfId="13003"/>
    <cellStyle name="Comma0 4 3 2 12" xfId="13004"/>
    <cellStyle name="Comma0 4 3 2 13" xfId="13005"/>
    <cellStyle name="Comma0 4 3 2 2" xfId="13006"/>
    <cellStyle name="Comma0 4 3 2 3" xfId="13007"/>
    <cellStyle name="Comma0 4 3 2 4" xfId="13008"/>
    <cellStyle name="Comma0 4 3 2 5" xfId="13009"/>
    <cellStyle name="Comma0 4 3 2 6" xfId="13010"/>
    <cellStyle name="Comma0 4 3 2 7" xfId="13011"/>
    <cellStyle name="Comma0 4 3 2 8" xfId="13012"/>
    <cellStyle name="Comma0 4 3 2 9" xfId="13013"/>
    <cellStyle name="Comma0 4 3 20" xfId="13014"/>
    <cellStyle name="Comma0 4 3 21" xfId="13015"/>
    <cellStyle name="Comma0 4 3 22" xfId="13016"/>
    <cellStyle name="Comma0 4 3 23" xfId="13017"/>
    <cellStyle name="Comma0 4 3 24" xfId="13018"/>
    <cellStyle name="Comma0 4 3 25" xfId="13019"/>
    <cellStyle name="Comma0 4 3 26" xfId="13020"/>
    <cellStyle name="Comma0 4 3 3" xfId="13021"/>
    <cellStyle name="Comma0 4 3 3 10" xfId="13022"/>
    <cellStyle name="Comma0 4 3 3 11" xfId="13023"/>
    <cellStyle name="Comma0 4 3 3 12" xfId="13024"/>
    <cellStyle name="Comma0 4 3 3 13" xfId="13025"/>
    <cellStyle name="Comma0 4 3 3 2" xfId="13026"/>
    <cellStyle name="Comma0 4 3 3 3" xfId="13027"/>
    <cellStyle name="Comma0 4 3 3 4" xfId="13028"/>
    <cellStyle name="Comma0 4 3 3 5" xfId="13029"/>
    <cellStyle name="Comma0 4 3 3 6" xfId="13030"/>
    <cellStyle name="Comma0 4 3 3 7" xfId="13031"/>
    <cellStyle name="Comma0 4 3 3 8" xfId="13032"/>
    <cellStyle name="Comma0 4 3 3 9" xfId="13033"/>
    <cellStyle name="Comma0 4 3 4" xfId="13034"/>
    <cellStyle name="Comma0 4 3 4 10" xfId="13035"/>
    <cellStyle name="Comma0 4 3 4 11" xfId="13036"/>
    <cellStyle name="Comma0 4 3 4 12" xfId="13037"/>
    <cellStyle name="Comma0 4 3 4 13" xfId="13038"/>
    <cellStyle name="Comma0 4 3 4 2" xfId="13039"/>
    <cellStyle name="Comma0 4 3 4 3" xfId="13040"/>
    <cellStyle name="Comma0 4 3 4 4" xfId="13041"/>
    <cellStyle name="Comma0 4 3 4 5" xfId="13042"/>
    <cellStyle name="Comma0 4 3 4 6" xfId="13043"/>
    <cellStyle name="Comma0 4 3 4 7" xfId="13044"/>
    <cellStyle name="Comma0 4 3 4 8" xfId="13045"/>
    <cellStyle name="Comma0 4 3 4 9" xfId="13046"/>
    <cellStyle name="Comma0 4 3 5" xfId="13047"/>
    <cellStyle name="Comma0 4 3 5 10" xfId="13048"/>
    <cellStyle name="Comma0 4 3 5 11" xfId="13049"/>
    <cellStyle name="Comma0 4 3 5 12" xfId="13050"/>
    <cellStyle name="Comma0 4 3 5 13" xfId="13051"/>
    <cellStyle name="Comma0 4 3 5 2" xfId="13052"/>
    <cellStyle name="Comma0 4 3 5 3" xfId="13053"/>
    <cellStyle name="Comma0 4 3 5 4" xfId="13054"/>
    <cellStyle name="Comma0 4 3 5 5" xfId="13055"/>
    <cellStyle name="Comma0 4 3 5 6" xfId="13056"/>
    <cellStyle name="Comma0 4 3 5 7" xfId="13057"/>
    <cellStyle name="Comma0 4 3 5 8" xfId="13058"/>
    <cellStyle name="Comma0 4 3 5 9" xfId="13059"/>
    <cellStyle name="Comma0 4 3 6" xfId="13060"/>
    <cellStyle name="Comma0 4 3 6 10" xfId="13061"/>
    <cellStyle name="Comma0 4 3 6 11" xfId="13062"/>
    <cellStyle name="Comma0 4 3 6 12" xfId="13063"/>
    <cellStyle name="Comma0 4 3 6 13" xfId="13064"/>
    <cellStyle name="Comma0 4 3 6 2" xfId="13065"/>
    <cellStyle name="Comma0 4 3 6 3" xfId="13066"/>
    <cellStyle name="Comma0 4 3 6 4" xfId="13067"/>
    <cellStyle name="Comma0 4 3 6 5" xfId="13068"/>
    <cellStyle name="Comma0 4 3 6 6" xfId="13069"/>
    <cellStyle name="Comma0 4 3 6 7" xfId="13070"/>
    <cellStyle name="Comma0 4 3 6 8" xfId="13071"/>
    <cellStyle name="Comma0 4 3 6 9" xfId="13072"/>
    <cellStyle name="Comma0 4 3 7" xfId="13073"/>
    <cellStyle name="Comma0 4 3 7 10" xfId="13074"/>
    <cellStyle name="Comma0 4 3 7 11" xfId="13075"/>
    <cellStyle name="Comma0 4 3 7 12" xfId="13076"/>
    <cellStyle name="Comma0 4 3 7 13" xfId="13077"/>
    <cellStyle name="Comma0 4 3 7 2" xfId="13078"/>
    <cellStyle name="Comma0 4 3 7 3" xfId="13079"/>
    <cellStyle name="Comma0 4 3 7 4" xfId="13080"/>
    <cellStyle name="Comma0 4 3 7 5" xfId="13081"/>
    <cellStyle name="Comma0 4 3 7 6" xfId="13082"/>
    <cellStyle name="Comma0 4 3 7 7" xfId="13083"/>
    <cellStyle name="Comma0 4 3 7 8" xfId="13084"/>
    <cellStyle name="Comma0 4 3 7 9" xfId="13085"/>
    <cellStyle name="Comma0 4 3 8" xfId="13086"/>
    <cellStyle name="Comma0 4 3 8 10" xfId="13087"/>
    <cellStyle name="Comma0 4 3 8 11" xfId="13088"/>
    <cellStyle name="Comma0 4 3 8 12" xfId="13089"/>
    <cellStyle name="Comma0 4 3 8 13" xfId="13090"/>
    <cellStyle name="Comma0 4 3 8 2" xfId="13091"/>
    <cellStyle name="Comma0 4 3 8 3" xfId="13092"/>
    <cellStyle name="Comma0 4 3 8 4" xfId="13093"/>
    <cellStyle name="Comma0 4 3 8 5" xfId="13094"/>
    <cellStyle name="Comma0 4 3 8 6" xfId="13095"/>
    <cellStyle name="Comma0 4 3 8 7" xfId="13096"/>
    <cellStyle name="Comma0 4 3 8 8" xfId="13097"/>
    <cellStyle name="Comma0 4 3 8 9" xfId="13098"/>
    <cellStyle name="Comma0 4 3 9" xfId="13099"/>
    <cellStyle name="Comma0 4 3 9 10" xfId="13100"/>
    <cellStyle name="Comma0 4 3 9 11" xfId="13101"/>
    <cellStyle name="Comma0 4 3 9 12" xfId="13102"/>
    <cellStyle name="Comma0 4 3 9 13" xfId="13103"/>
    <cellStyle name="Comma0 4 3 9 2" xfId="13104"/>
    <cellStyle name="Comma0 4 3 9 3" xfId="13105"/>
    <cellStyle name="Comma0 4 3 9 4" xfId="13106"/>
    <cellStyle name="Comma0 4 3 9 5" xfId="13107"/>
    <cellStyle name="Comma0 4 3 9 6" xfId="13108"/>
    <cellStyle name="Comma0 4 3 9 7" xfId="13109"/>
    <cellStyle name="Comma0 4 3 9 8" xfId="13110"/>
    <cellStyle name="Comma0 4 3 9 9" xfId="13111"/>
    <cellStyle name="Comma0 4 30" xfId="13112"/>
    <cellStyle name="Comma0 4 31" xfId="13113"/>
    <cellStyle name="Comma0 4 32" xfId="13114"/>
    <cellStyle name="Comma0 4 33" xfId="13115"/>
    <cellStyle name="Comma0 4 34" xfId="13116"/>
    <cellStyle name="Comma0 4 35" xfId="13117"/>
    <cellStyle name="Comma0 4 36" xfId="13118"/>
    <cellStyle name="Comma0 4 37" xfId="13119"/>
    <cellStyle name="Comma0 4 38" xfId="13120"/>
    <cellStyle name="Comma0 4 39" xfId="13121"/>
    <cellStyle name="Comma0 4 4" xfId="13122"/>
    <cellStyle name="Comma0 4 4 10" xfId="13123"/>
    <cellStyle name="Comma0 4 4 11" xfId="13124"/>
    <cellStyle name="Comma0 4 4 12" xfId="13125"/>
    <cellStyle name="Comma0 4 4 13" xfId="13126"/>
    <cellStyle name="Comma0 4 4 2" xfId="13127"/>
    <cellStyle name="Comma0 4 4 3" xfId="13128"/>
    <cellStyle name="Comma0 4 4 4" xfId="13129"/>
    <cellStyle name="Comma0 4 4 5" xfId="13130"/>
    <cellStyle name="Comma0 4 4 6" xfId="13131"/>
    <cellStyle name="Comma0 4 4 7" xfId="13132"/>
    <cellStyle name="Comma0 4 4 8" xfId="13133"/>
    <cellStyle name="Comma0 4 4 9" xfId="13134"/>
    <cellStyle name="Comma0 4 40" xfId="13135"/>
    <cellStyle name="Comma0 4 41" xfId="13136"/>
    <cellStyle name="Comma0 4 42" xfId="13137"/>
    <cellStyle name="Comma0 4 43" xfId="13138"/>
    <cellStyle name="Comma0 4 44" xfId="13139"/>
    <cellStyle name="Comma0 4 45" xfId="13140"/>
    <cellStyle name="Comma0 4 5" xfId="13141"/>
    <cellStyle name="Comma0 4 5 10" xfId="13142"/>
    <cellStyle name="Comma0 4 5 11" xfId="13143"/>
    <cellStyle name="Comma0 4 5 12" xfId="13144"/>
    <cellStyle name="Comma0 4 5 13" xfId="13145"/>
    <cellStyle name="Comma0 4 5 2" xfId="13146"/>
    <cellStyle name="Comma0 4 5 3" xfId="13147"/>
    <cellStyle name="Comma0 4 5 4" xfId="13148"/>
    <cellStyle name="Comma0 4 5 5" xfId="13149"/>
    <cellStyle name="Comma0 4 5 6" xfId="13150"/>
    <cellStyle name="Comma0 4 5 7" xfId="13151"/>
    <cellStyle name="Comma0 4 5 8" xfId="13152"/>
    <cellStyle name="Comma0 4 5 9" xfId="13153"/>
    <cellStyle name="Comma0 4 6" xfId="13154"/>
    <cellStyle name="Comma0 4 6 10" xfId="13155"/>
    <cellStyle name="Comma0 4 6 11" xfId="13156"/>
    <cellStyle name="Comma0 4 6 12" xfId="13157"/>
    <cellStyle name="Comma0 4 6 13" xfId="13158"/>
    <cellStyle name="Comma0 4 6 2" xfId="13159"/>
    <cellStyle name="Comma0 4 6 3" xfId="13160"/>
    <cellStyle name="Comma0 4 6 4" xfId="13161"/>
    <cellStyle name="Comma0 4 6 5" xfId="13162"/>
    <cellStyle name="Comma0 4 6 6" xfId="13163"/>
    <cellStyle name="Comma0 4 6 7" xfId="13164"/>
    <cellStyle name="Comma0 4 6 8" xfId="13165"/>
    <cellStyle name="Comma0 4 6 9" xfId="13166"/>
    <cellStyle name="Comma0 4 7" xfId="13167"/>
    <cellStyle name="Comma0 4 7 10" xfId="13168"/>
    <cellStyle name="Comma0 4 7 11" xfId="13169"/>
    <cellStyle name="Comma0 4 7 12" xfId="13170"/>
    <cellStyle name="Comma0 4 7 13" xfId="13171"/>
    <cellStyle name="Comma0 4 7 2" xfId="13172"/>
    <cellStyle name="Comma0 4 7 3" xfId="13173"/>
    <cellStyle name="Comma0 4 7 4" xfId="13174"/>
    <cellStyle name="Comma0 4 7 5" xfId="13175"/>
    <cellStyle name="Comma0 4 7 6" xfId="13176"/>
    <cellStyle name="Comma0 4 7 7" xfId="13177"/>
    <cellStyle name="Comma0 4 7 8" xfId="13178"/>
    <cellStyle name="Comma0 4 7 9" xfId="13179"/>
    <cellStyle name="Comma0 4 8" xfId="13180"/>
    <cellStyle name="Comma0 4 8 10" xfId="13181"/>
    <cellStyle name="Comma0 4 8 11" xfId="13182"/>
    <cellStyle name="Comma0 4 8 12" xfId="13183"/>
    <cellStyle name="Comma0 4 8 13" xfId="13184"/>
    <cellStyle name="Comma0 4 8 2" xfId="13185"/>
    <cellStyle name="Comma0 4 8 3" xfId="13186"/>
    <cellStyle name="Comma0 4 8 4" xfId="13187"/>
    <cellStyle name="Comma0 4 8 5" xfId="13188"/>
    <cellStyle name="Comma0 4 8 6" xfId="13189"/>
    <cellStyle name="Comma0 4 8 7" xfId="13190"/>
    <cellStyle name="Comma0 4 8 8" xfId="13191"/>
    <cellStyle name="Comma0 4 8 9" xfId="13192"/>
    <cellStyle name="Comma0 4 9" xfId="13193"/>
    <cellStyle name="Comma0 4 9 10" xfId="13194"/>
    <cellStyle name="Comma0 4 9 11" xfId="13195"/>
    <cellStyle name="Comma0 4 9 12" xfId="13196"/>
    <cellStyle name="Comma0 4 9 13" xfId="13197"/>
    <cellStyle name="Comma0 4 9 2" xfId="13198"/>
    <cellStyle name="Comma0 4 9 3" xfId="13199"/>
    <cellStyle name="Comma0 4 9 4" xfId="13200"/>
    <cellStyle name="Comma0 4 9 5" xfId="13201"/>
    <cellStyle name="Comma0 4 9 6" xfId="13202"/>
    <cellStyle name="Comma0 4 9 7" xfId="13203"/>
    <cellStyle name="Comma0 4 9 8" xfId="13204"/>
    <cellStyle name="Comma0 4 9 9" xfId="13205"/>
    <cellStyle name="Comma0 40" xfId="13206"/>
    <cellStyle name="Comma0 41" xfId="13207"/>
    <cellStyle name="Comma0 42" xfId="13208"/>
    <cellStyle name="Comma0 43" xfId="13209"/>
    <cellStyle name="Comma0 44" xfId="13210"/>
    <cellStyle name="Comma0 45" xfId="13211"/>
    <cellStyle name="Comma0 46" xfId="13212"/>
    <cellStyle name="Comma0 47" xfId="13213"/>
    <cellStyle name="Comma0 48" xfId="13214"/>
    <cellStyle name="Comma0 49" xfId="13215"/>
    <cellStyle name="Comma0 5" xfId="13216"/>
    <cellStyle name="Comma0 5 10" xfId="13217"/>
    <cellStyle name="Comma0 5 10 10" xfId="13218"/>
    <cellStyle name="Comma0 5 10 11" xfId="13219"/>
    <cellStyle name="Comma0 5 10 12" xfId="13220"/>
    <cellStyle name="Comma0 5 10 13" xfId="13221"/>
    <cellStyle name="Comma0 5 10 2" xfId="13222"/>
    <cellStyle name="Comma0 5 10 3" xfId="13223"/>
    <cellStyle name="Comma0 5 10 4" xfId="13224"/>
    <cellStyle name="Comma0 5 10 5" xfId="13225"/>
    <cellStyle name="Comma0 5 10 6" xfId="13226"/>
    <cellStyle name="Comma0 5 10 7" xfId="13227"/>
    <cellStyle name="Comma0 5 10 8" xfId="13228"/>
    <cellStyle name="Comma0 5 10 9" xfId="13229"/>
    <cellStyle name="Comma0 5 11" xfId="13230"/>
    <cellStyle name="Comma0 5 11 10" xfId="13231"/>
    <cellStyle name="Comma0 5 11 11" xfId="13232"/>
    <cellStyle name="Comma0 5 11 12" xfId="13233"/>
    <cellStyle name="Comma0 5 11 13" xfId="13234"/>
    <cellStyle name="Comma0 5 11 2" xfId="13235"/>
    <cellStyle name="Comma0 5 11 3" xfId="13236"/>
    <cellStyle name="Comma0 5 11 4" xfId="13237"/>
    <cellStyle name="Comma0 5 11 5" xfId="13238"/>
    <cellStyle name="Comma0 5 11 6" xfId="13239"/>
    <cellStyle name="Comma0 5 11 7" xfId="13240"/>
    <cellStyle name="Comma0 5 11 8" xfId="13241"/>
    <cellStyle name="Comma0 5 11 9" xfId="13242"/>
    <cellStyle name="Comma0 5 12" xfId="13243"/>
    <cellStyle name="Comma0 5 12 10" xfId="13244"/>
    <cellStyle name="Comma0 5 12 11" xfId="13245"/>
    <cellStyle name="Comma0 5 12 12" xfId="13246"/>
    <cellStyle name="Comma0 5 12 13" xfId="13247"/>
    <cellStyle name="Comma0 5 12 2" xfId="13248"/>
    <cellStyle name="Comma0 5 12 3" xfId="13249"/>
    <cellStyle name="Comma0 5 12 4" xfId="13250"/>
    <cellStyle name="Comma0 5 12 5" xfId="13251"/>
    <cellStyle name="Comma0 5 12 6" xfId="13252"/>
    <cellStyle name="Comma0 5 12 7" xfId="13253"/>
    <cellStyle name="Comma0 5 12 8" xfId="13254"/>
    <cellStyle name="Comma0 5 12 9" xfId="13255"/>
    <cellStyle name="Comma0 5 13" xfId="13256"/>
    <cellStyle name="Comma0 5 13 10" xfId="13257"/>
    <cellStyle name="Comma0 5 13 11" xfId="13258"/>
    <cellStyle name="Comma0 5 13 12" xfId="13259"/>
    <cellStyle name="Comma0 5 13 13" xfId="13260"/>
    <cellStyle name="Comma0 5 13 2" xfId="13261"/>
    <cellStyle name="Comma0 5 13 3" xfId="13262"/>
    <cellStyle name="Comma0 5 13 4" xfId="13263"/>
    <cellStyle name="Comma0 5 13 5" xfId="13264"/>
    <cellStyle name="Comma0 5 13 6" xfId="13265"/>
    <cellStyle name="Comma0 5 13 7" xfId="13266"/>
    <cellStyle name="Comma0 5 13 8" xfId="13267"/>
    <cellStyle name="Comma0 5 13 9" xfId="13268"/>
    <cellStyle name="Comma0 5 14" xfId="13269"/>
    <cellStyle name="Comma0 5 14 10" xfId="13270"/>
    <cellStyle name="Comma0 5 14 11" xfId="13271"/>
    <cellStyle name="Comma0 5 14 12" xfId="13272"/>
    <cellStyle name="Comma0 5 14 13" xfId="13273"/>
    <cellStyle name="Comma0 5 14 2" xfId="13274"/>
    <cellStyle name="Comma0 5 14 3" xfId="13275"/>
    <cellStyle name="Comma0 5 14 4" xfId="13276"/>
    <cellStyle name="Comma0 5 14 5" xfId="13277"/>
    <cellStyle name="Comma0 5 14 6" xfId="13278"/>
    <cellStyle name="Comma0 5 14 7" xfId="13279"/>
    <cellStyle name="Comma0 5 14 8" xfId="13280"/>
    <cellStyle name="Comma0 5 14 9" xfId="13281"/>
    <cellStyle name="Comma0 5 15" xfId="13282"/>
    <cellStyle name="Comma0 5 15 10" xfId="13283"/>
    <cellStyle name="Comma0 5 15 11" xfId="13284"/>
    <cellStyle name="Comma0 5 15 12" xfId="13285"/>
    <cellStyle name="Comma0 5 15 13" xfId="13286"/>
    <cellStyle name="Comma0 5 15 2" xfId="13287"/>
    <cellStyle name="Comma0 5 15 3" xfId="13288"/>
    <cellStyle name="Comma0 5 15 4" xfId="13289"/>
    <cellStyle name="Comma0 5 15 5" xfId="13290"/>
    <cellStyle name="Comma0 5 15 6" xfId="13291"/>
    <cellStyle name="Comma0 5 15 7" xfId="13292"/>
    <cellStyle name="Comma0 5 15 8" xfId="13293"/>
    <cellStyle name="Comma0 5 15 9" xfId="13294"/>
    <cellStyle name="Comma0 5 16" xfId="13295"/>
    <cellStyle name="Comma0 5 16 10" xfId="13296"/>
    <cellStyle name="Comma0 5 16 11" xfId="13297"/>
    <cellStyle name="Comma0 5 16 12" xfId="13298"/>
    <cellStyle name="Comma0 5 16 13" xfId="13299"/>
    <cellStyle name="Comma0 5 16 2" xfId="13300"/>
    <cellStyle name="Comma0 5 16 3" xfId="13301"/>
    <cellStyle name="Comma0 5 16 4" xfId="13302"/>
    <cellStyle name="Comma0 5 16 5" xfId="13303"/>
    <cellStyle name="Comma0 5 16 6" xfId="13304"/>
    <cellStyle name="Comma0 5 16 7" xfId="13305"/>
    <cellStyle name="Comma0 5 16 8" xfId="13306"/>
    <cellStyle name="Comma0 5 16 9" xfId="13307"/>
    <cellStyle name="Comma0 5 17" xfId="13308"/>
    <cellStyle name="Comma0 5 17 10" xfId="13309"/>
    <cellStyle name="Comma0 5 17 11" xfId="13310"/>
    <cellStyle name="Comma0 5 17 12" xfId="13311"/>
    <cellStyle name="Comma0 5 17 13" xfId="13312"/>
    <cellStyle name="Comma0 5 17 2" xfId="13313"/>
    <cellStyle name="Comma0 5 17 3" xfId="13314"/>
    <cellStyle name="Comma0 5 17 4" xfId="13315"/>
    <cellStyle name="Comma0 5 17 5" xfId="13316"/>
    <cellStyle name="Comma0 5 17 6" xfId="13317"/>
    <cellStyle name="Comma0 5 17 7" xfId="13318"/>
    <cellStyle name="Comma0 5 17 8" xfId="13319"/>
    <cellStyle name="Comma0 5 17 9" xfId="13320"/>
    <cellStyle name="Comma0 5 18" xfId="13321"/>
    <cellStyle name="Comma0 5 18 10" xfId="13322"/>
    <cellStyle name="Comma0 5 18 11" xfId="13323"/>
    <cellStyle name="Comma0 5 18 12" xfId="13324"/>
    <cellStyle name="Comma0 5 18 13" xfId="13325"/>
    <cellStyle name="Comma0 5 18 2" xfId="13326"/>
    <cellStyle name="Comma0 5 18 3" xfId="13327"/>
    <cellStyle name="Comma0 5 18 4" xfId="13328"/>
    <cellStyle name="Comma0 5 18 5" xfId="13329"/>
    <cellStyle name="Comma0 5 18 6" xfId="13330"/>
    <cellStyle name="Comma0 5 18 7" xfId="13331"/>
    <cellStyle name="Comma0 5 18 8" xfId="13332"/>
    <cellStyle name="Comma0 5 18 9" xfId="13333"/>
    <cellStyle name="Comma0 5 19" xfId="13334"/>
    <cellStyle name="Comma0 5 19 10" xfId="13335"/>
    <cellStyle name="Comma0 5 19 11" xfId="13336"/>
    <cellStyle name="Comma0 5 19 12" xfId="13337"/>
    <cellStyle name="Comma0 5 19 13" xfId="13338"/>
    <cellStyle name="Comma0 5 19 2" xfId="13339"/>
    <cellStyle name="Comma0 5 19 3" xfId="13340"/>
    <cellStyle name="Comma0 5 19 4" xfId="13341"/>
    <cellStyle name="Comma0 5 19 5" xfId="13342"/>
    <cellStyle name="Comma0 5 19 6" xfId="13343"/>
    <cellStyle name="Comma0 5 19 7" xfId="13344"/>
    <cellStyle name="Comma0 5 19 8" xfId="13345"/>
    <cellStyle name="Comma0 5 19 9" xfId="13346"/>
    <cellStyle name="Comma0 5 2" xfId="13347"/>
    <cellStyle name="Comma0 5 2 10" xfId="13348"/>
    <cellStyle name="Comma0 5 2 11" xfId="13349"/>
    <cellStyle name="Comma0 5 2 12" xfId="13350"/>
    <cellStyle name="Comma0 5 2 13" xfId="13351"/>
    <cellStyle name="Comma0 5 2 2" xfId="13352"/>
    <cellStyle name="Comma0 5 2 3" xfId="13353"/>
    <cellStyle name="Comma0 5 2 4" xfId="13354"/>
    <cellStyle name="Comma0 5 2 5" xfId="13355"/>
    <cellStyle name="Comma0 5 2 6" xfId="13356"/>
    <cellStyle name="Comma0 5 2 7" xfId="13357"/>
    <cellStyle name="Comma0 5 2 8" xfId="13358"/>
    <cellStyle name="Comma0 5 2 9" xfId="13359"/>
    <cellStyle name="Comma0 5 20" xfId="13360"/>
    <cellStyle name="Comma0 5 20 10" xfId="13361"/>
    <cellStyle name="Comma0 5 20 11" xfId="13362"/>
    <cellStyle name="Comma0 5 20 12" xfId="13363"/>
    <cellStyle name="Comma0 5 20 13" xfId="13364"/>
    <cellStyle name="Comma0 5 20 14" xfId="13365"/>
    <cellStyle name="Comma0 5 20 15" xfId="13366"/>
    <cellStyle name="Comma0 5 20 16" xfId="13367"/>
    <cellStyle name="Comma0 5 20 17" xfId="13368"/>
    <cellStyle name="Comma0 5 20 18" xfId="13369"/>
    <cellStyle name="Comma0 5 20 19" xfId="13370"/>
    <cellStyle name="Comma0 5 20 2" xfId="13371"/>
    <cellStyle name="Comma0 5 20 2 2" xfId="13372"/>
    <cellStyle name="Comma0 5 20 2 2 2" xfId="13373"/>
    <cellStyle name="Comma0 5 20 3" xfId="13374"/>
    <cellStyle name="Comma0 5 20 4" xfId="13375"/>
    <cellStyle name="Comma0 5 20 5" xfId="13376"/>
    <cellStyle name="Comma0 5 20 6" xfId="13377"/>
    <cellStyle name="Comma0 5 20 7" xfId="13378"/>
    <cellStyle name="Comma0 5 20 8" xfId="13379"/>
    <cellStyle name="Comma0 5 20 9" xfId="13380"/>
    <cellStyle name="Comma0 5 21" xfId="13381"/>
    <cellStyle name="Comma0 5 21 2" xfId="13382"/>
    <cellStyle name="Comma0 5 22" xfId="13383"/>
    <cellStyle name="Comma0 5 22 10" xfId="13384"/>
    <cellStyle name="Comma0 5 22 11" xfId="13385"/>
    <cellStyle name="Comma0 5 22 12" xfId="13386"/>
    <cellStyle name="Comma0 5 22 13" xfId="13387"/>
    <cellStyle name="Comma0 5 22 14" xfId="13388"/>
    <cellStyle name="Comma0 5 22 15" xfId="13389"/>
    <cellStyle name="Comma0 5 22 16" xfId="13390"/>
    <cellStyle name="Comma0 5 22 17" xfId="13391"/>
    <cellStyle name="Comma0 5 22 2" xfId="13392"/>
    <cellStyle name="Comma0 5 22 3" xfId="13393"/>
    <cellStyle name="Comma0 5 22 4" xfId="13394"/>
    <cellStyle name="Comma0 5 22 5" xfId="13395"/>
    <cellStyle name="Comma0 5 22 6" xfId="13396"/>
    <cellStyle name="Comma0 5 22 7" xfId="13397"/>
    <cellStyle name="Comma0 5 22 8" xfId="13398"/>
    <cellStyle name="Comma0 5 22 9" xfId="13399"/>
    <cellStyle name="Comma0 5 23" xfId="13400"/>
    <cellStyle name="Comma0 5 23 2" xfId="13401"/>
    <cellStyle name="Comma0 5 24" xfId="13402"/>
    <cellStyle name="Comma0 5 24 2" xfId="13403"/>
    <cellStyle name="Comma0 5 25" xfId="13404"/>
    <cellStyle name="Comma0 5 25 2" xfId="13405"/>
    <cellStyle name="Comma0 5 26" xfId="13406"/>
    <cellStyle name="Comma0 5 26 2" xfId="13407"/>
    <cellStyle name="Comma0 5 27" xfId="13408"/>
    <cellStyle name="Comma0 5 27 2" xfId="13409"/>
    <cellStyle name="Comma0 5 28" xfId="13410"/>
    <cellStyle name="Comma0 5 28 2" xfId="13411"/>
    <cellStyle name="Comma0 5 29" xfId="13412"/>
    <cellStyle name="Comma0 5 29 2" xfId="13413"/>
    <cellStyle name="Comma0 5 3" xfId="13414"/>
    <cellStyle name="Comma0 5 3 10" xfId="13415"/>
    <cellStyle name="Comma0 5 3 11" xfId="13416"/>
    <cellStyle name="Comma0 5 3 12" xfId="13417"/>
    <cellStyle name="Comma0 5 3 13" xfId="13418"/>
    <cellStyle name="Comma0 5 3 2" xfId="13419"/>
    <cellStyle name="Comma0 5 3 3" xfId="13420"/>
    <cellStyle name="Comma0 5 3 4" xfId="13421"/>
    <cellStyle name="Comma0 5 3 5" xfId="13422"/>
    <cellStyle name="Comma0 5 3 6" xfId="13423"/>
    <cellStyle name="Comma0 5 3 7" xfId="13424"/>
    <cellStyle name="Comma0 5 3 8" xfId="13425"/>
    <cellStyle name="Comma0 5 3 9" xfId="13426"/>
    <cellStyle name="Comma0 5 30" xfId="13427"/>
    <cellStyle name="Comma0 5 31" xfId="13428"/>
    <cellStyle name="Comma0 5 32" xfId="13429"/>
    <cellStyle name="Comma0 5 33" xfId="13430"/>
    <cellStyle name="Comma0 5 34" xfId="13431"/>
    <cellStyle name="Comma0 5 35" xfId="13432"/>
    <cellStyle name="Comma0 5 36" xfId="13433"/>
    <cellStyle name="Comma0 5 37" xfId="13434"/>
    <cellStyle name="Comma0 5 38" xfId="13435"/>
    <cellStyle name="Comma0 5 39" xfId="13436"/>
    <cellStyle name="Comma0 5 4" xfId="13437"/>
    <cellStyle name="Comma0 5 4 10" xfId="13438"/>
    <cellStyle name="Comma0 5 4 11" xfId="13439"/>
    <cellStyle name="Comma0 5 4 12" xfId="13440"/>
    <cellStyle name="Comma0 5 4 13" xfId="13441"/>
    <cellStyle name="Comma0 5 4 2" xfId="13442"/>
    <cellStyle name="Comma0 5 4 3" xfId="13443"/>
    <cellStyle name="Comma0 5 4 4" xfId="13444"/>
    <cellStyle name="Comma0 5 4 5" xfId="13445"/>
    <cellStyle name="Comma0 5 4 6" xfId="13446"/>
    <cellStyle name="Comma0 5 4 7" xfId="13447"/>
    <cellStyle name="Comma0 5 4 8" xfId="13448"/>
    <cellStyle name="Comma0 5 4 9" xfId="13449"/>
    <cellStyle name="Comma0 5 40" xfId="13450"/>
    <cellStyle name="Comma0 5 41" xfId="13451"/>
    <cellStyle name="Comma0 5 42" xfId="13452"/>
    <cellStyle name="Comma0 5 43" xfId="13453"/>
    <cellStyle name="Comma0 5 5" xfId="13454"/>
    <cellStyle name="Comma0 5 5 10" xfId="13455"/>
    <cellStyle name="Comma0 5 5 11" xfId="13456"/>
    <cellStyle name="Comma0 5 5 12" xfId="13457"/>
    <cellStyle name="Comma0 5 5 13" xfId="13458"/>
    <cellStyle name="Comma0 5 5 2" xfId="13459"/>
    <cellStyle name="Comma0 5 5 3" xfId="13460"/>
    <cellStyle name="Comma0 5 5 4" xfId="13461"/>
    <cellStyle name="Comma0 5 5 5" xfId="13462"/>
    <cellStyle name="Comma0 5 5 6" xfId="13463"/>
    <cellStyle name="Comma0 5 5 7" xfId="13464"/>
    <cellStyle name="Comma0 5 5 8" xfId="13465"/>
    <cellStyle name="Comma0 5 5 9" xfId="13466"/>
    <cellStyle name="Comma0 5 6" xfId="13467"/>
    <cellStyle name="Comma0 5 6 10" xfId="13468"/>
    <cellStyle name="Comma0 5 6 11" xfId="13469"/>
    <cellStyle name="Comma0 5 6 12" xfId="13470"/>
    <cellStyle name="Comma0 5 6 13" xfId="13471"/>
    <cellStyle name="Comma0 5 6 2" xfId="13472"/>
    <cellStyle name="Comma0 5 6 3" xfId="13473"/>
    <cellStyle name="Comma0 5 6 4" xfId="13474"/>
    <cellStyle name="Comma0 5 6 5" xfId="13475"/>
    <cellStyle name="Comma0 5 6 6" xfId="13476"/>
    <cellStyle name="Comma0 5 6 7" xfId="13477"/>
    <cellStyle name="Comma0 5 6 8" xfId="13478"/>
    <cellStyle name="Comma0 5 6 9" xfId="13479"/>
    <cellStyle name="Comma0 5 7" xfId="13480"/>
    <cellStyle name="Comma0 5 7 10" xfId="13481"/>
    <cellStyle name="Comma0 5 7 11" xfId="13482"/>
    <cellStyle name="Comma0 5 7 12" xfId="13483"/>
    <cellStyle name="Comma0 5 7 13" xfId="13484"/>
    <cellStyle name="Comma0 5 7 2" xfId="13485"/>
    <cellStyle name="Comma0 5 7 3" xfId="13486"/>
    <cellStyle name="Comma0 5 7 4" xfId="13487"/>
    <cellStyle name="Comma0 5 7 5" xfId="13488"/>
    <cellStyle name="Comma0 5 7 6" xfId="13489"/>
    <cellStyle name="Comma0 5 7 7" xfId="13490"/>
    <cellStyle name="Comma0 5 7 8" xfId="13491"/>
    <cellStyle name="Comma0 5 7 9" xfId="13492"/>
    <cellStyle name="Comma0 5 8" xfId="13493"/>
    <cellStyle name="Comma0 5 8 10" xfId="13494"/>
    <cellStyle name="Comma0 5 8 11" xfId="13495"/>
    <cellStyle name="Comma0 5 8 12" xfId="13496"/>
    <cellStyle name="Comma0 5 8 13" xfId="13497"/>
    <cellStyle name="Comma0 5 8 2" xfId="13498"/>
    <cellStyle name="Comma0 5 8 3" xfId="13499"/>
    <cellStyle name="Comma0 5 8 4" xfId="13500"/>
    <cellStyle name="Comma0 5 8 5" xfId="13501"/>
    <cellStyle name="Comma0 5 8 6" xfId="13502"/>
    <cellStyle name="Comma0 5 8 7" xfId="13503"/>
    <cellStyle name="Comma0 5 8 8" xfId="13504"/>
    <cellStyle name="Comma0 5 8 9" xfId="13505"/>
    <cellStyle name="Comma0 5 9" xfId="13506"/>
    <cellStyle name="Comma0 5 9 10" xfId="13507"/>
    <cellStyle name="Comma0 5 9 11" xfId="13508"/>
    <cellStyle name="Comma0 5 9 12" xfId="13509"/>
    <cellStyle name="Comma0 5 9 13" xfId="13510"/>
    <cellStyle name="Comma0 5 9 2" xfId="13511"/>
    <cellStyle name="Comma0 5 9 3" xfId="13512"/>
    <cellStyle name="Comma0 5 9 4" xfId="13513"/>
    <cellStyle name="Comma0 5 9 5" xfId="13514"/>
    <cellStyle name="Comma0 5 9 6" xfId="13515"/>
    <cellStyle name="Comma0 5 9 7" xfId="13516"/>
    <cellStyle name="Comma0 5 9 8" xfId="13517"/>
    <cellStyle name="Comma0 5 9 9" xfId="13518"/>
    <cellStyle name="Comma0 50" xfId="13519"/>
    <cellStyle name="Comma0 51" xfId="13520"/>
    <cellStyle name="Comma0 52" xfId="13521"/>
    <cellStyle name="Comma0 53" xfId="13522"/>
    <cellStyle name="Comma0 54" xfId="13523"/>
    <cellStyle name="Comma0 55" xfId="13524"/>
    <cellStyle name="Comma0 56" xfId="13525"/>
    <cellStyle name="Comma0 57" xfId="13526"/>
    <cellStyle name="Comma0 58" xfId="13527"/>
    <cellStyle name="Comma0 58 2" xfId="13528"/>
    <cellStyle name="Comma0 58 2 2" xfId="13529"/>
    <cellStyle name="Comma0 59" xfId="13530"/>
    <cellStyle name="Comma0 6" xfId="13531"/>
    <cellStyle name="Comma0 6 10" xfId="13532"/>
    <cellStyle name="Comma0 6 10 10" xfId="13533"/>
    <cellStyle name="Comma0 6 10 11" xfId="13534"/>
    <cellStyle name="Comma0 6 10 12" xfId="13535"/>
    <cellStyle name="Comma0 6 10 13" xfId="13536"/>
    <cellStyle name="Comma0 6 10 2" xfId="13537"/>
    <cellStyle name="Comma0 6 10 3" xfId="13538"/>
    <cellStyle name="Comma0 6 10 4" xfId="13539"/>
    <cellStyle name="Comma0 6 10 5" xfId="13540"/>
    <cellStyle name="Comma0 6 10 6" xfId="13541"/>
    <cellStyle name="Comma0 6 10 7" xfId="13542"/>
    <cellStyle name="Comma0 6 10 8" xfId="13543"/>
    <cellStyle name="Comma0 6 10 9" xfId="13544"/>
    <cellStyle name="Comma0 6 11" xfId="13545"/>
    <cellStyle name="Comma0 6 11 10" xfId="13546"/>
    <cellStyle name="Comma0 6 11 11" xfId="13547"/>
    <cellStyle name="Comma0 6 11 12" xfId="13548"/>
    <cellStyle name="Comma0 6 11 13" xfId="13549"/>
    <cellStyle name="Comma0 6 11 2" xfId="13550"/>
    <cellStyle name="Comma0 6 11 3" xfId="13551"/>
    <cellStyle name="Comma0 6 11 4" xfId="13552"/>
    <cellStyle name="Comma0 6 11 5" xfId="13553"/>
    <cellStyle name="Comma0 6 11 6" xfId="13554"/>
    <cellStyle name="Comma0 6 11 7" xfId="13555"/>
    <cellStyle name="Comma0 6 11 8" xfId="13556"/>
    <cellStyle name="Comma0 6 11 9" xfId="13557"/>
    <cellStyle name="Comma0 6 12" xfId="13558"/>
    <cellStyle name="Comma0 6 12 10" xfId="13559"/>
    <cellStyle name="Comma0 6 12 11" xfId="13560"/>
    <cellStyle name="Comma0 6 12 12" xfId="13561"/>
    <cellStyle name="Comma0 6 12 13" xfId="13562"/>
    <cellStyle name="Comma0 6 12 2" xfId="13563"/>
    <cellStyle name="Comma0 6 12 3" xfId="13564"/>
    <cellStyle name="Comma0 6 12 4" xfId="13565"/>
    <cellStyle name="Comma0 6 12 5" xfId="13566"/>
    <cellStyle name="Comma0 6 12 6" xfId="13567"/>
    <cellStyle name="Comma0 6 12 7" xfId="13568"/>
    <cellStyle name="Comma0 6 12 8" xfId="13569"/>
    <cellStyle name="Comma0 6 12 9" xfId="13570"/>
    <cellStyle name="Comma0 6 13" xfId="13571"/>
    <cellStyle name="Comma0 6 13 10" xfId="13572"/>
    <cellStyle name="Comma0 6 13 11" xfId="13573"/>
    <cellStyle name="Comma0 6 13 12" xfId="13574"/>
    <cellStyle name="Comma0 6 13 13" xfId="13575"/>
    <cellStyle name="Comma0 6 13 2" xfId="13576"/>
    <cellStyle name="Comma0 6 13 3" xfId="13577"/>
    <cellStyle name="Comma0 6 13 4" xfId="13578"/>
    <cellStyle name="Comma0 6 13 5" xfId="13579"/>
    <cellStyle name="Comma0 6 13 6" xfId="13580"/>
    <cellStyle name="Comma0 6 13 7" xfId="13581"/>
    <cellStyle name="Comma0 6 13 8" xfId="13582"/>
    <cellStyle name="Comma0 6 13 9" xfId="13583"/>
    <cellStyle name="Comma0 6 14" xfId="13584"/>
    <cellStyle name="Comma0 6 14 10" xfId="13585"/>
    <cellStyle name="Comma0 6 14 11" xfId="13586"/>
    <cellStyle name="Comma0 6 14 12" xfId="13587"/>
    <cellStyle name="Comma0 6 14 13" xfId="13588"/>
    <cellStyle name="Comma0 6 14 2" xfId="13589"/>
    <cellStyle name="Comma0 6 14 3" xfId="13590"/>
    <cellStyle name="Comma0 6 14 4" xfId="13591"/>
    <cellStyle name="Comma0 6 14 5" xfId="13592"/>
    <cellStyle name="Comma0 6 14 6" xfId="13593"/>
    <cellStyle name="Comma0 6 14 7" xfId="13594"/>
    <cellStyle name="Comma0 6 14 8" xfId="13595"/>
    <cellStyle name="Comma0 6 14 9" xfId="13596"/>
    <cellStyle name="Comma0 6 15" xfId="13597"/>
    <cellStyle name="Comma0 6 15 10" xfId="13598"/>
    <cellStyle name="Comma0 6 15 11" xfId="13599"/>
    <cellStyle name="Comma0 6 15 12" xfId="13600"/>
    <cellStyle name="Comma0 6 15 13" xfId="13601"/>
    <cellStyle name="Comma0 6 15 14" xfId="13602"/>
    <cellStyle name="Comma0 6 15 15" xfId="13603"/>
    <cellStyle name="Comma0 6 15 16" xfId="13604"/>
    <cellStyle name="Comma0 6 15 17" xfId="13605"/>
    <cellStyle name="Comma0 6 15 18" xfId="13606"/>
    <cellStyle name="Comma0 6 15 19" xfId="13607"/>
    <cellStyle name="Comma0 6 15 2" xfId="13608"/>
    <cellStyle name="Comma0 6 15 2 2" xfId="13609"/>
    <cellStyle name="Comma0 6 15 2 2 2" xfId="13610"/>
    <cellStyle name="Comma0 6 15 3" xfId="13611"/>
    <cellStyle name="Comma0 6 15 4" xfId="13612"/>
    <cellStyle name="Comma0 6 15 5" xfId="13613"/>
    <cellStyle name="Comma0 6 15 6" xfId="13614"/>
    <cellStyle name="Comma0 6 15 7" xfId="13615"/>
    <cellStyle name="Comma0 6 15 8" xfId="13616"/>
    <cellStyle name="Comma0 6 15 9" xfId="13617"/>
    <cellStyle name="Comma0 6 16" xfId="13618"/>
    <cellStyle name="Comma0 6 16 2" xfId="13619"/>
    <cellStyle name="Comma0 6 17" xfId="13620"/>
    <cellStyle name="Comma0 6 17 2" xfId="13621"/>
    <cellStyle name="Comma0 6 18" xfId="13622"/>
    <cellStyle name="Comma0 6 18 2" xfId="13623"/>
    <cellStyle name="Comma0 6 19" xfId="13624"/>
    <cellStyle name="Comma0 6 19 2" xfId="13625"/>
    <cellStyle name="Comma0 6 2" xfId="13626"/>
    <cellStyle name="Comma0 6 2 10" xfId="13627"/>
    <cellStyle name="Comma0 6 2 11" xfId="13628"/>
    <cellStyle name="Comma0 6 2 12" xfId="13629"/>
    <cellStyle name="Comma0 6 2 13" xfId="13630"/>
    <cellStyle name="Comma0 6 2 2" xfId="13631"/>
    <cellStyle name="Comma0 6 2 3" xfId="13632"/>
    <cellStyle name="Comma0 6 2 4" xfId="13633"/>
    <cellStyle name="Comma0 6 2 5" xfId="13634"/>
    <cellStyle name="Comma0 6 2 6" xfId="13635"/>
    <cellStyle name="Comma0 6 2 7" xfId="13636"/>
    <cellStyle name="Comma0 6 2 8" xfId="13637"/>
    <cellStyle name="Comma0 6 2 9" xfId="13638"/>
    <cellStyle name="Comma0 6 20" xfId="13639"/>
    <cellStyle name="Comma0 6 20 2" xfId="13640"/>
    <cellStyle name="Comma0 6 21" xfId="13641"/>
    <cellStyle name="Comma0 6 21 2" xfId="13642"/>
    <cellStyle name="Comma0 6 22" xfId="13643"/>
    <cellStyle name="Comma0 6 22 2" xfId="13644"/>
    <cellStyle name="Comma0 6 23" xfId="13645"/>
    <cellStyle name="Comma0 6 23 2" xfId="13646"/>
    <cellStyle name="Comma0 6 24" xfId="13647"/>
    <cellStyle name="Comma0 6 25" xfId="13648"/>
    <cellStyle name="Comma0 6 26" xfId="13649"/>
    <cellStyle name="Comma0 6 3" xfId="13650"/>
    <cellStyle name="Comma0 6 3 10" xfId="13651"/>
    <cellStyle name="Comma0 6 3 11" xfId="13652"/>
    <cellStyle name="Comma0 6 3 12" xfId="13653"/>
    <cellStyle name="Comma0 6 3 13" xfId="13654"/>
    <cellStyle name="Comma0 6 3 2" xfId="13655"/>
    <cellStyle name="Comma0 6 3 3" xfId="13656"/>
    <cellStyle name="Comma0 6 3 4" xfId="13657"/>
    <cellStyle name="Comma0 6 3 5" xfId="13658"/>
    <cellStyle name="Comma0 6 3 6" xfId="13659"/>
    <cellStyle name="Comma0 6 3 7" xfId="13660"/>
    <cellStyle name="Comma0 6 3 8" xfId="13661"/>
    <cellStyle name="Comma0 6 3 9" xfId="13662"/>
    <cellStyle name="Comma0 6 4" xfId="13663"/>
    <cellStyle name="Comma0 6 4 10" xfId="13664"/>
    <cellStyle name="Comma0 6 4 11" xfId="13665"/>
    <cellStyle name="Comma0 6 4 12" xfId="13666"/>
    <cellStyle name="Comma0 6 4 13" xfId="13667"/>
    <cellStyle name="Comma0 6 4 2" xfId="13668"/>
    <cellStyle name="Comma0 6 4 3" xfId="13669"/>
    <cellStyle name="Comma0 6 4 4" xfId="13670"/>
    <cellStyle name="Comma0 6 4 5" xfId="13671"/>
    <cellStyle name="Comma0 6 4 6" xfId="13672"/>
    <cellStyle name="Comma0 6 4 7" xfId="13673"/>
    <cellStyle name="Comma0 6 4 8" xfId="13674"/>
    <cellStyle name="Comma0 6 4 9" xfId="13675"/>
    <cellStyle name="Comma0 6 5" xfId="13676"/>
    <cellStyle name="Comma0 6 5 10" xfId="13677"/>
    <cellStyle name="Comma0 6 5 11" xfId="13678"/>
    <cellStyle name="Comma0 6 5 12" xfId="13679"/>
    <cellStyle name="Comma0 6 5 13" xfId="13680"/>
    <cellStyle name="Comma0 6 5 2" xfId="13681"/>
    <cellStyle name="Comma0 6 5 3" xfId="13682"/>
    <cellStyle name="Comma0 6 5 4" xfId="13683"/>
    <cellStyle name="Comma0 6 5 5" xfId="13684"/>
    <cellStyle name="Comma0 6 5 6" xfId="13685"/>
    <cellStyle name="Comma0 6 5 7" xfId="13686"/>
    <cellStyle name="Comma0 6 5 8" xfId="13687"/>
    <cellStyle name="Comma0 6 5 9" xfId="13688"/>
    <cellStyle name="Comma0 6 6" xfId="13689"/>
    <cellStyle name="Comma0 6 6 10" xfId="13690"/>
    <cellStyle name="Comma0 6 6 11" xfId="13691"/>
    <cellStyle name="Comma0 6 6 12" xfId="13692"/>
    <cellStyle name="Comma0 6 6 13" xfId="13693"/>
    <cellStyle name="Comma0 6 6 2" xfId="13694"/>
    <cellStyle name="Comma0 6 6 3" xfId="13695"/>
    <cellStyle name="Comma0 6 6 4" xfId="13696"/>
    <cellStyle name="Comma0 6 6 5" xfId="13697"/>
    <cellStyle name="Comma0 6 6 6" xfId="13698"/>
    <cellStyle name="Comma0 6 6 7" xfId="13699"/>
    <cellStyle name="Comma0 6 6 8" xfId="13700"/>
    <cellStyle name="Comma0 6 6 9" xfId="13701"/>
    <cellStyle name="Comma0 6 7" xfId="13702"/>
    <cellStyle name="Comma0 6 7 10" xfId="13703"/>
    <cellStyle name="Comma0 6 7 11" xfId="13704"/>
    <cellStyle name="Comma0 6 7 12" xfId="13705"/>
    <cellStyle name="Comma0 6 7 13" xfId="13706"/>
    <cellStyle name="Comma0 6 7 2" xfId="13707"/>
    <cellStyle name="Comma0 6 7 3" xfId="13708"/>
    <cellStyle name="Comma0 6 7 4" xfId="13709"/>
    <cellStyle name="Comma0 6 7 5" xfId="13710"/>
    <cellStyle name="Comma0 6 7 6" xfId="13711"/>
    <cellStyle name="Comma0 6 7 7" xfId="13712"/>
    <cellStyle name="Comma0 6 7 8" xfId="13713"/>
    <cellStyle name="Comma0 6 7 9" xfId="13714"/>
    <cellStyle name="Comma0 6 8" xfId="13715"/>
    <cellStyle name="Comma0 6 8 10" xfId="13716"/>
    <cellStyle name="Comma0 6 8 11" xfId="13717"/>
    <cellStyle name="Comma0 6 8 12" xfId="13718"/>
    <cellStyle name="Comma0 6 8 13" xfId="13719"/>
    <cellStyle name="Comma0 6 8 2" xfId="13720"/>
    <cellStyle name="Comma0 6 8 3" xfId="13721"/>
    <cellStyle name="Comma0 6 8 4" xfId="13722"/>
    <cellStyle name="Comma0 6 8 5" xfId="13723"/>
    <cellStyle name="Comma0 6 8 6" xfId="13724"/>
    <cellStyle name="Comma0 6 8 7" xfId="13725"/>
    <cellStyle name="Comma0 6 8 8" xfId="13726"/>
    <cellStyle name="Comma0 6 8 9" xfId="13727"/>
    <cellStyle name="Comma0 6 9" xfId="13728"/>
    <cellStyle name="Comma0 6 9 10" xfId="13729"/>
    <cellStyle name="Comma0 6 9 11" xfId="13730"/>
    <cellStyle name="Comma0 6 9 12" xfId="13731"/>
    <cellStyle name="Comma0 6 9 13" xfId="13732"/>
    <cellStyle name="Comma0 6 9 2" xfId="13733"/>
    <cellStyle name="Comma0 6 9 3" xfId="13734"/>
    <cellStyle name="Comma0 6 9 4" xfId="13735"/>
    <cellStyle name="Comma0 6 9 5" xfId="13736"/>
    <cellStyle name="Comma0 6 9 6" xfId="13737"/>
    <cellStyle name="Comma0 6 9 7" xfId="13738"/>
    <cellStyle name="Comma0 6 9 8" xfId="13739"/>
    <cellStyle name="Comma0 6 9 9" xfId="13740"/>
    <cellStyle name="Comma0 60" xfId="13741"/>
    <cellStyle name="Comma0 61" xfId="13742"/>
    <cellStyle name="Comma0 62" xfId="13743"/>
    <cellStyle name="Comma0 63" xfId="13744"/>
    <cellStyle name="Comma0 64" xfId="13745"/>
    <cellStyle name="Comma0 65" xfId="13746"/>
    <cellStyle name="Comma0 66" xfId="13747"/>
    <cellStyle name="Comma0 67" xfId="13748"/>
    <cellStyle name="Comma0 68" xfId="13749"/>
    <cellStyle name="Comma0 69" xfId="13750"/>
    <cellStyle name="Comma0 7" xfId="13751"/>
    <cellStyle name="Comma0 7 10" xfId="13752"/>
    <cellStyle name="Comma0 7 11" xfId="13753"/>
    <cellStyle name="Comma0 7 12" xfId="13754"/>
    <cellStyle name="Comma0 7 13" xfId="13755"/>
    <cellStyle name="Comma0 7 14" xfId="13756"/>
    <cellStyle name="Comma0 7 2" xfId="13757"/>
    <cellStyle name="Comma0 7 2 10" xfId="13758"/>
    <cellStyle name="Comma0 7 2 11" xfId="13759"/>
    <cellStyle name="Comma0 7 2 12" xfId="13760"/>
    <cellStyle name="Comma0 7 2 13" xfId="13761"/>
    <cellStyle name="Comma0 7 2 2" xfId="13762"/>
    <cellStyle name="Comma0 7 2 3" xfId="13763"/>
    <cellStyle name="Comma0 7 2 4" xfId="13764"/>
    <cellStyle name="Comma0 7 2 5" xfId="13765"/>
    <cellStyle name="Comma0 7 2 6" xfId="13766"/>
    <cellStyle name="Comma0 7 2 7" xfId="13767"/>
    <cellStyle name="Comma0 7 2 8" xfId="13768"/>
    <cellStyle name="Comma0 7 2 9" xfId="13769"/>
    <cellStyle name="Comma0 7 3" xfId="13770"/>
    <cellStyle name="Comma0 7 4" xfId="13771"/>
    <cellStyle name="Comma0 7 5" xfId="13772"/>
    <cellStyle name="Comma0 7 6" xfId="13773"/>
    <cellStyle name="Comma0 7 7" xfId="13774"/>
    <cellStyle name="Comma0 7 8" xfId="13775"/>
    <cellStyle name="Comma0 7 8 10" xfId="13776"/>
    <cellStyle name="Comma0 7 8 11" xfId="13777"/>
    <cellStyle name="Comma0 7 8 12" xfId="13778"/>
    <cellStyle name="Comma0 7 8 13" xfId="13779"/>
    <cellStyle name="Comma0 7 8 14" xfId="13780"/>
    <cellStyle name="Comma0 7 8 15" xfId="13781"/>
    <cellStyle name="Comma0 7 8 16" xfId="13782"/>
    <cellStyle name="Comma0 7 8 17" xfId="13783"/>
    <cellStyle name="Comma0 7 8 18" xfId="13784"/>
    <cellStyle name="Comma0 7 8 2" xfId="13785"/>
    <cellStyle name="Comma0 7 8 2 2" xfId="13786"/>
    <cellStyle name="Comma0 7 8 2 2 2" xfId="13787"/>
    <cellStyle name="Comma0 7 8 3" xfId="13788"/>
    <cellStyle name="Comma0 7 8 4" xfId="13789"/>
    <cellStyle name="Comma0 7 8 5" xfId="13790"/>
    <cellStyle name="Comma0 7 8 6" xfId="13791"/>
    <cellStyle name="Comma0 7 8 7" xfId="13792"/>
    <cellStyle name="Comma0 7 8 8" xfId="13793"/>
    <cellStyle name="Comma0 7 8 9" xfId="13794"/>
    <cellStyle name="Comma0 7 9" xfId="13795"/>
    <cellStyle name="Comma0 70" xfId="13796"/>
    <cellStyle name="Comma0 71" xfId="13797"/>
    <cellStyle name="Comma0 72" xfId="13798"/>
    <cellStyle name="Comma0 73" xfId="13799"/>
    <cellStyle name="Comma0 74" xfId="13800"/>
    <cellStyle name="Comma0 75" xfId="13801"/>
    <cellStyle name="Comma0 76" xfId="13802"/>
    <cellStyle name="Comma0 77" xfId="13803"/>
    <cellStyle name="Comma0 78" xfId="13804"/>
    <cellStyle name="Comma0 79" xfId="13805"/>
    <cellStyle name="Comma0 8" xfId="13806"/>
    <cellStyle name="Comma0 8 10" xfId="13807"/>
    <cellStyle name="Comma0 8 10 10" xfId="13808"/>
    <cellStyle name="Comma0 8 10 11" xfId="13809"/>
    <cellStyle name="Comma0 8 10 12" xfId="13810"/>
    <cellStyle name="Comma0 8 10 13" xfId="13811"/>
    <cellStyle name="Comma0 8 10 14" xfId="13812"/>
    <cellStyle name="Comma0 8 10 15" xfId="13813"/>
    <cellStyle name="Comma0 8 10 16" xfId="13814"/>
    <cellStyle name="Comma0 8 10 17" xfId="13815"/>
    <cellStyle name="Comma0 8 10 2" xfId="13816"/>
    <cellStyle name="Comma0 8 10 3" xfId="13817"/>
    <cellStyle name="Comma0 8 10 4" xfId="13818"/>
    <cellStyle name="Comma0 8 10 5" xfId="13819"/>
    <cellStyle name="Comma0 8 10 6" xfId="13820"/>
    <cellStyle name="Comma0 8 10 7" xfId="13821"/>
    <cellStyle name="Comma0 8 10 8" xfId="13822"/>
    <cellStyle name="Comma0 8 10 9" xfId="13823"/>
    <cellStyle name="Comma0 8 11" xfId="13824"/>
    <cellStyle name="Comma0 8 12" xfId="13825"/>
    <cellStyle name="Comma0 8 13" xfId="13826"/>
    <cellStyle name="Comma0 8 14" xfId="13827"/>
    <cellStyle name="Comma0 8 15" xfId="13828"/>
    <cellStyle name="Comma0 8 16" xfId="13829"/>
    <cellStyle name="Comma0 8 17" xfId="13830"/>
    <cellStyle name="Comma0 8 18" xfId="13831"/>
    <cellStyle name="Comma0 8 19" xfId="13832"/>
    <cellStyle name="Comma0 8 2" xfId="13833"/>
    <cellStyle name="Comma0 8 2 10" xfId="13834"/>
    <cellStyle name="Comma0 8 2 11" xfId="13835"/>
    <cellStyle name="Comma0 8 2 12" xfId="13836"/>
    <cellStyle name="Comma0 8 2 13" xfId="13837"/>
    <cellStyle name="Comma0 8 2 2" xfId="13838"/>
    <cellStyle name="Comma0 8 2 3" xfId="13839"/>
    <cellStyle name="Comma0 8 2 4" xfId="13840"/>
    <cellStyle name="Comma0 8 2 5" xfId="13841"/>
    <cellStyle name="Comma0 8 2 6" xfId="13842"/>
    <cellStyle name="Comma0 8 2 7" xfId="13843"/>
    <cellStyle name="Comma0 8 2 8" xfId="13844"/>
    <cellStyle name="Comma0 8 2 9" xfId="13845"/>
    <cellStyle name="Comma0 8 20" xfId="13846"/>
    <cellStyle name="Comma0 8 21" xfId="13847"/>
    <cellStyle name="Comma0 8 22" xfId="13848"/>
    <cellStyle name="Comma0 8 23" xfId="13849"/>
    <cellStyle name="Comma0 8 24" xfId="13850"/>
    <cellStyle name="Comma0 8 25" xfId="13851"/>
    <cellStyle name="Comma0 8 26" xfId="13852"/>
    <cellStyle name="Comma0 8 27" xfId="13853"/>
    <cellStyle name="Comma0 8 28" xfId="13854"/>
    <cellStyle name="Comma0 8 29" xfId="13855"/>
    <cellStyle name="Comma0 8 3" xfId="13856"/>
    <cellStyle name="Comma0 8 30" xfId="13857"/>
    <cellStyle name="Comma0 8 31" xfId="13858"/>
    <cellStyle name="Comma0 8 4" xfId="13859"/>
    <cellStyle name="Comma0 8 5" xfId="13860"/>
    <cellStyle name="Comma0 8 6" xfId="13861"/>
    <cellStyle name="Comma0 8 7" xfId="13862"/>
    <cellStyle name="Comma0 8 8" xfId="13863"/>
    <cellStyle name="Comma0 8 8 10" xfId="13864"/>
    <cellStyle name="Comma0 8 8 11" xfId="13865"/>
    <cellStyle name="Comma0 8 8 12" xfId="13866"/>
    <cellStyle name="Comma0 8 8 13" xfId="13867"/>
    <cellStyle name="Comma0 8 8 14" xfId="13868"/>
    <cellStyle name="Comma0 8 8 15" xfId="13869"/>
    <cellStyle name="Comma0 8 8 16" xfId="13870"/>
    <cellStyle name="Comma0 8 8 17" xfId="13871"/>
    <cellStyle name="Comma0 8 8 18" xfId="13872"/>
    <cellStyle name="Comma0 8 8 2" xfId="13873"/>
    <cellStyle name="Comma0 8 8 2 2" xfId="13874"/>
    <cellStyle name="Comma0 8 8 2 2 2" xfId="13875"/>
    <cellStyle name="Comma0 8 8 3" xfId="13876"/>
    <cellStyle name="Comma0 8 8 4" xfId="13877"/>
    <cellStyle name="Comma0 8 8 5" xfId="13878"/>
    <cellStyle name="Comma0 8 8 6" xfId="13879"/>
    <cellStyle name="Comma0 8 8 7" xfId="13880"/>
    <cellStyle name="Comma0 8 8 8" xfId="13881"/>
    <cellStyle name="Comma0 8 8 9" xfId="13882"/>
    <cellStyle name="Comma0 8 9" xfId="13883"/>
    <cellStyle name="Comma0 80" xfId="13884"/>
    <cellStyle name="Comma0 81" xfId="13885"/>
    <cellStyle name="Comma0 82" xfId="13886"/>
    <cellStyle name="Comma0 83" xfId="13887"/>
    <cellStyle name="Comma0 84" xfId="13888"/>
    <cellStyle name="Comma0 85" xfId="13889"/>
    <cellStyle name="Comma0 86" xfId="13890"/>
    <cellStyle name="Comma0 87" xfId="13891"/>
    <cellStyle name="Comma0 88" xfId="13892"/>
    <cellStyle name="Comma0 89" xfId="13893"/>
    <cellStyle name="Comma0 9" xfId="13894"/>
    <cellStyle name="Comma0 9 10" xfId="13895"/>
    <cellStyle name="Comma0 9 10 10" xfId="13896"/>
    <cellStyle name="Comma0 9 10 11" xfId="13897"/>
    <cellStyle name="Comma0 9 10 12" xfId="13898"/>
    <cellStyle name="Comma0 9 10 13" xfId="13899"/>
    <cellStyle name="Comma0 9 10 14" xfId="13900"/>
    <cellStyle name="Comma0 9 10 15" xfId="13901"/>
    <cellStyle name="Comma0 9 10 16" xfId="13902"/>
    <cellStyle name="Comma0 9 10 17" xfId="13903"/>
    <cellStyle name="Comma0 9 10 2" xfId="13904"/>
    <cellStyle name="Comma0 9 10 3" xfId="13905"/>
    <cellStyle name="Comma0 9 10 4" xfId="13906"/>
    <cellStyle name="Comma0 9 10 5" xfId="13907"/>
    <cellStyle name="Comma0 9 10 6" xfId="13908"/>
    <cellStyle name="Comma0 9 10 7" xfId="13909"/>
    <cellStyle name="Comma0 9 10 8" xfId="13910"/>
    <cellStyle name="Comma0 9 10 9" xfId="13911"/>
    <cellStyle name="Comma0 9 11" xfId="13912"/>
    <cellStyle name="Comma0 9 12" xfId="13913"/>
    <cellStyle name="Comma0 9 13" xfId="13914"/>
    <cellStyle name="Comma0 9 14" xfId="13915"/>
    <cellStyle name="Comma0 9 15" xfId="13916"/>
    <cellStyle name="Comma0 9 16" xfId="13917"/>
    <cellStyle name="Comma0 9 17" xfId="13918"/>
    <cellStyle name="Comma0 9 18" xfId="13919"/>
    <cellStyle name="Comma0 9 19" xfId="13920"/>
    <cellStyle name="Comma0 9 2" xfId="13921"/>
    <cellStyle name="Comma0 9 2 10" xfId="13922"/>
    <cellStyle name="Comma0 9 2 11" xfId="13923"/>
    <cellStyle name="Comma0 9 2 12" xfId="13924"/>
    <cellStyle name="Comma0 9 2 13" xfId="13925"/>
    <cellStyle name="Comma0 9 2 2" xfId="13926"/>
    <cellStyle name="Comma0 9 2 3" xfId="13927"/>
    <cellStyle name="Comma0 9 2 4" xfId="13928"/>
    <cellStyle name="Comma0 9 2 5" xfId="13929"/>
    <cellStyle name="Comma0 9 2 6" xfId="13930"/>
    <cellStyle name="Comma0 9 2 7" xfId="13931"/>
    <cellStyle name="Comma0 9 2 8" xfId="13932"/>
    <cellStyle name="Comma0 9 2 9" xfId="13933"/>
    <cellStyle name="Comma0 9 20" xfId="13934"/>
    <cellStyle name="Comma0 9 21" xfId="13935"/>
    <cellStyle name="Comma0 9 22" xfId="13936"/>
    <cellStyle name="Comma0 9 23" xfId="13937"/>
    <cellStyle name="Comma0 9 24" xfId="13938"/>
    <cellStyle name="Comma0 9 25" xfId="13939"/>
    <cellStyle name="Comma0 9 26" xfId="13940"/>
    <cellStyle name="Comma0 9 27" xfId="13941"/>
    <cellStyle name="Comma0 9 28" xfId="13942"/>
    <cellStyle name="Comma0 9 29" xfId="13943"/>
    <cellStyle name="Comma0 9 3" xfId="13944"/>
    <cellStyle name="Comma0 9 30" xfId="13945"/>
    <cellStyle name="Comma0 9 31" xfId="13946"/>
    <cellStyle name="Comma0 9 4" xfId="13947"/>
    <cellStyle name="Comma0 9 5" xfId="13948"/>
    <cellStyle name="Comma0 9 6" xfId="13949"/>
    <cellStyle name="Comma0 9 7" xfId="13950"/>
    <cellStyle name="Comma0 9 8" xfId="13951"/>
    <cellStyle name="Comma0 9 8 10" xfId="13952"/>
    <cellStyle name="Comma0 9 8 11" xfId="13953"/>
    <cellStyle name="Comma0 9 8 12" xfId="13954"/>
    <cellStyle name="Comma0 9 8 13" xfId="13955"/>
    <cellStyle name="Comma0 9 8 14" xfId="13956"/>
    <cellStyle name="Comma0 9 8 15" xfId="13957"/>
    <cellStyle name="Comma0 9 8 16" xfId="13958"/>
    <cellStyle name="Comma0 9 8 17" xfId="13959"/>
    <cellStyle name="Comma0 9 8 18" xfId="13960"/>
    <cellStyle name="Comma0 9 8 2" xfId="13961"/>
    <cellStyle name="Comma0 9 8 2 2" xfId="13962"/>
    <cellStyle name="Comma0 9 8 2 2 2" xfId="13963"/>
    <cellStyle name="Comma0 9 8 3" xfId="13964"/>
    <cellStyle name="Comma0 9 8 4" xfId="13965"/>
    <cellStyle name="Comma0 9 8 5" xfId="13966"/>
    <cellStyle name="Comma0 9 8 6" xfId="13967"/>
    <cellStyle name="Comma0 9 8 7" xfId="13968"/>
    <cellStyle name="Comma0 9 8 8" xfId="13969"/>
    <cellStyle name="Comma0 9 8 9" xfId="13970"/>
    <cellStyle name="Comma0 9 9" xfId="13971"/>
    <cellStyle name="Comma0 90" xfId="13972"/>
    <cellStyle name="Comma0 91" xfId="13973"/>
    <cellStyle name="Comma0 92" xfId="13974"/>
    <cellStyle name="Comma0 93" xfId="13975"/>
    <cellStyle name="Comma0 94" xfId="13976"/>
    <cellStyle name="Comma0 95" xfId="13977"/>
    <cellStyle name="Comma0 96" xfId="13978"/>
    <cellStyle name="Comma0 97" xfId="13979"/>
    <cellStyle name="Comma0 98" xfId="13980"/>
    <cellStyle name="Comma0 99" xfId="13981"/>
    <cellStyle name="Comma0_VOF1 06-30-09cls" xfId="13982"/>
    <cellStyle name="Currency" xfId="62939" builtinId="4"/>
    <cellStyle name="Currency (2)" xfId="13983"/>
    <cellStyle name="Currency [00]" xfId="13984"/>
    <cellStyle name="Currency [1]" xfId="13985"/>
    <cellStyle name="Currency [2]" xfId="13986"/>
    <cellStyle name="Currency [3]" xfId="13987"/>
    <cellStyle name="Currency [4]" xfId="13988"/>
    <cellStyle name="Currency 0" xfId="13989"/>
    <cellStyle name="Currency 10" xfId="6"/>
    <cellStyle name="Currency 10 10" xfId="8"/>
    <cellStyle name="Currency 10 10 2" xfId="13990"/>
    <cellStyle name="Currency 10 2" xfId="13991"/>
    <cellStyle name="Currency 11" xfId="13992"/>
    <cellStyle name="Currency 12" xfId="13993"/>
    <cellStyle name="Currency 13" xfId="13994"/>
    <cellStyle name="Currency 14" xfId="13995"/>
    <cellStyle name="Currency 14 2" xfId="13996"/>
    <cellStyle name="Currency 15" xfId="13997"/>
    <cellStyle name="Currency 16" xfId="13998"/>
    <cellStyle name="Currency 16 2" xfId="13999"/>
    <cellStyle name="Currency 16 3" xfId="14000"/>
    <cellStyle name="Currency 16 4" xfId="14001"/>
    <cellStyle name="Currency 17" xfId="14002"/>
    <cellStyle name="Currency 17 2" xfId="14003"/>
    <cellStyle name="Currency 18" xfId="14004"/>
    <cellStyle name="Currency 18 2" xfId="14005"/>
    <cellStyle name="Currency 19" xfId="14006"/>
    <cellStyle name="Currency 19 2" xfId="62943"/>
    <cellStyle name="Currency 2" xfId="14007"/>
    <cellStyle name="Currency 2 10" xfId="14008"/>
    <cellStyle name="Currency 2 10 10" xfId="14009"/>
    <cellStyle name="Currency 2 10 11" xfId="14010"/>
    <cellStyle name="Currency 2 10 12" xfId="14011"/>
    <cellStyle name="Currency 2 10 13" xfId="14012"/>
    <cellStyle name="Currency 2 10 14" xfId="14013"/>
    <cellStyle name="Currency 2 10 15" xfId="14014"/>
    <cellStyle name="Currency 2 10 16" xfId="14015"/>
    <cellStyle name="Currency 2 10 17" xfId="14016"/>
    <cellStyle name="Currency 2 10 2" xfId="14017"/>
    <cellStyle name="Currency 2 10 3" xfId="14018"/>
    <cellStyle name="Currency 2 10 4" xfId="14019"/>
    <cellStyle name="Currency 2 10 5" xfId="14020"/>
    <cellStyle name="Currency 2 10 6" xfId="14021"/>
    <cellStyle name="Currency 2 10 7" xfId="14022"/>
    <cellStyle name="Currency 2 10 8" xfId="14023"/>
    <cellStyle name="Currency 2 10 9" xfId="14024"/>
    <cellStyle name="Currency 2 10_BNY Class A (Geneva only)" xfId="14025"/>
    <cellStyle name="Currency 2 11" xfId="14026"/>
    <cellStyle name="Currency 2 12" xfId="14027"/>
    <cellStyle name="Currency 2 12 2" xfId="14028"/>
    <cellStyle name="Currency 2 12_BNY Class A (Geneva only)" xfId="14029"/>
    <cellStyle name="Currency 2 13" xfId="14030"/>
    <cellStyle name="Currency 2 13 2" xfId="14031"/>
    <cellStyle name="Currency 2 13_BNY Class A (Geneva only)" xfId="14032"/>
    <cellStyle name="Currency 2 14" xfId="14033"/>
    <cellStyle name="Currency 2 14 2" xfId="14034"/>
    <cellStyle name="Currency 2 14_BNY Class A (Geneva only)" xfId="14035"/>
    <cellStyle name="Currency 2 15" xfId="14036"/>
    <cellStyle name="Currency 2 15 2" xfId="14037"/>
    <cellStyle name="Currency 2 15_BNY Class A (Geneva only)" xfId="14038"/>
    <cellStyle name="Currency 2 16" xfId="14039"/>
    <cellStyle name="Currency 2 16 2" xfId="14040"/>
    <cellStyle name="Currency 2 17" xfId="14041"/>
    <cellStyle name="Currency 2 18" xfId="14042"/>
    <cellStyle name="Currency 2 19" xfId="14043"/>
    <cellStyle name="Currency 2 2" xfId="14044"/>
    <cellStyle name="Currency 2 2 10" xfId="14045"/>
    <cellStyle name="Currency 2 2 11" xfId="14046"/>
    <cellStyle name="Currency 2 2 12" xfId="14047"/>
    <cellStyle name="Currency 2 2 13" xfId="14048"/>
    <cellStyle name="Currency 2 2 14" xfId="14049"/>
    <cellStyle name="Currency 2 2 15" xfId="14050"/>
    <cellStyle name="Currency 2 2 16" xfId="14051"/>
    <cellStyle name="Currency 2 2 17" xfId="14052"/>
    <cellStyle name="Currency 2 2 18" xfId="14053"/>
    <cellStyle name="Currency 2 2 19" xfId="14054"/>
    <cellStyle name="Currency 2 2 2" xfId="14055"/>
    <cellStyle name="Currency 2 2 2 10" xfId="14056"/>
    <cellStyle name="Currency 2 2 2 11" xfId="14057"/>
    <cellStyle name="Currency 2 2 2 12" xfId="14058"/>
    <cellStyle name="Currency 2 2 2 13" xfId="14059"/>
    <cellStyle name="Currency 2 2 2 14" xfId="14060"/>
    <cellStyle name="Currency 2 2 2 15" xfId="14061"/>
    <cellStyle name="Currency 2 2 2 16" xfId="14062"/>
    <cellStyle name="Currency 2 2 2 17" xfId="14063"/>
    <cellStyle name="Currency 2 2 2 2" xfId="14064"/>
    <cellStyle name="Currency 2 2 2 2 2" xfId="14065"/>
    <cellStyle name="Currency 2 2 2 2_BNY Class A (Geneva only)" xfId="14066"/>
    <cellStyle name="Currency 2 2 2 3" xfId="14067"/>
    <cellStyle name="Currency 2 2 2 4" xfId="14068"/>
    <cellStyle name="Currency 2 2 2 5" xfId="14069"/>
    <cellStyle name="Currency 2 2 2 6" xfId="14070"/>
    <cellStyle name="Currency 2 2 2 7" xfId="14071"/>
    <cellStyle name="Currency 2 2 2 8" xfId="14072"/>
    <cellStyle name="Currency 2 2 2 9" xfId="14073"/>
    <cellStyle name="Currency 2 2 20" xfId="14074"/>
    <cellStyle name="Currency 2 2 3" xfId="14075"/>
    <cellStyle name="Currency 2 2 3 10" xfId="14076"/>
    <cellStyle name="Currency 2 2 3 11" xfId="14077"/>
    <cellStyle name="Currency 2 2 3 12" xfId="14078"/>
    <cellStyle name="Currency 2 2 3 13" xfId="14079"/>
    <cellStyle name="Currency 2 2 3 14" xfId="14080"/>
    <cellStyle name="Currency 2 2 3 15" xfId="14081"/>
    <cellStyle name="Currency 2 2 3 16" xfId="14082"/>
    <cellStyle name="Currency 2 2 3 17" xfId="14083"/>
    <cellStyle name="Currency 2 2 3 2" xfId="14084"/>
    <cellStyle name="Currency 2 2 3 3" xfId="14085"/>
    <cellStyle name="Currency 2 2 3 4" xfId="14086"/>
    <cellStyle name="Currency 2 2 3 5" xfId="14087"/>
    <cellStyle name="Currency 2 2 3 6" xfId="14088"/>
    <cellStyle name="Currency 2 2 3 7" xfId="14089"/>
    <cellStyle name="Currency 2 2 3 8" xfId="14090"/>
    <cellStyle name="Currency 2 2 3 9" xfId="14091"/>
    <cellStyle name="Currency 2 2 3_BNY Class A (Geneva only)" xfId="14092"/>
    <cellStyle name="Currency 2 2 4" xfId="14093"/>
    <cellStyle name="Currency 2 2 5" xfId="14094"/>
    <cellStyle name="Currency 2 2 6" xfId="14095"/>
    <cellStyle name="Currency 2 2 7" xfId="14096"/>
    <cellStyle name="Currency 2 2 8" xfId="14097"/>
    <cellStyle name="Currency 2 2 9" xfId="14098"/>
    <cellStyle name="Currency 2 2_BNY Class A (Geneva only)" xfId="14099"/>
    <cellStyle name="Currency 2 20" xfId="14100"/>
    <cellStyle name="Currency 2 21" xfId="14101"/>
    <cellStyle name="Currency 2 22" xfId="14102"/>
    <cellStyle name="Currency 2 23" xfId="14103"/>
    <cellStyle name="Currency 2 24" xfId="14104"/>
    <cellStyle name="Currency 2 25" xfId="14105"/>
    <cellStyle name="Currency 2 26" xfId="14106"/>
    <cellStyle name="Currency 2 27" xfId="14107"/>
    <cellStyle name="Currency 2 28" xfId="14108"/>
    <cellStyle name="Currency 2 29" xfId="14109"/>
    <cellStyle name="Currency 2 3" xfId="14110"/>
    <cellStyle name="Currency 2 3 2" xfId="14111"/>
    <cellStyle name="Currency 2 3_BNY Class A (Geneva only)" xfId="14112"/>
    <cellStyle name="Currency 2 30" xfId="14113"/>
    <cellStyle name="Currency 2 31" xfId="14114"/>
    <cellStyle name="Currency 2 32" xfId="14115"/>
    <cellStyle name="Currency 2 4" xfId="14116"/>
    <cellStyle name="Currency 2 4 10" xfId="14117"/>
    <cellStyle name="Currency 2 4 11" xfId="14118"/>
    <cellStyle name="Currency 2 4 12" xfId="14119"/>
    <cellStyle name="Currency 2 4 13" xfId="14120"/>
    <cellStyle name="Currency 2 4 14" xfId="14121"/>
    <cellStyle name="Currency 2 4 15" xfId="14122"/>
    <cellStyle name="Currency 2 4 16" xfId="14123"/>
    <cellStyle name="Currency 2 4 17" xfId="14124"/>
    <cellStyle name="Currency 2 4 2" xfId="14125"/>
    <cellStyle name="Currency 2 4 2 2" xfId="14126"/>
    <cellStyle name="Currency 2 4 3" xfId="14127"/>
    <cellStyle name="Currency 2 4 4" xfId="14128"/>
    <cellStyle name="Currency 2 4 5" xfId="14129"/>
    <cellStyle name="Currency 2 4 6" xfId="14130"/>
    <cellStyle name="Currency 2 4 7" xfId="14131"/>
    <cellStyle name="Currency 2 4 8" xfId="14132"/>
    <cellStyle name="Currency 2 4 9" xfId="14133"/>
    <cellStyle name="Currency 2 5" xfId="14134"/>
    <cellStyle name="Currency 2 5 2" xfId="14135"/>
    <cellStyle name="Currency 2 5_BNY Class A (Geneva only)" xfId="14136"/>
    <cellStyle name="Currency 2 6" xfId="14137"/>
    <cellStyle name="Currency 2 6 2" xfId="14138"/>
    <cellStyle name="Currency 2 6_BNY Class A (Geneva only)" xfId="14139"/>
    <cellStyle name="Currency 2 7" xfId="14140"/>
    <cellStyle name="Currency 2 7 2" xfId="14141"/>
    <cellStyle name="Currency 2 7_BNY Class A (Geneva only)" xfId="14142"/>
    <cellStyle name="Currency 2 8" xfId="14143"/>
    <cellStyle name="Currency 2 8 10" xfId="14144"/>
    <cellStyle name="Currency 2 8 11" xfId="14145"/>
    <cellStyle name="Currency 2 8 12" xfId="14146"/>
    <cellStyle name="Currency 2 8 13" xfId="14147"/>
    <cellStyle name="Currency 2 8 14" xfId="14148"/>
    <cellStyle name="Currency 2 8 15" xfId="14149"/>
    <cellStyle name="Currency 2 8 16" xfId="14150"/>
    <cellStyle name="Currency 2 8 17" xfId="14151"/>
    <cellStyle name="Currency 2 8 2" xfId="14152"/>
    <cellStyle name="Currency 2 8 3" xfId="14153"/>
    <cellStyle name="Currency 2 8 4" xfId="14154"/>
    <cellStyle name="Currency 2 8 5" xfId="14155"/>
    <cellStyle name="Currency 2 8 6" xfId="14156"/>
    <cellStyle name="Currency 2 8 7" xfId="14157"/>
    <cellStyle name="Currency 2 8 8" xfId="14158"/>
    <cellStyle name="Currency 2 8 9" xfId="14159"/>
    <cellStyle name="Currency 2 8_BNY Class A (Geneva only)" xfId="14160"/>
    <cellStyle name="Currency 2 9" xfId="14161"/>
    <cellStyle name="Currency 2 9 10" xfId="14162"/>
    <cellStyle name="Currency 2 9 11" xfId="14163"/>
    <cellStyle name="Currency 2 9 12" xfId="14164"/>
    <cellStyle name="Currency 2 9 13" xfId="14165"/>
    <cellStyle name="Currency 2 9 14" xfId="14166"/>
    <cellStyle name="Currency 2 9 15" xfId="14167"/>
    <cellStyle name="Currency 2 9 16" xfId="14168"/>
    <cellStyle name="Currency 2 9 17" xfId="14169"/>
    <cellStyle name="Currency 2 9 2" xfId="14170"/>
    <cellStyle name="Currency 2 9 3" xfId="14171"/>
    <cellStyle name="Currency 2 9 4" xfId="14172"/>
    <cellStyle name="Currency 2 9 5" xfId="14173"/>
    <cellStyle name="Currency 2 9 6" xfId="14174"/>
    <cellStyle name="Currency 2 9 7" xfId="14175"/>
    <cellStyle name="Currency 2 9 8" xfId="14176"/>
    <cellStyle name="Currency 2 9 9" xfId="14177"/>
    <cellStyle name="Currency 2 9_BNY Class A (Geneva only)" xfId="14178"/>
    <cellStyle name="Currency 20" xfId="14179"/>
    <cellStyle name="Currency 3" xfId="14180"/>
    <cellStyle name="Currency 3 10" xfId="14181"/>
    <cellStyle name="Currency 3 10 2" xfId="14182"/>
    <cellStyle name="Currency 3 11" xfId="14183"/>
    <cellStyle name="Currency 3 11 2" xfId="14184"/>
    <cellStyle name="Currency 3 11_BNY Class A (Geneva only)" xfId="14185"/>
    <cellStyle name="Currency 3 12" xfId="14186"/>
    <cellStyle name="Currency 3 12 2" xfId="14187"/>
    <cellStyle name="Currency 3 12_BNY Class A (Geneva only)" xfId="14188"/>
    <cellStyle name="Currency 3 13" xfId="14189"/>
    <cellStyle name="Currency 3 13 2" xfId="14190"/>
    <cellStyle name="Currency 3 13_BNY Class A (Geneva only)" xfId="14191"/>
    <cellStyle name="Currency 3 14" xfId="14192"/>
    <cellStyle name="Currency 3 14 2" xfId="14193"/>
    <cellStyle name="Currency 3 14_BNY Class A (Geneva only)" xfId="14194"/>
    <cellStyle name="Currency 3 15" xfId="14195"/>
    <cellStyle name="Currency 3 16" xfId="14196"/>
    <cellStyle name="Currency 3 17" xfId="14197"/>
    <cellStyle name="Currency 3 18" xfId="14198"/>
    <cellStyle name="Currency 3 19" xfId="14199"/>
    <cellStyle name="Currency 3 2" xfId="14200"/>
    <cellStyle name="Currency 3 2 10" xfId="14201"/>
    <cellStyle name="Currency 3 2 11" xfId="14202"/>
    <cellStyle name="Currency 3 2 12" xfId="14203"/>
    <cellStyle name="Currency 3 2 13" xfId="14204"/>
    <cellStyle name="Currency 3 2 14" xfId="14205"/>
    <cellStyle name="Currency 3 2 15" xfId="14206"/>
    <cellStyle name="Currency 3 2 16" xfId="14207"/>
    <cellStyle name="Currency 3 2 17" xfId="14208"/>
    <cellStyle name="Currency 3 2 18" xfId="14209"/>
    <cellStyle name="Currency 3 2 19" xfId="14210"/>
    <cellStyle name="Currency 3 2 2" xfId="14211"/>
    <cellStyle name="Currency 3 2 2 10" xfId="14212"/>
    <cellStyle name="Currency 3 2 2 11" xfId="14213"/>
    <cellStyle name="Currency 3 2 2 12" xfId="14214"/>
    <cellStyle name="Currency 3 2 2 13" xfId="14215"/>
    <cellStyle name="Currency 3 2 2 14" xfId="14216"/>
    <cellStyle name="Currency 3 2 2 15" xfId="14217"/>
    <cellStyle name="Currency 3 2 2 16" xfId="14218"/>
    <cellStyle name="Currency 3 2 2 17" xfId="14219"/>
    <cellStyle name="Currency 3 2 2 2" xfId="14220"/>
    <cellStyle name="Currency 3 2 2 2 2" xfId="14221"/>
    <cellStyle name="Currency 3 2 2 3" xfId="14222"/>
    <cellStyle name="Currency 3 2 2 4" xfId="14223"/>
    <cellStyle name="Currency 3 2 2 5" xfId="14224"/>
    <cellStyle name="Currency 3 2 2 6" xfId="14225"/>
    <cellStyle name="Currency 3 2 2 7" xfId="14226"/>
    <cellStyle name="Currency 3 2 2 8" xfId="14227"/>
    <cellStyle name="Currency 3 2 2 9" xfId="14228"/>
    <cellStyle name="Currency 3 2 20" xfId="14229"/>
    <cellStyle name="Currency 3 2 3" xfId="14230"/>
    <cellStyle name="Currency 3 2 3 10" xfId="14231"/>
    <cellStyle name="Currency 3 2 3 11" xfId="14232"/>
    <cellStyle name="Currency 3 2 3 12" xfId="14233"/>
    <cellStyle name="Currency 3 2 3 13" xfId="14234"/>
    <cellStyle name="Currency 3 2 3 14" xfId="14235"/>
    <cellStyle name="Currency 3 2 3 15" xfId="14236"/>
    <cellStyle name="Currency 3 2 3 16" xfId="14237"/>
    <cellStyle name="Currency 3 2 3 17" xfId="14238"/>
    <cellStyle name="Currency 3 2 3 2" xfId="14239"/>
    <cellStyle name="Currency 3 2 3 3" xfId="14240"/>
    <cellStyle name="Currency 3 2 3 4" xfId="14241"/>
    <cellStyle name="Currency 3 2 3 5" xfId="14242"/>
    <cellStyle name="Currency 3 2 3 6" xfId="14243"/>
    <cellStyle name="Currency 3 2 3 7" xfId="14244"/>
    <cellStyle name="Currency 3 2 3 8" xfId="14245"/>
    <cellStyle name="Currency 3 2 3 9" xfId="14246"/>
    <cellStyle name="Currency 3 2 4" xfId="14247"/>
    <cellStyle name="Currency 3 2 5" xfId="14248"/>
    <cellStyle name="Currency 3 2 6" xfId="14249"/>
    <cellStyle name="Currency 3 2 7" xfId="14250"/>
    <cellStyle name="Currency 3 2 8" xfId="14251"/>
    <cellStyle name="Currency 3 2 9" xfId="14252"/>
    <cellStyle name="Currency 3 2_BNY Class A (Geneva only)" xfId="14253"/>
    <cellStyle name="Currency 3 20" xfId="14254"/>
    <cellStyle name="Currency 3 21" xfId="14255"/>
    <cellStyle name="Currency 3 22" xfId="14256"/>
    <cellStyle name="Currency 3 23" xfId="14257"/>
    <cellStyle name="Currency 3 24" xfId="14258"/>
    <cellStyle name="Currency 3 25" xfId="14259"/>
    <cellStyle name="Currency 3 26" xfId="14260"/>
    <cellStyle name="Currency 3 27" xfId="14261"/>
    <cellStyle name="Currency 3 28" xfId="14262"/>
    <cellStyle name="Currency 3 29" xfId="14263"/>
    <cellStyle name="Currency 3 3" xfId="14264"/>
    <cellStyle name="Currency 3 3 2" xfId="14265"/>
    <cellStyle name="Currency 3 3_BNY Class A (Geneva only)" xfId="14266"/>
    <cellStyle name="Currency 3 30" xfId="14267"/>
    <cellStyle name="Currency 3 4" xfId="14268"/>
    <cellStyle name="Currency 3 4 10" xfId="14269"/>
    <cellStyle name="Currency 3 4 11" xfId="14270"/>
    <cellStyle name="Currency 3 4 12" xfId="14271"/>
    <cellStyle name="Currency 3 4 13" xfId="14272"/>
    <cellStyle name="Currency 3 4 14" xfId="14273"/>
    <cellStyle name="Currency 3 4 15" xfId="14274"/>
    <cellStyle name="Currency 3 4 16" xfId="14275"/>
    <cellStyle name="Currency 3 4 17" xfId="14276"/>
    <cellStyle name="Currency 3 4 2" xfId="14277"/>
    <cellStyle name="Currency 3 4 3" xfId="14278"/>
    <cellStyle name="Currency 3 4 4" xfId="14279"/>
    <cellStyle name="Currency 3 4 5" xfId="14280"/>
    <cellStyle name="Currency 3 4 6" xfId="14281"/>
    <cellStyle name="Currency 3 4 7" xfId="14282"/>
    <cellStyle name="Currency 3 4 8" xfId="14283"/>
    <cellStyle name="Currency 3 4 9" xfId="14284"/>
    <cellStyle name="Currency 3 5" xfId="14285"/>
    <cellStyle name="Currency 3 5 2" xfId="14286"/>
    <cellStyle name="Currency 3 5_BNY Class A (Geneva only)" xfId="14287"/>
    <cellStyle name="Currency 3 6" xfId="14288"/>
    <cellStyle name="Currency 3 6 2" xfId="14289"/>
    <cellStyle name="Currency 3 6_BNY Class A (Geneva only)" xfId="14290"/>
    <cellStyle name="Currency 3 7" xfId="14291"/>
    <cellStyle name="Currency 3 7 2" xfId="14292"/>
    <cellStyle name="Currency 3 7_BNY Class A (Geneva only)" xfId="14293"/>
    <cellStyle name="Currency 3 8" xfId="14294"/>
    <cellStyle name="Currency 3 8 2" xfId="14295"/>
    <cellStyle name="Currency 3 9" xfId="14296"/>
    <cellStyle name="Currency 3 9 2" xfId="14297"/>
    <cellStyle name="Currency 3_OCM8" xfId="14298"/>
    <cellStyle name="Currency 4" xfId="14299"/>
    <cellStyle name="Currency 4 10" xfId="14300"/>
    <cellStyle name="Currency 4 11" xfId="14301"/>
    <cellStyle name="Currency 4 12" xfId="14302"/>
    <cellStyle name="Currency 4 13" xfId="14303"/>
    <cellStyle name="Currency 4 14" xfId="14304"/>
    <cellStyle name="Currency 4 15" xfId="14305"/>
    <cellStyle name="Currency 4 16" xfId="14306"/>
    <cellStyle name="Currency 4 17" xfId="14307"/>
    <cellStyle name="Currency 4 18" xfId="14308"/>
    <cellStyle name="Currency 4 19" xfId="14309"/>
    <cellStyle name="Currency 4 2" xfId="14310"/>
    <cellStyle name="Currency 4 2 2" xfId="14311"/>
    <cellStyle name="Currency 4 20" xfId="14312"/>
    <cellStyle name="Currency 4 21" xfId="14313"/>
    <cellStyle name="Currency 4 22" xfId="14314"/>
    <cellStyle name="Currency 4 23" xfId="14315"/>
    <cellStyle name="Currency 4 24" xfId="14316"/>
    <cellStyle name="Currency 4 25" xfId="14317"/>
    <cellStyle name="Currency 4 26" xfId="14318"/>
    <cellStyle name="Currency 4 27" xfId="14319"/>
    <cellStyle name="Currency 4 28" xfId="14320"/>
    <cellStyle name="Currency 4 29" xfId="14321"/>
    <cellStyle name="Currency 4 3" xfId="14322"/>
    <cellStyle name="Currency 4 3 2" xfId="14323"/>
    <cellStyle name="Currency 4 30" xfId="14324"/>
    <cellStyle name="Currency 4 31" xfId="14325"/>
    <cellStyle name="Currency 4 32" xfId="14326"/>
    <cellStyle name="Currency 4 33" xfId="14327"/>
    <cellStyle name="Currency 4 34" xfId="14328"/>
    <cellStyle name="Currency 4 35" xfId="14329"/>
    <cellStyle name="Currency 4 36" xfId="14330"/>
    <cellStyle name="Currency 4 37" xfId="14331"/>
    <cellStyle name="Currency 4 38" xfId="14332"/>
    <cellStyle name="Currency 4 39" xfId="14333"/>
    <cellStyle name="Currency 4 4" xfId="14334"/>
    <cellStyle name="Currency 4 4 2" xfId="14335"/>
    <cellStyle name="Currency 4 40" xfId="14336"/>
    <cellStyle name="Currency 4 41" xfId="14337"/>
    <cellStyle name="Currency 4 42" xfId="14338"/>
    <cellStyle name="Currency 4 43" xfId="14339"/>
    <cellStyle name="Currency 4 44" xfId="14340"/>
    <cellStyle name="Currency 4 45" xfId="14341"/>
    <cellStyle name="Currency 4 46" xfId="14342"/>
    <cellStyle name="Currency 4 47" xfId="14343"/>
    <cellStyle name="Currency 4 48" xfId="14344"/>
    <cellStyle name="Currency 4 49" xfId="14345"/>
    <cellStyle name="Currency 4 5" xfId="14346"/>
    <cellStyle name="Currency 4 5 2" xfId="14347"/>
    <cellStyle name="Currency 4 50" xfId="14348"/>
    <cellStyle name="Currency 4 51" xfId="14349"/>
    <cellStyle name="Currency 4 52" xfId="14350"/>
    <cellStyle name="Currency 4 53" xfId="14351"/>
    <cellStyle name="Currency 4 54" xfId="14352"/>
    <cellStyle name="Currency 4 55" xfId="14353"/>
    <cellStyle name="Currency 4 56" xfId="14354"/>
    <cellStyle name="Currency 4 57" xfId="14355"/>
    <cellStyle name="Currency 4 58" xfId="14356"/>
    <cellStyle name="Currency 4 59" xfId="14357"/>
    <cellStyle name="Currency 4 6" xfId="14358"/>
    <cellStyle name="Currency 4 60" xfId="14359"/>
    <cellStyle name="Currency 4 61" xfId="14360"/>
    <cellStyle name="Currency 4 62" xfId="14361"/>
    <cellStyle name="Currency 4 63" xfId="14362"/>
    <cellStyle name="Currency 4 64" xfId="14363"/>
    <cellStyle name="Currency 4 65" xfId="14364"/>
    <cellStyle name="Currency 4 66" xfId="14365"/>
    <cellStyle name="Currency 4 67" xfId="14366"/>
    <cellStyle name="Currency 4 68" xfId="14367"/>
    <cellStyle name="Currency 4 69" xfId="14368"/>
    <cellStyle name="Currency 4 7" xfId="14369"/>
    <cellStyle name="Currency 4 70" xfId="14370"/>
    <cellStyle name="Currency 4 71" xfId="14371"/>
    <cellStyle name="Currency 4 72" xfId="14372"/>
    <cellStyle name="Currency 4 8" xfId="14373"/>
    <cellStyle name="Currency 4 9" xfId="14374"/>
    <cellStyle name="Currency 5" xfId="14375"/>
    <cellStyle name="Currency 5 10" xfId="14376"/>
    <cellStyle name="Currency 5 11" xfId="14377"/>
    <cellStyle name="Currency 5 12" xfId="14378"/>
    <cellStyle name="Currency 5 13" xfId="14379"/>
    <cellStyle name="Currency 5 14" xfId="14380"/>
    <cellStyle name="Currency 5 15" xfId="14381"/>
    <cellStyle name="Currency 5 16" xfId="14382"/>
    <cellStyle name="Currency 5 17" xfId="14383"/>
    <cellStyle name="Currency 5 18" xfId="14384"/>
    <cellStyle name="Currency 5 19" xfId="14385"/>
    <cellStyle name="Currency 5 2" xfId="14386"/>
    <cellStyle name="Currency 5 2 2" xfId="14387"/>
    <cellStyle name="Currency 5 20" xfId="14388"/>
    <cellStyle name="Currency 5 21" xfId="14389"/>
    <cellStyle name="Currency 5 22" xfId="14390"/>
    <cellStyle name="Currency 5 23" xfId="14391"/>
    <cellStyle name="Currency 5 24" xfId="14392"/>
    <cellStyle name="Currency 5 25" xfId="14393"/>
    <cellStyle name="Currency 5 26" xfId="14394"/>
    <cellStyle name="Currency 5 27" xfId="14395"/>
    <cellStyle name="Currency 5 28" xfId="14396"/>
    <cellStyle name="Currency 5 29" xfId="14397"/>
    <cellStyle name="Currency 5 3" xfId="14398"/>
    <cellStyle name="Currency 5 3 2" xfId="14399"/>
    <cellStyle name="Currency 5 30" xfId="14400"/>
    <cellStyle name="Currency 5 31" xfId="14401"/>
    <cellStyle name="Currency 5 32" xfId="14402"/>
    <cellStyle name="Currency 5 33" xfId="14403"/>
    <cellStyle name="Currency 5 34" xfId="14404"/>
    <cellStyle name="Currency 5 35" xfId="14405"/>
    <cellStyle name="Currency 5 36" xfId="14406"/>
    <cellStyle name="Currency 5 37" xfId="14407"/>
    <cellStyle name="Currency 5 38" xfId="14408"/>
    <cellStyle name="Currency 5 39" xfId="14409"/>
    <cellStyle name="Currency 5 4" xfId="14410"/>
    <cellStyle name="Currency 5 4 2" xfId="14411"/>
    <cellStyle name="Currency 5 40" xfId="14412"/>
    <cellStyle name="Currency 5 41" xfId="14413"/>
    <cellStyle name="Currency 5 42" xfId="14414"/>
    <cellStyle name="Currency 5 43" xfId="14415"/>
    <cellStyle name="Currency 5 44" xfId="14416"/>
    <cellStyle name="Currency 5 45" xfId="14417"/>
    <cellStyle name="Currency 5 46" xfId="14418"/>
    <cellStyle name="Currency 5 47" xfId="14419"/>
    <cellStyle name="Currency 5 48" xfId="14420"/>
    <cellStyle name="Currency 5 49" xfId="14421"/>
    <cellStyle name="Currency 5 5" xfId="14422"/>
    <cellStyle name="Currency 5 50" xfId="14423"/>
    <cellStyle name="Currency 5 51" xfId="14424"/>
    <cellStyle name="Currency 5 52" xfId="14425"/>
    <cellStyle name="Currency 5 53" xfId="14426"/>
    <cellStyle name="Currency 5 54" xfId="14427"/>
    <cellStyle name="Currency 5 55" xfId="14428"/>
    <cellStyle name="Currency 5 56" xfId="14429"/>
    <cellStyle name="Currency 5 57" xfId="14430"/>
    <cellStyle name="Currency 5 58" xfId="14431"/>
    <cellStyle name="Currency 5 59" xfId="14432"/>
    <cellStyle name="Currency 5 6" xfId="14433"/>
    <cellStyle name="Currency 5 60" xfId="14434"/>
    <cellStyle name="Currency 5 61" xfId="14435"/>
    <cellStyle name="Currency 5 62" xfId="14436"/>
    <cellStyle name="Currency 5 63" xfId="14437"/>
    <cellStyle name="Currency 5 64" xfId="14438"/>
    <cellStyle name="Currency 5 65" xfId="14439"/>
    <cellStyle name="Currency 5 66" xfId="14440"/>
    <cellStyle name="Currency 5 67" xfId="14441"/>
    <cellStyle name="Currency 5 68" xfId="14442"/>
    <cellStyle name="Currency 5 69" xfId="14443"/>
    <cellStyle name="Currency 5 7" xfId="14444"/>
    <cellStyle name="Currency 5 70" xfId="14445"/>
    <cellStyle name="Currency 5 71" xfId="14446"/>
    <cellStyle name="Currency 5 72" xfId="14447"/>
    <cellStyle name="Currency 5 8" xfId="14448"/>
    <cellStyle name="Currency 5 9" xfId="14449"/>
    <cellStyle name="Currency 6" xfId="14450"/>
    <cellStyle name="Currency 6 10" xfId="14451"/>
    <cellStyle name="Currency 6 11" xfId="14452"/>
    <cellStyle name="Currency 6 12" xfId="14453"/>
    <cellStyle name="Currency 6 13" xfId="14454"/>
    <cellStyle name="Currency 6 14" xfId="14455"/>
    <cellStyle name="Currency 6 15" xfId="14456"/>
    <cellStyle name="Currency 6 16" xfId="14457"/>
    <cellStyle name="Currency 6 17" xfId="14458"/>
    <cellStyle name="Currency 6 18" xfId="14459"/>
    <cellStyle name="Currency 6 19" xfId="14460"/>
    <cellStyle name="Currency 6 2" xfId="14461"/>
    <cellStyle name="Currency 6 2 10" xfId="14462"/>
    <cellStyle name="Currency 6 2 11" xfId="14463"/>
    <cellStyle name="Currency 6 2 12" xfId="14464"/>
    <cellStyle name="Currency 6 2 13" xfId="14465"/>
    <cellStyle name="Currency 6 2 14" xfId="14466"/>
    <cellStyle name="Currency 6 2 15" xfId="14467"/>
    <cellStyle name="Currency 6 2 16" xfId="14468"/>
    <cellStyle name="Currency 6 2 17" xfId="14469"/>
    <cellStyle name="Currency 6 2 2" xfId="14470"/>
    <cellStyle name="Currency 6 2 3" xfId="14471"/>
    <cellStyle name="Currency 6 2 4" xfId="14472"/>
    <cellStyle name="Currency 6 2 5" xfId="14473"/>
    <cellStyle name="Currency 6 2 6" xfId="14474"/>
    <cellStyle name="Currency 6 2 7" xfId="14475"/>
    <cellStyle name="Currency 6 2 8" xfId="14476"/>
    <cellStyle name="Currency 6 2 9" xfId="14477"/>
    <cellStyle name="Currency 6 20" xfId="14478"/>
    <cellStyle name="Currency 6 21" xfId="14479"/>
    <cellStyle name="Currency 6 22" xfId="14480"/>
    <cellStyle name="Currency 6 23" xfId="14481"/>
    <cellStyle name="Currency 6 24" xfId="14482"/>
    <cellStyle name="Currency 6 25" xfId="14483"/>
    <cellStyle name="Currency 6 26" xfId="14484"/>
    <cellStyle name="Currency 6 3" xfId="14485"/>
    <cellStyle name="Currency 6 3 2" xfId="14486"/>
    <cellStyle name="Currency 6 3_BNY Class A (Geneva only)" xfId="14487"/>
    <cellStyle name="Currency 6 4" xfId="14488"/>
    <cellStyle name="Currency 6 5" xfId="14489"/>
    <cellStyle name="Currency 6 6" xfId="14490"/>
    <cellStyle name="Currency 6 7" xfId="14491"/>
    <cellStyle name="Currency 6 8" xfId="14492"/>
    <cellStyle name="Currency 6 9" xfId="14493"/>
    <cellStyle name="Currency 6_BNY Class A (Geneva only)" xfId="14494"/>
    <cellStyle name="Currency 7" xfId="14495"/>
    <cellStyle name="Currency 7 10" xfId="14496"/>
    <cellStyle name="Currency 7 11" xfId="14497"/>
    <cellStyle name="Currency 7 12" xfId="14498"/>
    <cellStyle name="Currency 7 13" xfId="14499"/>
    <cellStyle name="Currency 7 14" xfId="14500"/>
    <cellStyle name="Currency 7 15" xfId="14501"/>
    <cellStyle name="Currency 7 16" xfId="14502"/>
    <cellStyle name="Currency 7 17" xfId="14503"/>
    <cellStyle name="Currency 7 18" xfId="14504"/>
    <cellStyle name="Currency 7 19" xfId="14505"/>
    <cellStyle name="Currency 7 2" xfId="14506"/>
    <cellStyle name="Currency 7 20" xfId="14507"/>
    <cellStyle name="Currency 7 21" xfId="14508"/>
    <cellStyle name="Currency 7 22" xfId="14509"/>
    <cellStyle name="Currency 7 23" xfId="14510"/>
    <cellStyle name="Currency 7 24" xfId="14511"/>
    <cellStyle name="Currency 7 25" xfId="14512"/>
    <cellStyle name="Currency 7 26" xfId="14513"/>
    <cellStyle name="Currency 7 27" xfId="14514"/>
    <cellStyle name="Currency 7 28" xfId="14515"/>
    <cellStyle name="Currency 7 29" xfId="14516"/>
    <cellStyle name="Currency 7 3" xfId="14517"/>
    <cellStyle name="Currency 7 30" xfId="14518"/>
    <cellStyle name="Currency 7 31" xfId="14519"/>
    <cellStyle name="Currency 7 32" xfId="14520"/>
    <cellStyle name="Currency 7 33" xfId="14521"/>
    <cellStyle name="Currency 7 34" xfId="14522"/>
    <cellStyle name="Currency 7 35" xfId="14523"/>
    <cellStyle name="Currency 7 36" xfId="14524"/>
    <cellStyle name="Currency 7 37" xfId="14525"/>
    <cellStyle name="Currency 7 38" xfId="14526"/>
    <cellStyle name="Currency 7 39" xfId="14527"/>
    <cellStyle name="Currency 7 4" xfId="14528"/>
    <cellStyle name="Currency 7 40" xfId="14529"/>
    <cellStyle name="Currency 7 41" xfId="14530"/>
    <cellStyle name="Currency 7 42" xfId="14531"/>
    <cellStyle name="Currency 7 43" xfId="14532"/>
    <cellStyle name="Currency 7 44" xfId="14533"/>
    <cellStyle name="Currency 7 45" xfId="14534"/>
    <cellStyle name="Currency 7 46" xfId="14535"/>
    <cellStyle name="Currency 7 47" xfId="14536"/>
    <cellStyle name="Currency 7 48" xfId="14537"/>
    <cellStyle name="Currency 7 49" xfId="14538"/>
    <cellStyle name="Currency 7 5" xfId="14539"/>
    <cellStyle name="Currency 7 50" xfId="14540"/>
    <cellStyle name="Currency 7 51" xfId="14541"/>
    <cellStyle name="Currency 7 52" xfId="14542"/>
    <cellStyle name="Currency 7 53" xfId="14543"/>
    <cellStyle name="Currency 7 54" xfId="14544"/>
    <cellStyle name="Currency 7 55" xfId="14545"/>
    <cellStyle name="Currency 7 56" xfId="14546"/>
    <cellStyle name="Currency 7 57" xfId="14547"/>
    <cellStyle name="Currency 7 58" xfId="14548"/>
    <cellStyle name="Currency 7 59" xfId="14549"/>
    <cellStyle name="Currency 7 6" xfId="14550"/>
    <cellStyle name="Currency 7 60" xfId="14551"/>
    <cellStyle name="Currency 7 61" xfId="14552"/>
    <cellStyle name="Currency 7 62" xfId="14553"/>
    <cellStyle name="Currency 7 63" xfId="14554"/>
    <cellStyle name="Currency 7 64" xfId="14555"/>
    <cellStyle name="Currency 7 65" xfId="14556"/>
    <cellStyle name="Currency 7 66" xfId="14557"/>
    <cellStyle name="Currency 7 67" xfId="14558"/>
    <cellStyle name="Currency 7 68" xfId="14559"/>
    <cellStyle name="Currency 7 69" xfId="14560"/>
    <cellStyle name="Currency 7 7" xfId="14561"/>
    <cellStyle name="Currency 7 70" xfId="14562"/>
    <cellStyle name="Currency 7 71" xfId="14563"/>
    <cellStyle name="Currency 7 72" xfId="14564"/>
    <cellStyle name="Currency 7 8" xfId="14565"/>
    <cellStyle name="Currency 7 9" xfId="14566"/>
    <cellStyle name="Currency 8" xfId="14567"/>
    <cellStyle name="Currency 8 10" xfId="14568"/>
    <cellStyle name="Currency 8 11" xfId="14569"/>
    <cellStyle name="Currency 8 12" xfId="14570"/>
    <cellStyle name="Currency 8 13" xfId="14571"/>
    <cellStyle name="Currency 8 14" xfId="14572"/>
    <cellStyle name="Currency 8 15" xfId="14573"/>
    <cellStyle name="Currency 8 16" xfId="14574"/>
    <cellStyle name="Currency 8 17" xfId="14575"/>
    <cellStyle name="Currency 8 18" xfId="14576"/>
    <cellStyle name="Currency 8 19" xfId="14577"/>
    <cellStyle name="Currency 8 2" xfId="14578"/>
    <cellStyle name="Currency 8 2 10" xfId="14579"/>
    <cellStyle name="Currency 8 2 11" xfId="14580"/>
    <cellStyle name="Currency 8 2 12" xfId="14581"/>
    <cellStyle name="Currency 8 2 13" xfId="14582"/>
    <cellStyle name="Currency 8 2 14" xfId="14583"/>
    <cellStyle name="Currency 8 2 15" xfId="14584"/>
    <cellStyle name="Currency 8 2 16" xfId="14585"/>
    <cellStyle name="Currency 8 2 17" xfId="14586"/>
    <cellStyle name="Currency 8 2 2" xfId="14587"/>
    <cellStyle name="Currency 8 2 3" xfId="14588"/>
    <cellStyle name="Currency 8 2 4" xfId="14589"/>
    <cellStyle name="Currency 8 2 5" xfId="14590"/>
    <cellStyle name="Currency 8 2 6" xfId="14591"/>
    <cellStyle name="Currency 8 2 7" xfId="14592"/>
    <cellStyle name="Currency 8 2 8" xfId="14593"/>
    <cellStyle name="Currency 8 2 9" xfId="14594"/>
    <cellStyle name="Currency 8 20" xfId="14595"/>
    <cellStyle name="Currency 8 3" xfId="14596"/>
    <cellStyle name="Currency 8 4" xfId="14597"/>
    <cellStyle name="Currency 8 5" xfId="14598"/>
    <cellStyle name="Currency 8 6" xfId="14599"/>
    <cellStyle name="Currency 8 7" xfId="14600"/>
    <cellStyle name="Currency 8 8" xfId="14601"/>
    <cellStyle name="Currency 8 9" xfId="14602"/>
    <cellStyle name="Currency 9" xfId="14603"/>
    <cellStyle name="Currency 9 10" xfId="14604"/>
    <cellStyle name="Currency 9 11" xfId="14605"/>
    <cellStyle name="Currency 9 12" xfId="14606"/>
    <cellStyle name="Currency 9 13" xfId="14607"/>
    <cellStyle name="Currency 9 14" xfId="14608"/>
    <cellStyle name="Currency 9 15" xfId="14609"/>
    <cellStyle name="Currency 9 16" xfId="14610"/>
    <cellStyle name="Currency 9 17" xfId="14611"/>
    <cellStyle name="Currency 9 2" xfId="14612"/>
    <cellStyle name="Currency 9 3" xfId="14613"/>
    <cellStyle name="Currency 9 4" xfId="14614"/>
    <cellStyle name="Currency 9 5" xfId="14615"/>
    <cellStyle name="Currency 9 6" xfId="14616"/>
    <cellStyle name="Currency 9 7" xfId="14617"/>
    <cellStyle name="Currency 9 8" xfId="14618"/>
    <cellStyle name="Currency 9 9" xfId="14619"/>
    <cellStyle name="Currency0" xfId="14620"/>
    <cellStyle name="Currency0 10" xfId="14621"/>
    <cellStyle name="Currency0 10 10" xfId="14622"/>
    <cellStyle name="Currency0 10 10 10" xfId="14623"/>
    <cellStyle name="Currency0 10 10 11" xfId="14624"/>
    <cellStyle name="Currency0 10 10 12" xfId="14625"/>
    <cellStyle name="Currency0 10 10 13" xfId="14626"/>
    <cellStyle name="Currency0 10 10 14" xfId="14627"/>
    <cellStyle name="Currency0 10 10 15" xfId="14628"/>
    <cellStyle name="Currency0 10 10 16" xfId="14629"/>
    <cellStyle name="Currency0 10 10 17" xfId="14630"/>
    <cellStyle name="Currency0 10 10 2" xfId="14631"/>
    <cellStyle name="Currency0 10 10 3" xfId="14632"/>
    <cellStyle name="Currency0 10 10 4" xfId="14633"/>
    <cellStyle name="Currency0 10 10 5" xfId="14634"/>
    <cellStyle name="Currency0 10 10 6" xfId="14635"/>
    <cellStyle name="Currency0 10 10 7" xfId="14636"/>
    <cellStyle name="Currency0 10 10 8" xfId="14637"/>
    <cellStyle name="Currency0 10 10 9" xfId="14638"/>
    <cellStyle name="Currency0 10 11" xfId="14639"/>
    <cellStyle name="Currency0 10 12" xfId="14640"/>
    <cellStyle name="Currency0 10 13" xfId="14641"/>
    <cellStyle name="Currency0 10 14" xfId="14642"/>
    <cellStyle name="Currency0 10 15" xfId="14643"/>
    <cellStyle name="Currency0 10 16" xfId="14644"/>
    <cellStyle name="Currency0 10 17" xfId="14645"/>
    <cellStyle name="Currency0 10 18" xfId="14646"/>
    <cellStyle name="Currency0 10 19" xfId="14647"/>
    <cellStyle name="Currency0 10 2" xfId="14648"/>
    <cellStyle name="Currency0 10 2 10" xfId="14649"/>
    <cellStyle name="Currency0 10 2 11" xfId="14650"/>
    <cellStyle name="Currency0 10 2 12" xfId="14651"/>
    <cellStyle name="Currency0 10 2 13" xfId="14652"/>
    <cellStyle name="Currency0 10 2 2" xfId="14653"/>
    <cellStyle name="Currency0 10 2 3" xfId="14654"/>
    <cellStyle name="Currency0 10 2 4" xfId="14655"/>
    <cellStyle name="Currency0 10 2 5" xfId="14656"/>
    <cellStyle name="Currency0 10 2 6" xfId="14657"/>
    <cellStyle name="Currency0 10 2 7" xfId="14658"/>
    <cellStyle name="Currency0 10 2 8" xfId="14659"/>
    <cellStyle name="Currency0 10 2 9" xfId="14660"/>
    <cellStyle name="Currency0 10 20" xfId="14661"/>
    <cellStyle name="Currency0 10 21" xfId="14662"/>
    <cellStyle name="Currency0 10 22" xfId="14663"/>
    <cellStyle name="Currency0 10 23" xfId="14664"/>
    <cellStyle name="Currency0 10 24" xfId="14665"/>
    <cellStyle name="Currency0 10 25" xfId="14666"/>
    <cellStyle name="Currency0 10 26" xfId="14667"/>
    <cellStyle name="Currency0 10 27" xfId="14668"/>
    <cellStyle name="Currency0 10 28" xfId="14669"/>
    <cellStyle name="Currency0 10 29" xfId="14670"/>
    <cellStyle name="Currency0 10 3" xfId="14671"/>
    <cellStyle name="Currency0 10 30" xfId="14672"/>
    <cellStyle name="Currency0 10 31" xfId="14673"/>
    <cellStyle name="Currency0 10 4" xfId="14674"/>
    <cellStyle name="Currency0 10 5" xfId="14675"/>
    <cellStyle name="Currency0 10 6" xfId="14676"/>
    <cellStyle name="Currency0 10 7" xfId="14677"/>
    <cellStyle name="Currency0 10 8" xfId="14678"/>
    <cellStyle name="Currency0 10 8 10" xfId="14679"/>
    <cellStyle name="Currency0 10 8 11" xfId="14680"/>
    <cellStyle name="Currency0 10 8 12" xfId="14681"/>
    <cellStyle name="Currency0 10 8 13" xfId="14682"/>
    <cellStyle name="Currency0 10 8 14" xfId="14683"/>
    <cellStyle name="Currency0 10 8 15" xfId="14684"/>
    <cellStyle name="Currency0 10 8 16" xfId="14685"/>
    <cellStyle name="Currency0 10 8 17" xfId="14686"/>
    <cellStyle name="Currency0 10 8 18" xfId="14687"/>
    <cellStyle name="Currency0 10 8 2" xfId="14688"/>
    <cellStyle name="Currency0 10 8 2 2" xfId="14689"/>
    <cellStyle name="Currency0 10 8 2 2 2" xfId="14690"/>
    <cellStyle name="Currency0 10 8 3" xfId="14691"/>
    <cellStyle name="Currency0 10 8 4" xfId="14692"/>
    <cellStyle name="Currency0 10 8 5" xfId="14693"/>
    <cellStyle name="Currency0 10 8 6" xfId="14694"/>
    <cellStyle name="Currency0 10 8 7" xfId="14695"/>
    <cellStyle name="Currency0 10 8 8" xfId="14696"/>
    <cellStyle name="Currency0 10 8 9" xfId="14697"/>
    <cellStyle name="Currency0 10 9" xfId="14698"/>
    <cellStyle name="Currency0 100" xfId="14699"/>
    <cellStyle name="Currency0 101" xfId="14700"/>
    <cellStyle name="Currency0 102" xfId="14701"/>
    <cellStyle name="Currency0 103" xfId="14702"/>
    <cellStyle name="Currency0 104" xfId="14703"/>
    <cellStyle name="Currency0 105" xfId="14704"/>
    <cellStyle name="Currency0 106" xfId="14705"/>
    <cellStyle name="Currency0 107" xfId="14706"/>
    <cellStyle name="Currency0 108" xfId="14707"/>
    <cellStyle name="Currency0 109" xfId="14708"/>
    <cellStyle name="Currency0 11" xfId="14709"/>
    <cellStyle name="Currency0 11 10" xfId="14710"/>
    <cellStyle name="Currency0 11 10 10" xfId="14711"/>
    <cellStyle name="Currency0 11 10 11" xfId="14712"/>
    <cellStyle name="Currency0 11 10 12" xfId="14713"/>
    <cellStyle name="Currency0 11 10 13" xfId="14714"/>
    <cellStyle name="Currency0 11 10 14" xfId="14715"/>
    <cellStyle name="Currency0 11 10 15" xfId="14716"/>
    <cellStyle name="Currency0 11 10 16" xfId="14717"/>
    <cellStyle name="Currency0 11 10 17" xfId="14718"/>
    <cellStyle name="Currency0 11 10 2" xfId="14719"/>
    <cellStyle name="Currency0 11 10 3" xfId="14720"/>
    <cellStyle name="Currency0 11 10 4" xfId="14721"/>
    <cellStyle name="Currency0 11 10 5" xfId="14722"/>
    <cellStyle name="Currency0 11 10 6" xfId="14723"/>
    <cellStyle name="Currency0 11 10 7" xfId="14724"/>
    <cellStyle name="Currency0 11 10 8" xfId="14725"/>
    <cellStyle name="Currency0 11 10 9" xfId="14726"/>
    <cellStyle name="Currency0 11 11" xfId="14727"/>
    <cellStyle name="Currency0 11 12" xfId="14728"/>
    <cellStyle name="Currency0 11 13" xfId="14729"/>
    <cellStyle name="Currency0 11 14" xfId="14730"/>
    <cellStyle name="Currency0 11 15" xfId="14731"/>
    <cellStyle name="Currency0 11 16" xfId="14732"/>
    <cellStyle name="Currency0 11 17" xfId="14733"/>
    <cellStyle name="Currency0 11 18" xfId="14734"/>
    <cellStyle name="Currency0 11 19" xfId="14735"/>
    <cellStyle name="Currency0 11 2" xfId="14736"/>
    <cellStyle name="Currency0 11 2 10" xfId="14737"/>
    <cellStyle name="Currency0 11 2 11" xfId="14738"/>
    <cellStyle name="Currency0 11 2 12" xfId="14739"/>
    <cellStyle name="Currency0 11 2 13" xfId="14740"/>
    <cellStyle name="Currency0 11 2 2" xfId="14741"/>
    <cellStyle name="Currency0 11 2 3" xfId="14742"/>
    <cellStyle name="Currency0 11 2 4" xfId="14743"/>
    <cellStyle name="Currency0 11 2 5" xfId="14744"/>
    <cellStyle name="Currency0 11 2 6" xfId="14745"/>
    <cellStyle name="Currency0 11 2 7" xfId="14746"/>
    <cellStyle name="Currency0 11 2 8" xfId="14747"/>
    <cellStyle name="Currency0 11 2 9" xfId="14748"/>
    <cellStyle name="Currency0 11 20" xfId="14749"/>
    <cellStyle name="Currency0 11 21" xfId="14750"/>
    <cellStyle name="Currency0 11 22" xfId="14751"/>
    <cellStyle name="Currency0 11 23" xfId="14752"/>
    <cellStyle name="Currency0 11 24" xfId="14753"/>
    <cellStyle name="Currency0 11 25" xfId="14754"/>
    <cellStyle name="Currency0 11 26" xfId="14755"/>
    <cellStyle name="Currency0 11 27" xfId="14756"/>
    <cellStyle name="Currency0 11 28" xfId="14757"/>
    <cellStyle name="Currency0 11 29" xfId="14758"/>
    <cellStyle name="Currency0 11 3" xfId="14759"/>
    <cellStyle name="Currency0 11 30" xfId="14760"/>
    <cellStyle name="Currency0 11 31" xfId="14761"/>
    <cellStyle name="Currency0 11 4" xfId="14762"/>
    <cellStyle name="Currency0 11 5" xfId="14763"/>
    <cellStyle name="Currency0 11 6" xfId="14764"/>
    <cellStyle name="Currency0 11 7" xfId="14765"/>
    <cellStyle name="Currency0 11 8" xfId="14766"/>
    <cellStyle name="Currency0 11 8 10" xfId="14767"/>
    <cellStyle name="Currency0 11 8 11" xfId="14768"/>
    <cellStyle name="Currency0 11 8 12" xfId="14769"/>
    <cellStyle name="Currency0 11 8 13" xfId="14770"/>
    <cellStyle name="Currency0 11 8 14" xfId="14771"/>
    <cellStyle name="Currency0 11 8 15" xfId="14772"/>
    <cellStyle name="Currency0 11 8 16" xfId="14773"/>
    <cellStyle name="Currency0 11 8 17" xfId="14774"/>
    <cellStyle name="Currency0 11 8 18" xfId="14775"/>
    <cellStyle name="Currency0 11 8 2" xfId="14776"/>
    <cellStyle name="Currency0 11 8 2 2" xfId="14777"/>
    <cellStyle name="Currency0 11 8 2 2 2" xfId="14778"/>
    <cellStyle name="Currency0 11 8 3" xfId="14779"/>
    <cellStyle name="Currency0 11 8 4" xfId="14780"/>
    <cellStyle name="Currency0 11 8 5" xfId="14781"/>
    <cellStyle name="Currency0 11 8 6" xfId="14782"/>
    <cellStyle name="Currency0 11 8 7" xfId="14783"/>
    <cellStyle name="Currency0 11 8 8" xfId="14784"/>
    <cellStyle name="Currency0 11 8 9" xfId="14785"/>
    <cellStyle name="Currency0 11 9" xfId="14786"/>
    <cellStyle name="Currency0 110" xfId="14787"/>
    <cellStyle name="Currency0 111" xfId="14788"/>
    <cellStyle name="Currency0 112" xfId="14789"/>
    <cellStyle name="Currency0 113" xfId="14790"/>
    <cellStyle name="Currency0 114" xfId="14791"/>
    <cellStyle name="Currency0 115" xfId="14792"/>
    <cellStyle name="Currency0 116" xfId="14793"/>
    <cellStyle name="Currency0 117" xfId="14794"/>
    <cellStyle name="Currency0 118" xfId="14795"/>
    <cellStyle name="Currency0 119" xfId="14796"/>
    <cellStyle name="Currency0 12" xfId="14797"/>
    <cellStyle name="Currency0 12 10" xfId="14798"/>
    <cellStyle name="Currency0 12 10 10" xfId="14799"/>
    <cellStyle name="Currency0 12 10 11" xfId="14800"/>
    <cellStyle name="Currency0 12 10 12" xfId="14801"/>
    <cellStyle name="Currency0 12 10 13" xfId="14802"/>
    <cellStyle name="Currency0 12 10 14" xfId="14803"/>
    <cellStyle name="Currency0 12 10 15" xfId="14804"/>
    <cellStyle name="Currency0 12 10 16" xfId="14805"/>
    <cellStyle name="Currency0 12 10 17" xfId="14806"/>
    <cellStyle name="Currency0 12 10 2" xfId="14807"/>
    <cellStyle name="Currency0 12 10 3" xfId="14808"/>
    <cellStyle name="Currency0 12 10 4" xfId="14809"/>
    <cellStyle name="Currency0 12 10 5" xfId="14810"/>
    <cellStyle name="Currency0 12 10 6" xfId="14811"/>
    <cellStyle name="Currency0 12 10 7" xfId="14812"/>
    <cellStyle name="Currency0 12 10 8" xfId="14813"/>
    <cellStyle name="Currency0 12 10 9" xfId="14814"/>
    <cellStyle name="Currency0 12 11" xfId="14815"/>
    <cellStyle name="Currency0 12 12" xfId="14816"/>
    <cellStyle name="Currency0 12 13" xfId="14817"/>
    <cellStyle name="Currency0 12 14" xfId="14818"/>
    <cellStyle name="Currency0 12 15" xfId="14819"/>
    <cellStyle name="Currency0 12 16" xfId="14820"/>
    <cellStyle name="Currency0 12 17" xfId="14821"/>
    <cellStyle name="Currency0 12 18" xfId="14822"/>
    <cellStyle name="Currency0 12 19" xfId="14823"/>
    <cellStyle name="Currency0 12 2" xfId="14824"/>
    <cellStyle name="Currency0 12 2 10" xfId="14825"/>
    <cellStyle name="Currency0 12 2 11" xfId="14826"/>
    <cellStyle name="Currency0 12 2 12" xfId="14827"/>
    <cellStyle name="Currency0 12 2 13" xfId="14828"/>
    <cellStyle name="Currency0 12 2 2" xfId="14829"/>
    <cellStyle name="Currency0 12 2 3" xfId="14830"/>
    <cellStyle name="Currency0 12 2 4" xfId="14831"/>
    <cellStyle name="Currency0 12 2 5" xfId="14832"/>
    <cellStyle name="Currency0 12 2 6" xfId="14833"/>
    <cellStyle name="Currency0 12 2 7" xfId="14834"/>
    <cellStyle name="Currency0 12 2 8" xfId="14835"/>
    <cellStyle name="Currency0 12 2 9" xfId="14836"/>
    <cellStyle name="Currency0 12 20" xfId="14837"/>
    <cellStyle name="Currency0 12 21" xfId="14838"/>
    <cellStyle name="Currency0 12 22" xfId="14839"/>
    <cellStyle name="Currency0 12 23" xfId="14840"/>
    <cellStyle name="Currency0 12 24" xfId="14841"/>
    <cellStyle name="Currency0 12 25" xfId="14842"/>
    <cellStyle name="Currency0 12 26" xfId="14843"/>
    <cellStyle name="Currency0 12 27" xfId="14844"/>
    <cellStyle name="Currency0 12 28" xfId="14845"/>
    <cellStyle name="Currency0 12 29" xfId="14846"/>
    <cellStyle name="Currency0 12 3" xfId="14847"/>
    <cellStyle name="Currency0 12 30" xfId="14848"/>
    <cellStyle name="Currency0 12 31" xfId="14849"/>
    <cellStyle name="Currency0 12 4" xfId="14850"/>
    <cellStyle name="Currency0 12 5" xfId="14851"/>
    <cellStyle name="Currency0 12 6" xfId="14852"/>
    <cellStyle name="Currency0 12 7" xfId="14853"/>
    <cellStyle name="Currency0 12 8" xfId="14854"/>
    <cellStyle name="Currency0 12 8 10" xfId="14855"/>
    <cellStyle name="Currency0 12 8 11" xfId="14856"/>
    <cellStyle name="Currency0 12 8 12" xfId="14857"/>
    <cellStyle name="Currency0 12 8 13" xfId="14858"/>
    <cellStyle name="Currency0 12 8 14" xfId="14859"/>
    <cellStyle name="Currency0 12 8 15" xfId="14860"/>
    <cellStyle name="Currency0 12 8 16" xfId="14861"/>
    <cellStyle name="Currency0 12 8 17" xfId="14862"/>
    <cellStyle name="Currency0 12 8 18" xfId="14863"/>
    <cellStyle name="Currency0 12 8 2" xfId="14864"/>
    <cellStyle name="Currency0 12 8 2 2" xfId="14865"/>
    <cellStyle name="Currency0 12 8 2 2 2" xfId="14866"/>
    <cellStyle name="Currency0 12 8 3" xfId="14867"/>
    <cellStyle name="Currency0 12 8 4" xfId="14868"/>
    <cellStyle name="Currency0 12 8 5" xfId="14869"/>
    <cellStyle name="Currency0 12 8 6" xfId="14870"/>
    <cellStyle name="Currency0 12 8 7" xfId="14871"/>
    <cellStyle name="Currency0 12 8 8" xfId="14872"/>
    <cellStyle name="Currency0 12 8 9" xfId="14873"/>
    <cellStyle name="Currency0 12 9" xfId="14874"/>
    <cellStyle name="Currency0 120" xfId="14875"/>
    <cellStyle name="Currency0 121" xfId="14876"/>
    <cellStyle name="Currency0 122" xfId="14877"/>
    <cellStyle name="Currency0 123" xfId="14878"/>
    <cellStyle name="Currency0 124" xfId="14879"/>
    <cellStyle name="Currency0 125" xfId="14880"/>
    <cellStyle name="Currency0 126" xfId="14881"/>
    <cellStyle name="Currency0 127" xfId="14882"/>
    <cellStyle name="Currency0 128" xfId="14883"/>
    <cellStyle name="Currency0 129" xfId="14884"/>
    <cellStyle name="Currency0 13" xfId="14885"/>
    <cellStyle name="Currency0 13 10" xfId="14886"/>
    <cellStyle name="Currency0 13 10 10" xfId="14887"/>
    <cellStyle name="Currency0 13 10 11" xfId="14888"/>
    <cellStyle name="Currency0 13 10 12" xfId="14889"/>
    <cellStyle name="Currency0 13 10 13" xfId="14890"/>
    <cellStyle name="Currency0 13 10 14" xfId="14891"/>
    <cellStyle name="Currency0 13 10 15" xfId="14892"/>
    <cellStyle name="Currency0 13 10 16" xfId="14893"/>
    <cellStyle name="Currency0 13 10 17" xfId="14894"/>
    <cellStyle name="Currency0 13 10 2" xfId="14895"/>
    <cellStyle name="Currency0 13 10 3" xfId="14896"/>
    <cellStyle name="Currency0 13 10 4" xfId="14897"/>
    <cellStyle name="Currency0 13 10 5" xfId="14898"/>
    <cellStyle name="Currency0 13 10 6" xfId="14899"/>
    <cellStyle name="Currency0 13 10 7" xfId="14900"/>
    <cellStyle name="Currency0 13 10 8" xfId="14901"/>
    <cellStyle name="Currency0 13 10 9" xfId="14902"/>
    <cellStyle name="Currency0 13 11" xfId="14903"/>
    <cellStyle name="Currency0 13 12" xfId="14904"/>
    <cellStyle name="Currency0 13 13" xfId="14905"/>
    <cellStyle name="Currency0 13 14" xfId="14906"/>
    <cellStyle name="Currency0 13 15" xfId="14907"/>
    <cellStyle name="Currency0 13 16" xfId="14908"/>
    <cellStyle name="Currency0 13 17" xfId="14909"/>
    <cellStyle name="Currency0 13 18" xfId="14910"/>
    <cellStyle name="Currency0 13 19" xfId="14911"/>
    <cellStyle name="Currency0 13 2" xfId="14912"/>
    <cellStyle name="Currency0 13 2 10" xfId="14913"/>
    <cellStyle name="Currency0 13 2 11" xfId="14914"/>
    <cellStyle name="Currency0 13 2 12" xfId="14915"/>
    <cellStyle name="Currency0 13 2 13" xfId="14916"/>
    <cellStyle name="Currency0 13 2 2" xfId="14917"/>
    <cellStyle name="Currency0 13 2 3" xfId="14918"/>
    <cellStyle name="Currency0 13 2 4" xfId="14919"/>
    <cellStyle name="Currency0 13 2 5" xfId="14920"/>
    <cellStyle name="Currency0 13 2 6" xfId="14921"/>
    <cellStyle name="Currency0 13 2 7" xfId="14922"/>
    <cellStyle name="Currency0 13 2 8" xfId="14923"/>
    <cellStyle name="Currency0 13 2 9" xfId="14924"/>
    <cellStyle name="Currency0 13 20" xfId="14925"/>
    <cellStyle name="Currency0 13 21" xfId="14926"/>
    <cellStyle name="Currency0 13 22" xfId="14927"/>
    <cellStyle name="Currency0 13 23" xfId="14928"/>
    <cellStyle name="Currency0 13 24" xfId="14929"/>
    <cellStyle name="Currency0 13 25" xfId="14930"/>
    <cellStyle name="Currency0 13 26" xfId="14931"/>
    <cellStyle name="Currency0 13 27" xfId="14932"/>
    <cellStyle name="Currency0 13 28" xfId="14933"/>
    <cellStyle name="Currency0 13 29" xfId="14934"/>
    <cellStyle name="Currency0 13 3" xfId="14935"/>
    <cellStyle name="Currency0 13 30" xfId="14936"/>
    <cellStyle name="Currency0 13 31" xfId="14937"/>
    <cellStyle name="Currency0 13 4" xfId="14938"/>
    <cellStyle name="Currency0 13 5" xfId="14939"/>
    <cellStyle name="Currency0 13 6" xfId="14940"/>
    <cellStyle name="Currency0 13 7" xfId="14941"/>
    <cellStyle name="Currency0 13 8" xfId="14942"/>
    <cellStyle name="Currency0 13 8 10" xfId="14943"/>
    <cellStyle name="Currency0 13 8 11" xfId="14944"/>
    <cellStyle name="Currency0 13 8 12" xfId="14945"/>
    <cellStyle name="Currency0 13 8 13" xfId="14946"/>
    <cellStyle name="Currency0 13 8 14" xfId="14947"/>
    <cellStyle name="Currency0 13 8 15" xfId="14948"/>
    <cellStyle name="Currency0 13 8 16" xfId="14949"/>
    <cellStyle name="Currency0 13 8 17" xfId="14950"/>
    <cellStyle name="Currency0 13 8 18" xfId="14951"/>
    <cellStyle name="Currency0 13 8 2" xfId="14952"/>
    <cellStyle name="Currency0 13 8 2 2" xfId="14953"/>
    <cellStyle name="Currency0 13 8 2 2 2" xfId="14954"/>
    <cellStyle name="Currency0 13 8 3" xfId="14955"/>
    <cellStyle name="Currency0 13 8 4" xfId="14956"/>
    <cellStyle name="Currency0 13 8 5" xfId="14957"/>
    <cellStyle name="Currency0 13 8 6" xfId="14958"/>
    <cellStyle name="Currency0 13 8 7" xfId="14959"/>
    <cellStyle name="Currency0 13 8 8" xfId="14960"/>
    <cellStyle name="Currency0 13 8 9" xfId="14961"/>
    <cellStyle name="Currency0 13 9" xfId="14962"/>
    <cellStyle name="Currency0 130" xfId="14963"/>
    <cellStyle name="Currency0 131" xfId="14964"/>
    <cellStyle name="Currency0 132" xfId="14965"/>
    <cellStyle name="Currency0 133" xfId="14966"/>
    <cellStyle name="Currency0 134" xfId="14967"/>
    <cellStyle name="Currency0 135" xfId="14968"/>
    <cellStyle name="Currency0 136" xfId="14969"/>
    <cellStyle name="Currency0 137" xfId="14970"/>
    <cellStyle name="Currency0 138" xfId="14971"/>
    <cellStyle name="Currency0 139" xfId="14972"/>
    <cellStyle name="Currency0 14" xfId="14973"/>
    <cellStyle name="Currency0 14 10" xfId="14974"/>
    <cellStyle name="Currency0 14 10 10" xfId="14975"/>
    <cellStyle name="Currency0 14 10 11" xfId="14976"/>
    <cellStyle name="Currency0 14 10 12" xfId="14977"/>
    <cellStyle name="Currency0 14 10 13" xfId="14978"/>
    <cellStyle name="Currency0 14 10 14" xfId="14979"/>
    <cellStyle name="Currency0 14 10 15" xfId="14980"/>
    <cellStyle name="Currency0 14 10 16" xfId="14981"/>
    <cellStyle name="Currency0 14 10 17" xfId="14982"/>
    <cellStyle name="Currency0 14 10 2" xfId="14983"/>
    <cellStyle name="Currency0 14 10 3" xfId="14984"/>
    <cellStyle name="Currency0 14 10 4" xfId="14985"/>
    <cellStyle name="Currency0 14 10 5" xfId="14986"/>
    <cellStyle name="Currency0 14 10 6" xfId="14987"/>
    <cellStyle name="Currency0 14 10 7" xfId="14988"/>
    <cellStyle name="Currency0 14 10 8" xfId="14989"/>
    <cellStyle name="Currency0 14 10 9" xfId="14990"/>
    <cellStyle name="Currency0 14 11" xfId="14991"/>
    <cellStyle name="Currency0 14 12" xfId="14992"/>
    <cellStyle name="Currency0 14 13" xfId="14993"/>
    <cellStyle name="Currency0 14 14" xfId="14994"/>
    <cellStyle name="Currency0 14 15" xfId="14995"/>
    <cellStyle name="Currency0 14 16" xfId="14996"/>
    <cellStyle name="Currency0 14 17" xfId="14997"/>
    <cellStyle name="Currency0 14 18" xfId="14998"/>
    <cellStyle name="Currency0 14 19" xfId="14999"/>
    <cellStyle name="Currency0 14 2" xfId="15000"/>
    <cellStyle name="Currency0 14 2 10" xfId="15001"/>
    <cellStyle name="Currency0 14 2 11" xfId="15002"/>
    <cellStyle name="Currency0 14 2 12" xfId="15003"/>
    <cellStyle name="Currency0 14 2 13" xfId="15004"/>
    <cellStyle name="Currency0 14 2 2" xfId="15005"/>
    <cellStyle name="Currency0 14 2 3" xfId="15006"/>
    <cellStyle name="Currency0 14 2 4" xfId="15007"/>
    <cellStyle name="Currency0 14 2 5" xfId="15008"/>
    <cellStyle name="Currency0 14 2 6" xfId="15009"/>
    <cellStyle name="Currency0 14 2 7" xfId="15010"/>
    <cellStyle name="Currency0 14 2 8" xfId="15011"/>
    <cellStyle name="Currency0 14 2 9" xfId="15012"/>
    <cellStyle name="Currency0 14 20" xfId="15013"/>
    <cellStyle name="Currency0 14 21" xfId="15014"/>
    <cellStyle name="Currency0 14 22" xfId="15015"/>
    <cellStyle name="Currency0 14 23" xfId="15016"/>
    <cellStyle name="Currency0 14 24" xfId="15017"/>
    <cellStyle name="Currency0 14 25" xfId="15018"/>
    <cellStyle name="Currency0 14 26" xfId="15019"/>
    <cellStyle name="Currency0 14 27" xfId="15020"/>
    <cellStyle name="Currency0 14 28" xfId="15021"/>
    <cellStyle name="Currency0 14 29" xfId="15022"/>
    <cellStyle name="Currency0 14 3" xfId="15023"/>
    <cellStyle name="Currency0 14 30" xfId="15024"/>
    <cellStyle name="Currency0 14 31" xfId="15025"/>
    <cellStyle name="Currency0 14 4" xfId="15026"/>
    <cellStyle name="Currency0 14 5" xfId="15027"/>
    <cellStyle name="Currency0 14 6" xfId="15028"/>
    <cellStyle name="Currency0 14 7" xfId="15029"/>
    <cellStyle name="Currency0 14 8" xfId="15030"/>
    <cellStyle name="Currency0 14 8 10" xfId="15031"/>
    <cellStyle name="Currency0 14 8 11" xfId="15032"/>
    <cellStyle name="Currency0 14 8 12" xfId="15033"/>
    <cellStyle name="Currency0 14 8 13" xfId="15034"/>
    <cellStyle name="Currency0 14 8 14" xfId="15035"/>
    <cellStyle name="Currency0 14 8 15" xfId="15036"/>
    <cellStyle name="Currency0 14 8 16" xfId="15037"/>
    <cellStyle name="Currency0 14 8 17" xfId="15038"/>
    <cellStyle name="Currency0 14 8 18" xfId="15039"/>
    <cellStyle name="Currency0 14 8 2" xfId="15040"/>
    <cellStyle name="Currency0 14 8 2 2" xfId="15041"/>
    <cellStyle name="Currency0 14 8 2 2 2" xfId="15042"/>
    <cellStyle name="Currency0 14 8 3" xfId="15043"/>
    <cellStyle name="Currency0 14 8 4" xfId="15044"/>
    <cellStyle name="Currency0 14 8 5" xfId="15045"/>
    <cellStyle name="Currency0 14 8 6" xfId="15046"/>
    <cellStyle name="Currency0 14 8 7" xfId="15047"/>
    <cellStyle name="Currency0 14 8 8" xfId="15048"/>
    <cellStyle name="Currency0 14 8 9" xfId="15049"/>
    <cellStyle name="Currency0 14 9" xfId="15050"/>
    <cellStyle name="Currency0 140" xfId="15051"/>
    <cellStyle name="Currency0 141" xfId="15052"/>
    <cellStyle name="Currency0 142" xfId="15053"/>
    <cellStyle name="Currency0 143" xfId="15054"/>
    <cellStyle name="Currency0 144" xfId="15055"/>
    <cellStyle name="Currency0 145" xfId="15056"/>
    <cellStyle name="Currency0 146" xfId="15057"/>
    <cellStyle name="Currency0 147" xfId="15058"/>
    <cellStyle name="Currency0 148" xfId="15059"/>
    <cellStyle name="Currency0 149" xfId="15060"/>
    <cellStyle name="Currency0 15" xfId="15061"/>
    <cellStyle name="Currency0 15 10" xfId="15062"/>
    <cellStyle name="Currency0 15 10 10" xfId="15063"/>
    <cellStyle name="Currency0 15 10 11" xfId="15064"/>
    <cellStyle name="Currency0 15 10 12" xfId="15065"/>
    <cellStyle name="Currency0 15 10 13" xfId="15066"/>
    <cellStyle name="Currency0 15 10 14" xfId="15067"/>
    <cellStyle name="Currency0 15 10 15" xfId="15068"/>
    <cellStyle name="Currency0 15 10 16" xfId="15069"/>
    <cellStyle name="Currency0 15 10 17" xfId="15070"/>
    <cellStyle name="Currency0 15 10 2" xfId="15071"/>
    <cellStyle name="Currency0 15 10 3" xfId="15072"/>
    <cellStyle name="Currency0 15 10 4" xfId="15073"/>
    <cellStyle name="Currency0 15 10 5" xfId="15074"/>
    <cellStyle name="Currency0 15 10 6" xfId="15075"/>
    <cellStyle name="Currency0 15 10 7" xfId="15076"/>
    <cellStyle name="Currency0 15 10 8" xfId="15077"/>
    <cellStyle name="Currency0 15 10 9" xfId="15078"/>
    <cellStyle name="Currency0 15 11" xfId="15079"/>
    <cellStyle name="Currency0 15 12" xfId="15080"/>
    <cellStyle name="Currency0 15 13" xfId="15081"/>
    <cellStyle name="Currency0 15 14" xfId="15082"/>
    <cellStyle name="Currency0 15 15" xfId="15083"/>
    <cellStyle name="Currency0 15 16" xfId="15084"/>
    <cellStyle name="Currency0 15 17" xfId="15085"/>
    <cellStyle name="Currency0 15 18" xfId="15086"/>
    <cellStyle name="Currency0 15 19" xfId="15087"/>
    <cellStyle name="Currency0 15 2" xfId="15088"/>
    <cellStyle name="Currency0 15 2 10" xfId="15089"/>
    <cellStyle name="Currency0 15 2 11" xfId="15090"/>
    <cellStyle name="Currency0 15 2 12" xfId="15091"/>
    <cellStyle name="Currency0 15 2 13" xfId="15092"/>
    <cellStyle name="Currency0 15 2 2" xfId="15093"/>
    <cellStyle name="Currency0 15 2 3" xfId="15094"/>
    <cellStyle name="Currency0 15 2 4" xfId="15095"/>
    <cellStyle name="Currency0 15 2 5" xfId="15096"/>
    <cellStyle name="Currency0 15 2 6" xfId="15097"/>
    <cellStyle name="Currency0 15 2 7" xfId="15098"/>
    <cellStyle name="Currency0 15 2 8" xfId="15099"/>
    <cellStyle name="Currency0 15 2 9" xfId="15100"/>
    <cellStyle name="Currency0 15 20" xfId="15101"/>
    <cellStyle name="Currency0 15 21" xfId="15102"/>
    <cellStyle name="Currency0 15 22" xfId="15103"/>
    <cellStyle name="Currency0 15 23" xfId="15104"/>
    <cellStyle name="Currency0 15 24" xfId="15105"/>
    <cellStyle name="Currency0 15 25" xfId="15106"/>
    <cellStyle name="Currency0 15 26" xfId="15107"/>
    <cellStyle name="Currency0 15 27" xfId="15108"/>
    <cellStyle name="Currency0 15 28" xfId="15109"/>
    <cellStyle name="Currency0 15 29" xfId="15110"/>
    <cellStyle name="Currency0 15 3" xfId="15111"/>
    <cellStyle name="Currency0 15 30" xfId="15112"/>
    <cellStyle name="Currency0 15 31" xfId="15113"/>
    <cellStyle name="Currency0 15 4" xfId="15114"/>
    <cellStyle name="Currency0 15 5" xfId="15115"/>
    <cellStyle name="Currency0 15 6" xfId="15116"/>
    <cellStyle name="Currency0 15 7" xfId="15117"/>
    <cellStyle name="Currency0 15 8" xfId="15118"/>
    <cellStyle name="Currency0 15 8 10" xfId="15119"/>
    <cellStyle name="Currency0 15 8 11" xfId="15120"/>
    <cellStyle name="Currency0 15 8 12" xfId="15121"/>
    <cellStyle name="Currency0 15 8 13" xfId="15122"/>
    <cellStyle name="Currency0 15 8 14" xfId="15123"/>
    <cellStyle name="Currency0 15 8 15" xfId="15124"/>
    <cellStyle name="Currency0 15 8 16" xfId="15125"/>
    <cellStyle name="Currency0 15 8 17" xfId="15126"/>
    <cellStyle name="Currency0 15 8 18" xfId="15127"/>
    <cellStyle name="Currency0 15 8 2" xfId="15128"/>
    <cellStyle name="Currency0 15 8 2 2" xfId="15129"/>
    <cellStyle name="Currency0 15 8 2 2 2" xfId="15130"/>
    <cellStyle name="Currency0 15 8 3" xfId="15131"/>
    <cellStyle name="Currency0 15 8 4" xfId="15132"/>
    <cellStyle name="Currency0 15 8 5" xfId="15133"/>
    <cellStyle name="Currency0 15 8 6" xfId="15134"/>
    <cellStyle name="Currency0 15 8 7" xfId="15135"/>
    <cellStyle name="Currency0 15 8 8" xfId="15136"/>
    <cellStyle name="Currency0 15 8 9" xfId="15137"/>
    <cellStyle name="Currency0 15 9" xfId="15138"/>
    <cellStyle name="Currency0 150" xfId="15139"/>
    <cellStyle name="Currency0 151" xfId="15140"/>
    <cellStyle name="Currency0 152" xfId="15141"/>
    <cellStyle name="Currency0 153" xfId="15142"/>
    <cellStyle name="Currency0 154" xfId="15143"/>
    <cellStyle name="Currency0 155" xfId="15144"/>
    <cellStyle name="Currency0 156" xfId="15145"/>
    <cellStyle name="Currency0 157" xfId="15146"/>
    <cellStyle name="Currency0 158" xfId="15147"/>
    <cellStyle name="Currency0 159" xfId="15148"/>
    <cellStyle name="Currency0 16" xfId="15149"/>
    <cellStyle name="Currency0 16 10" xfId="15150"/>
    <cellStyle name="Currency0 16 10 10" xfId="15151"/>
    <cellStyle name="Currency0 16 10 11" xfId="15152"/>
    <cellStyle name="Currency0 16 10 12" xfId="15153"/>
    <cellStyle name="Currency0 16 10 13" xfId="15154"/>
    <cellStyle name="Currency0 16 10 14" xfId="15155"/>
    <cellStyle name="Currency0 16 10 15" xfId="15156"/>
    <cellStyle name="Currency0 16 10 16" xfId="15157"/>
    <cellStyle name="Currency0 16 10 17" xfId="15158"/>
    <cellStyle name="Currency0 16 10 2" xfId="15159"/>
    <cellStyle name="Currency0 16 10 3" xfId="15160"/>
    <cellStyle name="Currency0 16 10 4" xfId="15161"/>
    <cellStyle name="Currency0 16 10 5" xfId="15162"/>
    <cellStyle name="Currency0 16 10 6" xfId="15163"/>
    <cellStyle name="Currency0 16 10 7" xfId="15164"/>
    <cellStyle name="Currency0 16 10 8" xfId="15165"/>
    <cellStyle name="Currency0 16 10 9" xfId="15166"/>
    <cellStyle name="Currency0 16 11" xfId="15167"/>
    <cellStyle name="Currency0 16 12" xfId="15168"/>
    <cellStyle name="Currency0 16 13" xfId="15169"/>
    <cellStyle name="Currency0 16 14" xfId="15170"/>
    <cellStyle name="Currency0 16 15" xfId="15171"/>
    <cellStyle name="Currency0 16 16" xfId="15172"/>
    <cellStyle name="Currency0 16 17" xfId="15173"/>
    <cellStyle name="Currency0 16 18" xfId="15174"/>
    <cellStyle name="Currency0 16 19" xfId="15175"/>
    <cellStyle name="Currency0 16 2" xfId="15176"/>
    <cellStyle name="Currency0 16 2 10" xfId="15177"/>
    <cellStyle name="Currency0 16 2 11" xfId="15178"/>
    <cellStyle name="Currency0 16 2 12" xfId="15179"/>
    <cellStyle name="Currency0 16 2 13" xfId="15180"/>
    <cellStyle name="Currency0 16 2 2" xfId="15181"/>
    <cellStyle name="Currency0 16 2 3" xfId="15182"/>
    <cellStyle name="Currency0 16 2 4" xfId="15183"/>
    <cellStyle name="Currency0 16 2 5" xfId="15184"/>
    <cellStyle name="Currency0 16 2 6" xfId="15185"/>
    <cellStyle name="Currency0 16 2 7" xfId="15186"/>
    <cellStyle name="Currency0 16 2 8" xfId="15187"/>
    <cellStyle name="Currency0 16 2 9" xfId="15188"/>
    <cellStyle name="Currency0 16 20" xfId="15189"/>
    <cellStyle name="Currency0 16 21" xfId="15190"/>
    <cellStyle name="Currency0 16 22" xfId="15191"/>
    <cellStyle name="Currency0 16 23" xfId="15192"/>
    <cellStyle name="Currency0 16 24" xfId="15193"/>
    <cellStyle name="Currency0 16 25" xfId="15194"/>
    <cellStyle name="Currency0 16 26" xfId="15195"/>
    <cellStyle name="Currency0 16 27" xfId="15196"/>
    <cellStyle name="Currency0 16 28" xfId="15197"/>
    <cellStyle name="Currency0 16 29" xfId="15198"/>
    <cellStyle name="Currency0 16 3" xfId="15199"/>
    <cellStyle name="Currency0 16 30" xfId="15200"/>
    <cellStyle name="Currency0 16 31" xfId="15201"/>
    <cellStyle name="Currency0 16 4" xfId="15202"/>
    <cellStyle name="Currency0 16 5" xfId="15203"/>
    <cellStyle name="Currency0 16 6" xfId="15204"/>
    <cellStyle name="Currency0 16 7" xfId="15205"/>
    <cellStyle name="Currency0 16 8" xfId="15206"/>
    <cellStyle name="Currency0 16 8 10" xfId="15207"/>
    <cellStyle name="Currency0 16 8 11" xfId="15208"/>
    <cellStyle name="Currency0 16 8 12" xfId="15209"/>
    <cellStyle name="Currency0 16 8 13" xfId="15210"/>
    <cellStyle name="Currency0 16 8 14" xfId="15211"/>
    <cellStyle name="Currency0 16 8 15" xfId="15212"/>
    <cellStyle name="Currency0 16 8 16" xfId="15213"/>
    <cellStyle name="Currency0 16 8 17" xfId="15214"/>
    <cellStyle name="Currency0 16 8 18" xfId="15215"/>
    <cellStyle name="Currency0 16 8 2" xfId="15216"/>
    <cellStyle name="Currency0 16 8 2 2" xfId="15217"/>
    <cellStyle name="Currency0 16 8 2 2 2" xfId="15218"/>
    <cellStyle name="Currency0 16 8 3" xfId="15219"/>
    <cellStyle name="Currency0 16 8 4" xfId="15220"/>
    <cellStyle name="Currency0 16 8 5" xfId="15221"/>
    <cellStyle name="Currency0 16 8 6" xfId="15222"/>
    <cellStyle name="Currency0 16 8 7" xfId="15223"/>
    <cellStyle name="Currency0 16 8 8" xfId="15224"/>
    <cellStyle name="Currency0 16 8 9" xfId="15225"/>
    <cellStyle name="Currency0 16 9" xfId="15226"/>
    <cellStyle name="Currency0 160" xfId="15227"/>
    <cellStyle name="Currency0 161" xfId="15228"/>
    <cellStyle name="Currency0 162" xfId="15229"/>
    <cellStyle name="Currency0 163" xfId="15230"/>
    <cellStyle name="Currency0 164" xfId="15231"/>
    <cellStyle name="Currency0 165" xfId="15232"/>
    <cellStyle name="Currency0 166" xfId="15233"/>
    <cellStyle name="Currency0 167" xfId="15234"/>
    <cellStyle name="Currency0 168" xfId="15235"/>
    <cellStyle name="Currency0 169" xfId="15236"/>
    <cellStyle name="Currency0 17" xfId="15237"/>
    <cellStyle name="Currency0 17 10" xfId="15238"/>
    <cellStyle name="Currency0 17 10 10" xfId="15239"/>
    <cellStyle name="Currency0 17 10 11" xfId="15240"/>
    <cellStyle name="Currency0 17 10 12" xfId="15241"/>
    <cellStyle name="Currency0 17 10 13" xfId="15242"/>
    <cellStyle name="Currency0 17 10 14" xfId="15243"/>
    <cellStyle name="Currency0 17 10 15" xfId="15244"/>
    <cellStyle name="Currency0 17 10 16" xfId="15245"/>
    <cellStyle name="Currency0 17 10 17" xfId="15246"/>
    <cellStyle name="Currency0 17 10 2" xfId="15247"/>
    <cellStyle name="Currency0 17 10 3" xfId="15248"/>
    <cellStyle name="Currency0 17 10 4" xfId="15249"/>
    <cellStyle name="Currency0 17 10 5" xfId="15250"/>
    <cellStyle name="Currency0 17 10 6" xfId="15251"/>
    <cellStyle name="Currency0 17 10 7" xfId="15252"/>
    <cellStyle name="Currency0 17 10 8" xfId="15253"/>
    <cellStyle name="Currency0 17 10 9" xfId="15254"/>
    <cellStyle name="Currency0 17 11" xfId="15255"/>
    <cellStyle name="Currency0 17 12" xfId="15256"/>
    <cellStyle name="Currency0 17 13" xfId="15257"/>
    <cellStyle name="Currency0 17 14" xfId="15258"/>
    <cellStyle name="Currency0 17 15" xfId="15259"/>
    <cellStyle name="Currency0 17 16" xfId="15260"/>
    <cellStyle name="Currency0 17 17" xfId="15261"/>
    <cellStyle name="Currency0 17 18" xfId="15262"/>
    <cellStyle name="Currency0 17 19" xfId="15263"/>
    <cellStyle name="Currency0 17 2" xfId="15264"/>
    <cellStyle name="Currency0 17 2 10" xfId="15265"/>
    <cellStyle name="Currency0 17 2 11" xfId="15266"/>
    <cellStyle name="Currency0 17 2 12" xfId="15267"/>
    <cellStyle name="Currency0 17 2 13" xfId="15268"/>
    <cellStyle name="Currency0 17 2 2" xfId="15269"/>
    <cellStyle name="Currency0 17 2 3" xfId="15270"/>
    <cellStyle name="Currency0 17 2 4" xfId="15271"/>
    <cellStyle name="Currency0 17 2 5" xfId="15272"/>
    <cellStyle name="Currency0 17 2 6" xfId="15273"/>
    <cellStyle name="Currency0 17 2 7" xfId="15274"/>
    <cellStyle name="Currency0 17 2 8" xfId="15275"/>
    <cellStyle name="Currency0 17 2 9" xfId="15276"/>
    <cellStyle name="Currency0 17 20" xfId="15277"/>
    <cellStyle name="Currency0 17 21" xfId="15278"/>
    <cellStyle name="Currency0 17 22" xfId="15279"/>
    <cellStyle name="Currency0 17 23" xfId="15280"/>
    <cellStyle name="Currency0 17 24" xfId="15281"/>
    <cellStyle name="Currency0 17 25" xfId="15282"/>
    <cellStyle name="Currency0 17 26" xfId="15283"/>
    <cellStyle name="Currency0 17 27" xfId="15284"/>
    <cellStyle name="Currency0 17 28" xfId="15285"/>
    <cellStyle name="Currency0 17 29" xfId="15286"/>
    <cellStyle name="Currency0 17 3" xfId="15287"/>
    <cellStyle name="Currency0 17 30" xfId="15288"/>
    <cellStyle name="Currency0 17 31" xfId="15289"/>
    <cellStyle name="Currency0 17 4" xfId="15290"/>
    <cellStyle name="Currency0 17 5" xfId="15291"/>
    <cellStyle name="Currency0 17 6" xfId="15292"/>
    <cellStyle name="Currency0 17 7" xfId="15293"/>
    <cellStyle name="Currency0 17 8" xfId="15294"/>
    <cellStyle name="Currency0 17 8 10" xfId="15295"/>
    <cellStyle name="Currency0 17 8 11" xfId="15296"/>
    <cellStyle name="Currency0 17 8 12" xfId="15297"/>
    <cellStyle name="Currency0 17 8 13" xfId="15298"/>
    <cellStyle name="Currency0 17 8 14" xfId="15299"/>
    <cellStyle name="Currency0 17 8 15" xfId="15300"/>
    <cellStyle name="Currency0 17 8 16" xfId="15301"/>
    <cellStyle name="Currency0 17 8 17" xfId="15302"/>
    <cellStyle name="Currency0 17 8 18" xfId="15303"/>
    <cellStyle name="Currency0 17 8 2" xfId="15304"/>
    <cellStyle name="Currency0 17 8 2 2" xfId="15305"/>
    <cellStyle name="Currency0 17 8 2 2 2" xfId="15306"/>
    <cellStyle name="Currency0 17 8 3" xfId="15307"/>
    <cellStyle name="Currency0 17 8 4" xfId="15308"/>
    <cellStyle name="Currency0 17 8 5" xfId="15309"/>
    <cellStyle name="Currency0 17 8 6" xfId="15310"/>
    <cellStyle name="Currency0 17 8 7" xfId="15311"/>
    <cellStyle name="Currency0 17 8 8" xfId="15312"/>
    <cellStyle name="Currency0 17 8 9" xfId="15313"/>
    <cellStyle name="Currency0 17 9" xfId="15314"/>
    <cellStyle name="Currency0 170" xfId="15315"/>
    <cellStyle name="Currency0 171" xfId="15316"/>
    <cellStyle name="Currency0 172" xfId="15317"/>
    <cellStyle name="Currency0 173" xfId="15318"/>
    <cellStyle name="Currency0 174" xfId="15319"/>
    <cellStyle name="Currency0 175" xfId="15320"/>
    <cellStyle name="Currency0 176" xfId="15321"/>
    <cellStyle name="Currency0 177" xfId="15322"/>
    <cellStyle name="Currency0 178" xfId="15323"/>
    <cellStyle name="Currency0 179" xfId="15324"/>
    <cellStyle name="Currency0 18" xfId="15325"/>
    <cellStyle name="Currency0 18 10" xfId="15326"/>
    <cellStyle name="Currency0 18 11" xfId="15327"/>
    <cellStyle name="Currency0 18 12" xfId="15328"/>
    <cellStyle name="Currency0 18 13" xfId="15329"/>
    <cellStyle name="Currency0 18 14" xfId="15330"/>
    <cellStyle name="Currency0 18 2" xfId="15331"/>
    <cellStyle name="Currency0 18 2 10" xfId="15332"/>
    <cellStyle name="Currency0 18 2 11" xfId="15333"/>
    <cellStyle name="Currency0 18 2 12" xfId="15334"/>
    <cellStyle name="Currency0 18 2 13" xfId="15335"/>
    <cellStyle name="Currency0 18 2 2" xfId="15336"/>
    <cellStyle name="Currency0 18 2 3" xfId="15337"/>
    <cellStyle name="Currency0 18 2 4" xfId="15338"/>
    <cellStyle name="Currency0 18 2 5" xfId="15339"/>
    <cellStyle name="Currency0 18 2 6" xfId="15340"/>
    <cellStyle name="Currency0 18 2 7" xfId="15341"/>
    <cellStyle name="Currency0 18 2 8" xfId="15342"/>
    <cellStyle name="Currency0 18 2 9" xfId="15343"/>
    <cellStyle name="Currency0 18 3" xfId="15344"/>
    <cellStyle name="Currency0 18 4" xfId="15345"/>
    <cellStyle name="Currency0 18 5" xfId="15346"/>
    <cellStyle name="Currency0 18 6" xfId="15347"/>
    <cellStyle name="Currency0 18 7" xfId="15348"/>
    <cellStyle name="Currency0 18 8" xfId="15349"/>
    <cellStyle name="Currency0 18 8 10" xfId="15350"/>
    <cellStyle name="Currency0 18 8 11" xfId="15351"/>
    <cellStyle name="Currency0 18 8 12" xfId="15352"/>
    <cellStyle name="Currency0 18 8 13" xfId="15353"/>
    <cellStyle name="Currency0 18 8 14" xfId="15354"/>
    <cellStyle name="Currency0 18 8 15" xfId="15355"/>
    <cellStyle name="Currency0 18 8 16" xfId="15356"/>
    <cellStyle name="Currency0 18 8 17" xfId="15357"/>
    <cellStyle name="Currency0 18 8 18" xfId="15358"/>
    <cellStyle name="Currency0 18 8 2" xfId="15359"/>
    <cellStyle name="Currency0 18 8 2 2" xfId="15360"/>
    <cellStyle name="Currency0 18 8 2 2 2" xfId="15361"/>
    <cellStyle name="Currency0 18 8 3" xfId="15362"/>
    <cellStyle name="Currency0 18 8 4" xfId="15363"/>
    <cellStyle name="Currency0 18 8 5" xfId="15364"/>
    <cellStyle name="Currency0 18 8 6" xfId="15365"/>
    <cellStyle name="Currency0 18 8 7" xfId="15366"/>
    <cellStyle name="Currency0 18 8 8" xfId="15367"/>
    <cellStyle name="Currency0 18 8 9" xfId="15368"/>
    <cellStyle name="Currency0 18 9" xfId="15369"/>
    <cellStyle name="Currency0 180" xfId="15370"/>
    <cellStyle name="Currency0 181" xfId="15371"/>
    <cellStyle name="Currency0 182" xfId="15372"/>
    <cellStyle name="Currency0 183" xfId="15373"/>
    <cellStyle name="Currency0 184" xfId="15374"/>
    <cellStyle name="Currency0 185" xfId="15375"/>
    <cellStyle name="Currency0 186" xfId="15376"/>
    <cellStyle name="Currency0 187" xfId="15377"/>
    <cellStyle name="Currency0 188" xfId="15378"/>
    <cellStyle name="Currency0 189" xfId="15379"/>
    <cellStyle name="Currency0 19" xfId="15380"/>
    <cellStyle name="Currency0 19 10" xfId="15381"/>
    <cellStyle name="Currency0 19 11" xfId="15382"/>
    <cellStyle name="Currency0 19 12" xfId="15383"/>
    <cellStyle name="Currency0 19 13" xfId="15384"/>
    <cellStyle name="Currency0 19 14" xfId="15385"/>
    <cellStyle name="Currency0 19 2" xfId="15386"/>
    <cellStyle name="Currency0 19 2 10" xfId="15387"/>
    <cellStyle name="Currency0 19 2 11" xfId="15388"/>
    <cellStyle name="Currency0 19 2 12" xfId="15389"/>
    <cellStyle name="Currency0 19 2 13" xfId="15390"/>
    <cellStyle name="Currency0 19 2 2" xfId="15391"/>
    <cellStyle name="Currency0 19 2 3" xfId="15392"/>
    <cellStyle name="Currency0 19 2 4" xfId="15393"/>
    <cellStyle name="Currency0 19 2 5" xfId="15394"/>
    <cellStyle name="Currency0 19 2 6" xfId="15395"/>
    <cellStyle name="Currency0 19 2 7" xfId="15396"/>
    <cellStyle name="Currency0 19 2 8" xfId="15397"/>
    <cellStyle name="Currency0 19 2 9" xfId="15398"/>
    <cellStyle name="Currency0 19 3" xfId="15399"/>
    <cellStyle name="Currency0 19 4" xfId="15400"/>
    <cellStyle name="Currency0 19 5" xfId="15401"/>
    <cellStyle name="Currency0 19 6" xfId="15402"/>
    <cellStyle name="Currency0 19 7" xfId="15403"/>
    <cellStyle name="Currency0 19 8" xfId="15404"/>
    <cellStyle name="Currency0 19 8 10" xfId="15405"/>
    <cellStyle name="Currency0 19 8 11" xfId="15406"/>
    <cellStyle name="Currency0 19 8 12" xfId="15407"/>
    <cellStyle name="Currency0 19 8 13" xfId="15408"/>
    <cellStyle name="Currency0 19 8 14" xfId="15409"/>
    <cellStyle name="Currency0 19 8 15" xfId="15410"/>
    <cellStyle name="Currency0 19 8 16" xfId="15411"/>
    <cellStyle name="Currency0 19 8 17" xfId="15412"/>
    <cellStyle name="Currency0 19 8 18" xfId="15413"/>
    <cellStyle name="Currency0 19 8 2" xfId="15414"/>
    <cellStyle name="Currency0 19 8 2 2" xfId="15415"/>
    <cellStyle name="Currency0 19 8 2 2 2" xfId="15416"/>
    <cellStyle name="Currency0 19 8 3" xfId="15417"/>
    <cellStyle name="Currency0 19 8 4" xfId="15418"/>
    <cellStyle name="Currency0 19 8 5" xfId="15419"/>
    <cellStyle name="Currency0 19 8 6" xfId="15420"/>
    <cellStyle name="Currency0 19 8 7" xfId="15421"/>
    <cellStyle name="Currency0 19 8 8" xfId="15422"/>
    <cellStyle name="Currency0 19 8 9" xfId="15423"/>
    <cellStyle name="Currency0 19 9" xfId="15424"/>
    <cellStyle name="Currency0 190" xfId="15425"/>
    <cellStyle name="Currency0 191" xfId="15426"/>
    <cellStyle name="Currency0 192" xfId="15427"/>
    <cellStyle name="Currency0 193" xfId="15428"/>
    <cellStyle name="Currency0 194" xfId="15429"/>
    <cellStyle name="Currency0 195" xfId="15430"/>
    <cellStyle name="Currency0 196" xfId="15431"/>
    <cellStyle name="Currency0 197" xfId="15432"/>
    <cellStyle name="Currency0 198" xfId="15433"/>
    <cellStyle name="Currency0 199" xfId="15434"/>
    <cellStyle name="Currency0 2" xfId="15435"/>
    <cellStyle name="Currency0 2 10" xfId="15436"/>
    <cellStyle name="Currency0 2 10 10" xfId="15437"/>
    <cellStyle name="Currency0 2 10 11" xfId="15438"/>
    <cellStyle name="Currency0 2 10 12" xfId="15439"/>
    <cellStyle name="Currency0 2 10 13" xfId="15440"/>
    <cellStyle name="Currency0 2 10 2" xfId="15441"/>
    <cellStyle name="Currency0 2 10 3" xfId="15442"/>
    <cellStyle name="Currency0 2 10 4" xfId="15443"/>
    <cellStyle name="Currency0 2 10 5" xfId="15444"/>
    <cellStyle name="Currency0 2 10 6" xfId="15445"/>
    <cellStyle name="Currency0 2 10 7" xfId="15446"/>
    <cellStyle name="Currency0 2 10 8" xfId="15447"/>
    <cellStyle name="Currency0 2 10 9" xfId="15448"/>
    <cellStyle name="Currency0 2 11" xfId="15449"/>
    <cellStyle name="Currency0 2 11 10" xfId="15450"/>
    <cellStyle name="Currency0 2 11 11" xfId="15451"/>
    <cellStyle name="Currency0 2 11 12" xfId="15452"/>
    <cellStyle name="Currency0 2 11 13" xfId="15453"/>
    <cellStyle name="Currency0 2 11 2" xfId="15454"/>
    <cellStyle name="Currency0 2 11 3" xfId="15455"/>
    <cellStyle name="Currency0 2 11 4" xfId="15456"/>
    <cellStyle name="Currency0 2 11 5" xfId="15457"/>
    <cellStyle name="Currency0 2 11 6" xfId="15458"/>
    <cellStyle name="Currency0 2 11 7" xfId="15459"/>
    <cellStyle name="Currency0 2 11 8" xfId="15460"/>
    <cellStyle name="Currency0 2 11 9" xfId="15461"/>
    <cellStyle name="Currency0 2 12" xfId="15462"/>
    <cellStyle name="Currency0 2 12 10" xfId="15463"/>
    <cellStyle name="Currency0 2 12 11" xfId="15464"/>
    <cellStyle name="Currency0 2 12 12" xfId="15465"/>
    <cellStyle name="Currency0 2 12 13" xfId="15466"/>
    <cellStyle name="Currency0 2 12 2" xfId="15467"/>
    <cellStyle name="Currency0 2 12 3" xfId="15468"/>
    <cellStyle name="Currency0 2 12 4" xfId="15469"/>
    <cellStyle name="Currency0 2 12 5" xfId="15470"/>
    <cellStyle name="Currency0 2 12 6" xfId="15471"/>
    <cellStyle name="Currency0 2 12 7" xfId="15472"/>
    <cellStyle name="Currency0 2 12 8" xfId="15473"/>
    <cellStyle name="Currency0 2 12 9" xfId="15474"/>
    <cellStyle name="Currency0 2 13" xfId="15475"/>
    <cellStyle name="Currency0 2 13 10" xfId="15476"/>
    <cellStyle name="Currency0 2 13 11" xfId="15477"/>
    <cellStyle name="Currency0 2 13 12" xfId="15478"/>
    <cellStyle name="Currency0 2 13 13" xfId="15479"/>
    <cellStyle name="Currency0 2 13 2" xfId="15480"/>
    <cellStyle name="Currency0 2 13 3" xfId="15481"/>
    <cellStyle name="Currency0 2 13 4" xfId="15482"/>
    <cellStyle name="Currency0 2 13 5" xfId="15483"/>
    <cellStyle name="Currency0 2 13 6" xfId="15484"/>
    <cellStyle name="Currency0 2 13 7" xfId="15485"/>
    <cellStyle name="Currency0 2 13 8" xfId="15486"/>
    <cellStyle name="Currency0 2 13 9" xfId="15487"/>
    <cellStyle name="Currency0 2 14" xfId="15488"/>
    <cellStyle name="Currency0 2 14 10" xfId="15489"/>
    <cellStyle name="Currency0 2 14 11" xfId="15490"/>
    <cellStyle name="Currency0 2 14 12" xfId="15491"/>
    <cellStyle name="Currency0 2 14 13" xfId="15492"/>
    <cellStyle name="Currency0 2 14 2" xfId="15493"/>
    <cellStyle name="Currency0 2 14 3" xfId="15494"/>
    <cellStyle name="Currency0 2 14 4" xfId="15495"/>
    <cellStyle name="Currency0 2 14 5" xfId="15496"/>
    <cellStyle name="Currency0 2 14 6" xfId="15497"/>
    <cellStyle name="Currency0 2 14 7" xfId="15498"/>
    <cellStyle name="Currency0 2 14 8" xfId="15499"/>
    <cellStyle name="Currency0 2 14 9" xfId="15500"/>
    <cellStyle name="Currency0 2 15" xfId="15501"/>
    <cellStyle name="Currency0 2 15 10" xfId="15502"/>
    <cellStyle name="Currency0 2 15 11" xfId="15503"/>
    <cellStyle name="Currency0 2 15 12" xfId="15504"/>
    <cellStyle name="Currency0 2 15 13" xfId="15505"/>
    <cellStyle name="Currency0 2 15 2" xfId="15506"/>
    <cellStyle name="Currency0 2 15 3" xfId="15507"/>
    <cellStyle name="Currency0 2 15 4" xfId="15508"/>
    <cellStyle name="Currency0 2 15 5" xfId="15509"/>
    <cellStyle name="Currency0 2 15 6" xfId="15510"/>
    <cellStyle name="Currency0 2 15 7" xfId="15511"/>
    <cellStyle name="Currency0 2 15 8" xfId="15512"/>
    <cellStyle name="Currency0 2 15 9" xfId="15513"/>
    <cellStyle name="Currency0 2 16" xfId="15514"/>
    <cellStyle name="Currency0 2 16 10" xfId="15515"/>
    <cellStyle name="Currency0 2 16 11" xfId="15516"/>
    <cellStyle name="Currency0 2 16 12" xfId="15517"/>
    <cellStyle name="Currency0 2 16 13" xfId="15518"/>
    <cellStyle name="Currency0 2 16 2" xfId="15519"/>
    <cellStyle name="Currency0 2 16 3" xfId="15520"/>
    <cellStyle name="Currency0 2 16 4" xfId="15521"/>
    <cellStyle name="Currency0 2 16 5" xfId="15522"/>
    <cellStyle name="Currency0 2 16 6" xfId="15523"/>
    <cellStyle name="Currency0 2 16 7" xfId="15524"/>
    <cellStyle name="Currency0 2 16 8" xfId="15525"/>
    <cellStyle name="Currency0 2 16 9" xfId="15526"/>
    <cellStyle name="Currency0 2 17" xfId="15527"/>
    <cellStyle name="Currency0 2 17 10" xfId="15528"/>
    <cellStyle name="Currency0 2 17 11" xfId="15529"/>
    <cellStyle name="Currency0 2 17 12" xfId="15530"/>
    <cellStyle name="Currency0 2 17 13" xfId="15531"/>
    <cellStyle name="Currency0 2 17 2" xfId="15532"/>
    <cellStyle name="Currency0 2 17 3" xfId="15533"/>
    <cellStyle name="Currency0 2 17 4" xfId="15534"/>
    <cellStyle name="Currency0 2 17 5" xfId="15535"/>
    <cellStyle name="Currency0 2 17 6" xfId="15536"/>
    <cellStyle name="Currency0 2 17 7" xfId="15537"/>
    <cellStyle name="Currency0 2 17 8" xfId="15538"/>
    <cellStyle name="Currency0 2 17 9" xfId="15539"/>
    <cellStyle name="Currency0 2 18" xfId="15540"/>
    <cellStyle name="Currency0 2 18 10" xfId="15541"/>
    <cellStyle name="Currency0 2 18 11" xfId="15542"/>
    <cellStyle name="Currency0 2 18 12" xfId="15543"/>
    <cellStyle name="Currency0 2 18 13" xfId="15544"/>
    <cellStyle name="Currency0 2 18 2" xfId="15545"/>
    <cellStyle name="Currency0 2 18 3" xfId="15546"/>
    <cellStyle name="Currency0 2 18 4" xfId="15547"/>
    <cellStyle name="Currency0 2 18 5" xfId="15548"/>
    <cellStyle name="Currency0 2 18 6" xfId="15549"/>
    <cellStyle name="Currency0 2 18 7" xfId="15550"/>
    <cellStyle name="Currency0 2 18 8" xfId="15551"/>
    <cellStyle name="Currency0 2 18 9" xfId="15552"/>
    <cellStyle name="Currency0 2 19" xfId="15553"/>
    <cellStyle name="Currency0 2 2" xfId="15554"/>
    <cellStyle name="Currency0 2 2 10" xfId="15555"/>
    <cellStyle name="Currency0 2 2 10 10" xfId="15556"/>
    <cellStyle name="Currency0 2 2 10 11" xfId="15557"/>
    <cellStyle name="Currency0 2 2 10 12" xfId="15558"/>
    <cellStyle name="Currency0 2 2 10 13" xfId="15559"/>
    <cellStyle name="Currency0 2 2 10 2" xfId="15560"/>
    <cellStyle name="Currency0 2 2 10 3" xfId="15561"/>
    <cellStyle name="Currency0 2 2 10 4" xfId="15562"/>
    <cellStyle name="Currency0 2 2 10 5" xfId="15563"/>
    <cellStyle name="Currency0 2 2 10 6" xfId="15564"/>
    <cellStyle name="Currency0 2 2 10 7" xfId="15565"/>
    <cellStyle name="Currency0 2 2 10 8" xfId="15566"/>
    <cellStyle name="Currency0 2 2 10 9" xfId="15567"/>
    <cellStyle name="Currency0 2 2 11" xfId="15568"/>
    <cellStyle name="Currency0 2 2 11 10" xfId="15569"/>
    <cellStyle name="Currency0 2 2 11 11" xfId="15570"/>
    <cellStyle name="Currency0 2 2 11 12" xfId="15571"/>
    <cellStyle name="Currency0 2 2 11 13" xfId="15572"/>
    <cellStyle name="Currency0 2 2 11 2" xfId="15573"/>
    <cellStyle name="Currency0 2 2 11 3" xfId="15574"/>
    <cellStyle name="Currency0 2 2 11 4" xfId="15575"/>
    <cellStyle name="Currency0 2 2 11 5" xfId="15576"/>
    <cellStyle name="Currency0 2 2 11 6" xfId="15577"/>
    <cellStyle name="Currency0 2 2 11 7" xfId="15578"/>
    <cellStyle name="Currency0 2 2 11 8" xfId="15579"/>
    <cellStyle name="Currency0 2 2 11 9" xfId="15580"/>
    <cellStyle name="Currency0 2 2 12" xfId="15581"/>
    <cellStyle name="Currency0 2 2 12 10" xfId="15582"/>
    <cellStyle name="Currency0 2 2 12 11" xfId="15583"/>
    <cellStyle name="Currency0 2 2 12 12" xfId="15584"/>
    <cellStyle name="Currency0 2 2 12 13" xfId="15585"/>
    <cellStyle name="Currency0 2 2 12 2" xfId="15586"/>
    <cellStyle name="Currency0 2 2 12 3" xfId="15587"/>
    <cellStyle name="Currency0 2 2 12 4" xfId="15588"/>
    <cellStyle name="Currency0 2 2 12 5" xfId="15589"/>
    <cellStyle name="Currency0 2 2 12 6" xfId="15590"/>
    <cellStyle name="Currency0 2 2 12 7" xfId="15591"/>
    <cellStyle name="Currency0 2 2 12 8" xfId="15592"/>
    <cellStyle name="Currency0 2 2 12 9" xfId="15593"/>
    <cellStyle name="Currency0 2 2 13" xfId="15594"/>
    <cellStyle name="Currency0 2 2 13 10" xfId="15595"/>
    <cellStyle name="Currency0 2 2 13 11" xfId="15596"/>
    <cellStyle name="Currency0 2 2 13 12" xfId="15597"/>
    <cellStyle name="Currency0 2 2 13 13" xfId="15598"/>
    <cellStyle name="Currency0 2 2 13 2" xfId="15599"/>
    <cellStyle name="Currency0 2 2 13 3" xfId="15600"/>
    <cellStyle name="Currency0 2 2 13 4" xfId="15601"/>
    <cellStyle name="Currency0 2 2 13 5" xfId="15602"/>
    <cellStyle name="Currency0 2 2 13 6" xfId="15603"/>
    <cellStyle name="Currency0 2 2 13 7" xfId="15604"/>
    <cellStyle name="Currency0 2 2 13 8" xfId="15605"/>
    <cellStyle name="Currency0 2 2 13 9" xfId="15606"/>
    <cellStyle name="Currency0 2 2 14" xfId="15607"/>
    <cellStyle name="Currency0 2 2 14 10" xfId="15608"/>
    <cellStyle name="Currency0 2 2 14 11" xfId="15609"/>
    <cellStyle name="Currency0 2 2 14 12" xfId="15610"/>
    <cellStyle name="Currency0 2 2 14 13" xfId="15611"/>
    <cellStyle name="Currency0 2 2 14 2" xfId="15612"/>
    <cellStyle name="Currency0 2 2 14 3" xfId="15613"/>
    <cellStyle name="Currency0 2 2 14 4" xfId="15614"/>
    <cellStyle name="Currency0 2 2 14 5" xfId="15615"/>
    <cellStyle name="Currency0 2 2 14 6" xfId="15616"/>
    <cellStyle name="Currency0 2 2 14 7" xfId="15617"/>
    <cellStyle name="Currency0 2 2 14 8" xfId="15618"/>
    <cellStyle name="Currency0 2 2 14 9" xfId="15619"/>
    <cellStyle name="Currency0 2 2 15" xfId="15620"/>
    <cellStyle name="Currency0 2 2 16" xfId="15621"/>
    <cellStyle name="Currency0 2 2 17" xfId="15622"/>
    <cellStyle name="Currency0 2 2 18" xfId="15623"/>
    <cellStyle name="Currency0 2 2 19" xfId="15624"/>
    <cellStyle name="Currency0 2 2 2" xfId="15625"/>
    <cellStyle name="Currency0 2 2 2 10" xfId="15626"/>
    <cellStyle name="Currency0 2 2 2 11" xfId="15627"/>
    <cellStyle name="Currency0 2 2 2 12" xfId="15628"/>
    <cellStyle name="Currency0 2 2 2 13" xfId="15629"/>
    <cellStyle name="Currency0 2 2 2 2" xfId="15630"/>
    <cellStyle name="Currency0 2 2 2 3" xfId="15631"/>
    <cellStyle name="Currency0 2 2 2 4" xfId="15632"/>
    <cellStyle name="Currency0 2 2 2 5" xfId="15633"/>
    <cellStyle name="Currency0 2 2 2 6" xfId="15634"/>
    <cellStyle name="Currency0 2 2 2 7" xfId="15635"/>
    <cellStyle name="Currency0 2 2 2 8" xfId="15636"/>
    <cellStyle name="Currency0 2 2 2 9" xfId="15637"/>
    <cellStyle name="Currency0 2 2 20" xfId="15638"/>
    <cellStyle name="Currency0 2 2 21" xfId="15639"/>
    <cellStyle name="Currency0 2 2 22" xfId="15640"/>
    <cellStyle name="Currency0 2 2 23" xfId="15641"/>
    <cellStyle name="Currency0 2 2 24" xfId="15642"/>
    <cellStyle name="Currency0 2 2 25" xfId="15643"/>
    <cellStyle name="Currency0 2 2 26" xfId="15644"/>
    <cellStyle name="Currency0 2 2 3" xfId="15645"/>
    <cellStyle name="Currency0 2 2 3 10" xfId="15646"/>
    <cellStyle name="Currency0 2 2 3 11" xfId="15647"/>
    <cellStyle name="Currency0 2 2 3 12" xfId="15648"/>
    <cellStyle name="Currency0 2 2 3 13" xfId="15649"/>
    <cellStyle name="Currency0 2 2 3 2" xfId="15650"/>
    <cellStyle name="Currency0 2 2 3 3" xfId="15651"/>
    <cellStyle name="Currency0 2 2 3 4" xfId="15652"/>
    <cellStyle name="Currency0 2 2 3 5" xfId="15653"/>
    <cellStyle name="Currency0 2 2 3 6" xfId="15654"/>
    <cellStyle name="Currency0 2 2 3 7" xfId="15655"/>
    <cellStyle name="Currency0 2 2 3 8" xfId="15656"/>
    <cellStyle name="Currency0 2 2 3 9" xfId="15657"/>
    <cellStyle name="Currency0 2 2 4" xfId="15658"/>
    <cellStyle name="Currency0 2 2 4 10" xfId="15659"/>
    <cellStyle name="Currency0 2 2 4 11" xfId="15660"/>
    <cellStyle name="Currency0 2 2 4 12" xfId="15661"/>
    <cellStyle name="Currency0 2 2 4 13" xfId="15662"/>
    <cellStyle name="Currency0 2 2 4 2" xfId="15663"/>
    <cellStyle name="Currency0 2 2 4 3" xfId="15664"/>
    <cellStyle name="Currency0 2 2 4 4" xfId="15665"/>
    <cellStyle name="Currency0 2 2 4 5" xfId="15666"/>
    <cellStyle name="Currency0 2 2 4 6" xfId="15667"/>
    <cellStyle name="Currency0 2 2 4 7" xfId="15668"/>
    <cellStyle name="Currency0 2 2 4 8" xfId="15669"/>
    <cellStyle name="Currency0 2 2 4 9" xfId="15670"/>
    <cellStyle name="Currency0 2 2 5" xfId="15671"/>
    <cellStyle name="Currency0 2 2 5 10" xfId="15672"/>
    <cellStyle name="Currency0 2 2 5 11" xfId="15673"/>
    <cellStyle name="Currency0 2 2 5 12" xfId="15674"/>
    <cellStyle name="Currency0 2 2 5 13" xfId="15675"/>
    <cellStyle name="Currency0 2 2 5 2" xfId="15676"/>
    <cellStyle name="Currency0 2 2 5 3" xfId="15677"/>
    <cellStyle name="Currency0 2 2 5 4" xfId="15678"/>
    <cellStyle name="Currency0 2 2 5 5" xfId="15679"/>
    <cellStyle name="Currency0 2 2 5 6" xfId="15680"/>
    <cellStyle name="Currency0 2 2 5 7" xfId="15681"/>
    <cellStyle name="Currency0 2 2 5 8" xfId="15682"/>
    <cellStyle name="Currency0 2 2 5 9" xfId="15683"/>
    <cellStyle name="Currency0 2 2 6" xfId="15684"/>
    <cellStyle name="Currency0 2 2 6 10" xfId="15685"/>
    <cellStyle name="Currency0 2 2 6 11" xfId="15686"/>
    <cellStyle name="Currency0 2 2 6 12" xfId="15687"/>
    <cellStyle name="Currency0 2 2 6 13" xfId="15688"/>
    <cellStyle name="Currency0 2 2 6 2" xfId="15689"/>
    <cellStyle name="Currency0 2 2 6 3" xfId="15690"/>
    <cellStyle name="Currency0 2 2 6 4" xfId="15691"/>
    <cellStyle name="Currency0 2 2 6 5" xfId="15692"/>
    <cellStyle name="Currency0 2 2 6 6" xfId="15693"/>
    <cellStyle name="Currency0 2 2 6 7" xfId="15694"/>
    <cellStyle name="Currency0 2 2 6 8" xfId="15695"/>
    <cellStyle name="Currency0 2 2 6 9" xfId="15696"/>
    <cellStyle name="Currency0 2 2 7" xfId="15697"/>
    <cellStyle name="Currency0 2 2 7 10" xfId="15698"/>
    <cellStyle name="Currency0 2 2 7 11" xfId="15699"/>
    <cellStyle name="Currency0 2 2 7 12" xfId="15700"/>
    <cellStyle name="Currency0 2 2 7 13" xfId="15701"/>
    <cellStyle name="Currency0 2 2 7 2" xfId="15702"/>
    <cellStyle name="Currency0 2 2 7 3" xfId="15703"/>
    <cellStyle name="Currency0 2 2 7 4" xfId="15704"/>
    <cellStyle name="Currency0 2 2 7 5" xfId="15705"/>
    <cellStyle name="Currency0 2 2 7 6" xfId="15706"/>
    <cellStyle name="Currency0 2 2 7 7" xfId="15707"/>
    <cellStyle name="Currency0 2 2 7 8" xfId="15708"/>
    <cellStyle name="Currency0 2 2 7 9" xfId="15709"/>
    <cellStyle name="Currency0 2 2 8" xfId="15710"/>
    <cellStyle name="Currency0 2 2 8 10" xfId="15711"/>
    <cellStyle name="Currency0 2 2 8 11" xfId="15712"/>
    <cellStyle name="Currency0 2 2 8 12" xfId="15713"/>
    <cellStyle name="Currency0 2 2 8 13" xfId="15714"/>
    <cellStyle name="Currency0 2 2 8 2" xfId="15715"/>
    <cellStyle name="Currency0 2 2 8 3" xfId="15716"/>
    <cellStyle name="Currency0 2 2 8 4" xfId="15717"/>
    <cellStyle name="Currency0 2 2 8 5" xfId="15718"/>
    <cellStyle name="Currency0 2 2 8 6" xfId="15719"/>
    <cellStyle name="Currency0 2 2 8 7" xfId="15720"/>
    <cellStyle name="Currency0 2 2 8 8" xfId="15721"/>
    <cellStyle name="Currency0 2 2 8 9" xfId="15722"/>
    <cellStyle name="Currency0 2 2 9" xfId="15723"/>
    <cellStyle name="Currency0 2 2 9 10" xfId="15724"/>
    <cellStyle name="Currency0 2 2 9 11" xfId="15725"/>
    <cellStyle name="Currency0 2 2 9 12" xfId="15726"/>
    <cellStyle name="Currency0 2 2 9 13" xfId="15727"/>
    <cellStyle name="Currency0 2 2 9 2" xfId="15728"/>
    <cellStyle name="Currency0 2 2 9 3" xfId="15729"/>
    <cellStyle name="Currency0 2 2 9 4" xfId="15730"/>
    <cellStyle name="Currency0 2 2 9 5" xfId="15731"/>
    <cellStyle name="Currency0 2 2 9 6" xfId="15732"/>
    <cellStyle name="Currency0 2 2 9 7" xfId="15733"/>
    <cellStyle name="Currency0 2 2 9 8" xfId="15734"/>
    <cellStyle name="Currency0 2 2 9 9" xfId="15735"/>
    <cellStyle name="Currency0 2 20" xfId="15736"/>
    <cellStyle name="Currency0 2 21" xfId="15737"/>
    <cellStyle name="Currency0 2 22" xfId="15738"/>
    <cellStyle name="Currency0 2 23" xfId="15739"/>
    <cellStyle name="Currency0 2 23 10" xfId="15740"/>
    <cellStyle name="Currency0 2 23 11" xfId="15741"/>
    <cellStyle name="Currency0 2 23 12" xfId="15742"/>
    <cellStyle name="Currency0 2 23 13" xfId="15743"/>
    <cellStyle name="Currency0 2 23 14" xfId="15744"/>
    <cellStyle name="Currency0 2 23 15" xfId="15745"/>
    <cellStyle name="Currency0 2 23 16" xfId="15746"/>
    <cellStyle name="Currency0 2 23 17" xfId="15747"/>
    <cellStyle name="Currency0 2 23 18" xfId="15748"/>
    <cellStyle name="Currency0 2 23 2" xfId="15749"/>
    <cellStyle name="Currency0 2 23 2 2" xfId="15750"/>
    <cellStyle name="Currency0 2 23 2 2 2" xfId="15751"/>
    <cellStyle name="Currency0 2 23 3" xfId="15752"/>
    <cellStyle name="Currency0 2 23 4" xfId="15753"/>
    <cellStyle name="Currency0 2 23 5" xfId="15754"/>
    <cellStyle name="Currency0 2 23 6" xfId="15755"/>
    <cellStyle name="Currency0 2 23 7" xfId="15756"/>
    <cellStyle name="Currency0 2 23 8" xfId="15757"/>
    <cellStyle name="Currency0 2 23 9" xfId="15758"/>
    <cellStyle name="Currency0 2 24" xfId="15759"/>
    <cellStyle name="Currency0 2 25" xfId="15760"/>
    <cellStyle name="Currency0 2 26" xfId="15761"/>
    <cellStyle name="Currency0 2 27" xfId="15762"/>
    <cellStyle name="Currency0 2 28" xfId="15763"/>
    <cellStyle name="Currency0 2 29" xfId="15764"/>
    <cellStyle name="Currency0 2 3" xfId="15765"/>
    <cellStyle name="Currency0 2 3 10" xfId="15766"/>
    <cellStyle name="Currency0 2 3 10 10" xfId="15767"/>
    <cellStyle name="Currency0 2 3 10 11" xfId="15768"/>
    <cellStyle name="Currency0 2 3 10 12" xfId="15769"/>
    <cellStyle name="Currency0 2 3 10 13" xfId="15770"/>
    <cellStyle name="Currency0 2 3 10 2" xfId="15771"/>
    <cellStyle name="Currency0 2 3 10 3" xfId="15772"/>
    <cellStyle name="Currency0 2 3 10 4" xfId="15773"/>
    <cellStyle name="Currency0 2 3 10 5" xfId="15774"/>
    <cellStyle name="Currency0 2 3 10 6" xfId="15775"/>
    <cellStyle name="Currency0 2 3 10 7" xfId="15776"/>
    <cellStyle name="Currency0 2 3 10 8" xfId="15777"/>
    <cellStyle name="Currency0 2 3 10 9" xfId="15778"/>
    <cellStyle name="Currency0 2 3 11" xfId="15779"/>
    <cellStyle name="Currency0 2 3 11 10" xfId="15780"/>
    <cellStyle name="Currency0 2 3 11 11" xfId="15781"/>
    <cellStyle name="Currency0 2 3 11 12" xfId="15782"/>
    <cellStyle name="Currency0 2 3 11 13" xfId="15783"/>
    <cellStyle name="Currency0 2 3 11 2" xfId="15784"/>
    <cellStyle name="Currency0 2 3 11 3" xfId="15785"/>
    <cellStyle name="Currency0 2 3 11 4" xfId="15786"/>
    <cellStyle name="Currency0 2 3 11 5" xfId="15787"/>
    <cellStyle name="Currency0 2 3 11 6" xfId="15788"/>
    <cellStyle name="Currency0 2 3 11 7" xfId="15789"/>
    <cellStyle name="Currency0 2 3 11 8" xfId="15790"/>
    <cellStyle name="Currency0 2 3 11 9" xfId="15791"/>
    <cellStyle name="Currency0 2 3 12" xfId="15792"/>
    <cellStyle name="Currency0 2 3 12 10" xfId="15793"/>
    <cellStyle name="Currency0 2 3 12 11" xfId="15794"/>
    <cellStyle name="Currency0 2 3 12 12" xfId="15795"/>
    <cellStyle name="Currency0 2 3 12 13" xfId="15796"/>
    <cellStyle name="Currency0 2 3 12 2" xfId="15797"/>
    <cellStyle name="Currency0 2 3 12 3" xfId="15798"/>
    <cellStyle name="Currency0 2 3 12 4" xfId="15799"/>
    <cellStyle name="Currency0 2 3 12 5" xfId="15800"/>
    <cellStyle name="Currency0 2 3 12 6" xfId="15801"/>
    <cellStyle name="Currency0 2 3 12 7" xfId="15802"/>
    <cellStyle name="Currency0 2 3 12 8" xfId="15803"/>
    <cellStyle name="Currency0 2 3 12 9" xfId="15804"/>
    <cellStyle name="Currency0 2 3 13" xfId="15805"/>
    <cellStyle name="Currency0 2 3 13 10" xfId="15806"/>
    <cellStyle name="Currency0 2 3 13 11" xfId="15807"/>
    <cellStyle name="Currency0 2 3 13 12" xfId="15808"/>
    <cellStyle name="Currency0 2 3 13 13" xfId="15809"/>
    <cellStyle name="Currency0 2 3 13 2" xfId="15810"/>
    <cellStyle name="Currency0 2 3 13 3" xfId="15811"/>
    <cellStyle name="Currency0 2 3 13 4" xfId="15812"/>
    <cellStyle name="Currency0 2 3 13 5" xfId="15813"/>
    <cellStyle name="Currency0 2 3 13 6" xfId="15814"/>
    <cellStyle name="Currency0 2 3 13 7" xfId="15815"/>
    <cellStyle name="Currency0 2 3 13 8" xfId="15816"/>
    <cellStyle name="Currency0 2 3 13 9" xfId="15817"/>
    <cellStyle name="Currency0 2 3 14" xfId="15818"/>
    <cellStyle name="Currency0 2 3 14 10" xfId="15819"/>
    <cellStyle name="Currency0 2 3 14 11" xfId="15820"/>
    <cellStyle name="Currency0 2 3 14 12" xfId="15821"/>
    <cellStyle name="Currency0 2 3 14 13" xfId="15822"/>
    <cellStyle name="Currency0 2 3 14 2" xfId="15823"/>
    <cellStyle name="Currency0 2 3 14 3" xfId="15824"/>
    <cellStyle name="Currency0 2 3 14 4" xfId="15825"/>
    <cellStyle name="Currency0 2 3 14 5" xfId="15826"/>
    <cellStyle name="Currency0 2 3 14 6" xfId="15827"/>
    <cellStyle name="Currency0 2 3 14 7" xfId="15828"/>
    <cellStyle name="Currency0 2 3 14 8" xfId="15829"/>
    <cellStyle name="Currency0 2 3 14 9" xfId="15830"/>
    <cellStyle name="Currency0 2 3 15" xfId="15831"/>
    <cellStyle name="Currency0 2 3 15 10" xfId="15832"/>
    <cellStyle name="Currency0 2 3 15 11" xfId="15833"/>
    <cellStyle name="Currency0 2 3 15 12" xfId="15834"/>
    <cellStyle name="Currency0 2 3 15 13" xfId="15835"/>
    <cellStyle name="Currency0 2 3 15 2" xfId="15836"/>
    <cellStyle name="Currency0 2 3 15 3" xfId="15837"/>
    <cellStyle name="Currency0 2 3 15 4" xfId="15838"/>
    <cellStyle name="Currency0 2 3 15 5" xfId="15839"/>
    <cellStyle name="Currency0 2 3 15 6" xfId="15840"/>
    <cellStyle name="Currency0 2 3 15 7" xfId="15841"/>
    <cellStyle name="Currency0 2 3 15 8" xfId="15842"/>
    <cellStyle name="Currency0 2 3 15 9" xfId="15843"/>
    <cellStyle name="Currency0 2 3 16" xfId="15844"/>
    <cellStyle name="Currency0 2 3 16 10" xfId="15845"/>
    <cellStyle name="Currency0 2 3 16 11" xfId="15846"/>
    <cellStyle name="Currency0 2 3 16 12" xfId="15847"/>
    <cellStyle name="Currency0 2 3 16 13" xfId="15848"/>
    <cellStyle name="Currency0 2 3 16 2" xfId="15849"/>
    <cellStyle name="Currency0 2 3 16 3" xfId="15850"/>
    <cellStyle name="Currency0 2 3 16 4" xfId="15851"/>
    <cellStyle name="Currency0 2 3 16 5" xfId="15852"/>
    <cellStyle name="Currency0 2 3 16 6" xfId="15853"/>
    <cellStyle name="Currency0 2 3 16 7" xfId="15854"/>
    <cellStyle name="Currency0 2 3 16 8" xfId="15855"/>
    <cellStyle name="Currency0 2 3 16 9" xfId="15856"/>
    <cellStyle name="Currency0 2 3 17" xfId="15857"/>
    <cellStyle name="Currency0 2 3 18" xfId="15858"/>
    <cellStyle name="Currency0 2 3 19" xfId="15859"/>
    <cellStyle name="Currency0 2 3 2" xfId="15860"/>
    <cellStyle name="Currency0 2 3 2 10" xfId="15861"/>
    <cellStyle name="Currency0 2 3 2 10 10" xfId="15862"/>
    <cellStyle name="Currency0 2 3 2 10 11" xfId="15863"/>
    <cellStyle name="Currency0 2 3 2 10 12" xfId="15864"/>
    <cellStyle name="Currency0 2 3 2 10 13" xfId="15865"/>
    <cellStyle name="Currency0 2 3 2 10 2" xfId="15866"/>
    <cellStyle name="Currency0 2 3 2 10 3" xfId="15867"/>
    <cellStyle name="Currency0 2 3 2 10 4" xfId="15868"/>
    <cellStyle name="Currency0 2 3 2 10 5" xfId="15869"/>
    <cellStyle name="Currency0 2 3 2 10 6" xfId="15870"/>
    <cellStyle name="Currency0 2 3 2 10 7" xfId="15871"/>
    <cellStyle name="Currency0 2 3 2 10 8" xfId="15872"/>
    <cellStyle name="Currency0 2 3 2 10 9" xfId="15873"/>
    <cellStyle name="Currency0 2 3 2 11" xfId="15874"/>
    <cellStyle name="Currency0 2 3 2 11 10" xfId="15875"/>
    <cellStyle name="Currency0 2 3 2 11 11" xfId="15876"/>
    <cellStyle name="Currency0 2 3 2 11 12" xfId="15877"/>
    <cellStyle name="Currency0 2 3 2 11 13" xfId="15878"/>
    <cellStyle name="Currency0 2 3 2 11 2" xfId="15879"/>
    <cellStyle name="Currency0 2 3 2 11 3" xfId="15880"/>
    <cellStyle name="Currency0 2 3 2 11 4" xfId="15881"/>
    <cellStyle name="Currency0 2 3 2 11 5" xfId="15882"/>
    <cellStyle name="Currency0 2 3 2 11 6" xfId="15883"/>
    <cellStyle name="Currency0 2 3 2 11 7" xfId="15884"/>
    <cellStyle name="Currency0 2 3 2 11 8" xfId="15885"/>
    <cellStyle name="Currency0 2 3 2 11 9" xfId="15886"/>
    <cellStyle name="Currency0 2 3 2 12" xfId="15887"/>
    <cellStyle name="Currency0 2 3 2 12 10" xfId="15888"/>
    <cellStyle name="Currency0 2 3 2 12 11" xfId="15889"/>
    <cellStyle name="Currency0 2 3 2 12 12" xfId="15890"/>
    <cellStyle name="Currency0 2 3 2 12 13" xfId="15891"/>
    <cellStyle name="Currency0 2 3 2 12 2" xfId="15892"/>
    <cellStyle name="Currency0 2 3 2 12 3" xfId="15893"/>
    <cellStyle name="Currency0 2 3 2 12 4" xfId="15894"/>
    <cellStyle name="Currency0 2 3 2 12 5" xfId="15895"/>
    <cellStyle name="Currency0 2 3 2 12 6" xfId="15896"/>
    <cellStyle name="Currency0 2 3 2 12 7" xfId="15897"/>
    <cellStyle name="Currency0 2 3 2 12 8" xfId="15898"/>
    <cellStyle name="Currency0 2 3 2 12 9" xfId="15899"/>
    <cellStyle name="Currency0 2 3 2 13" xfId="15900"/>
    <cellStyle name="Currency0 2 3 2 13 10" xfId="15901"/>
    <cellStyle name="Currency0 2 3 2 13 11" xfId="15902"/>
    <cellStyle name="Currency0 2 3 2 13 12" xfId="15903"/>
    <cellStyle name="Currency0 2 3 2 13 13" xfId="15904"/>
    <cellStyle name="Currency0 2 3 2 13 2" xfId="15905"/>
    <cellStyle name="Currency0 2 3 2 13 3" xfId="15906"/>
    <cellStyle name="Currency0 2 3 2 13 4" xfId="15907"/>
    <cellStyle name="Currency0 2 3 2 13 5" xfId="15908"/>
    <cellStyle name="Currency0 2 3 2 13 6" xfId="15909"/>
    <cellStyle name="Currency0 2 3 2 13 7" xfId="15910"/>
    <cellStyle name="Currency0 2 3 2 13 8" xfId="15911"/>
    <cellStyle name="Currency0 2 3 2 13 9" xfId="15912"/>
    <cellStyle name="Currency0 2 3 2 14" xfId="15913"/>
    <cellStyle name="Currency0 2 3 2 14 10" xfId="15914"/>
    <cellStyle name="Currency0 2 3 2 14 11" xfId="15915"/>
    <cellStyle name="Currency0 2 3 2 14 12" xfId="15916"/>
    <cellStyle name="Currency0 2 3 2 14 13" xfId="15917"/>
    <cellStyle name="Currency0 2 3 2 14 2" xfId="15918"/>
    <cellStyle name="Currency0 2 3 2 14 3" xfId="15919"/>
    <cellStyle name="Currency0 2 3 2 14 4" xfId="15920"/>
    <cellStyle name="Currency0 2 3 2 14 5" xfId="15921"/>
    <cellStyle name="Currency0 2 3 2 14 6" xfId="15922"/>
    <cellStyle name="Currency0 2 3 2 14 7" xfId="15923"/>
    <cellStyle name="Currency0 2 3 2 14 8" xfId="15924"/>
    <cellStyle name="Currency0 2 3 2 14 9" xfId="15925"/>
    <cellStyle name="Currency0 2 3 2 15" xfId="15926"/>
    <cellStyle name="Currency0 2 3 2 15 10" xfId="15927"/>
    <cellStyle name="Currency0 2 3 2 15 11" xfId="15928"/>
    <cellStyle name="Currency0 2 3 2 15 12" xfId="15929"/>
    <cellStyle name="Currency0 2 3 2 15 13" xfId="15930"/>
    <cellStyle name="Currency0 2 3 2 15 2" xfId="15931"/>
    <cellStyle name="Currency0 2 3 2 15 3" xfId="15932"/>
    <cellStyle name="Currency0 2 3 2 15 4" xfId="15933"/>
    <cellStyle name="Currency0 2 3 2 15 5" xfId="15934"/>
    <cellStyle name="Currency0 2 3 2 15 6" xfId="15935"/>
    <cellStyle name="Currency0 2 3 2 15 7" xfId="15936"/>
    <cellStyle name="Currency0 2 3 2 15 8" xfId="15937"/>
    <cellStyle name="Currency0 2 3 2 15 9" xfId="15938"/>
    <cellStyle name="Currency0 2 3 2 16" xfId="15939"/>
    <cellStyle name="Currency0 2 3 2 16 10" xfId="15940"/>
    <cellStyle name="Currency0 2 3 2 16 11" xfId="15941"/>
    <cellStyle name="Currency0 2 3 2 16 12" xfId="15942"/>
    <cellStyle name="Currency0 2 3 2 16 13" xfId="15943"/>
    <cellStyle name="Currency0 2 3 2 16 2" xfId="15944"/>
    <cellStyle name="Currency0 2 3 2 16 3" xfId="15945"/>
    <cellStyle name="Currency0 2 3 2 16 4" xfId="15946"/>
    <cellStyle name="Currency0 2 3 2 16 5" xfId="15947"/>
    <cellStyle name="Currency0 2 3 2 16 6" xfId="15948"/>
    <cellStyle name="Currency0 2 3 2 16 7" xfId="15949"/>
    <cellStyle name="Currency0 2 3 2 16 8" xfId="15950"/>
    <cellStyle name="Currency0 2 3 2 16 9" xfId="15951"/>
    <cellStyle name="Currency0 2 3 2 17" xfId="15952"/>
    <cellStyle name="Currency0 2 3 2 18" xfId="15953"/>
    <cellStyle name="Currency0 2 3 2 19" xfId="15954"/>
    <cellStyle name="Currency0 2 3 2 2" xfId="15955"/>
    <cellStyle name="Currency0 2 3 2 2 10" xfId="15956"/>
    <cellStyle name="Currency0 2 3 2 2 10 10" xfId="15957"/>
    <cellStyle name="Currency0 2 3 2 2 10 11" xfId="15958"/>
    <cellStyle name="Currency0 2 3 2 2 10 12" xfId="15959"/>
    <cellStyle name="Currency0 2 3 2 2 10 13" xfId="15960"/>
    <cellStyle name="Currency0 2 3 2 2 10 2" xfId="15961"/>
    <cellStyle name="Currency0 2 3 2 2 10 3" xfId="15962"/>
    <cellStyle name="Currency0 2 3 2 2 10 4" xfId="15963"/>
    <cellStyle name="Currency0 2 3 2 2 10 5" xfId="15964"/>
    <cellStyle name="Currency0 2 3 2 2 10 6" xfId="15965"/>
    <cellStyle name="Currency0 2 3 2 2 10 7" xfId="15966"/>
    <cellStyle name="Currency0 2 3 2 2 10 8" xfId="15967"/>
    <cellStyle name="Currency0 2 3 2 2 10 9" xfId="15968"/>
    <cellStyle name="Currency0 2 3 2 2 11" xfId="15969"/>
    <cellStyle name="Currency0 2 3 2 2 11 10" xfId="15970"/>
    <cellStyle name="Currency0 2 3 2 2 11 11" xfId="15971"/>
    <cellStyle name="Currency0 2 3 2 2 11 12" xfId="15972"/>
    <cellStyle name="Currency0 2 3 2 2 11 13" xfId="15973"/>
    <cellStyle name="Currency0 2 3 2 2 11 2" xfId="15974"/>
    <cellStyle name="Currency0 2 3 2 2 11 3" xfId="15975"/>
    <cellStyle name="Currency0 2 3 2 2 11 4" xfId="15976"/>
    <cellStyle name="Currency0 2 3 2 2 11 5" xfId="15977"/>
    <cellStyle name="Currency0 2 3 2 2 11 6" xfId="15978"/>
    <cellStyle name="Currency0 2 3 2 2 11 7" xfId="15979"/>
    <cellStyle name="Currency0 2 3 2 2 11 8" xfId="15980"/>
    <cellStyle name="Currency0 2 3 2 2 11 9" xfId="15981"/>
    <cellStyle name="Currency0 2 3 2 2 12" xfId="15982"/>
    <cellStyle name="Currency0 2 3 2 2 12 10" xfId="15983"/>
    <cellStyle name="Currency0 2 3 2 2 12 11" xfId="15984"/>
    <cellStyle name="Currency0 2 3 2 2 12 12" xfId="15985"/>
    <cellStyle name="Currency0 2 3 2 2 12 13" xfId="15986"/>
    <cellStyle name="Currency0 2 3 2 2 12 2" xfId="15987"/>
    <cellStyle name="Currency0 2 3 2 2 12 3" xfId="15988"/>
    <cellStyle name="Currency0 2 3 2 2 12 4" xfId="15989"/>
    <cellStyle name="Currency0 2 3 2 2 12 5" xfId="15990"/>
    <cellStyle name="Currency0 2 3 2 2 12 6" xfId="15991"/>
    <cellStyle name="Currency0 2 3 2 2 12 7" xfId="15992"/>
    <cellStyle name="Currency0 2 3 2 2 12 8" xfId="15993"/>
    <cellStyle name="Currency0 2 3 2 2 12 9" xfId="15994"/>
    <cellStyle name="Currency0 2 3 2 2 13" xfId="15995"/>
    <cellStyle name="Currency0 2 3 2 2 13 10" xfId="15996"/>
    <cellStyle name="Currency0 2 3 2 2 13 11" xfId="15997"/>
    <cellStyle name="Currency0 2 3 2 2 13 12" xfId="15998"/>
    <cellStyle name="Currency0 2 3 2 2 13 13" xfId="15999"/>
    <cellStyle name="Currency0 2 3 2 2 13 2" xfId="16000"/>
    <cellStyle name="Currency0 2 3 2 2 13 3" xfId="16001"/>
    <cellStyle name="Currency0 2 3 2 2 13 4" xfId="16002"/>
    <cellStyle name="Currency0 2 3 2 2 13 5" xfId="16003"/>
    <cellStyle name="Currency0 2 3 2 2 13 6" xfId="16004"/>
    <cellStyle name="Currency0 2 3 2 2 13 7" xfId="16005"/>
    <cellStyle name="Currency0 2 3 2 2 13 8" xfId="16006"/>
    <cellStyle name="Currency0 2 3 2 2 13 9" xfId="16007"/>
    <cellStyle name="Currency0 2 3 2 2 14" xfId="16008"/>
    <cellStyle name="Currency0 2 3 2 2 14 10" xfId="16009"/>
    <cellStyle name="Currency0 2 3 2 2 14 11" xfId="16010"/>
    <cellStyle name="Currency0 2 3 2 2 14 12" xfId="16011"/>
    <cellStyle name="Currency0 2 3 2 2 14 13" xfId="16012"/>
    <cellStyle name="Currency0 2 3 2 2 14 2" xfId="16013"/>
    <cellStyle name="Currency0 2 3 2 2 14 3" xfId="16014"/>
    <cellStyle name="Currency0 2 3 2 2 14 4" xfId="16015"/>
    <cellStyle name="Currency0 2 3 2 2 14 5" xfId="16016"/>
    <cellStyle name="Currency0 2 3 2 2 14 6" xfId="16017"/>
    <cellStyle name="Currency0 2 3 2 2 14 7" xfId="16018"/>
    <cellStyle name="Currency0 2 3 2 2 14 8" xfId="16019"/>
    <cellStyle name="Currency0 2 3 2 2 14 9" xfId="16020"/>
    <cellStyle name="Currency0 2 3 2 2 15" xfId="16021"/>
    <cellStyle name="Currency0 2 3 2 2 16" xfId="16022"/>
    <cellStyle name="Currency0 2 3 2 2 17" xfId="16023"/>
    <cellStyle name="Currency0 2 3 2 2 18" xfId="16024"/>
    <cellStyle name="Currency0 2 3 2 2 19" xfId="16025"/>
    <cellStyle name="Currency0 2 3 2 2 2" xfId="16026"/>
    <cellStyle name="Currency0 2 3 2 2 2 10" xfId="16027"/>
    <cellStyle name="Currency0 2 3 2 2 2 11" xfId="16028"/>
    <cellStyle name="Currency0 2 3 2 2 2 12" xfId="16029"/>
    <cellStyle name="Currency0 2 3 2 2 2 13" xfId="16030"/>
    <cellStyle name="Currency0 2 3 2 2 2 2" xfId="16031"/>
    <cellStyle name="Currency0 2 3 2 2 2 3" xfId="16032"/>
    <cellStyle name="Currency0 2 3 2 2 2 4" xfId="16033"/>
    <cellStyle name="Currency0 2 3 2 2 2 5" xfId="16034"/>
    <cellStyle name="Currency0 2 3 2 2 2 6" xfId="16035"/>
    <cellStyle name="Currency0 2 3 2 2 2 7" xfId="16036"/>
    <cellStyle name="Currency0 2 3 2 2 2 8" xfId="16037"/>
    <cellStyle name="Currency0 2 3 2 2 2 9" xfId="16038"/>
    <cellStyle name="Currency0 2 3 2 2 20" xfId="16039"/>
    <cellStyle name="Currency0 2 3 2 2 21" xfId="16040"/>
    <cellStyle name="Currency0 2 3 2 2 22" xfId="16041"/>
    <cellStyle name="Currency0 2 3 2 2 23" xfId="16042"/>
    <cellStyle name="Currency0 2 3 2 2 24" xfId="16043"/>
    <cellStyle name="Currency0 2 3 2 2 25" xfId="16044"/>
    <cellStyle name="Currency0 2 3 2 2 26" xfId="16045"/>
    <cellStyle name="Currency0 2 3 2 2 3" xfId="16046"/>
    <cellStyle name="Currency0 2 3 2 2 3 10" xfId="16047"/>
    <cellStyle name="Currency0 2 3 2 2 3 11" xfId="16048"/>
    <cellStyle name="Currency0 2 3 2 2 3 12" xfId="16049"/>
    <cellStyle name="Currency0 2 3 2 2 3 13" xfId="16050"/>
    <cellStyle name="Currency0 2 3 2 2 3 2" xfId="16051"/>
    <cellStyle name="Currency0 2 3 2 2 3 3" xfId="16052"/>
    <cellStyle name="Currency0 2 3 2 2 3 4" xfId="16053"/>
    <cellStyle name="Currency0 2 3 2 2 3 5" xfId="16054"/>
    <cellStyle name="Currency0 2 3 2 2 3 6" xfId="16055"/>
    <cellStyle name="Currency0 2 3 2 2 3 7" xfId="16056"/>
    <cellStyle name="Currency0 2 3 2 2 3 8" xfId="16057"/>
    <cellStyle name="Currency0 2 3 2 2 3 9" xfId="16058"/>
    <cellStyle name="Currency0 2 3 2 2 4" xfId="16059"/>
    <cellStyle name="Currency0 2 3 2 2 4 10" xfId="16060"/>
    <cellStyle name="Currency0 2 3 2 2 4 11" xfId="16061"/>
    <cellStyle name="Currency0 2 3 2 2 4 12" xfId="16062"/>
    <cellStyle name="Currency0 2 3 2 2 4 13" xfId="16063"/>
    <cellStyle name="Currency0 2 3 2 2 4 2" xfId="16064"/>
    <cellStyle name="Currency0 2 3 2 2 4 3" xfId="16065"/>
    <cellStyle name="Currency0 2 3 2 2 4 4" xfId="16066"/>
    <cellStyle name="Currency0 2 3 2 2 4 5" xfId="16067"/>
    <cellStyle name="Currency0 2 3 2 2 4 6" xfId="16068"/>
    <cellStyle name="Currency0 2 3 2 2 4 7" xfId="16069"/>
    <cellStyle name="Currency0 2 3 2 2 4 8" xfId="16070"/>
    <cellStyle name="Currency0 2 3 2 2 4 9" xfId="16071"/>
    <cellStyle name="Currency0 2 3 2 2 5" xfId="16072"/>
    <cellStyle name="Currency0 2 3 2 2 5 10" xfId="16073"/>
    <cellStyle name="Currency0 2 3 2 2 5 11" xfId="16074"/>
    <cellStyle name="Currency0 2 3 2 2 5 12" xfId="16075"/>
    <cellStyle name="Currency0 2 3 2 2 5 13" xfId="16076"/>
    <cellStyle name="Currency0 2 3 2 2 5 2" xfId="16077"/>
    <cellStyle name="Currency0 2 3 2 2 5 3" xfId="16078"/>
    <cellStyle name="Currency0 2 3 2 2 5 4" xfId="16079"/>
    <cellStyle name="Currency0 2 3 2 2 5 5" xfId="16080"/>
    <cellStyle name="Currency0 2 3 2 2 5 6" xfId="16081"/>
    <cellStyle name="Currency0 2 3 2 2 5 7" xfId="16082"/>
    <cellStyle name="Currency0 2 3 2 2 5 8" xfId="16083"/>
    <cellStyle name="Currency0 2 3 2 2 5 9" xfId="16084"/>
    <cellStyle name="Currency0 2 3 2 2 6" xfId="16085"/>
    <cellStyle name="Currency0 2 3 2 2 6 10" xfId="16086"/>
    <cellStyle name="Currency0 2 3 2 2 6 11" xfId="16087"/>
    <cellStyle name="Currency0 2 3 2 2 6 12" xfId="16088"/>
    <cellStyle name="Currency0 2 3 2 2 6 13" xfId="16089"/>
    <cellStyle name="Currency0 2 3 2 2 6 2" xfId="16090"/>
    <cellStyle name="Currency0 2 3 2 2 6 3" xfId="16091"/>
    <cellStyle name="Currency0 2 3 2 2 6 4" xfId="16092"/>
    <cellStyle name="Currency0 2 3 2 2 6 5" xfId="16093"/>
    <cellStyle name="Currency0 2 3 2 2 6 6" xfId="16094"/>
    <cellStyle name="Currency0 2 3 2 2 6 7" xfId="16095"/>
    <cellStyle name="Currency0 2 3 2 2 6 8" xfId="16096"/>
    <cellStyle name="Currency0 2 3 2 2 6 9" xfId="16097"/>
    <cellStyle name="Currency0 2 3 2 2 7" xfId="16098"/>
    <cellStyle name="Currency0 2 3 2 2 7 10" xfId="16099"/>
    <cellStyle name="Currency0 2 3 2 2 7 11" xfId="16100"/>
    <cellStyle name="Currency0 2 3 2 2 7 12" xfId="16101"/>
    <cellStyle name="Currency0 2 3 2 2 7 13" xfId="16102"/>
    <cellStyle name="Currency0 2 3 2 2 7 2" xfId="16103"/>
    <cellStyle name="Currency0 2 3 2 2 7 3" xfId="16104"/>
    <cellStyle name="Currency0 2 3 2 2 7 4" xfId="16105"/>
    <cellStyle name="Currency0 2 3 2 2 7 5" xfId="16106"/>
    <cellStyle name="Currency0 2 3 2 2 7 6" xfId="16107"/>
    <cellStyle name="Currency0 2 3 2 2 7 7" xfId="16108"/>
    <cellStyle name="Currency0 2 3 2 2 7 8" xfId="16109"/>
    <cellStyle name="Currency0 2 3 2 2 7 9" xfId="16110"/>
    <cellStyle name="Currency0 2 3 2 2 8" xfId="16111"/>
    <cellStyle name="Currency0 2 3 2 2 8 10" xfId="16112"/>
    <cellStyle name="Currency0 2 3 2 2 8 11" xfId="16113"/>
    <cellStyle name="Currency0 2 3 2 2 8 12" xfId="16114"/>
    <cellStyle name="Currency0 2 3 2 2 8 13" xfId="16115"/>
    <cellStyle name="Currency0 2 3 2 2 8 2" xfId="16116"/>
    <cellStyle name="Currency0 2 3 2 2 8 3" xfId="16117"/>
    <cellStyle name="Currency0 2 3 2 2 8 4" xfId="16118"/>
    <cellStyle name="Currency0 2 3 2 2 8 5" xfId="16119"/>
    <cellStyle name="Currency0 2 3 2 2 8 6" xfId="16120"/>
    <cellStyle name="Currency0 2 3 2 2 8 7" xfId="16121"/>
    <cellStyle name="Currency0 2 3 2 2 8 8" xfId="16122"/>
    <cellStyle name="Currency0 2 3 2 2 8 9" xfId="16123"/>
    <cellStyle name="Currency0 2 3 2 2 9" xfId="16124"/>
    <cellStyle name="Currency0 2 3 2 2 9 10" xfId="16125"/>
    <cellStyle name="Currency0 2 3 2 2 9 11" xfId="16126"/>
    <cellStyle name="Currency0 2 3 2 2 9 12" xfId="16127"/>
    <cellStyle name="Currency0 2 3 2 2 9 13" xfId="16128"/>
    <cellStyle name="Currency0 2 3 2 2 9 2" xfId="16129"/>
    <cellStyle name="Currency0 2 3 2 2 9 3" xfId="16130"/>
    <cellStyle name="Currency0 2 3 2 2 9 4" xfId="16131"/>
    <cellStyle name="Currency0 2 3 2 2 9 5" xfId="16132"/>
    <cellStyle name="Currency0 2 3 2 2 9 6" xfId="16133"/>
    <cellStyle name="Currency0 2 3 2 2 9 7" xfId="16134"/>
    <cellStyle name="Currency0 2 3 2 2 9 8" xfId="16135"/>
    <cellStyle name="Currency0 2 3 2 2 9 9" xfId="16136"/>
    <cellStyle name="Currency0 2 3 2 20" xfId="16137"/>
    <cellStyle name="Currency0 2 3 2 21" xfId="16138"/>
    <cellStyle name="Currency0 2 3 2 22" xfId="16139"/>
    <cellStyle name="Currency0 2 3 2 23" xfId="16140"/>
    <cellStyle name="Currency0 2 3 2 24" xfId="16141"/>
    <cellStyle name="Currency0 2 3 2 25" xfId="16142"/>
    <cellStyle name="Currency0 2 3 2 26" xfId="16143"/>
    <cellStyle name="Currency0 2 3 2 27" xfId="16144"/>
    <cellStyle name="Currency0 2 3 2 28" xfId="16145"/>
    <cellStyle name="Currency0 2 3 2 3" xfId="16146"/>
    <cellStyle name="Currency0 2 3 2 3 10" xfId="16147"/>
    <cellStyle name="Currency0 2 3 2 3 11" xfId="16148"/>
    <cellStyle name="Currency0 2 3 2 3 12" xfId="16149"/>
    <cellStyle name="Currency0 2 3 2 3 13" xfId="16150"/>
    <cellStyle name="Currency0 2 3 2 3 2" xfId="16151"/>
    <cellStyle name="Currency0 2 3 2 3 3" xfId="16152"/>
    <cellStyle name="Currency0 2 3 2 3 4" xfId="16153"/>
    <cellStyle name="Currency0 2 3 2 3 5" xfId="16154"/>
    <cellStyle name="Currency0 2 3 2 3 6" xfId="16155"/>
    <cellStyle name="Currency0 2 3 2 3 7" xfId="16156"/>
    <cellStyle name="Currency0 2 3 2 3 8" xfId="16157"/>
    <cellStyle name="Currency0 2 3 2 3 9" xfId="16158"/>
    <cellStyle name="Currency0 2 3 2 4" xfId="16159"/>
    <cellStyle name="Currency0 2 3 2 4 10" xfId="16160"/>
    <cellStyle name="Currency0 2 3 2 4 11" xfId="16161"/>
    <cellStyle name="Currency0 2 3 2 4 12" xfId="16162"/>
    <cellStyle name="Currency0 2 3 2 4 13" xfId="16163"/>
    <cellStyle name="Currency0 2 3 2 4 2" xfId="16164"/>
    <cellStyle name="Currency0 2 3 2 4 3" xfId="16165"/>
    <cellStyle name="Currency0 2 3 2 4 4" xfId="16166"/>
    <cellStyle name="Currency0 2 3 2 4 5" xfId="16167"/>
    <cellStyle name="Currency0 2 3 2 4 6" xfId="16168"/>
    <cellStyle name="Currency0 2 3 2 4 7" xfId="16169"/>
    <cellStyle name="Currency0 2 3 2 4 8" xfId="16170"/>
    <cellStyle name="Currency0 2 3 2 4 9" xfId="16171"/>
    <cellStyle name="Currency0 2 3 2 5" xfId="16172"/>
    <cellStyle name="Currency0 2 3 2 5 10" xfId="16173"/>
    <cellStyle name="Currency0 2 3 2 5 11" xfId="16174"/>
    <cellStyle name="Currency0 2 3 2 5 12" xfId="16175"/>
    <cellStyle name="Currency0 2 3 2 5 13" xfId="16176"/>
    <cellStyle name="Currency0 2 3 2 5 2" xfId="16177"/>
    <cellStyle name="Currency0 2 3 2 5 3" xfId="16178"/>
    <cellStyle name="Currency0 2 3 2 5 4" xfId="16179"/>
    <cellStyle name="Currency0 2 3 2 5 5" xfId="16180"/>
    <cellStyle name="Currency0 2 3 2 5 6" xfId="16181"/>
    <cellStyle name="Currency0 2 3 2 5 7" xfId="16182"/>
    <cellStyle name="Currency0 2 3 2 5 8" xfId="16183"/>
    <cellStyle name="Currency0 2 3 2 5 9" xfId="16184"/>
    <cellStyle name="Currency0 2 3 2 6" xfId="16185"/>
    <cellStyle name="Currency0 2 3 2 6 10" xfId="16186"/>
    <cellStyle name="Currency0 2 3 2 6 11" xfId="16187"/>
    <cellStyle name="Currency0 2 3 2 6 12" xfId="16188"/>
    <cellStyle name="Currency0 2 3 2 6 13" xfId="16189"/>
    <cellStyle name="Currency0 2 3 2 6 2" xfId="16190"/>
    <cellStyle name="Currency0 2 3 2 6 3" xfId="16191"/>
    <cellStyle name="Currency0 2 3 2 6 4" xfId="16192"/>
    <cellStyle name="Currency0 2 3 2 6 5" xfId="16193"/>
    <cellStyle name="Currency0 2 3 2 6 6" xfId="16194"/>
    <cellStyle name="Currency0 2 3 2 6 7" xfId="16195"/>
    <cellStyle name="Currency0 2 3 2 6 8" xfId="16196"/>
    <cellStyle name="Currency0 2 3 2 6 9" xfId="16197"/>
    <cellStyle name="Currency0 2 3 2 7" xfId="16198"/>
    <cellStyle name="Currency0 2 3 2 7 10" xfId="16199"/>
    <cellStyle name="Currency0 2 3 2 7 11" xfId="16200"/>
    <cellStyle name="Currency0 2 3 2 7 12" xfId="16201"/>
    <cellStyle name="Currency0 2 3 2 7 13" xfId="16202"/>
    <cellStyle name="Currency0 2 3 2 7 2" xfId="16203"/>
    <cellStyle name="Currency0 2 3 2 7 3" xfId="16204"/>
    <cellStyle name="Currency0 2 3 2 7 4" xfId="16205"/>
    <cellStyle name="Currency0 2 3 2 7 5" xfId="16206"/>
    <cellStyle name="Currency0 2 3 2 7 6" xfId="16207"/>
    <cellStyle name="Currency0 2 3 2 7 7" xfId="16208"/>
    <cellStyle name="Currency0 2 3 2 7 8" xfId="16209"/>
    <cellStyle name="Currency0 2 3 2 7 9" xfId="16210"/>
    <cellStyle name="Currency0 2 3 2 8" xfId="16211"/>
    <cellStyle name="Currency0 2 3 2 8 10" xfId="16212"/>
    <cellStyle name="Currency0 2 3 2 8 11" xfId="16213"/>
    <cellStyle name="Currency0 2 3 2 8 12" xfId="16214"/>
    <cellStyle name="Currency0 2 3 2 8 13" xfId="16215"/>
    <cellStyle name="Currency0 2 3 2 8 2" xfId="16216"/>
    <cellStyle name="Currency0 2 3 2 8 3" xfId="16217"/>
    <cellStyle name="Currency0 2 3 2 8 4" xfId="16218"/>
    <cellStyle name="Currency0 2 3 2 8 5" xfId="16219"/>
    <cellStyle name="Currency0 2 3 2 8 6" xfId="16220"/>
    <cellStyle name="Currency0 2 3 2 8 7" xfId="16221"/>
    <cellStyle name="Currency0 2 3 2 8 8" xfId="16222"/>
    <cellStyle name="Currency0 2 3 2 8 9" xfId="16223"/>
    <cellStyle name="Currency0 2 3 2 9" xfId="16224"/>
    <cellStyle name="Currency0 2 3 2 9 10" xfId="16225"/>
    <cellStyle name="Currency0 2 3 2 9 11" xfId="16226"/>
    <cellStyle name="Currency0 2 3 2 9 12" xfId="16227"/>
    <cellStyle name="Currency0 2 3 2 9 13" xfId="16228"/>
    <cellStyle name="Currency0 2 3 2 9 2" xfId="16229"/>
    <cellStyle name="Currency0 2 3 2 9 3" xfId="16230"/>
    <cellStyle name="Currency0 2 3 2 9 4" xfId="16231"/>
    <cellStyle name="Currency0 2 3 2 9 5" xfId="16232"/>
    <cellStyle name="Currency0 2 3 2 9 6" xfId="16233"/>
    <cellStyle name="Currency0 2 3 2 9 7" xfId="16234"/>
    <cellStyle name="Currency0 2 3 2 9 8" xfId="16235"/>
    <cellStyle name="Currency0 2 3 2 9 9" xfId="16236"/>
    <cellStyle name="Currency0 2 3 20" xfId="16237"/>
    <cellStyle name="Currency0 2 3 21" xfId="16238"/>
    <cellStyle name="Currency0 2 3 22" xfId="16239"/>
    <cellStyle name="Currency0 2 3 23" xfId="16240"/>
    <cellStyle name="Currency0 2 3 24" xfId="16241"/>
    <cellStyle name="Currency0 2 3 25" xfId="16242"/>
    <cellStyle name="Currency0 2 3 26" xfId="16243"/>
    <cellStyle name="Currency0 2 3 27" xfId="16244"/>
    <cellStyle name="Currency0 2 3 28" xfId="16245"/>
    <cellStyle name="Currency0 2 3 3" xfId="16246"/>
    <cellStyle name="Currency0 2 3 3 10" xfId="16247"/>
    <cellStyle name="Currency0 2 3 3 11" xfId="16248"/>
    <cellStyle name="Currency0 2 3 3 12" xfId="16249"/>
    <cellStyle name="Currency0 2 3 3 13" xfId="16250"/>
    <cellStyle name="Currency0 2 3 3 2" xfId="16251"/>
    <cellStyle name="Currency0 2 3 3 3" xfId="16252"/>
    <cellStyle name="Currency0 2 3 3 4" xfId="16253"/>
    <cellStyle name="Currency0 2 3 3 5" xfId="16254"/>
    <cellStyle name="Currency0 2 3 3 6" xfId="16255"/>
    <cellStyle name="Currency0 2 3 3 7" xfId="16256"/>
    <cellStyle name="Currency0 2 3 3 8" xfId="16257"/>
    <cellStyle name="Currency0 2 3 3 9" xfId="16258"/>
    <cellStyle name="Currency0 2 3 4" xfId="16259"/>
    <cellStyle name="Currency0 2 3 4 10" xfId="16260"/>
    <cellStyle name="Currency0 2 3 4 11" xfId="16261"/>
    <cellStyle name="Currency0 2 3 4 12" xfId="16262"/>
    <cellStyle name="Currency0 2 3 4 13" xfId="16263"/>
    <cellStyle name="Currency0 2 3 4 2" xfId="16264"/>
    <cellStyle name="Currency0 2 3 4 3" xfId="16265"/>
    <cellStyle name="Currency0 2 3 4 4" xfId="16266"/>
    <cellStyle name="Currency0 2 3 4 5" xfId="16267"/>
    <cellStyle name="Currency0 2 3 4 6" xfId="16268"/>
    <cellStyle name="Currency0 2 3 4 7" xfId="16269"/>
    <cellStyle name="Currency0 2 3 4 8" xfId="16270"/>
    <cellStyle name="Currency0 2 3 4 9" xfId="16271"/>
    <cellStyle name="Currency0 2 3 5" xfId="16272"/>
    <cellStyle name="Currency0 2 3 5 10" xfId="16273"/>
    <cellStyle name="Currency0 2 3 5 11" xfId="16274"/>
    <cellStyle name="Currency0 2 3 5 12" xfId="16275"/>
    <cellStyle name="Currency0 2 3 5 13" xfId="16276"/>
    <cellStyle name="Currency0 2 3 5 2" xfId="16277"/>
    <cellStyle name="Currency0 2 3 5 3" xfId="16278"/>
    <cellStyle name="Currency0 2 3 5 4" xfId="16279"/>
    <cellStyle name="Currency0 2 3 5 5" xfId="16280"/>
    <cellStyle name="Currency0 2 3 5 6" xfId="16281"/>
    <cellStyle name="Currency0 2 3 5 7" xfId="16282"/>
    <cellStyle name="Currency0 2 3 5 8" xfId="16283"/>
    <cellStyle name="Currency0 2 3 5 9" xfId="16284"/>
    <cellStyle name="Currency0 2 3 6" xfId="16285"/>
    <cellStyle name="Currency0 2 3 6 10" xfId="16286"/>
    <cellStyle name="Currency0 2 3 6 11" xfId="16287"/>
    <cellStyle name="Currency0 2 3 6 12" xfId="16288"/>
    <cellStyle name="Currency0 2 3 6 13" xfId="16289"/>
    <cellStyle name="Currency0 2 3 6 2" xfId="16290"/>
    <cellStyle name="Currency0 2 3 6 3" xfId="16291"/>
    <cellStyle name="Currency0 2 3 6 4" xfId="16292"/>
    <cellStyle name="Currency0 2 3 6 5" xfId="16293"/>
    <cellStyle name="Currency0 2 3 6 6" xfId="16294"/>
    <cellStyle name="Currency0 2 3 6 7" xfId="16295"/>
    <cellStyle name="Currency0 2 3 6 8" xfId="16296"/>
    <cellStyle name="Currency0 2 3 6 9" xfId="16297"/>
    <cellStyle name="Currency0 2 3 7" xfId="16298"/>
    <cellStyle name="Currency0 2 3 7 10" xfId="16299"/>
    <cellStyle name="Currency0 2 3 7 11" xfId="16300"/>
    <cellStyle name="Currency0 2 3 7 12" xfId="16301"/>
    <cellStyle name="Currency0 2 3 7 13" xfId="16302"/>
    <cellStyle name="Currency0 2 3 7 2" xfId="16303"/>
    <cellStyle name="Currency0 2 3 7 3" xfId="16304"/>
    <cellStyle name="Currency0 2 3 7 4" xfId="16305"/>
    <cellStyle name="Currency0 2 3 7 5" xfId="16306"/>
    <cellStyle name="Currency0 2 3 7 6" xfId="16307"/>
    <cellStyle name="Currency0 2 3 7 7" xfId="16308"/>
    <cellStyle name="Currency0 2 3 7 8" xfId="16309"/>
    <cellStyle name="Currency0 2 3 7 9" xfId="16310"/>
    <cellStyle name="Currency0 2 3 8" xfId="16311"/>
    <cellStyle name="Currency0 2 3 8 10" xfId="16312"/>
    <cellStyle name="Currency0 2 3 8 11" xfId="16313"/>
    <cellStyle name="Currency0 2 3 8 12" xfId="16314"/>
    <cellStyle name="Currency0 2 3 8 13" xfId="16315"/>
    <cellStyle name="Currency0 2 3 8 2" xfId="16316"/>
    <cellStyle name="Currency0 2 3 8 3" xfId="16317"/>
    <cellStyle name="Currency0 2 3 8 4" xfId="16318"/>
    <cellStyle name="Currency0 2 3 8 5" xfId="16319"/>
    <cellStyle name="Currency0 2 3 8 6" xfId="16320"/>
    <cellStyle name="Currency0 2 3 8 7" xfId="16321"/>
    <cellStyle name="Currency0 2 3 8 8" xfId="16322"/>
    <cellStyle name="Currency0 2 3 8 9" xfId="16323"/>
    <cellStyle name="Currency0 2 3 9" xfId="16324"/>
    <cellStyle name="Currency0 2 3 9 10" xfId="16325"/>
    <cellStyle name="Currency0 2 3 9 11" xfId="16326"/>
    <cellStyle name="Currency0 2 3 9 12" xfId="16327"/>
    <cellStyle name="Currency0 2 3 9 13" xfId="16328"/>
    <cellStyle name="Currency0 2 3 9 2" xfId="16329"/>
    <cellStyle name="Currency0 2 3 9 3" xfId="16330"/>
    <cellStyle name="Currency0 2 3 9 4" xfId="16331"/>
    <cellStyle name="Currency0 2 3 9 5" xfId="16332"/>
    <cellStyle name="Currency0 2 3 9 6" xfId="16333"/>
    <cellStyle name="Currency0 2 3 9 7" xfId="16334"/>
    <cellStyle name="Currency0 2 3 9 8" xfId="16335"/>
    <cellStyle name="Currency0 2 3 9 9" xfId="16336"/>
    <cellStyle name="Currency0 2 30" xfId="16337"/>
    <cellStyle name="Currency0 2 4" xfId="16338"/>
    <cellStyle name="Currency0 2 4 10" xfId="16339"/>
    <cellStyle name="Currency0 2 4 10 10" xfId="16340"/>
    <cellStyle name="Currency0 2 4 10 11" xfId="16341"/>
    <cellStyle name="Currency0 2 4 10 12" xfId="16342"/>
    <cellStyle name="Currency0 2 4 10 13" xfId="16343"/>
    <cellStyle name="Currency0 2 4 10 2" xfId="16344"/>
    <cellStyle name="Currency0 2 4 10 3" xfId="16345"/>
    <cellStyle name="Currency0 2 4 10 4" xfId="16346"/>
    <cellStyle name="Currency0 2 4 10 5" xfId="16347"/>
    <cellStyle name="Currency0 2 4 10 6" xfId="16348"/>
    <cellStyle name="Currency0 2 4 10 7" xfId="16349"/>
    <cellStyle name="Currency0 2 4 10 8" xfId="16350"/>
    <cellStyle name="Currency0 2 4 10 9" xfId="16351"/>
    <cellStyle name="Currency0 2 4 11" xfId="16352"/>
    <cellStyle name="Currency0 2 4 11 10" xfId="16353"/>
    <cellStyle name="Currency0 2 4 11 11" xfId="16354"/>
    <cellStyle name="Currency0 2 4 11 12" xfId="16355"/>
    <cellStyle name="Currency0 2 4 11 13" xfId="16356"/>
    <cellStyle name="Currency0 2 4 11 2" xfId="16357"/>
    <cellStyle name="Currency0 2 4 11 3" xfId="16358"/>
    <cellStyle name="Currency0 2 4 11 4" xfId="16359"/>
    <cellStyle name="Currency0 2 4 11 5" xfId="16360"/>
    <cellStyle name="Currency0 2 4 11 6" xfId="16361"/>
    <cellStyle name="Currency0 2 4 11 7" xfId="16362"/>
    <cellStyle name="Currency0 2 4 11 8" xfId="16363"/>
    <cellStyle name="Currency0 2 4 11 9" xfId="16364"/>
    <cellStyle name="Currency0 2 4 12" xfId="16365"/>
    <cellStyle name="Currency0 2 4 12 10" xfId="16366"/>
    <cellStyle name="Currency0 2 4 12 11" xfId="16367"/>
    <cellStyle name="Currency0 2 4 12 12" xfId="16368"/>
    <cellStyle name="Currency0 2 4 12 13" xfId="16369"/>
    <cellStyle name="Currency0 2 4 12 2" xfId="16370"/>
    <cellStyle name="Currency0 2 4 12 3" xfId="16371"/>
    <cellStyle name="Currency0 2 4 12 4" xfId="16372"/>
    <cellStyle name="Currency0 2 4 12 5" xfId="16373"/>
    <cellStyle name="Currency0 2 4 12 6" xfId="16374"/>
    <cellStyle name="Currency0 2 4 12 7" xfId="16375"/>
    <cellStyle name="Currency0 2 4 12 8" xfId="16376"/>
    <cellStyle name="Currency0 2 4 12 9" xfId="16377"/>
    <cellStyle name="Currency0 2 4 13" xfId="16378"/>
    <cellStyle name="Currency0 2 4 13 10" xfId="16379"/>
    <cellStyle name="Currency0 2 4 13 11" xfId="16380"/>
    <cellStyle name="Currency0 2 4 13 12" xfId="16381"/>
    <cellStyle name="Currency0 2 4 13 13" xfId="16382"/>
    <cellStyle name="Currency0 2 4 13 2" xfId="16383"/>
    <cellStyle name="Currency0 2 4 13 3" xfId="16384"/>
    <cellStyle name="Currency0 2 4 13 4" xfId="16385"/>
    <cellStyle name="Currency0 2 4 13 5" xfId="16386"/>
    <cellStyle name="Currency0 2 4 13 6" xfId="16387"/>
    <cellStyle name="Currency0 2 4 13 7" xfId="16388"/>
    <cellStyle name="Currency0 2 4 13 8" xfId="16389"/>
    <cellStyle name="Currency0 2 4 13 9" xfId="16390"/>
    <cellStyle name="Currency0 2 4 14" xfId="16391"/>
    <cellStyle name="Currency0 2 4 14 10" xfId="16392"/>
    <cellStyle name="Currency0 2 4 14 11" xfId="16393"/>
    <cellStyle name="Currency0 2 4 14 12" xfId="16394"/>
    <cellStyle name="Currency0 2 4 14 13" xfId="16395"/>
    <cellStyle name="Currency0 2 4 14 2" xfId="16396"/>
    <cellStyle name="Currency0 2 4 14 3" xfId="16397"/>
    <cellStyle name="Currency0 2 4 14 4" xfId="16398"/>
    <cellStyle name="Currency0 2 4 14 5" xfId="16399"/>
    <cellStyle name="Currency0 2 4 14 6" xfId="16400"/>
    <cellStyle name="Currency0 2 4 14 7" xfId="16401"/>
    <cellStyle name="Currency0 2 4 14 8" xfId="16402"/>
    <cellStyle name="Currency0 2 4 14 9" xfId="16403"/>
    <cellStyle name="Currency0 2 4 15" xfId="16404"/>
    <cellStyle name="Currency0 2 4 16" xfId="16405"/>
    <cellStyle name="Currency0 2 4 17" xfId="16406"/>
    <cellStyle name="Currency0 2 4 18" xfId="16407"/>
    <cellStyle name="Currency0 2 4 19" xfId="16408"/>
    <cellStyle name="Currency0 2 4 2" xfId="16409"/>
    <cellStyle name="Currency0 2 4 2 10" xfId="16410"/>
    <cellStyle name="Currency0 2 4 2 11" xfId="16411"/>
    <cellStyle name="Currency0 2 4 2 12" xfId="16412"/>
    <cellStyle name="Currency0 2 4 2 13" xfId="16413"/>
    <cellStyle name="Currency0 2 4 2 2" xfId="16414"/>
    <cellStyle name="Currency0 2 4 2 3" xfId="16415"/>
    <cellStyle name="Currency0 2 4 2 4" xfId="16416"/>
    <cellStyle name="Currency0 2 4 2 5" xfId="16417"/>
    <cellStyle name="Currency0 2 4 2 6" xfId="16418"/>
    <cellStyle name="Currency0 2 4 2 7" xfId="16419"/>
    <cellStyle name="Currency0 2 4 2 8" xfId="16420"/>
    <cellStyle name="Currency0 2 4 2 9" xfId="16421"/>
    <cellStyle name="Currency0 2 4 20" xfId="16422"/>
    <cellStyle name="Currency0 2 4 21" xfId="16423"/>
    <cellStyle name="Currency0 2 4 22" xfId="16424"/>
    <cellStyle name="Currency0 2 4 23" xfId="16425"/>
    <cellStyle name="Currency0 2 4 24" xfId="16426"/>
    <cellStyle name="Currency0 2 4 25" xfId="16427"/>
    <cellStyle name="Currency0 2 4 26" xfId="16428"/>
    <cellStyle name="Currency0 2 4 3" xfId="16429"/>
    <cellStyle name="Currency0 2 4 3 10" xfId="16430"/>
    <cellStyle name="Currency0 2 4 3 11" xfId="16431"/>
    <cellStyle name="Currency0 2 4 3 12" xfId="16432"/>
    <cellStyle name="Currency0 2 4 3 13" xfId="16433"/>
    <cellStyle name="Currency0 2 4 3 2" xfId="16434"/>
    <cellStyle name="Currency0 2 4 3 3" xfId="16435"/>
    <cellStyle name="Currency0 2 4 3 4" xfId="16436"/>
    <cellStyle name="Currency0 2 4 3 5" xfId="16437"/>
    <cellStyle name="Currency0 2 4 3 6" xfId="16438"/>
    <cellStyle name="Currency0 2 4 3 7" xfId="16439"/>
    <cellStyle name="Currency0 2 4 3 8" xfId="16440"/>
    <cellStyle name="Currency0 2 4 3 9" xfId="16441"/>
    <cellStyle name="Currency0 2 4 4" xfId="16442"/>
    <cellStyle name="Currency0 2 4 4 10" xfId="16443"/>
    <cellStyle name="Currency0 2 4 4 11" xfId="16444"/>
    <cellStyle name="Currency0 2 4 4 12" xfId="16445"/>
    <cellStyle name="Currency0 2 4 4 13" xfId="16446"/>
    <cellStyle name="Currency0 2 4 4 2" xfId="16447"/>
    <cellStyle name="Currency0 2 4 4 3" xfId="16448"/>
    <cellStyle name="Currency0 2 4 4 4" xfId="16449"/>
    <cellStyle name="Currency0 2 4 4 5" xfId="16450"/>
    <cellStyle name="Currency0 2 4 4 6" xfId="16451"/>
    <cellStyle name="Currency0 2 4 4 7" xfId="16452"/>
    <cellStyle name="Currency0 2 4 4 8" xfId="16453"/>
    <cellStyle name="Currency0 2 4 4 9" xfId="16454"/>
    <cellStyle name="Currency0 2 4 5" xfId="16455"/>
    <cellStyle name="Currency0 2 4 5 10" xfId="16456"/>
    <cellStyle name="Currency0 2 4 5 11" xfId="16457"/>
    <cellStyle name="Currency0 2 4 5 12" xfId="16458"/>
    <cellStyle name="Currency0 2 4 5 13" xfId="16459"/>
    <cellStyle name="Currency0 2 4 5 2" xfId="16460"/>
    <cellStyle name="Currency0 2 4 5 3" xfId="16461"/>
    <cellStyle name="Currency0 2 4 5 4" xfId="16462"/>
    <cellStyle name="Currency0 2 4 5 5" xfId="16463"/>
    <cellStyle name="Currency0 2 4 5 6" xfId="16464"/>
    <cellStyle name="Currency0 2 4 5 7" xfId="16465"/>
    <cellStyle name="Currency0 2 4 5 8" xfId="16466"/>
    <cellStyle name="Currency0 2 4 5 9" xfId="16467"/>
    <cellStyle name="Currency0 2 4 6" xfId="16468"/>
    <cellStyle name="Currency0 2 4 6 10" xfId="16469"/>
    <cellStyle name="Currency0 2 4 6 11" xfId="16470"/>
    <cellStyle name="Currency0 2 4 6 12" xfId="16471"/>
    <cellStyle name="Currency0 2 4 6 13" xfId="16472"/>
    <cellStyle name="Currency0 2 4 6 2" xfId="16473"/>
    <cellStyle name="Currency0 2 4 6 3" xfId="16474"/>
    <cellStyle name="Currency0 2 4 6 4" xfId="16475"/>
    <cellStyle name="Currency0 2 4 6 5" xfId="16476"/>
    <cellStyle name="Currency0 2 4 6 6" xfId="16477"/>
    <cellStyle name="Currency0 2 4 6 7" xfId="16478"/>
    <cellStyle name="Currency0 2 4 6 8" xfId="16479"/>
    <cellStyle name="Currency0 2 4 6 9" xfId="16480"/>
    <cellStyle name="Currency0 2 4 7" xfId="16481"/>
    <cellStyle name="Currency0 2 4 7 10" xfId="16482"/>
    <cellStyle name="Currency0 2 4 7 11" xfId="16483"/>
    <cellStyle name="Currency0 2 4 7 12" xfId="16484"/>
    <cellStyle name="Currency0 2 4 7 13" xfId="16485"/>
    <cellStyle name="Currency0 2 4 7 2" xfId="16486"/>
    <cellStyle name="Currency0 2 4 7 3" xfId="16487"/>
    <cellStyle name="Currency0 2 4 7 4" xfId="16488"/>
    <cellStyle name="Currency0 2 4 7 5" xfId="16489"/>
    <cellStyle name="Currency0 2 4 7 6" xfId="16490"/>
    <cellStyle name="Currency0 2 4 7 7" xfId="16491"/>
    <cellStyle name="Currency0 2 4 7 8" xfId="16492"/>
    <cellStyle name="Currency0 2 4 7 9" xfId="16493"/>
    <cellStyle name="Currency0 2 4 8" xfId="16494"/>
    <cellStyle name="Currency0 2 4 8 10" xfId="16495"/>
    <cellStyle name="Currency0 2 4 8 11" xfId="16496"/>
    <cellStyle name="Currency0 2 4 8 12" xfId="16497"/>
    <cellStyle name="Currency0 2 4 8 13" xfId="16498"/>
    <cellStyle name="Currency0 2 4 8 2" xfId="16499"/>
    <cellStyle name="Currency0 2 4 8 3" xfId="16500"/>
    <cellStyle name="Currency0 2 4 8 4" xfId="16501"/>
    <cellStyle name="Currency0 2 4 8 5" xfId="16502"/>
    <cellStyle name="Currency0 2 4 8 6" xfId="16503"/>
    <cellStyle name="Currency0 2 4 8 7" xfId="16504"/>
    <cellStyle name="Currency0 2 4 8 8" xfId="16505"/>
    <cellStyle name="Currency0 2 4 8 9" xfId="16506"/>
    <cellStyle name="Currency0 2 4 9" xfId="16507"/>
    <cellStyle name="Currency0 2 4 9 10" xfId="16508"/>
    <cellStyle name="Currency0 2 4 9 11" xfId="16509"/>
    <cellStyle name="Currency0 2 4 9 12" xfId="16510"/>
    <cellStyle name="Currency0 2 4 9 13" xfId="16511"/>
    <cellStyle name="Currency0 2 4 9 2" xfId="16512"/>
    <cellStyle name="Currency0 2 4 9 3" xfId="16513"/>
    <cellStyle name="Currency0 2 4 9 4" xfId="16514"/>
    <cellStyle name="Currency0 2 4 9 5" xfId="16515"/>
    <cellStyle name="Currency0 2 4 9 6" xfId="16516"/>
    <cellStyle name="Currency0 2 4 9 7" xfId="16517"/>
    <cellStyle name="Currency0 2 4 9 8" xfId="16518"/>
    <cellStyle name="Currency0 2 4 9 9" xfId="16519"/>
    <cellStyle name="Currency0 2 5" xfId="16520"/>
    <cellStyle name="Currency0 2 5 10" xfId="16521"/>
    <cellStyle name="Currency0 2 5 11" xfId="16522"/>
    <cellStyle name="Currency0 2 5 12" xfId="16523"/>
    <cellStyle name="Currency0 2 5 13" xfId="16524"/>
    <cellStyle name="Currency0 2 5 2" xfId="16525"/>
    <cellStyle name="Currency0 2 5 3" xfId="16526"/>
    <cellStyle name="Currency0 2 5 4" xfId="16527"/>
    <cellStyle name="Currency0 2 5 5" xfId="16528"/>
    <cellStyle name="Currency0 2 5 6" xfId="16529"/>
    <cellStyle name="Currency0 2 5 7" xfId="16530"/>
    <cellStyle name="Currency0 2 5 8" xfId="16531"/>
    <cellStyle name="Currency0 2 5 9" xfId="16532"/>
    <cellStyle name="Currency0 2 6" xfId="16533"/>
    <cellStyle name="Currency0 2 6 10" xfId="16534"/>
    <cellStyle name="Currency0 2 6 11" xfId="16535"/>
    <cellStyle name="Currency0 2 6 12" xfId="16536"/>
    <cellStyle name="Currency0 2 6 13" xfId="16537"/>
    <cellStyle name="Currency0 2 6 2" xfId="16538"/>
    <cellStyle name="Currency0 2 6 3" xfId="16539"/>
    <cellStyle name="Currency0 2 6 4" xfId="16540"/>
    <cellStyle name="Currency0 2 6 5" xfId="16541"/>
    <cellStyle name="Currency0 2 6 6" xfId="16542"/>
    <cellStyle name="Currency0 2 6 7" xfId="16543"/>
    <cellStyle name="Currency0 2 6 8" xfId="16544"/>
    <cellStyle name="Currency0 2 6 9" xfId="16545"/>
    <cellStyle name="Currency0 2 7" xfId="16546"/>
    <cellStyle name="Currency0 2 7 10" xfId="16547"/>
    <cellStyle name="Currency0 2 7 11" xfId="16548"/>
    <cellStyle name="Currency0 2 7 12" xfId="16549"/>
    <cellStyle name="Currency0 2 7 13" xfId="16550"/>
    <cellStyle name="Currency0 2 7 2" xfId="16551"/>
    <cellStyle name="Currency0 2 7 3" xfId="16552"/>
    <cellStyle name="Currency0 2 7 4" xfId="16553"/>
    <cellStyle name="Currency0 2 7 5" xfId="16554"/>
    <cellStyle name="Currency0 2 7 6" xfId="16555"/>
    <cellStyle name="Currency0 2 7 7" xfId="16556"/>
    <cellStyle name="Currency0 2 7 8" xfId="16557"/>
    <cellStyle name="Currency0 2 7 9" xfId="16558"/>
    <cellStyle name="Currency0 2 8" xfId="16559"/>
    <cellStyle name="Currency0 2 8 10" xfId="16560"/>
    <cellStyle name="Currency0 2 8 11" xfId="16561"/>
    <cellStyle name="Currency0 2 8 12" xfId="16562"/>
    <cellStyle name="Currency0 2 8 13" xfId="16563"/>
    <cellStyle name="Currency0 2 8 2" xfId="16564"/>
    <cellStyle name="Currency0 2 8 3" xfId="16565"/>
    <cellStyle name="Currency0 2 8 4" xfId="16566"/>
    <cellStyle name="Currency0 2 8 5" xfId="16567"/>
    <cellStyle name="Currency0 2 8 6" xfId="16568"/>
    <cellStyle name="Currency0 2 8 7" xfId="16569"/>
    <cellStyle name="Currency0 2 8 8" xfId="16570"/>
    <cellStyle name="Currency0 2 8 9" xfId="16571"/>
    <cellStyle name="Currency0 2 9" xfId="16572"/>
    <cellStyle name="Currency0 2 9 10" xfId="16573"/>
    <cellStyle name="Currency0 2 9 11" xfId="16574"/>
    <cellStyle name="Currency0 2 9 12" xfId="16575"/>
    <cellStyle name="Currency0 2 9 13" xfId="16576"/>
    <cellStyle name="Currency0 2 9 2" xfId="16577"/>
    <cellStyle name="Currency0 2 9 3" xfId="16578"/>
    <cellStyle name="Currency0 2 9 4" xfId="16579"/>
    <cellStyle name="Currency0 2 9 5" xfId="16580"/>
    <cellStyle name="Currency0 2 9 6" xfId="16581"/>
    <cellStyle name="Currency0 2 9 7" xfId="16582"/>
    <cellStyle name="Currency0 2 9 8" xfId="16583"/>
    <cellStyle name="Currency0 2 9 9" xfId="16584"/>
    <cellStyle name="Currency0 20" xfId="16585"/>
    <cellStyle name="Currency0 20 10" xfId="16586"/>
    <cellStyle name="Currency0 20 11" xfId="16587"/>
    <cellStyle name="Currency0 20 12" xfId="16588"/>
    <cellStyle name="Currency0 20 13" xfId="16589"/>
    <cellStyle name="Currency0 20 14" xfId="16590"/>
    <cellStyle name="Currency0 20 2" xfId="16591"/>
    <cellStyle name="Currency0 20 2 10" xfId="16592"/>
    <cellStyle name="Currency0 20 2 11" xfId="16593"/>
    <cellStyle name="Currency0 20 2 12" xfId="16594"/>
    <cellStyle name="Currency0 20 2 13" xfId="16595"/>
    <cellStyle name="Currency0 20 2 2" xfId="16596"/>
    <cellStyle name="Currency0 20 2 3" xfId="16597"/>
    <cellStyle name="Currency0 20 2 4" xfId="16598"/>
    <cellStyle name="Currency0 20 2 5" xfId="16599"/>
    <cellStyle name="Currency0 20 2 6" xfId="16600"/>
    <cellStyle name="Currency0 20 2 7" xfId="16601"/>
    <cellStyle name="Currency0 20 2 8" xfId="16602"/>
    <cellStyle name="Currency0 20 2 9" xfId="16603"/>
    <cellStyle name="Currency0 20 3" xfId="16604"/>
    <cellStyle name="Currency0 20 4" xfId="16605"/>
    <cellStyle name="Currency0 20 5" xfId="16606"/>
    <cellStyle name="Currency0 20 6" xfId="16607"/>
    <cellStyle name="Currency0 20 7" xfId="16608"/>
    <cellStyle name="Currency0 20 8" xfId="16609"/>
    <cellStyle name="Currency0 20 8 10" xfId="16610"/>
    <cellStyle name="Currency0 20 8 11" xfId="16611"/>
    <cellStyle name="Currency0 20 8 12" xfId="16612"/>
    <cellStyle name="Currency0 20 8 13" xfId="16613"/>
    <cellStyle name="Currency0 20 8 14" xfId="16614"/>
    <cellStyle name="Currency0 20 8 15" xfId="16615"/>
    <cellStyle name="Currency0 20 8 16" xfId="16616"/>
    <cellStyle name="Currency0 20 8 17" xfId="16617"/>
    <cellStyle name="Currency0 20 8 18" xfId="16618"/>
    <cellStyle name="Currency0 20 8 2" xfId="16619"/>
    <cellStyle name="Currency0 20 8 2 2" xfId="16620"/>
    <cellStyle name="Currency0 20 8 2 2 2" xfId="16621"/>
    <cellStyle name="Currency0 20 8 3" xfId="16622"/>
    <cellStyle name="Currency0 20 8 4" xfId="16623"/>
    <cellStyle name="Currency0 20 8 5" xfId="16624"/>
    <cellStyle name="Currency0 20 8 6" xfId="16625"/>
    <cellStyle name="Currency0 20 8 7" xfId="16626"/>
    <cellStyle name="Currency0 20 8 8" xfId="16627"/>
    <cellStyle name="Currency0 20 8 9" xfId="16628"/>
    <cellStyle name="Currency0 20 9" xfId="16629"/>
    <cellStyle name="Currency0 200" xfId="16630"/>
    <cellStyle name="Currency0 201" xfId="16631"/>
    <cellStyle name="Currency0 202" xfId="16632"/>
    <cellStyle name="Currency0 203" xfId="16633"/>
    <cellStyle name="Currency0 204" xfId="16634"/>
    <cellStyle name="Currency0 205" xfId="16635"/>
    <cellStyle name="Currency0 206" xfId="16636"/>
    <cellStyle name="Currency0 207" xfId="16637"/>
    <cellStyle name="Currency0 208" xfId="16638"/>
    <cellStyle name="Currency0 209" xfId="16639"/>
    <cellStyle name="Currency0 21" xfId="16640"/>
    <cellStyle name="Currency0 21 10" xfId="16641"/>
    <cellStyle name="Currency0 21 11" xfId="16642"/>
    <cellStyle name="Currency0 21 12" xfId="16643"/>
    <cellStyle name="Currency0 21 13" xfId="16644"/>
    <cellStyle name="Currency0 21 14" xfId="16645"/>
    <cellStyle name="Currency0 21 2" xfId="16646"/>
    <cellStyle name="Currency0 21 2 10" xfId="16647"/>
    <cellStyle name="Currency0 21 2 11" xfId="16648"/>
    <cellStyle name="Currency0 21 2 12" xfId="16649"/>
    <cellStyle name="Currency0 21 2 13" xfId="16650"/>
    <cellStyle name="Currency0 21 2 2" xfId="16651"/>
    <cellStyle name="Currency0 21 2 3" xfId="16652"/>
    <cellStyle name="Currency0 21 2 4" xfId="16653"/>
    <cellStyle name="Currency0 21 2 5" xfId="16654"/>
    <cellStyle name="Currency0 21 2 6" xfId="16655"/>
    <cellStyle name="Currency0 21 2 7" xfId="16656"/>
    <cellStyle name="Currency0 21 2 8" xfId="16657"/>
    <cellStyle name="Currency0 21 2 9" xfId="16658"/>
    <cellStyle name="Currency0 21 3" xfId="16659"/>
    <cellStyle name="Currency0 21 4" xfId="16660"/>
    <cellStyle name="Currency0 21 5" xfId="16661"/>
    <cellStyle name="Currency0 21 6" xfId="16662"/>
    <cellStyle name="Currency0 21 7" xfId="16663"/>
    <cellStyle name="Currency0 21 8" xfId="16664"/>
    <cellStyle name="Currency0 21 8 10" xfId="16665"/>
    <cellStyle name="Currency0 21 8 11" xfId="16666"/>
    <cellStyle name="Currency0 21 8 12" xfId="16667"/>
    <cellStyle name="Currency0 21 8 13" xfId="16668"/>
    <cellStyle name="Currency0 21 8 14" xfId="16669"/>
    <cellStyle name="Currency0 21 8 15" xfId="16670"/>
    <cellStyle name="Currency0 21 8 16" xfId="16671"/>
    <cellStyle name="Currency0 21 8 17" xfId="16672"/>
    <cellStyle name="Currency0 21 8 18" xfId="16673"/>
    <cellStyle name="Currency0 21 8 2" xfId="16674"/>
    <cellStyle name="Currency0 21 8 2 2" xfId="16675"/>
    <cellStyle name="Currency0 21 8 2 2 2" xfId="16676"/>
    <cellStyle name="Currency0 21 8 3" xfId="16677"/>
    <cellStyle name="Currency0 21 8 4" xfId="16678"/>
    <cellStyle name="Currency0 21 8 5" xfId="16679"/>
    <cellStyle name="Currency0 21 8 6" xfId="16680"/>
    <cellStyle name="Currency0 21 8 7" xfId="16681"/>
    <cellStyle name="Currency0 21 8 8" xfId="16682"/>
    <cellStyle name="Currency0 21 8 9" xfId="16683"/>
    <cellStyle name="Currency0 21 9" xfId="16684"/>
    <cellStyle name="Currency0 210" xfId="16685"/>
    <cellStyle name="Currency0 211" xfId="16686"/>
    <cellStyle name="Currency0 212" xfId="16687"/>
    <cellStyle name="Currency0 213" xfId="16688"/>
    <cellStyle name="Currency0 214" xfId="16689"/>
    <cellStyle name="Currency0 215" xfId="16690"/>
    <cellStyle name="Currency0 216" xfId="16691"/>
    <cellStyle name="Currency0 217" xfId="16692"/>
    <cellStyle name="Currency0 218" xfId="16693"/>
    <cellStyle name="Currency0 219" xfId="16694"/>
    <cellStyle name="Currency0 22" xfId="16695"/>
    <cellStyle name="Currency0 22 10" xfId="16696"/>
    <cellStyle name="Currency0 22 11" xfId="16697"/>
    <cellStyle name="Currency0 22 12" xfId="16698"/>
    <cellStyle name="Currency0 22 13" xfId="16699"/>
    <cellStyle name="Currency0 22 14" xfId="16700"/>
    <cellStyle name="Currency0 22 2" xfId="16701"/>
    <cellStyle name="Currency0 22 2 10" xfId="16702"/>
    <cellStyle name="Currency0 22 2 11" xfId="16703"/>
    <cellStyle name="Currency0 22 2 12" xfId="16704"/>
    <cellStyle name="Currency0 22 2 13" xfId="16705"/>
    <cellStyle name="Currency0 22 2 2" xfId="16706"/>
    <cellStyle name="Currency0 22 2 3" xfId="16707"/>
    <cellStyle name="Currency0 22 2 4" xfId="16708"/>
    <cellStyle name="Currency0 22 2 5" xfId="16709"/>
    <cellStyle name="Currency0 22 2 6" xfId="16710"/>
    <cellStyle name="Currency0 22 2 7" xfId="16711"/>
    <cellStyle name="Currency0 22 2 8" xfId="16712"/>
    <cellStyle name="Currency0 22 2 9" xfId="16713"/>
    <cellStyle name="Currency0 22 3" xfId="16714"/>
    <cellStyle name="Currency0 22 4" xfId="16715"/>
    <cellStyle name="Currency0 22 5" xfId="16716"/>
    <cellStyle name="Currency0 22 6" xfId="16717"/>
    <cellStyle name="Currency0 22 7" xfId="16718"/>
    <cellStyle name="Currency0 22 8" xfId="16719"/>
    <cellStyle name="Currency0 22 8 10" xfId="16720"/>
    <cellStyle name="Currency0 22 8 11" xfId="16721"/>
    <cellStyle name="Currency0 22 8 12" xfId="16722"/>
    <cellStyle name="Currency0 22 8 13" xfId="16723"/>
    <cellStyle name="Currency0 22 8 14" xfId="16724"/>
    <cellStyle name="Currency0 22 8 15" xfId="16725"/>
    <cellStyle name="Currency0 22 8 16" xfId="16726"/>
    <cellStyle name="Currency0 22 8 17" xfId="16727"/>
    <cellStyle name="Currency0 22 8 18" xfId="16728"/>
    <cellStyle name="Currency0 22 8 2" xfId="16729"/>
    <cellStyle name="Currency0 22 8 2 2" xfId="16730"/>
    <cellStyle name="Currency0 22 8 2 2 2" xfId="16731"/>
    <cellStyle name="Currency0 22 8 3" xfId="16732"/>
    <cellStyle name="Currency0 22 8 4" xfId="16733"/>
    <cellStyle name="Currency0 22 8 5" xfId="16734"/>
    <cellStyle name="Currency0 22 8 6" xfId="16735"/>
    <cellStyle name="Currency0 22 8 7" xfId="16736"/>
    <cellStyle name="Currency0 22 8 8" xfId="16737"/>
    <cellStyle name="Currency0 22 8 9" xfId="16738"/>
    <cellStyle name="Currency0 22 9" xfId="16739"/>
    <cellStyle name="Currency0 220" xfId="16740"/>
    <cellStyle name="Currency0 221" xfId="16741"/>
    <cellStyle name="Currency0 222" xfId="16742"/>
    <cellStyle name="Currency0 223" xfId="16743"/>
    <cellStyle name="Currency0 224" xfId="16744"/>
    <cellStyle name="Currency0 225" xfId="16745"/>
    <cellStyle name="Currency0 226" xfId="16746"/>
    <cellStyle name="Currency0 227" xfId="16747"/>
    <cellStyle name="Currency0 228" xfId="16748"/>
    <cellStyle name="Currency0 23" xfId="16749"/>
    <cellStyle name="Currency0 23 10" xfId="16750"/>
    <cellStyle name="Currency0 23 11" xfId="16751"/>
    <cellStyle name="Currency0 23 12" xfId="16752"/>
    <cellStyle name="Currency0 23 13" xfId="16753"/>
    <cellStyle name="Currency0 23 14" xfId="16754"/>
    <cellStyle name="Currency0 23 2" xfId="16755"/>
    <cellStyle name="Currency0 23 2 10" xfId="16756"/>
    <cellStyle name="Currency0 23 2 11" xfId="16757"/>
    <cellStyle name="Currency0 23 2 12" xfId="16758"/>
    <cellStyle name="Currency0 23 2 13" xfId="16759"/>
    <cellStyle name="Currency0 23 2 2" xfId="16760"/>
    <cellStyle name="Currency0 23 2 3" xfId="16761"/>
    <cellStyle name="Currency0 23 2 4" xfId="16762"/>
    <cellStyle name="Currency0 23 2 5" xfId="16763"/>
    <cellStyle name="Currency0 23 2 6" xfId="16764"/>
    <cellStyle name="Currency0 23 2 7" xfId="16765"/>
    <cellStyle name="Currency0 23 2 8" xfId="16766"/>
    <cellStyle name="Currency0 23 2 9" xfId="16767"/>
    <cellStyle name="Currency0 23 3" xfId="16768"/>
    <cellStyle name="Currency0 23 3 10" xfId="16769"/>
    <cellStyle name="Currency0 23 3 11" xfId="16770"/>
    <cellStyle name="Currency0 23 3 12" xfId="16771"/>
    <cellStyle name="Currency0 23 3 13" xfId="16772"/>
    <cellStyle name="Currency0 23 3 14" xfId="16773"/>
    <cellStyle name="Currency0 23 3 15" xfId="16774"/>
    <cellStyle name="Currency0 23 3 16" xfId="16775"/>
    <cellStyle name="Currency0 23 3 17" xfId="16776"/>
    <cellStyle name="Currency0 23 3 18" xfId="16777"/>
    <cellStyle name="Currency0 23 3 2" xfId="16778"/>
    <cellStyle name="Currency0 23 3 2 2" xfId="16779"/>
    <cellStyle name="Currency0 23 3 2 2 2" xfId="16780"/>
    <cellStyle name="Currency0 23 3 3" xfId="16781"/>
    <cellStyle name="Currency0 23 3 4" xfId="16782"/>
    <cellStyle name="Currency0 23 3 5" xfId="16783"/>
    <cellStyle name="Currency0 23 3 6" xfId="16784"/>
    <cellStyle name="Currency0 23 3 7" xfId="16785"/>
    <cellStyle name="Currency0 23 3 8" xfId="16786"/>
    <cellStyle name="Currency0 23 3 9" xfId="16787"/>
    <cellStyle name="Currency0 23 4" xfId="16788"/>
    <cellStyle name="Currency0 23 5" xfId="16789"/>
    <cellStyle name="Currency0 23 6" xfId="16790"/>
    <cellStyle name="Currency0 23 7" xfId="16791"/>
    <cellStyle name="Currency0 23 8" xfId="16792"/>
    <cellStyle name="Currency0 23 9" xfId="16793"/>
    <cellStyle name="Currency0 24" xfId="16794"/>
    <cellStyle name="Currency0 24 10" xfId="16795"/>
    <cellStyle name="Currency0 24 11" xfId="16796"/>
    <cellStyle name="Currency0 24 12" xfId="16797"/>
    <cellStyle name="Currency0 24 13" xfId="16798"/>
    <cellStyle name="Currency0 24 14" xfId="16799"/>
    <cellStyle name="Currency0 24 15" xfId="16800"/>
    <cellStyle name="Currency0 24 16" xfId="16801"/>
    <cellStyle name="Currency0 24 17" xfId="16802"/>
    <cellStyle name="Currency0 24 18" xfId="16803"/>
    <cellStyle name="Currency0 24 19" xfId="16804"/>
    <cellStyle name="Currency0 24 2" xfId="16805"/>
    <cellStyle name="Currency0 24 2 10" xfId="16806"/>
    <cellStyle name="Currency0 24 2 11" xfId="16807"/>
    <cellStyle name="Currency0 24 2 12" xfId="16808"/>
    <cellStyle name="Currency0 24 2 13" xfId="16809"/>
    <cellStyle name="Currency0 24 2 14" xfId="16810"/>
    <cellStyle name="Currency0 24 2 15" xfId="16811"/>
    <cellStyle name="Currency0 24 2 16" xfId="16812"/>
    <cellStyle name="Currency0 24 2 17" xfId="16813"/>
    <cellStyle name="Currency0 24 2 2" xfId="16814"/>
    <cellStyle name="Currency0 24 2 2 2" xfId="16815"/>
    <cellStyle name="Currency0 24 2 3" xfId="16816"/>
    <cellStyle name="Currency0 24 2 4" xfId="16817"/>
    <cellStyle name="Currency0 24 2 5" xfId="16818"/>
    <cellStyle name="Currency0 24 2 6" xfId="16819"/>
    <cellStyle name="Currency0 24 2 7" xfId="16820"/>
    <cellStyle name="Currency0 24 2 8" xfId="16821"/>
    <cellStyle name="Currency0 24 2 9" xfId="16822"/>
    <cellStyle name="Currency0 24 20" xfId="16823"/>
    <cellStyle name="Currency0 24 3" xfId="16824"/>
    <cellStyle name="Currency0 24 3 10" xfId="16825"/>
    <cellStyle name="Currency0 24 3 11" xfId="16826"/>
    <cellStyle name="Currency0 24 3 12" xfId="16827"/>
    <cellStyle name="Currency0 24 3 13" xfId="16828"/>
    <cellStyle name="Currency0 24 3 14" xfId="16829"/>
    <cellStyle name="Currency0 24 3 15" xfId="16830"/>
    <cellStyle name="Currency0 24 3 16" xfId="16831"/>
    <cellStyle name="Currency0 24 3 17" xfId="16832"/>
    <cellStyle name="Currency0 24 3 2" xfId="16833"/>
    <cellStyle name="Currency0 24 3 3" xfId="16834"/>
    <cellStyle name="Currency0 24 3 4" xfId="16835"/>
    <cellStyle name="Currency0 24 3 5" xfId="16836"/>
    <cellStyle name="Currency0 24 3 6" xfId="16837"/>
    <cellStyle name="Currency0 24 3 7" xfId="16838"/>
    <cellStyle name="Currency0 24 3 8" xfId="16839"/>
    <cellStyle name="Currency0 24 3 9" xfId="16840"/>
    <cellStyle name="Currency0 24 4" xfId="16841"/>
    <cellStyle name="Currency0 24 5" xfId="16842"/>
    <cellStyle name="Currency0 24 6" xfId="16843"/>
    <cellStyle name="Currency0 24 7" xfId="16844"/>
    <cellStyle name="Currency0 24 8" xfId="16845"/>
    <cellStyle name="Currency0 24 9" xfId="16846"/>
    <cellStyle name="Currency0 25" xfId="16847"/>
    <cellStyle name="Currency0 25 10" xfId="16848"/>
    <cellStyle name="Currency0 25 11" xfId="16849"/>
    <cellStyle name="Currency0 25 12" xfId="16850"/>
    <cellStyle name="Currency0 25 13" xfId="16851"/>
    <cellStyle name="Currency0 25 14" xfId="16852"/>
    <cellStyle name="Currency0 25 15" xfId="16853"/>
    <cellStyle name="Currency0 25 16" xfId="16854"/>
    <cellStyle name="Currency0 25 17" xfId="16855"/>
    <cellStyle name="Currency0 25 18" xfId="16856"/>
    <cellStyle name="Currency0 25 19" xfId="16857"/>
    <cellStyle name="Currency0 25 2" xfId="16858"/>
    <cellStyle name="Currency0 25 2 10" xfId="16859"/>
    <cellStyle name="Currency0 25 2 11" xfId="16860"/>
    <cellStyle name="Currency0 25 2 12" xfId="16861"/>
    <cellStyle name="Currency0 25 2 13" xfId="16862"/>
    <cellStyle name="Currency0 25 2 14" xfId="16863"/>
    <cellStyle name="Currency0 25 2 15" xfId="16864"/>
    <cellStyle name="Currency0 25 2 16" xfId="16865"/>
    <cellStyle name="Currency0 25 2 17" xfId="16866"/>
    <cellStyle name="Currency0 25 2 2" xfId="16867"/>
    <cellStyle name="Currency0 25 2 2 2" xfId="16868"/>
    <cellStyle name="Currency0 25 2 3" xfId="16869"/>
    <cellStyle name="Currency0 25 2 4" xfId="16870"/>
    <cellStyle name="Currency0 25 2 5" xfId="16871"/>
    <cellStyle name="Currency0 25 2 6" xfId="16872"/>
    <cellStyle name="Currency0 25 2 7" xfId="16873"/>
    <cellStyle name="Currency0 25 2 8" xfId="16874"/>
    <cellStyle name="Currency0 25 2 9" xfId="16875"/>
    <cellStyle name="Currency0 25 20" xfId="16876"/>
    <cellStyle name="Currency0 25 3" xfId="16877"/>
    <cellStyle name="Currency0 25 3 10" xfId="16878"/>
    <cellStyle name="Currency0 25 3 11" xfId="16879"/>
    <cellStyle name="Currency0 25 3 12" xfId="16880"/>
    <cellStyle name="Currency0 25 3 13" xfId="16881"/>
    <cellStyle name="Currency0 25 3 14" xfId="16882"/>
    <cellStyle name="Currency0 25 3 15" xfId="16883"/>
    <cellStyle name="Currency0 25 3 16" xfId="16884"/>
    <cellStyle name="Currency0 25 3 17" xfId="16885"/>
    <cellStyle name="Currency0 25 3 2" xfId="16886"/>
    <cellStyle name="Currency0 25 3 3" xfId="16887"/>
    <cellStyle name="Currency0 25 3 4" xfId="16888"/>
    <cellStyle name="Currency0 25 3 5" xfId="16889"/>
    <cellStyle name="Currency0 25 3 6" xfId="16890"/>
    <cellStyle name="Currency0 25 3 7" xfId="16891"/>
    <cellStyle name="Currency0 25 3 8" xfId="16892"/>
    <cellStyle name="Currency0 25 3 9" xfId="16893"/>
    <cellStyle name="Currency0 25 4" xfId="16894"/>
    <cellStyle name="Currency0 25 5" xfId="16895"/>
    <cellStyle name="Currency0 25 6" xfId="16896"/>
    <cellStyle name="Currency0 25 7" xfId="16897"/>
    <cellStyle name="Currency0 25 8" xfId="16898"/>
    <cellStyle name="Currency0 25 9" xfId="16899"/>
    <cellStyle name="Currency0 26" xfId="16900"/>
    <cellStyle name="Currency0 26 10" xfId="16901"/>
    <cellStyle name="Currency0 26 11" xfId="16902"/>
    <cellStyle name="Currency0 26 12" xfId="16903"/>
    <cellStyle name="Currency0 26 13" xfId="16904"/>
    <cellStyle name="Currency0 26 14" xfId="16905"/>
    <cellStyle name="Currency0 26 15" xfId="16906"/>
    <cellStyle name="Currency0 26 16" xfId="16907"/>
    <cellStyle name="Currency0 26 17" xfId="16908"/>
    <cellStyle name="Currency0 26 18" xfId="16909"/>
    <cellStyle name="Currency0 26 19" xfId="16910"/>
    <cellStyle name="Currency0 26 2" xfId="16911"/>
    <cellStyle name="Currency0 26 2 10" xfId="16912"/>
    <cellStyle name="Currency0 26 2 11" xfId="16913"/>
    <cellStyle name="Currency0 26 2 12" xfId="16914"/>
    <cellStyle name="Currency0 26 2 13" xfId="16915"/>
    <cellStyle name="Currency0 26 2 14" xfId="16916"/>
    <cellStyle name="Currency0 26 2 15" xfId="16917"/>
    <cellStyle name="Currency0 26 2 16" xfId="16918"/>
    <cellStyle name="Currency0 26 2 17" xfId="16919"/>
    <cellStyle name="Currency0 26 2 2" xfId="16920"/>
    <cellStyle name="Currency0 26 2 2 2" xfId="16921"/>
    <cellStyle name="Currency0 26 2 3" xfId="16922"/>
    <cellStyle name="Currency0 26 2 4" xfId="16923"/>
    <cellStyle name="Currency0 26 2 5" xfId="16924"/>
    <cellStyle name="Currency0 26 2 6" xfId="16925"/>
    <cellStyle name="Currency0 26 2 7" xfId="16926"/>
    <cellStyle name="Currency0 26 2 8" xfId="16927"/>
    <cellStyle name="Currency0 26 2 9" xfId="16928"/>
    <cellStyle name="Currency0 26 20" xfId="16929"/>
    <cellStyle name="Currency0 26 3" xfId="16930"/>
    <cellStyle name="Currency0 26 3 10" xfId="16931"/>
    <cellStyle name="Currency0 26 3 11" xfId="16932"/>
    <cellStyle name="Currency0 26 3 12" xfId="16933"/>
    <cellStyle name="Currency0 26 3 13" xfId="16934"/>
    <cellStyle name="Currency0 26 3 14" xfId="16935"/>
    <cellStyle name="Currency0 26 3 15" xfId="16936"/>
    <cellStyle name="Currency0 26 3 16" xfId="16937"/>
    <cellStyle name="Currency0 26 3 17" xfId="16938"/>
    <cellStyle name="Currency0 26 3 2" xfId="16939"/>
    <cellStyle name="Currency0 26 3 3" xfId="16940"/>
    <cellStyle name="Currency0 26 3 4" xfId="16941"/>
    <cellStyle name="Currency0 26 3 5" xfId="16942"/>
    <cellStyle name="Currency0 26 3 6" xfId="16943"/>
    <cellStyle name="Currency0 26 3 7" xfId="16944"/>
    <cellStyle name="Currency0 26 3 8" xfId="16945"/>
    <cellStyle name="Currency0 26 3 9" xfId="16946"/>
    <cellStyle name="Currency0 26 4" xfId="16947"/>
    <cellStyle name="Currency0 26 5" xfId="16948"/>
    <cellStyle name="Currency0 26 6" xfId="16949"/>
    <cellStyle name="Currency0 26 7" xfId="16950"/>
    <cellStyle name="Currency0 26 8" xfId="16951"/>
    <cellStyle name="Currency0 26 9" xfId="16952"/>
    <cellStyle name="Currency0 27" xfId="16953"/>
    <cellStyle name="Currency0 27 10" xfId="16954"/>
    <cellStyle name="Currency0 27 11" xfId="16955"/>
    <cellStyle name="Currency0 27 12" xfId="16956"/>
    <cellStyle name="Currency0 27 13" xfId="16957"/>
    <cellStyle name="Currency0 27 14" xfId="16958"/>
    <cellStyle name="Currency0 27 15" xfId="16959"/>
    <cellStyle name="Currency0 27 16" xfId="16960"/>
    <cellStyle name="Currency0 27 17" xfId="16961"/>
    <cellStyle name="Currency0 27 18" xfId="16962"/>
    <cellStyle name="Currency0 27 19" xfId="16963"/>
    <cellStyle name="Currency0 27 2" xfId="16964"/>
    <cellStyle name="Currency0 27 2 10" xfId="16965"/>
    <cellStyle name="Currency0 27 2 11" xfId="16966"/>
    <cellStyle name="Currency0 27 2 12" xfId="16967"/>
    <cellStyle name="Currency0 27 2 13" xfId="16968"/>
    <cellStyle name="Currency0 27 2 14" xfId="16969"/>
    <cellStyle name="Currency0 27 2 15" xfId="16970"/>
    <cellStyle name="Currency0 27 2 16" xfId="16971"/>
    <cellStyle name="Currency0 27 2 17" xfId="16972"/>
    <cellStyle name="Currency0 27 2 2" xfId="16973"/>
    <cellStyle name="Currency0 27 2 2 2" xfId="16974"/>
    <cellStyle name="Currency0 27 2 3" xfId="16975"/>
    <cellStyle name="Currency0 27 2 4" xfId="16976"/>
    <cellStyle name="Currency0 27 2 5" xfId="16977"/>
    <cellStyle name="Currency0 27 2 6" xfId="16978"/>
    <cellStyle name="Currency0 27 2 7" xfId="16979"/>
    <cellStyle name="Currency0 27 2 8" xfId="16980"/>
    <cellStyle name="Currency0 27 2 9" xfId="16981"/>
    <cellStyle name="Currency0 27 20" xfId="16982"/>
    <cellStyle name="Currency0 27 3" xfId="16983"/>
    <cellStyle name="Currency0 27 3 10" xfId="16984"/>
    <cellStyle name="Currency0 27 3 11" xfId="16985"/>
    <cellStyle name="Currency0 27 3 12" xfId="16986"/>
    <cellStyle name="Currency0 27 3 13" xfId="16987"/>
    <cellStyle name="Currency0 27 3 14" xfId="16988"/>
    <cellStyle name="Currency0 27 3 15" xfId="16989"/>
    <cellStyle name="Currency0 27 3 16" xfId="16990"/>
    <cellStyle name="Currency0 27 3 17" xfId="16991"/>
    <cellStyle name="Currency0 27 3 2" xfId="16992"/>
    <cellStyle name="Currency0 27 3 3" xfId="16993"/>
    <cellStyle name="Currency0 27 3 4" xfId="16994"/>
    <cellStyle name="Currency0 27 3 5" xfId="16995"/>
    <cellStyle name="Currency0 27 3 6" xfId="16996"/>
    <cellStyle name="Currency0 27 3 7" xfId="16997"/>
    <cellStyle name="Currency0 27 3 8" xfId="16998"/>
    <cellStyle name="Currency0 27 3 9" xfId="16999"/>
    <cellStyle name="Currency0 27 4" xfId="17000"/>
    <cellStyle name="Currency0 27 5" xfId="17001"/>
    <cellStyle name="Currency0 27 6" xfId="17002"/>
    <cellStyle name="Currency0 27 7" xfId="17003"/>
    <cellStyle name="Currency0 27 8" xfId="17004"/>
    <cellStyle name="Currency0 27 9" xfId="17005"/>
    <cellStyle name="Currency0 28" xfId="17006"/>
    <cellStyle name="Currency0 28 10" xfId="17007"/>
    <cellStyle name="Currency0 28 11" xfId="17008"/>
    <cellStyle name="Currency0 28 12" xfId="17009"/>
    <cellStyle name="Currency0 28 13" xfId="17010"/>
    <cellStyle name="Currency0 28 14" xfId="17011"/>
    <cellStyle name="Currency0 28 15" xfId="17012"/>
    <cellStyle name="Currency0 28 16" xfId="17013"/>
    <cellStyle name="Currency0 28 17" xfId="17014"/>
    <cellStyle name="Currency0 28 18" xfId="17015"/>
    <cellStyle name="Currency0 28 19" xfId="17016"/>
    <cellStyle name="Currency0 28 2" xfId="17017"/>
    <cellStyle name="Currency0 28 2 10" xfId="17018"/>
    <cellStyle name="Currency0 28 2 11" xfId="17019"/>
    <cellStyle name="Currency0 28 2 12" xfId="17020"/>
    <cellStyle name="Currency0 28 2 13" xfId="17021"/>
    <cellStyle name="Currency0 28 2 14" xfId="17022"/>
    <cellStyle name="Currency0 28 2 15" xfId="17023"/>
    <cellStyle name="Currency0 28 2 16" xfId="17024"/>
    <cellStyle name="Currency0 28 2 17" xfId="17025"/>
    <cellStyle name="Currency0 28 2 2" xfId="17026"/>
    <cellStyle name="Currency0 28 2 2 2" xfId="17027"/>
    <cellStyle name="Currency0 28 2 3" xfId="17028"/>
    <cellStyle name="Currency0 28 2 4" xfId="17029"/>
    <cellStyle name="Currency0 28 2 5" xfId="17030"/>
    <cellStyle name="Currency0 28 2 6" xfId="17031"/>
    <cellStyle name="Currency0 28 2 7" xfId="17032"/>
    <cellStyle name="Currency0 28 2 8" xfId="17033"/>
    <cellStyle name="Currency0 28 2 9" xfId="17034"/>
    <cellStyle name="Currency0 28 20" xfId="17035"/>
    <cellStyle name="Currency0 28 3" xfId="17036"/>
    <cellStyle name="Currency0 28 3 10" xfId="17037"/>
    <cellStyle name="Currency0 28 3 11" xfId="17038"/>
    <cellStyle name="Currency0 28 3 12" xfId="17039"/>
    <cellStyle name="Currency0 28 3 13" xfId="17040"/>
    <cellStyle name="Currency0 28 3 14" xfId="17041"/>
    <cellStyle name="Currency0 28 3 15" xfId="17042"/>
    <cellStyle name="Currency0 28 3 16" xfId="17043"/>
    <cellStyle name="Currency0 28 3 17" xfId="17044"/>
    <cellStyle name="Currency0 28 3 2" xfId="17045"/>
    <cellStyle name="Currency0 28 3 3" xfId="17046"/>
    <cellStyle name="Currency0 28 3 4" xfId="17047"/>
    <cellStyle name="Currency0 28 3 5" xfId="17048"/>
    <cellStyle name="Currency0 28 3 6" xfId="17049"/>
    <cellStyle name="Currency0 28 3 7" xfId="17050"/>
    <cellStyle name="Currency0 28 3 8" xfId="17051"/>
    <cellStyle name="Currency0 28 3 9" xfId="17052"/>
    <cellStyle name="Currency0 28 4" xfId="17053"/>
    <cellStyle name="Currency0 28 5" xfId="17054"/>
    <cellStyle name="Currency0 28 6" xfId="17055"/>
    <cellStyle name="Currency0 28 7" xfId="17056"/>
    <cellStyle name="Currency0 28 8" xfId="17057"/>
    <cellStyle name="Currency0 28 9" xfId="17058"/>
    <cellStyle name="Currency0 29" xfId="17059"/>
    <cellStyle name="Currency0 29 10" xfId="17060"/>
    <cellStyle name="Currency0 29 11" xfId="17061"/>
    <cellStyle name="Currency0 29 12" xfId="17062"/>
    <cellStyle name="Currency0 29 13" xfId="17063"/>
    <cellStyle name="Currency0 29 14" xfId="17064"/>
    <cellStyle name="Currency0 29 15" xfId="17065"/>
    <cellStyle name="Currency0 29 16" xfId="17066"/>
    <cellStyle name="Currency0 29 17" xfId="17067"/>
    <cellStyle name="Currency0 29 18" xfId="17068"/>
    <cellStyle name="Currency0 29 19" xfId="17069"/>
    <cellStyle name="Currency0 29 2" xfId="17070"/>
    <cellStyle name="Currency0 29 2 10" xfId="17071"/>
    <cellStyle name="Currency0 29 2 11" xfId="17072"/>
    <cellStyle name="Currency0 29 2 12" xfId="17073"/>
    <cellStyle name="Currency0 29 2 13" xfId="17074"/>
    <cellStyle name="Currency0 29 2 14" xfId="17075"/>
    <cellStyle name="Currency0 29 2 15" xfId="17076"/>
    <cellStyle name="Currency0 29 2 16" xfId="17077"/>
    <cellStyle name="Currency0 29 2 17" xfId="17078"/>
    <cellStyle name="Currency0 29 2 18" xfId="17079"/>
    <cellStyle name="Currency0 29 2 2" xfId="17080"/>
    <cellStyle name="Currency0 29 2 2 2" xfId="17081"/>
    <cellStyle name="Currency0 29 2 2 2 2" xfId="17082"/>
    <cellStyle name="Currency0 29 2 3" xfId="17083"/>
    <cellStyle name="Currency0 29 2 4" xfId="17084"/>
    <cellStyle name="Currency0 29 2 5" xfId="17085"/>
    <cellStyle name="Currency0 29 2 6" xfId="17086"/>
    <cellStyle name="Currency0 29 2 7" xfId="17087"/>
    <cellStyle name="Currency0 29 2 8" xfId="17088"/>
    <cellStyle name="Currency0 29 2 9" xfId="17089"/>
    <cellStyle name="Currency0 29 20" xfId="17090"/>
    <cellStyle name="Currency0 29 3" xfId="17091"/>
    <cellStyle name="Currency0 29 3 10" xfId="17092"/>
    <cellStyle name="Currency0 29 3 11" xfId="17093"/>
    <cellStyle name="Currency0 29 3 12" xfId="17094"/>
    <cellStyle name="Currency0 29 3 13" xfId="17095"/>
    <cellStyle name="Currency0 29 3 14" xfId="17096"/>
    <cellStyle name="Currency0 29 3 15" xfId="17097"/>
    <cellStyle name="Currency0 29 3 16" xfId="17098"/>
    <cellStyle name="Currency0 29 3 17" xfId="17099"/>
    <cellStyle name="Currency0 29 3 2" xfId="17100"/>
    <cellStyle name="Currency0 29 3 3" xfId="17101"/>
    <cellStyle name="Currency0 29 3 4" xfId="17102"/>
    <cellStyle name="Currency0 29 3 5" xfId="17103"/>
    <cellStyle name="Currency0 29 3 6" xfId="17104"/>
    <cellStyle name="Currency0 29 3 7" xfId="17105"/>
    <cellStyle name="Currency0 29 3 8" xfId="17106"/>
    <cellStyle name="Currency0 29 3 9" xfId="17107"/>
    <cellStyle name="Currency0 29 4" xfId="17108"/>
    <cellStyle name="Currency0 29 4 10" xfId="17109"/>
    <cellStyle name="Currency0 29 4 11" xfId="17110"/>
    <cellStyle name="Currency0 29 4 12" xfId="17111"/>
    <cellStyle name="Currency0 29 4 13" xfId="17112"/>
    <cellStyle name="Currency0 29 4 14" xfId="17113"/>
    <cellStyle name="Currency0 29 4 15" xfId="17114"/>
    <cellStyle name="Currency0 29 4 16" xfId="17115"/>
    <cellStyle name="Currency0 29 4 17" xfId="17116"/>
    <cellStyle name="Currency0 29 4 2" xfId="17117"/>
    <cellStyle name="Currency0 29 4 3" xfId="17118"/>
    <cellStyle name="Currency0 29 4 4" xfId="17119"/>
    <cellStyle name="Currency0 29 4 5" xfId="17120"/>
    <cellStyle name="Currency0 29 4 6" xfId="17121"/>
    <cellStyle name="Currency0 29 4 7" xfId="17122"/>
    <cellStyle name="Currency0 29 4 8" xfId="17123"/>
    <cellStyle name="Currency0 29 4 9" xfId="17124"/>
    <cellStyle name="Currency0 29 5" xfId="17125"/>
    <cellStyle name="Currency0 29 5 10" xfId="17126"/>
    <cellStyle name="Currency0 29 5 11" xfId="17127"/>
    <cellStyle name="Currency0 29 5 12" xfId="17128"/>
    <cellStyle name="Currency0 29 5 13" xfId="17129"/>
    <cellStyle name="Currency0 29 5 14" xfId="17130"/>
    <cellStyle name="Currency0 29 5 15" xfId="17131"/>
    <cellStyle name="Currency0 29 5 16" xfId="17132"/>
    <cellStyle name="Currency0 29 5 17" xfId="17133"/>
    <cellStyle name="Currency0 29 5 2" xfId="17134"/>
    <cellStyle name="Currency0 29 5 3" xfId="17135"/>
    <cellStyle name="Currency0 29 5 4" xfId="17136"/>
    <cellStyle name="Currency0 29 5 5" xfId="17137"/>
    <cellStyle name="Currency0 29 5 6" xfId="17138"/>
    <cellStyle name="Currency0 29 5 7" xfId="17139"/>
    <cellStyle name="Currency0 29 5 8" xfId="17140"/>
    <cellStyle name="Currency0 29 5 9" xfId="17141"/>
    <cellStyle name="Currency0 29 6" xfId="17142"/>
    <cellStyle name="Currency0 29 7" xfId="17143"/>
    <cellStyle name="Currency0 29 8" xfId="17144"/>
    <cellStyle name="Currency0 29 9" xfId="17145"/>
    <cellStyle name="Currency0 3" xfId="17146"/>
    <cellStyle name="Currency0 3 10" xfId="17147"/>
    <cellStyle name="Currency0 3 10 10" xfId="17148"/>
    <cellStyle name="Currency0 3 10 11" xfId="17149"/>
    <cellStyle name="Currency0 3 10 12" xfId="17150"/>
    <cellStyle name="Currency0 3 10 13" xfId="17151"/>
    <cellStyle name="Currency0 3 10 2" xfId="17152"/>
    <cellStyle name="Currency0 3 10 3" xfId="17153"/>
    <cellStyle name="Currency0 3 10 4" xfId="17154"/>
    <cellStyle name="Currency0 3 10 5" xfId="17155"/>
    <cellStyle name="Currency0 3 10 6" xfId="17156"/>
    <cellStyle name="Currency0 3 10 7" xfId="17157"/>
    <cellStyle name="Currency0 3 10 8" xfId="17158"/>
    <cellStyle name="Currency0 3 10 9" xfId="17159"/>
    <cellStyle name="Currency0 3 11" xfId="17160"/>
    <cellStyle name="Currency0 3 11 10" xfId="17161"/>
    <cellStyle name="Currency0 3 11 11" xfId="17162"/>
    <cellStyle name="Currency0 3 11 12" xfId="17163"/>
    <cellStyle name="Currency0 3 11 13" xfId="17164"/>
    <cellStyle name="Currency0 3 11 2" xfId="17165"/>
    <cellStyle name="Currency0 3 11 3" xfId="17166"/>
    <cellStyle name="Currency0 3 11 4" xfId="17167"/>
    <cellStyle name="Currency0 3 11 5" xfId="17168"/>
    <cellStyle name="Currency0 3 11 6" xfId="17169"/>
    <cellStyle name="Currency0 3 11 7" xfId="17170"/>
    <cellStyle name="Currency0 3 11 8" xfId="17171"/>
    <cellStyle name="Currency0 3 11 9" xfId="17172"/>
    <cellStyle name="Currency0 3 12" xfId="17173"/>
    <cellStyle name="Currency0 3 12 10" xfId="17174"/>
    <cellStyle name="Currency0 3 12 11" xfId="17175"/>
    <cellStyle name="Currency0 3 12 12" xfId="17176"/>
    <cellStyle name="Currency0 3 12 13" xfId="17177"/>
    <cellStyle name="Currency0 3 12 2" xfId="17178"/>
    <cellStyle name="Currency0 3 12 3" xfId="17179"/>
    <cellStyle name="Currency0 3 12 4" xfId="17180"/>
    <cellStyle name="Currency0 3 12 5" xfId="17181"/>
    <cellStyle name="Currency0 3 12 6" xfId="17182"/>
    <cellStyle name="Currency0 3 12 7" xfId="17183"/>
    <cellStyle name="Currency0 3 12 8" xfId="17184"/>
    <cellStyle name="Currency0 3 12 9" xfId="17185"/>
    <cellStyle name="Currency0 3 13" xfId="17186"/>
    <cellStyle name="Currency0 3 13 10" xfId="17187"/>
    <cellStyle name="Currency0 3 13 11" xfId="17188"/>
    <cellStyle name="Currency0 3 13 12" xfId="17189"/>
    <cellStyle name="Currency0 3 13 13" xfId="17190"/>
    <cellStyle name="Currency0 3 13 2" xfId="17191"/>
    <cellStyle name="Currency0 3 13 3" xfId="17192"/>
    <cellStyle name="Currency0 3 13 4" xfId="17193"/>
    <cellStyle name="Currency0 3 13 5" xfId="17194"/>
    <cellStyle name="Currency0 3 13 6" xfId="17195"/>
    <cellStyle name="Currency0 3 13 7" xfId="17196"/>
    <cellStyle name="Currency0 3 13 8" xfId="17197"/>
    <cellStyle name="Currency0 3 13 9" xfId="17198"/>
    <cellStyle name="Currency0 3 14" xfId="17199"/>
    <cellStyle name="Currency0 3 14 10" xfId="17200"/>
    <cellStyle name="Currency0 3 14 11" xfId="17201"/>
    <cellStyle name="Currency0 3 14 12" xfId="17202"/>
    <cellStyle name="Currency0 3 14 13" xfId="17203"/>
    <cellStyle name="Currency0 3 14 2" xfId="17204"/>
    <cellStyle name="Currency0 3 14 3" xfId="17205"/>
    <cellStyle name="Currency0 3 14 4" xfId="17206"/>
    <cellStyle name="Currency0 3 14 5" xfId="17207"/>
    <cellStyle name="Currency0 3 14 6" xfId="17208"/>
    <cellStyle name="Currency0 3 14 7" xfId="17209"/>
    <cellStyle name="Currency0 3 14 8" xfId="17210"/>
    <cellStyle name="Currency0 3 14 9" xfId="17211"/>
    <cellStyle name="Currency0 3 15" xfId="17212"/>
    <cellStyle name="Currency0 3 15 10" xfId="17213"/>
    <cellStyle name="Currency0 3 15 11" xfId="17214"/>
    <cellStyle name="Currency0 3 15 12" xfId="17215"/>
    <cellStyle name="Currency0 3 15 13" xfId="17216"/>
    <cellStyle name="Currency0 3 15 2" xfId="17217"/>
    <cellStyle name="Currency0 3 15 3" xfId="17218"/>
    <cellStyle name="Currency0 3 15 4" xfId="17219"/>
    <cellStyle name="Currency0 3 15 5" xfId="17220"/>
    <cellStyle name="Currency0 3 15 6" xfId="17221"/>
    <cellStyle name="Currency0 3 15 7" xfId="17222"/>
    <cellStyle name="Currency0 3 15 8" xfId="17223"/>
    <cellStyle name="Currency0 3 15 9" xfId="17224"/>
    <cellStyle name="Currency0 3 16" xfId="17225"/>
    <cellStyle name="Currency0 3 16 10" xfId="17226"/>
    <cellStyle name="Currency0 3 16 11" xfId="17227"/>
    <cellStyle name="Currency0 3 16 12" xfId="17228"/>
    <cellStyle name="Currency0 3 16 13" xfId="17229"/>
    <cellStyle name="Currency0 3 16 2" xfId="17230"/>
    <cellStyle name="Currency0 3 16 3" xfId="17231"/>
    <cellStyle name="Currency0 3 16 4" xfId="17232"/>
    <cellStyle name="Currency0 3 16 5" xfId="17233"/>
    <cellStyle name="Currency0 3 16 6" xfId="17234"/>
    <cellStyle name="Currency0 3 16 7" xfId="17235"/>
    <cellStyle name="Currency0 3 16 8" xfId="17236"/>
    <cellStyle name="Currency0 3 16 9" xfId="17237"/>
    <cellStyle name="Currency0 3 17" xfId="17238"/>
    <cellStyle name="Currency0 3 17 10" xfId="17239"/>
    <cellStyle name="Currency0 3 17 11" xfId="17240"/>
    <cellStyle name="Currency0 3 17 12" xfId="17241"/>
    <cellStyle name="Currency0 3 17 13" xfId="17242"/>
    <cellStyle name="Currency0 3 17 2" xfId="17243"/>
    <cellStyle name="Currency0 3 17 3" xfId="17244"/>
    <cellStyle name="Currency0 3 17 4" xfId="17245"/>
    <cellStyle name="Currency0 3 17 5" xfId="17246"/>
    <cellStyle name="Currency0 3 17 6" xfId="17247"/>
    <cellStyle name="Currency0 3 17 7" xfId="17248"/>
    <cellStyle name="Currency0 3 17 8" xfId="17249"/>
    <cellStyle name="Currency0 3 17 9" xfId="17250"/>
    <cellStyle name="Currency0 3 18" xfId="17251"/>
    <cellStyle name="Currency0 3 19" xfId="17252"/>
    <cellStyle name="Currency0 3 2" xfId="17253"/>
    <cellStyle name="Currency0 3 2 10" xfId="17254"/>
    <cellStyle name="Currency0 3 2 10 10" xfId="17255"/>
    <cellStyle name="Currency0 3 2 10 11" xfId="17256"/>
    <cellStyle name="Currency0 3 2 10 12" xfId="17257"/>
    <cellStyle name="Currency0 3 2 10 13" xfId="17258"/>
    <cellStyle name="Currency0 3 2 10 2" xfId="17259"/>
    <cellStyle name="Currency0 3 2 10 3" xfId="17260"/>
    <cellStyle name="Currency0 3 2 10 4" xfId="17261"/>
    <cellStyle name="Currency0 3 2 10 5" xfId="17262"/>
    <cellStyle name="Currency0 3 2 10 6" xfId="17263"/>
    <cellStyle name="Currency0 3 2 10 7" xfId="17264"/>
    <cellStyle name="Currency0 3 2 10 8" xfId="17265"/>
    <cellStyle name="Currency0 3 2 10 9" xfId="17266"/>
    <cellStyle name="Currency0 3 2 11" xfId="17267"/>
    <cellStyle name="Currency0 3 2 11 10" xfId="17268"/>
    <cellStyle name="Currency0 3 2 11 11" xfId="17269"/>
    <cellStyle name="Currency0 3 2 11 12" xfId="17270"/>
    <cellStyle name="Currency0 3 2 11 13" xfId="17271"/>
    <cellStyle name="Currency0 3 2 11 2" xfId="17272"/>
    <cellStyle name="Currency0 3 2 11 3" xfId="17273"/>
    <cellStyle name="Currency0 3 2 11 4" xfId="17274"/>
    <cellStyle name="Currency0 3 2 11 5" xfId="17275"/>
    <cellStyle name="Currency0 3 2 11 6" xfId="17276"/>
    <cellStyle name="Currency0 3 2 11 7" xfId="17277"/>
    <cellStyle name="Currency0 3 2 11 8" xfId="17278"/>
    <cellStyle name="Currency0 3 2 11 9" xfId="17279"/>
    <cellStyle name="Currency0 3 2 12" xfId="17280"/>
    <cellStyle name="Currency0 3 2 12 10" xfId="17281"/>
    <cellStyle name="Currency0 3 2 12 11" xfId="17282"/>
    <cellStyle name="Currency0 3 2 12 12" xfId="17283"/>
    <cellStyle name="Currency0 3 2 12 13" xfId="17284"/>
    <cellStyle name="Currency0 3 2 12 2" xfId="17285"/>
    <cellStyle name="Currency0 3 2 12 3" xfId="17286"/>
    <cellStyle name="Currency0 3 2 12 4" xfId="17287"/>
    <cellStyle name="Currency0 3 2 12 5" xfId="17288"/>
    <cellStyle name="Currency0 3 2 12 6" xfId="17289"/>
    <cellStyle name="Currency0 3 2 12 7" xfId="17290"/>
    <cellStyle name="Currency0 3 2 12 8" xfId="17291"/>
    <cellStyle name="Currency0 3 2 12 9" xfId="17292"/>
    <cellStyle name="Currency0 3 2 13" xfId="17293"/>
    <cellStyle name="Currency0 3 2 13 10" xfId="17294"/>
    <cellStyle name="Currency0 3 2 13 11" xfId="17295"/>
    <cellStyle name="Currency0 3 2 13 12" xfId="17296"/>
    <cellStyle name="Currency0 3 2 13 13" xfId="17297"/>
    <cellStyle name="Currency0 3 2 13 2" xfId="17298"/>
    <cellStyle name="Currency0 3 2 13 3" xfId="17299"/>
    <cellStyle name="Currency0 3 2 13 4" xfId="17300"/>
    <cellStyle name="Currency0 3 2 13 5" xfId="17301"/>
    <cellStyle name="Currency0 3 2 13 6" xfId="17302"/>
    <cellStyle name="Currency0 3 2 13 7" xfId="17303"/>
    <cellStyle name="Currency0 3 2 13 8" xfId="17304"/>
    <cellStyle name="Currency0 3 2 13 9" xfId="17305"/>
    <cellStyle name="Currency0 3 2 14" xfId="17306"/>
    <cellStyle name="Currency0 3 2 14 10" xfId="17307"/>
    <cellStyle name="Currency0 3 2 14 11" xfId="17308"/>
    <cellStyle name="Currency0 3 2 14 12" xfId="17309"/>
    <cellStyle name="Currency0 3 2 14 13" xfId="17310"/>
    <cellStyle name="Currency0 3 2 14 2" xfId="17311"/>
    <cellStyle name="Currency0 3 2 14 3" xfId="17312"/>
    <cellStyle name="Currency0 3 2 14 4" xfId="17313"/>
    <cellStyle name="Currency0 3 2 14 5" xfId="17314"/>
    <cellStyle name="Currency0 3 2 14 6" xfId="17315"/>
    <cellStyle name="Currency0 3 2 14 7" xfId="17316"/>
    <cellStyle name="Currency0 3 2 14 8" xfId="17317"/>
    <cellStyle name="Currency0 3 2 14 9" xfId="17318"/>
    <cellStyle name="Currency0 3 2 15" xfId="17319"/>
    <cellStyle name="Currency0 3 2 16" xfId="17320"/>
    <cellStyle name="Currency0 3 2 17" xfId="17321"/>
    <cellStyle name="Currency0 3 2 18" xfId="17322"/>
    <cellStyle name="Currency0 3 2 19" xfId="17323"/>
    <cellStyle name="Currency0 3 2 2" xfId="17324"/>
    <cellStyle name="Currency0 3 2 2 10" xfId="17325"/>
    <cellStyle name="Currency0 3 2 2 11" xfId="17326"/>
    <cellStyle name="Currency0 3 2 2 12" xfId="17327"/>
    <cellStyle name="Currency0 3 2 2 13" xfId="17328"/>
    <cellStyle name="Currency0 3 2 2 2" xfId="17329"/>
    <cellStyle name="Currency0 3 2 2 3" xfId="17330"/>
    <cellStyle name="Currency0 3 2 2 4" xfId="17331"/>
    <cellStyle name="Currency0 3 2 2 5" xfId="17332"/>
    <cellStyle name="Currency0 3 2 2 6" xfId="17333"/>
    <cellStyle name="Currency0 3 2 2 7" xfId="17334"/>
    <cellStyle name="Currency0 3 2 2 8" xfId="17335"/>
    <cellStyle name="Currency0 3 2 2 9" xfId="17336"/>
    <cellStyle name="Currency0 3 2 20" xfId="17337"/>
    <cellStyle name="Currency0 3 2 21" xfId="17338"/>
    <cellStyle name="Currency0 3 2 22" xfId="17339"/>
    <cellStyle name="Currency0 3 2 23" xfId="17340"/>
    <cellStyle name="Currency0 3 2 24" xfId="17341"/>
    <cellStyle name="Currency0 3 2 25" xfId="17342"/>
    <cellStyle name="Currency0 3 2 26" xfId="17343"/>
    <cellStyle name="Currency0 3 2 3" xfId="17344"/>
    <cellStyle name="Currency0 3 2 3 10" xfId="17345"/>
    <cellStyle name="Currency0 3 2 3 11" xfId="17346"/>
    <cellStyle name="Currency0 3 2 3 12" xfId="17347"/>
    <cellStyle name="Currency0 3 2 3 13" xfId="17348"/>
    <cellStyle name="Currency0 3 2 3 2" xfId="17349"/>
    <cellStyle name="Currency0 3 2 3 3" xfId="17350"/>
    <cellStyle name="Currency0 3 2 3 4" xfId="17351"/>
    <cellStyle name="Currency0 3 2 3 5" xfId="17352"/>
    <cellStyle name="Currency0 3 2 3 6" xfId="17353"/>
    <cellStyle name="Currency0 3 2 3 7" xfId="17354"/>
    <cellStyle name="Currency0 3 2 3 8" xfId="17355"/>
    <cellStyle name="Currency0 3 2 3 9" xfId="17356"/>
    <cellStyle name="Currency0 3 2 4" xfId="17357"/>
    <cellStyle name="Currency0 3 2 4 10" xfId="17358"/>
    <cellStyle name="Currency0 3 2 4 11" xfId="17359"/>
    <cellStyle name="Currency0 3 2 4 12" xfId="17360"/>
    <cellStyle name="Currency0 3 2 4 13" xfId="17361"/>
    <cellStyle name="Currency0 3 2 4 2" xfId="17362"/>
    <cellStyle name="Currency0 3 2 4 3" xfId="17363"/>
    <cellStyle name="Currency0 3 2 4 4" xfId="17364"/>
    <cellStyle name="Currency0 3 2 4 5" xfId="17365"/>
    <cellStyle name="Currency0 3 2 4 6" xfId="17366"/>
    <cellStyle name="Currency0 3 2 4 7" xfId="17367"/>
    <cellStyle name="Currency0 3 2 4 8" xfId="17368"/>
    <cellStyle name="Currency0 3 2 4 9" xfId="17369"/>
    <cellStyle name="Currency0 3 2 5" xfId="17370"/>
    <cellStyle name="Currency0 3 2 5 10" xfId="17371"/>
    <cellStyle name="Currency0 3 2 5 11" xfId="17372"/>
    <cellStyle name="Currency0 3 2 5 12" xfId="17373"/>
    <cellStyle name="Currency0 3 2 5 13" xfId="17374"/>
    <cellStyle name="Currency0 3 2 5 2" xfId="17375"/>
    <cellStyle name="Currency0 3 2 5 3" xfId="17376"/>
    <cellStyle name="Currency0 3 2 5 4" xfId="17377"/>
    <cellStyle name="Currency0 3 2 5 5" xfId="17378"/>
    <cellStyle name="Currency0 3 2 5 6" xfId="17379"/>
    <cellStyle name="Currency0 3 2 5 7" xfId="17380"/>
    <cellStyle name="Currency0 3 2 5 8" xfId="17381"/>
    <cellStyle name="Currency0 3 2 5 9" xfId="17382"/>
    <cellStyle name="Currency0 3 2 6" xfId="17383"/>
    <cellStyle name="Currency0 3 2 6 10" xfId="17384"/>
    <cellStyle name="Currency0 3 2 6 11" xfId="17385"/>
    <cellStyle name="Currency0 3 2 6 12" xfId="17386"/>
    <cellStyle name="Currency0 3 2 6 13" xfId="17387"/>
    <cellStyle name="Currency0 3 2 6 2" xfId="17388"/>
    <cellStyle name="Currency0 3 2 6 3" xfId="17389"/>
    <cellStyle name="Currency0 3 2 6 4" xfId="17390"/>
    <cellStyle name="Currency0 3 2 6 5" xfId="17391"/>
    <cellStyle name="Currency0 3 2 6 6" xfId="17392"/>
    <cellStyle name="Currency0 3 2 6 7" xfId="17393"/>
    <cellStyle name="Currency0 3 2 6 8" xfId="17394"/>
    <cellStyle name="Currency0 3 2 6 9" xfId="17395"/>
    <cellStyle name="Currency0 3 2 7" xfId="17396"/>
    <cellStyle name="Currency0 3 2 7 10" xfId="17397"/>
    <cellStyle name="Currency0 3 2 7 11" xfId="17398"/>
    <cellStyle name="Currency0 3 2 7 12" xfId="17399"/>
    <cellStyle name="Currency0 3 2 7 13" xfId="17400"/>
    <cellStyle name="Currency0 3 2 7 2" xfId="17401"/>
    <cellStyle name="Currency0 3 2 7 3" xfId="17402"/>
    <cellStyle name="Currency0 3 2 7 4" xfId="17403"/>
    <cellStyle name="Currency0 3 2 7 5" xfId="17404"/>
    <cellStyle name="Currency0 3 2 7 6" xfId="17405"/>
    <cellStyle name="Currency0 3 2 7 7" xfId="17406"/>
    <cellStyle name="Currency0 3 2 7 8" xfId="17407"/>
    <cellStyle name="Currency0 3 2 7 9" xfId="17408"/>
    <cellStyle name="Currency0 3 2 8" xfId="17409"/>
    <cellStyle name="Currency0 3 2 8 10" xfId="17410"/>
    <cellStyle name="Currency0 3 2 8 11" xfId="17411"/>
    <cellStyle name="Currency0 3 2 8 12" xfId="17412"/>
    <cellStyle name="Currency0 3 2 8 13" xfId="17413"/>
    <cellStyle name="Currency0 3 2 8 2" xfId="17414"/>
    <cellStyle name="Currency0 3 2 8 3" xfId="17415"/>
    <cellStyle name="Currency0 3 2 8 4" xfId="17416"/>
    <cellStyle name="Currency0 3 2 8 5" xfId="17417"/>
    <cellStyle name="Currency0 3 2 8 6" xfId="17418"/>
    <cellStyle name="Currency0 3 2 8 7" xfId="17419"/>
    <cellStyle name="Currency0 3 2 8 8" xfId="17420"/>
    <cellStyle name="Currency0 3 2 8 9" xfId="17421"/>
    <cellStyle name="Currency0 3 2 9" xfId="17422"/>
    <cellStyle name="Currency0 3 2 9 10" xfId="17423"/>
    <cellStyle name="Currency0 3 2 9 11" xfId="17424"/>
    <cellStyle name="Currency0 3 2 9 12" xfId="17425"/>
    <cellStyle name="Currency0 3 2 9 13" xfId="17426"/>
    <cellStyle name="Currency0 3 2 9 2" xfId="17427"/>
    <cellStyle name="Currency0 3 2 9 3" xfId="17428"/>
    <cellStyle name="Currency0 3 2 9 4" xfId="17429"/>
    <cellStyle name="Currency0 3 2 9 5" xfId="17430"/>
    <cellStyle name="Currency0 3 2 9 6" xfId="17431"/>
    <cellStyle name="Currency0 3 2 9 7" xfId="17432"/>
    <cellStyle name="Currency0 3 2 9 8" xfId="17433"/>
    <cellStyle name="Currency0 3 2 9 9" xfId="17434"/>
    <cellStyle name="Currency0 3 20" xfId="17435"/>
    <cellStyle name="Currency0 3 21" xfId="17436"/>
    <cellStyle name="Currency0 3 22" xfId="17437"/>
    <cellStyle name="Currency0 3 22 10" xfId="17438"/>
    <cellStyle name="Currency0 3 22 11" xfId="17439"/>
    <cellStyle name="Currency0 3 22 12" xfId="17440"/>
    <cellStyle name="Currency0 3 22 13" xfId="17441"/>
    <cellStyle name="Currency0 3 22 14" xfId="17442"/>
    <cellStyle name="Currency0 3 22 15" xfId="17443"/>
    <cellStyle name="Currency0 3 22 16" xfId="17444"/>
    <cellStyle name="Currency0 3 22 17" xfId="17445"/>
    <cellStyle name="Currency0 3 22 18" xfId="17446"/>
    <cellStyle name="Currency0 3 22 2" xfId="17447"/>
    <cellStyle name="Currency0 3 22 2 2" xfId="17448"/>
    <cellStyle name="Currency0 3 22 2 2 2" xfId="17449"/>
    <cellStyle name="Currency0 3 22 3" xfId="17450"/>
    <cellStyle name="Currency0 3 22 4" xfId="17451"/>
    <cellStyle name="Currency0 3 22 5" xfId="17452"/>
    <cellStyle name="Currency0 3 22 6" xfId="17453"/>
    <cellStyle name="Currency0 3 22 7" xfId="17454"/>
    <cellStyle name="Currency0 3 22 8" xfId="17455"/>
    <cellStyle name="Currency0 3 22 9" xfId="17456"/>
    <cellStyle name="Currency0 3 23" xfId="17457"/>
    <cellStyle name="Currency0 3 24" xfId="17458"/>
    <cellStyle name="Currency0 3 25" xfId="17459"/>
    <cellStyle name="Currency0 3 26" xfId="17460"/>
    <cellStyle name="Currency0 3 27" xfId="17461"/>
    <cellStyle name="Currency0 3 28" xfId="17462"/>
    <cellStyle name="Currency0 3 29" xfId="17463"/>
    <cellStyle name="Currency0 3 3" xfId="17464"/>
    <cellStyle name="Currency0 3 3 10" xfId="17465"/>
    <cellStyle name="Currency0 3 3 10 10" xfId="17466"/>
    <cellStyle name="Currency0 3 3 10 11" xfId="17467"/>
    <cellStyle name="Currency0 3 3 10 12" xfId="17468"/>
    <cellStyle name="Currency0 3 3 10 13" xfId="17469"/>
    <cellStyle name="Currency0 3 3 10 2" xfId="17470"/>
    <cellStyle name="Currency0 3 3 10 3" xfId="17471"/>
    <cellStyle name="Currency0 3 3 10 4" xfId="17472"/>
    <cellStyle name="Currency0 3 3 10 5" xfId="17473"/>
    <cellStyle name="Currency0 3 3 10 6" xfId="17474"/>
    <cellStyle name="Currency0 3 3 10 7" xfId="17475"/>
    <cellStyle name="Currency0 3 3 10 8" xfId="17476"/>
    <cellStyle name="Currency0 3 3 10 9" xfId="17477"/>
    <cellStyle name="Currency0 3 3 11" xfId="17478"/>
    <cellStyle name="Currency0 3 3 11 10" xfId="17479"/>
    <cellStyle name="Currency0 3 3 11 11" xfId="17480"/>
    <cellStyle name="Currency0 3 3 11 12" xfId="17481"/>
    <cellStyle name="Currency0 3 3 11 13" xfId="17482"/>
    <cellStyle name="Currency0 3 3 11 2" xfId="17483"/>
    <cellStyle name="Currency0 3 3 11 3" xfId="17484"/>
    <cellStyle name="Currency0 3 3 11 4" xfId="17485"/>
    <cellStyle name="Currency0 3 3 11 5" xfId="17486"/>
    <cellStyle name="Currency0 3 3 11 6" xfId="17487"/>
    <cellStyle name="Currency0 3 3 11 7" xfId="17488"/>
    <cellStyle name="Currency0 3 3 11 8" xfId="17489"/>
    <cellStyle name="Currency0 3 3 11 9" xfId="17490"/>
    <cellStyle name="Currency0 3 3 12" xfId="17491"/>
    <cellStyle name="Currency0 3 3 12 10" xfId="17492"/>
    <cellStyle name="Currency0 3 3 12 11" xfId="17493"/>
    <cellStyle name="Currency0 3 3 12 12" xfId="17494"/>
    <cellStyle name="Currency0 3 3 12 13" xfId="17495"/>
    <cellStyle name="Currency0 3 3 12 2" xfId="17496"/>
    <cellStyle name="Currency0 3 3 12 3" xfId="17497"/>
    <cellStyle name="Currency0 3 3 12 4" xfId="17498"/>
    <cellStyle name="Currency0 3 3 12 5" xfId="17499"/>
    <cellStyle name="Currency0 3 3 12 6" xfId="17500"/>
    <cellStyle name="Currency0 3 3 12 7" xfId="17501"/>
    <cellStyle name="Currency0 3 3 12 8" xfId="17502"/>
    <cellStyle name="Currency0 3 3 12 9" xfId="17503"/>
    <cellStyle name="Currency0 3 3 13" xfId="17504"/>
    <cellStyle name="Currency0 3 3 13 10" xfId="17505"/>
    <cellStyle name="Currency0 3 3 13 11" xfId="17506"/>
    <cellStyle name="Currency0 3 3 13 12" xfId="17507"/>
    <cellStyle name="Currency0 3 3 13 13" xfId="17508"/>
    <cellStyle name="Currency0 3 3 13 2" xfId="17509"/>
    <cellStyle name="Currency0 3 3 13 3" xfId="17510"/>
    <cellStyle name="Currency0 3 3 13 4" xfId="17511"/>
    <cellStyle name="Currency0 3 3 13 5" xfId="17512"/>
    <cellStyle name="Currency0 3 3 13 6" xfId="17513"/>
    <cellStyle name="Currency0 3 3 13 7" xfId="17514"/>
    <cellStyle name="Currency0 3 3 13 8" xfId="17515"/>
    <cellStyle name="Currency0 3 3 13 9" xfId="17516"/>
    <cellStyle name="Currency0 3 3 14" xfId="17517"/>
    <cellStyle name="Currency0 3 3 14 10" xfId="17518"/>
    <cellStyle name="Currency0 3 3 14 11" xfId="17519"/>
    <cellStyle name="Currency0 3 3 14 12" xfId="17520"/>
    <cellStyle name="Currency0 3 3 14 13" xfId="17521"/>
    <cellStyle name="Currency0 3 3 14 2" xfId="17522"/>
    <cellStyle name="Currency0 3 3 14 3" xfId="17523"/>
    <cellStyle name="Currency0 3 3 14 4" xfId="17524"/>
    <cellStyle name="Currency0 3 3 14 5" xfId="17525"/>
    <cellStyle name="Currency0 3 3 14 6" xfId="17526"/>
    <cellStyle name="Currency0 3 3 14 7" xfId="17527"/>
    <cellStyle name="Currency0 3 3 14 8" xfId="17528"/>
    <cellStyle name="Currency0 3 3 14 9" xfId="17529"/>
    <cellStyle name="Currency0 3 3 15" xfId="17530"/>
    <cellStyle name="Currency0 3 3 16" xfId="17531"/>
    <cellStyle name="Currency0 3 3 17" xfId="17532"/>
    <cellStyle name="Currency0 3 3 18" xfId="17533"/>
    <cellStyle name="Currency0 3 3 19" xfId="17534"/>
    <cellStyle name="Currency0 3 3 2" xfId="17535"/>
    <cellStyle name="Currency0 3 3 2 10" xfId="17536"/>
    <cellStyle name="Currency0 3 3 2 11" xfId="17537"/>
    <cellStyle name="Currency0 3 3 2 12" xfId="17538"/>
    <cellStyle name="Currency0 3 3 2 13" xfId="17539"/>
    <cellStyle name="Currency0 3 3 2 2" xfId="17540"/>
    <cellStyle name="Currency0 3 3 2 3" xfId="17541"/>
    <cellStyle name="Currency0 3 3 2 4" xfId="17542"/>
    <cellStyle name="Currency0 3 3 2 5" xfId="17543"/>
    <cellStyle name="Currency0 3 3 2 6" xfId="17544"/>
    <cellStyle name="Currency0 3 3 2 7" xfId="17545"/>
    <cellStyle name="Currency0 3 3 2 8" xfId="17546"/>
    <cellStyle name="Currency0 3 3 2 9" xfId="17547"/>
    <cellStyle name="Currency0 3 3 20" xfId="17548"/>
    <cellStyle name="Currency0 3 3 21" xfId="17549"/>
    <cellStyle name="Currency0 3 3 22" xfId="17550"/>
    <cellStyle name="Currency0 3 3 23" xfId="17551"/>
    <cellStyle name="Currency0 3 3 24" xfId="17552"/>
    <cellStyle name="Currency0 3 3 25" xfId="17553"/>
    <cellStyle name="Currency0 3 3 26" xfId="17554"/>
    <cellStyle name="Currency0 3 3 3" xfId="17555"/>
    <cellStyle name="Currency0 3 3 3 10" xfId="17556"/>
    <cellStyle name="Currency0 3 3 3 11" xfId="17557"/>
    <cellStyle name="Currency0 3 3 3 12" xfId="17558"/>
    <cellStyle name="Currency0 3 3 3 13" xfId="17559"/>
    <cellStyle name="Currency0 3 3 3 2" xfId="17560"/>
    <cellStyle name="Currency0 3 3 3 3" xfId="17561"/>
    <cellStyle name="Currency0 3 3 3 4" xfId="17562"/>
    <cellStyle name="Currency0 3 3 3 5" xfId="17563"/>
    <cellStyle name="Currency0 3 3 3 6" xfId="17564"/>
    <cellStyle name="Currency0 3 3 3 7" xfId="17565"/>
    <cellStyle name="Currency0 3 3 3 8" xfId="17566"/>
    <cellStyle name="Currency0 3 3 3 9" xfId="17567"/>
    <cellStyle name="Currency0 3 3 4" xfId="17568"/>
    <cellStyle name="Currency0 3 3 4 10" xfId="17569"/>
    <cellStyle name="Currency0 3 3 4 11" xfId="17570"/>
    <cellStyle name="Currency0 3 3 4 12" xfId="17571"/>
    <cellStyle name="Currency0 3 3 4 13" xfId="17572"/>
    <cellStyle name="Currency0 3 3 4 2" xfId="17573"/>
    <cellStyle name="Currency0 3 3 4 3" xfId="17574"/>
    <cellStyle name="Currency0 3 3 4 4" xfId="17575"/>
    <cellStyle name="Currency0 3 3 4 5" xfId="17576"/>
    <cellStyle name="Currency0 3 3 4 6" xfId="17577"/>
    <cellStyle name="Currency0 3 3 4 7" xfId="17578"/>
    <cellStyle name="Currency0 3 3 4 8" xfId="17579"/>
    <cellStyle name="Currency0 3 3 4 9" xfId="17580"/>
    <cellStyle name="Currency0 3 3 5" xfId="17581"/>
    <cellStyle name="Currency0 3 3 5 10" xfId="17582"/>
    <cellStyle name="Currency0 3 3 5 11" xfId="17583"/>
    <cellStyle name="Currency0 3 3 5 12" xfId="17584"/>
    <cellStyle name="Currency0 3 3 5 13" xfId="17585"/>
    <cellStyle name="Currency0 3 3 5 2" xfId="17586"/>
    <cellStyle name="Currency0 3 3 5 3" xfId="17587"/>
    <cellStyle name="Currency0 3 3 5 4" xfId="17588"/>
    <cellStyle name="Currency0 3 3 5 5" xfId="17589"/>
    <cellStyle name="Currency0 3 3 5 6" xfId="17590"/>
    <cellStyle name="Currency0 3 3 5 7" xfId="17591"/>
    <cellStyle name="Currency0 3 3 5 8" xfId="17592"/>
    <cellStyle name="Currency0 3 3 5 9" xfId="17593"/>
    <cellStyle name="Currency0 3 3 6" xfId="17594"/>
    <cellStyle name="Currency0 3 3 6 10" xfId="17595"/>
    <cellStyle name="Currency0 3 3 6 11" xfId="17596"/>
    <cellStyle name="Currency0 3 3 6 12" xfId="17597"/>
    <cellStyle name="Currency0 3 3 6 13" xfId="17598"/>
    <cellStyle name="Currency0 3 3 6 2" xfId="17599"/>
    <cellStyle name="Currency0 3 3 6 3" xfId="17600"/>
    <cellStyle name="Currency0 3 3 6 4" xfId="17601"/>
    <cellStyle name="Currency0 3 3 6 5" xfId="17602"/>
    <cellStyle name="Currency0 3 3 6 6" xfId="17603"/>
    <cellStyle name="Currency0 3 3 6 7" xfId="17604"/>
    <cellStyle name="Currency0 3 3 6 8" xfId="17605"/>
    <cellStyle name="Currency0 3 3 6 9" xfId="17606"/>
    <cellStyle name="Currency0 3 3 7" xfId="17607"/>
    <cellStyle name="Currency0 3 3 7 10" xfId="17608"/>
    <cellStyle name="Currency0 3 3 7 11" xfId="17609"/>
    <cellStyle name="Currency0 3 3 7 12" xfId="17610"/>
    <cellStyle name="Currency0 3 3 7 13" xfId="17611"/>
    <cellStyle name="Currency0 3 3 7 2" xfId="17612"/>
    <cellStyle name="Currency0 3 3 7 3" xfId="17613"/>
    <cellStyle name="Currency0 3 3 7 4" xfId="17614"/>
    <cellStyle name="Currency0 3 3 7 5" xfId="17615"/>
    <cellStyle name="Currency0 3 3 7 6" xfId="17616"/>
    <cellStyle name="Currency0 3 3 7 7" xfId="17617"/>
    <cellStyle name="Currency0 3 3 7 8" xfId="17618"/>
    <cellStyle name="Currency0 3 3 7 9" xfId="17619"/>
    <cellStyle name="Currency0 3 3 8" xfId="17620"/>
    <cellStyle name="Currency0 3 3 8 10" xfId="17621"/>
    <cellStyle name="Currency0 3 3 8 11" xfId="17622"/>
    <cellStyle name="Currency0 3 3 8 12" xfId="17623"/>
    <cellStyle name="Currency0 3 3 8 13" xfId="17624"/>
    <cellStyle name="Currency0 3 3 8 2" xfId="17625"/>
    <cellStyle name="Currency0 3 3 8 3" xfId="17626"/>
    <cellStyle name="Currency0 3 3 8 4" xfId="17627"/>
    <cellStyle name="Currency0 3 3 8 5" xfId="17628"/>
    <cellStyle name="Currency0 3 3 8 6" xfId="17629"/>
    <cellStyle name="Currency0 3 3 8 7" xfId="17630"/>
    <cellStyle name="Currency0 3 3 8 8" xfId="17631"/>
    <cellStyle name="Currency0 3 3 8 9" xfId="17632"/>
    <cellStyle name="Currency0 3 3 9" xfId="17633"/>
    <cellStyle name="Currency0 3 3 9 10" xfId="17634"/>
    <cellStyle name="Currency0 3 3 9 11" xfId="17635"/>
    <cellStyle name="Currency0 3 3 9 12" xfId="17636"/>
    <cellStyle name="Currency0 3 3 9 13" xfId="17637"/>
    <cellStyle name="Currency0 3 3 9 2" xfId="17638"/>
    <cellStyle name="Currency0 3 3 9 3" xfId="17639"/>
    <cellStyle name="Currency0 3 3 9 4" xfId="17640"/>
    <cellStyle name="Currency0 3 3 9 5" xfId="17641"/>
    <cellStyle name="Currency0 3 3 9 6" xfId="17642"/>
    <cellStyle name="Currency0 3 3 9 7" xfId="17643"/>
    <cellStyle name="Currency0 3 3 9 8" xfId="17644"/>
    <cellStyle name="Currency0 3 3 9 9" xfId="17645"/>
    <cellStyle name="Currency0 3 4" xfId="17646"/>
    <cellStyle name="Currency0 3 4 10" xfId="17647"/>
    <cellStyle name="Currency0 3 4 11" xfId="17648"/>
    <cellStyle name="Currency0 3 4 12" xfId="17649"/>
    <cellStyle name="Currency0 3 4 13" xfId="17650"/>
    <cellStyle name="Currency0 3 4 2" xfId="17651"/>
    <cellStyle name="Currency0 3 4 3" xfId="17652"/>
    <cellStyle name="Currency0 3 4 4" xfId="17653"/>
    <cellStyle name="Currency0 3 4 5" xfId="17654"/>
    <cellStyle name="Currency0 3 4 6" xfId="17655"/>
    <cellStyle name="Currency0 3 4 7" xfId="17656"/>
    <cellStyle name="Currency0 3 4 8" xfId="17657"/>
    <cellStyle name="Currency0 3 4 9" xfId="17658"/>
    <cellStyle name="Currency0 3 5" xfId="17659"/>
    <cellStyle name="Currency0 3 5 10" xfId="17660"/>
    <cellStyle name="Currency0 3 5 11" xfId="17661"/>
    <cellStyle name="Currency0 3 5 12" xfId="17662"/>
    <cellStyle name="Currency0 3 5 13" xfId="17663"/>
    <cellStyle name="Currency0 3 5 2" xfId="17664"/>
    <cellStyle name="Currency0 3 5 3" xfId="17665"/>
    <cellStyle name="Currency0 3 5 4" xfId="17666"/>
    <cellStyle name="Currency0 3 5 5" xfId="17667"/>
    <cellStyle name="Currency0 3 5 6" xfId="17668"/>
    <cellStyle name="Currency0 3 5 7" xfId="17669"/>
    <cellStyle name="Currency0 3 5 8" xfId="17670"/>
    <cellStyle name="Currency0 3 5 9" xfId="17671"/>
    <cellStyle name="Currency0 3 6" xfId="17672"/>
    <cellStyle name="Currency0 3 6 10" xfId="17673"/>
    <cellStyle name="Currency0 3 6 11" xfId="17674"/>
    <cellStyle name="Currency0 3 6 12" xfId="17675"/>
    <cellStyle name="Currency0 3 6 13" xfId="17676"/>
    <cellStyle name="Currency0 3 6 2" xfId="17677"/>
    <cellStyle name="Currency0 3 6 3" xfId="17678"/>
    <cellStyle name="Currency0 3 6 4" xfId="17679"/>
    <cellStyle name="Currency0 3 6 5" xfId="17680"/>
    <cellStyle name="Currency0 3 6 6" xfId="17681"/>
    <cellStyle name="Currency0 3 6 7" xfId="17682"/>
    <cellStyle name="Currency0 3 6 8" xfId="17683"/>
    <cellStyle name="Currency0 3 6 9" xfId="17684"/>
    <cellStyle name="Currency0 3 7" xfId="17685"/>
    <cellStyle name="Currency0 3 7 10" xfId="17686"/>
    <cellStyle name="Currency0 3 7 11" xfId="17687"/>
    <cellStyle name="Currency0 3 7 12" xfId="17688"/>
    <cellStyle name="Currency0 3 7 13" xfId="17689"/>
    <cellStyle name="Currency0 3 7 2" xfId="17690"/>
    <cellStyle name="Currency0 3 7 3" xfId="17691"/>
    <cellStyle name="Currency0 3 7 4" xfId="17692"/>
    <cellStyle name="Currency0 3 7 5" xfId="17693"/>
    <cellStyle name="Currency0 3 7 6" xfId="17694"/>
    <cellStyle name="Currency0 3 7 7" xfId="17695"/>
    <cellStyle name="Currency0 3 7 8" xfId="17696"/>
    <cellStyle name="Currency0 3 7 9" xfId="17697"/>
    <cellStyle name="Currency0 3 8" xfId="17698"/>
    <cellStyle name="Currency0 3 8 10" xfId="17699"/>
    <cellStyle name="Currency0 3 8 11" xfId="17700"/>
    <cellStyle name="Currency0 3 8 12" xfId="17701"/>
    <cellStyle name="Currency0 3 8 13" xfId="17702"/>
    <cellStyle name="Currency0 3 8 2" xfId="17703"/>
    <cellStyle name="Currency0 3 8 3" xfId="17704"/>
    <cellStyle name="Currency0 3 8 4" xfId="17705"/>
    <cellStyle name="Currency0 3 8 5" xfId="17706"/>
    <cellStyle name="Currency0 3 8 6" xfId="17707"/>
    <cellStyle name="Currency0 3 8 7" xfId="17708"/>
    <cellStyle name="Currency0 3 8 8" xfId="17709"/>
    <cellStyle name="Currency0 3 8 9" xfId="17710"/>
    <cellStyle name="Currency0 3 9" xfId="17711"/>
    <cellStyle name="Currency0 3 9 10" xfId="17712"/>
    <cellStyle name="Currency0 3 9 11" xfId="17713"/>
    <cellStyle name="Currency0 3 9 12" xfId="17714"/>
    <cellStyle name="Currency0 3 9 13" xfId="17715"/>
    <cellStyle name="Currency0 3 9 2" xfId="17716"/>
    <cellStyle name="Currency0 3 9 3" xfId="17717"/>
    <cellStyle name="Currency0 3 9 4" xfId="17718"/>
    <cellStyle name="Currency0 3 9 5" xfId="17719"/>
    <cellStyle name="Currency0 3 9 6" xfId="17720"/>
    <cellStyle name="Currency0 3 9 7" xfId="17721"/>
    <cellStyle name="Currency0 3 9 8" xfId="17722"/>
    <cellStyle name="Currency0 3 9 9" xfId="17723"/>
    <cellStyle name="Currency0 30" xfId="17724"/>
    <cellStyle name="Currency0 30 10" xfId="17725"/>
    <cellStyle name="Currency0 30 11" xfId="17726"/>
    <cellStyle name="Currency0 30 12" xfId="17727"/>
    <cellStyle name="Currency0 30 13" xfId="17728"/>
    <cellStyle name="Currency0 30 14" xfId="17729"/>
    <cellStyle name="Currency0 30 15" xfId="17730"/>
    <cellStyle name="Currency0 30 16" xfId="17731"/>
    <cellStyle name="Currency0 30 17" xfId="17732"/>
    <cellStyle name="Currency0 30 18" xfId="17733"/>
    <cellStyle name="Currency0 30 19" xfId="17734"/>
    <cellStyle name="Currency0 30 2" xfId="17735"/>
    <cellStyle name="Currency0 30 2 10" xfId="17736"/>
    <cellStyle name="Currency0 30 2 11" xfId="17737"/>
    <cellStyle name="Currency0 30 2 12" xfId="17738"/>
    <cellStyle name="Currency0 30 2 13" xfId="17739"/>
    <cellStyle name="Currency0 30 2 14" xfId="17740"/>
    <cellStyle name="Currency0 30 2 15" xfId="17741"/>
    <cellStyle name="Currency0 30 2 16" xfId="17742"/>
    <cellStyle name="Currency0 30 2 17" xfId="17743"/>
    <cellStyle name="Currency0 30 2 2" xfId="17744"/>
    <cellStyle name="Currency0 30 2 2 2" xfId="17745"/>
    <cellStyle name="Currency0 30 2 3" xfId="17746"/>
    <cellStyle name="Currency0 30 2 4" xfId="17747"/>
    <cellStyle name="Currency0 30 2 5" xfId="17748"/>
    <cellStyle name="Currency0 30 2 6" xfId="17749"/>
    <cellStyle name="Currency0 30 2 7" xfId="17750"/>
    <cellStyle name="Currency0 30 2 8" xfId="17751"/>
    <cellStyle name="Currency0 30 2 9" xfId="17752"/>
    <cellStyle name="Currency0 30 20" xfId="17753"/>
    <cellStyle name="Currency0 30 3" xfId="17754"/>
    <cellStyle name="Currency0 30 3 10" xfId="17755"/>
    <cellStyle name="Currency0 30 3 11" xfId="17756"/>
    <cellStyle name="Currency0 30 3 12" xfId="17757"/>
    <cellStyle name="Currency0 30 3 13" xfId="17758"/>
    <cellStyle name="Currency0 30 3 14" xfId="17759"/>
    <cellStyle name="Currency0 30 3 15" xfId="17760"/>
    <cellStyle name="Currency0 30 3 16" xfId="17761"/>
    <cellStyle name="Currency0 30 3 17" xfId="17762"/>
    <cellStyle name="Currency0 30 3 2" xfId="17763"/>
    <cellStyle name="Currency0 30 3 3" xfId="17764"/>
    <cellStyle name="Currency0 30 3 4" xfId="17765"/>
    <cellStyle name="Currency0 30 3 5" xfId="17766"/>
    <cellStyle name="Currency0 30 3 6" xfId="17767"/>
    <cellStyle name="Currency0 30 3 7" xfId="17768"/>
    <cellStyle name="Currency0 30 3 8" xfId="17769"/>
    <cellStyle name="Currency0 30 3 9" xfId="17770"/>
    <cellStyle name="Currency0 30 4" xfId="17771"/>
    <cellStyle name="Currency0 30 5" xfId="17772"/>
    <cellStyle name="Currency0 30 6" xfId="17773"/>
    <cellStyle name="Currency0 30 7" xfId="17774"/>
    <cellStyle name="Currency0 30 8" xfId="17775"/>
    <cellStyle name="Currency0 30 9" xfId="17776"/>
    <cellStyle name="Currency0 31" xfId="17777"/>
    <cellStyle name="Currency0 31 10" xfId="17778"/>
    <cellStyle name="Currency0 31 11" xfId="17779"/>
    <cellStyle name="Currency0 31 12" xfId="17780"/>
    <cellStyle name="Currency0 31 13" xfId="17781"/>
    <cellStyle name="Currency0 31 14" xfId="17782"/>
    <cellStyle name="Currency0 31 15" xfId="17783"/>
    <cellStyle name="Currency0 31 16" xfId="17784"/>
    <cellStyle name="Currency0 31 17" xfId="17785"/>
    <cellStyle name="Currency0 31 18" xfId="17786"/>
    <cellStyle name="Currency0 31 19" xfId="17787"/>
    <cellStyle name="Currency0 31 2" xfId="17788"/>
    <cellStyle name="Currency0 31 2 10" xfId="17789"/>
    <cellStyle name="Currency0 31 2 11" xfId="17790"/>
    <cellStyle name="Currency0 31 2 12" xfId="17791"/>
    <cellStyle name="Currency0 31 2 13" xfId="17792"/>
    <cellStyle name="Currency0 31 2 14" xfId="17793"/>
    <cellStyle name="Currency0 31 2 15" xfId="17794"/>
    <cellStyle name="Currency0 31 2 16" xfId="17795"/>
    <cellStyle name="Currency0 31 2 17" xfId="17796"/>
    <cellStyle name="Currency0 31 2 2" xfId="17797"/>
    <cellStyle name="Currency0 31 2 2 2" xfId="17798"/>
    <cellStyle name="Currency0 31 2 3" xfId="17799"/>
    <cellStyle name="Currency0 31 2 4" xfId="17800"/>
    <cellStyle name="Currency0 31 2 5" xfId="17801"/>
    <cellStyle name="Currency0 31 2 6" xfId="17802"/>
    <cellStyle name="Currency0 31 2 7" xfId="17803"/>
    <cellStyle name="Currency0 31 2 8" xfId="17804"/>
    <cellStyle name="Currency0 31 2 9" xfId="17805"/>
    <cellStyle name="Currency0 31 20" xfId="17806"/>
    <cellStyle name="Currency0 31 3" xfId="17807"/>
    <cellStyle name="Currency0 31 3 10" xfId="17808"/>
    <cellStyle name="Currency0 31 3 11" xfId="17809"/>
    <cellStyle name="Currency0 31 3 12" xfId="17810"/>
    <cellStyle name="Currency0 31 3 13" xfId="17811"/>
    <cellStyle name="Currency0 31 3 14" xfId="17812"/>
    <cellStyle name="Currency0 31 3 15" xfId="17813"/>
    <cellStyle name="Currency0 31 3 16" xfId="17814"/>
    <cellStyle name="Currency0 31 3 17" xfId="17815"/>
    <cellStyle name="Currency0 31 3 2" xfId="17816"/>
    <cellStyle name="Currency0 31 3 3" xfId="17817"/>
    <cellStyle name="Currency0 31 3 4" xfId="17818"/>
    <cellStyle name="Currency0 31 3 5" xfId="17819"/>
    <cellStyle name="Currency0 31 3 6" xfId="17820"/>
    <cellStyle name="Currency0 31 3 7" xfId="17821"/>
    <cellStyle name="Currency0 31 3 8" xfId="17822"/>
    <cellStyle name="Currency0 31 3 9" xfId="17823"/>
    <cellStyle name="Currency0 31 4" xfId="17824"/>
    <cellStyle name="Currency0 31 5" xfId="17825"/>
    <cellStyle name="Currency0 31 6" xfId="17826"/>
    <cellStyle name="Currency0 31 7" xfId="17827"/>
    <cellStyle name="Currency0 31 8" xfId="17828"/>
    <cellStyle name="Currency0 31 9" xfId="17829"/>
    <cellStyle name="Currency0 32" xfId="17830"/>
    <cellStyle name="Currency0 32 10" xfId="17831"/>
    <cellStyle name="Currency0 32 11" xfId="17832"/>
    <cellStyle name="Currency0 32 12" xfId="17833"/>
    <cellStyle name="Currency0 32 13" xfId="17834"/>
    <cellStyle name="Currency0 32 14" xfId="17835"/>
    <cellStyle name="Currency0 32 15" xfId="17836"/>
    <cellStyle name="Currency0 32 16" xfId="17837"/>
    <cellStyle name="Currency0 32 17" xfId="17838"/>
    <cellStyle name="Currency0 32 18" xfId="17839"/>
    <cellStyle name="Currency0 32 19" xfId="17840"/>
    <cellStyle name="Currency0 32 2" xfId="17841"/>
    <cellStyle name="Currency0 32 2 10" xfId="17842"/>
    <cellStyle name="Currency0 32 2 11" xfId="17843"/>
    <cellStyle name="Currency0 32 2 12" xfId="17844"/>
    <cellStyle name="Currency0 32 2 13" xfId="17845"/>
    <cellStyle name="Currency0 32 2 14" xfId="17846"/>
    <cellStyle name="Currency0 32 2 15" xfId="17847"/>
    <cellStyle name="Currency0 32 2 16" xfId="17848"/>
    <cellStyle name="Currency0 32 2 17" xfId="17849"/>
    <cellStyle name="Currency0 32 2 2" xfId="17850"/>
    <cellStyle name="Currency0 32 2 2 2" xfId="17851"/>
    <cellStyle name="Currency0 32 2 3" xfId="17852"/>
    <cellStyle name="Currency0 32 2 4" xfId="17853"/>
    <cellStyle name="Currency0 32 2 5" xfId="17854"/>
    <cellStyle name="Currency0 32 2 6" xfId="17855"/>
    <cellStyle name="Currency0 32 2 7" xfId="17856"/>
    <cellStyle name="Currency0 32 2 8" xfId="17857"/>
    <cellStyle name="Currency0 32 2 9" xfId="17858"/>
    <cellStyle name="Currency0 32 20" xfId="17859"/>
    <cellStyle name="Currency0 32 3" xfId="17860"/>
    <cellStyle name="Currency0 32 3 10" xfId="17861"/>
    <cellStyle name="Currency0 32 3 11" xfId="17862"/>
    <cellStyle name="Currency0 32 3 12" xfId="17863"/>
    <cellStyle name="Currency0 32 3 13" xfId="17864"/>
    <cellStyle name="Currency0 32 3 14" xfId="17865"/>
    <cellStyle name="Currency0 32 3 15" xfId="17866"/>
    <cellStyle name="Currency0 32 3 16" xfId="17867"/>
    <cellStyle name="Currency0 32 3 17" xfId="17868"/>
    <cellStyle name="Currency0 32 3 2" xfId="17869"/>
    <cellStyle name="Currency0 32 3 3" xfId="17870"/>
    <cellStyle name="Currency0 32 3 4" xfId="17871"/>
    <cellStyle name="Currency0 32 3 5" xfId="17872"/>
    <cellStyle name="Currency0 32 3 6" xfId="17873"/>
    <cellStyle name="Currency0 32 3 7" xfId="17874"/>
    <cellStyle name="Currency0 32 3 8" xfId="17875"/>
    <cellStyle name="Currency0 32 3 9" xfId="17876"/>
    <cellStyle name="Currency0 32 4" xfId="17877"/>
    <cellStyle name="Currency0 32 5" xfId="17878"/>
    <cellStyle name="Currency0 32 6" xfId="17879"/>
    <cellStyle name="Currency0 32 7" xfId="17880"/>
    <cellStyle name="Currency0 32 8" xfId="17881"/>
    <cellStyle name="Currency0 32 9" xfId="17882"/>
    <cellStyle name="Currency0 33" xfId="17883"/>
    <cellStyle name="Currency0 33 10" xfId="17884"/>
    <cellStyle name="Currency0 33 11" xfId="17885"/>
    <cellStyle name="Currency0 33 12" xfId="17886"/>
    <cellStyle name="Currency0 33 13" xfId="17887"/>
    <cellStyle name="Currency0 33 14" xfId="17888"/>
    <cellStyle name="Currency0 33 15" xfId="17889"/>
    <cellStyle name="Currency0 33 16" xfId="17890"/>
    <cellStyle name="Currency0 33 17" xfId="17891"/>
    <cellStyle name="Currency0 33 18" xfId="17892"/>
    <cellStyle name="Currency0 33 19" xfId="17893"/>
    <cellStyle name="Currency0 33 2" xfId="17894"/>
    <cellStyle name="Currency0 33 2 10" xfId="17895"/>
    <cellStyle name="Currency0 33 2 11" xfId="17896"/>
    <cellStyle name="Currency0 33 2 12" xfId="17897"/>
    <cellStyle name="Currency0 33 2 13" xfId="17898"/>
    <cellStyle name="Currency0 33 2 14" xfId="17899"/>
    <cellStyle name="Currency0 33 2 15" xfId="17900"/>
    <cellStyle name="Currency0 33 2 16" xfId="17901"/>
    <cellStyle name="Currency0 33 2 17" xfId="17902"/>
    <cellStyle name="Currency0 33 2 2" xfId="17903"/>
    <cellStyle name="Currency0 33 2 2 2" xfId="17904"/>
    <cellStyle name="Currency0 33 2 3" xfId="17905"/>
    <cellStyle name="Currency0 33 2 4" xfId="17906"/>
    <cellStyle name="Currency0 33 2 5" xfId="17907"/>
    <cellStyle name="Currency0 33 2 6" xfId="17908"/>
    <cellStyle name="Currency0 33 2 7" xfId="17909"/>
    <cellStyle name="Currency0 33 2 8" xfId="17910"/>
    <cellStyle name="Currency0 33 2 9" xfId="17911"/>
    <cellStyle name="Currency0 33 20" xfId="17912"/>
    <cellStyle name="Currency0 33 3" xfId="17913"/>
    <cellStyle name="Currency0 33 3 10" xfId="17914"/>
    <cellStyle name="Currency0 33 3 11" xfId="17915"/>
    <cellStyle name="Currency0 33 3 12" xfId="17916"/>
    <cellStyle name="Currency0 33 3 13" xfId="17917"/>
    <cellStyle name="Currency0 33 3 14" xfId="17918"/>
    <cellStyle name="Currency0 33 3 15" xfId="17919"/>
    <cellStyle name="Currency0 33 3 16" xfId="17920"/>
    <cellStyle name="Currency0 33 3 17" xfId="17921"/>
    <cellStyle name="Currency0 33 3 2" xfId="17922"/>
    <cellStyle name="Currency0 33 3 3" xfId="17923"/>
    <cellStyle name="Currency0 33 3 4" xfId="17924"/>
    <cellStyle name="Currency0 33 3 5" xfId="17925"/>
    <cellStyle name="Currency0 33 3 6" xfId="17926"/>
    <cellStyle name="Currency0 33 3 7" xfId="17927"/>
    <cellStyle name="Currency0 33 3 8" xfId="17928"/>
    <cellStyle name="Currency0 33 3 9" xfId="17929"/>
    <cellStyle name="Currency0 33 4" xfId="17930"/>
    <cellStyle name="Currency0 33 5" xfId="17931"/>
    <cellStyle name="Currency0 33 6" xfId="17932"/>
    <cellStyle name="Currency0 33 7" xfId="17933"/>
    <cellStyle name="Currency0 33 8" xfId="17934"/>
    <cellStyle name="Currency0 33 9" xfId="17935"/>
    <cellStyle name="Currency0 34" xfId="17936"/>
    <cellStyle name="Currency0 34 2" xfId="17937"/>
    <cellStyle name="Currency0 35" xfId="17938"/>
    <cellStyle name="Currency0 35 2" xfId="17939"/>
    <cellStyle name="Currency0 36" xfId="17940"/>
    <cellStyle name="Currency0 37" xfId="17941"/>
    <cellStyle name="Currency0 38" xfId="17942"/>
    <cellStyle name="Currency0 39" xfId="17943"/>
    <cellStyle name="Currency0 4" xfId="17944"/>
    <cellStyle name="Currency0 4 10" xfId="17945"/>
    <cellStyle name="Currency0 4 10 10" xfId="17946"/>
    <cellStyle name="Currency0 4 10 11" xfId="17947"/>
    <cellStyle name="Currency0 4 10 12" xfId="17948"/>
    <cellStyle name="Currency0 4 10 13" xfId="17949"/>
    <cellStyle name="Currency0 4 10 2" xfId="17950"/>
    <cellStyle name="Currency0 4 10 3" xfId="17951"/>
    <cellStyle name="Currency0 4 10 4" xfId="17952"/>
    <cellStyle name="Currency0 4 10 5" xfId="17953"/>
    <cellStyle name="Currency0 4 10 6" xfId="17954"/>
    <cellStyle name="Currency0 4 10 7" xfId="17955"/>
    <cellStyle name="Currency0 4 10 8" xfId="17956"/>
    <cellStyle name="Currency0 4 10 9" xfId="17957"/>
    <cellStyle name="Currency0 4 11" xfId="17958"/>
    <cellStyle name="Currency0 4 11 10" xfId="17959"/>
    <cellStyle name="Currency0 4 11 11" xfId="17960"/>
    <cellStyle name="Currency0 4 11 12" xfId="17961"/>
    <cellStyle name="Currency0 4 11 13" xfId="17962"/>
    <cellStyle name="Currency0 4 11 2" xfId="17963"/>
    <cellStyle name="Currency0 4 11 3" xfId="17964"/>
    <cellStyle name="Currency0 4 11 4" xfId="17965"/>
    <cellStyle name="Currency0 4 11 5" xfId="17966"/>
    <cellStyle name="Currency0 4 11 6" xfId="17967"/>
    <cellStyle name="Currency0 4 11 7" xfId="17968"/>
    <cellStyle name="Currency0 4 11 8" xfId="17969"/>
    <cellStyle name="Currency0 4 11 9" xfId="17970"/>
    <cellStyle name="Currency0 4 12" xfId="17971"/>
    <cellStyle name="Currency0 4 12 10" xfId="17972"/>
    <cellStyle name="Currency0 4 12 11" xfId="17973"/>
    <cellStyle name="Currency0 4 12 12" xfId="17974"/>
    <cellStyle name="Currency0 4 12 13" xfId="17975"/>
    <cellStyle name="Currency0 4 12 2" xfId="17976"/>
    <cellStyle name="Currency0 4 12 3" xfId="17977"/>
    <cellStyle name="Currency0 4 12 4" xfId="17978"/>
    <cellStyle name="Currency0 4 12 5" xfId="17979"/>
    <cellStyle name="Currency0 4 12 6" xfId="17980"/>
    <cellStyle name="Currency0 4 12 7" xfId="17981"/>
    <cellStyle name="Currency0 4 12 8" xfId="17982"/>
    <cellStyle name="Currency0 4 12 9" xfId="17983"/>
    <cellStyle name="Currency0 4 13" xfId="17984"/>
    <cellStyle name="Currency0 4 13 10" xfId="17985"/>
    <cellStyle name="Currency0 4 13 11" xfId="17986"/>
    <cellStyle name="Currency0 4 13 12" xfId="17987"/>
    <cellStyle name="Currency0 4 13 13" xfId="17988"/>
    <cellStyle name="Currency0 4 13 2" xfId="17989"/>
    <cellStyle name="Currency0 4 13 3" xfId="17990"/>
    <cellStyle name="Currency0 4 13 4" xfId="17991"/>
    <cellStyle name="Currency0 4 13 5" xfId="17992"/>
    <cellStyle name="Currency0 4 13 6" xfId="17993"/>
    <cellStyle name="Currency0 4 13 7" xfId="17994"/>
    <cellStyle name="Currency0 4 13 8" xfId="17995"/>
    <cellStyle name="Currency0 4 13 9" xfId="17996"/>
    <cellStyle name="Currency0 4 14" xfId="17997"/>
    <cellStyle name="Currency0 4 14 10" xfId="17998"/>
    <cellStyle name="Currency0 4 14 11" xfId="17999"/>
    <cellStyle name="Currency0 4 14 12" xfId="18000"/>
    <cellStyle name="Currency0 4 14 13" xfId="18001"/>
    <cellStyle name="Currency0 4 14 2" xfId="18002"/>
    <cellStyle name="Currency0 4 14 3" xfId="18003"/>
    <cellStyle name="Currency0 4 14 4" xfId="18004"/>
    <cellStyle name="Currency0 4 14 5" xfId="18005"/>
    <cellStyle name="Currency0 4 14 6" xfId="18006"/>
    <cellStyle name="Currency0 4 14 7" xfId="18007"/>
    <cellStyle name="Currency0 4 14 8" xfId="18008"/>
    <cellStyle name="Currency0 4 14 9" xfId="18009"/>
    <cellStyle name="Currency0 4 15" xfId="18010"/>
    <cellStyle name="Currency0 4 15 10" xfId="18011"/>
    <cellStyle name="Currency0 4 15 11" xfId="18012"/>
    <cellStyle name="Currency0 4 15 12" xfId="18013"/>
    <cellStyle name="Currency0 4 15 13" xfId="18014"/>
    <cellStyle name="Currency0 4 15 2" xfId="18015"/>
    <cellStyle name="Currency0 4 15 3" xfId="18016"/>
    <cellStyle name="Currency0 4 15 4" xfId="18017"/>
    <cellStyle name="Currency0 4 15 5" xfId="18018"/>
    <cellStyle name="Currency0 4 15 6" xfId="18019"/>
    <cellStyle name="Currency0 4 15 7" xfId="18020"/>
    <cellStyle name="Currency0 4 15 8" xfId="18021"/>
    <cellStyle name="Currency0 4 15 9" xfId="18022"/>
    <cellStyle name="Currency0 4 16" xfId="18023"/>
    <cellStyle name="Currency0 4 16 10" xfId="18024"/>
    <cellStyle name="Currency0 4 16 11" xfId="18025"/>
    <cellStyle name="Currency0 4 16 12" xfId="18026"/>
    <cellStyle name="Currency0 4 16 13" xfId="18027"/>
    <cellStyle name="Currency0 4 16 2" xfId="18028"/>
    <cellStyle name="Currency0 4 16 3" xfId="18029"/>
    <cellStyle name="Currency0 4 16 4" xfId="18030"/>
    <cellStyle name="Currency0 4 16 5" xfId="18031"/>
    <cellStyle name="Currency0 4 16 6" xfId="18032"/>
    <cellStyle name="Currency0 4 16 7" xfId="18033"/>
    <cellStyle name="Currency0 4 16 8" xfId="18034"/>
    <cellStyle name="Currency0 4 16 9" xfId="18035"/>
    <cellStyle name="Currency0 4 17" xfId="18036"/>
    <cellStyle name="Currency0 4 17 10" xfId="18037"/>
    <cellStyle name="Currency0 4 17 11" xfId="18038"/>
    <cellStyle name="Currency0 4 17 12" xfId="18039"/>
    <cellStyle name="Currency0 4 17 13" xfId="18040"/>
    <cellStyle name="Currency0 4 17 2" xfId="18041"/>
    <cellStyle name="Currency0 4 17 3" xfId="18042"/>
    <cellStyle name="Currency0 4 17 4" xfId="18043"/>
    <cellStyle name="Currency0 4 17 5" xfId="18044"/>
    <cellStyle name="Currency0 4 17 6" xfId="18045"/>
    <cellStyle name="Currency0 4 17 7" xfId="18046"/>
    <cellStyle name="Currency0 4 17 8" xfId="18047"/>
    <cellStyle name="Currency0 4 17 9" xfId="18048"/>
    <cellStyle name="Currency0 4 18" xfId="18049"/>
    <cellStyle name="Currency0 4 19" xfId="18050"/>
    <cellStyle name="Currency0 4 2" xfId="18051"/>
    <cellStyle name="Currency0 4 2 10" xfId="18052"/>
    <cellStyle name="Currency0 4 2 10 10" xfId="18053"/>
    <cellStyle name="Currency0 4 2 10 11" xfId="18054"/>
    <cellStyle name="Currency0 4 2 10 12" xfId="18055"/>
    <cellStyle name="Currency0 4 2 10 13" xfId="18056"/>
    <cellStyle name="Currency0 4 2 10 2" xfId="18057"/>
    <cellStyle name="Currency0 4 2 10 3" xfId="18058"/>
    <cellStyle name="Currency0 4 2 10 4" xfId="18059"/>
    <cellStyle name="Currency0 4 2 10 5" xfId="18060"/>
    <cellStyle name="Currency0 4 2 10 6" xfId="18061"/>
    <cellStyle name="Currency0 4 2 10 7" xfId="18062"/>
    <cellStyle name="Currency0 4 2 10 8" xfId="18063"/>
    <cellStyle name="Currency0 4 2 10 9" xfId="18064"/>
    <cellStyle name="Currency0 4 2 11" xfId="18065"/>
    <cellStyle name="Currency0 4 2 11 10" xfId="18066"/>
    <cellStyle name="Currency0 4 2 11 11" xfId="18067"/>
    <cellStyle name="Currency0 4 2 11 12" xfId="18068"/>
    <cellStyle name="Currency0 4 2 11 13" xfId="18069"/>
    <cellStyle name="Currency0 4 2 11 2" xfId="18070"/>
    <cellStyle name="Currency0 4 2 11 3" xfId="18071"/>
    <cellStyle name="Currency0 4 2 11 4" xfId="18072"/>
    <cellStyle name="Currency0 4 2 11 5" xfId="18073"/>
    <cellStyle name="Currency0 4 2 11 6" xfId="18074"/>
    <cellStyle name="Currency0 4 2 11 7" xfId="18075"/>
    <cellStyle name="Currency0 4 2 11 8" xfId="18076"/>
    <cellStyle name="Currency0 4 2 11 9" xfId="18077"/>
    <cellStyle name="Currency0 4 2 12" xfId="18078"/>
    <cellStyle name="Currency0 4 2 12 10" xfId="18079"/>
    <cellStyle name="Currency0 4 2 12 11" xfId="18080"/>
    <cellStyle name="Currency0 4 2 12 12" xfId="18081"/>
    <cellStyle name="Currency0 4 2 12 13" xfId="18082"/>
    <cellStyle name="Currency0 4 2 12 2" xfId="18083"/>
    <cellStyle name="Currency0 4 2 12 3" xfId="18084"/>
    <cellStyle name="Currency0 4 2 12 4" xfId="18085"/>
    <cellStyle name="Currency0 4 2 12 5" xfId="18086"/>
    <cellStyle name="Currency0 4 2 12 6" xfId="18087"/>
    <cellStyle name="Currency0 4 2 12 7" xfId="18088"/>
    <cellStyle name="Currency0 4 2 12 8" xfId="18089"/>
    <cellStyle name="Currency0 4 2 12 9" xfId="18090"/>
    <cellStyle name="Currency0 4 2 13" xfId="18091"/>
    <cellStyle name="Currency0 4 2 13 10" xfId="18092"/>
    <cellStyle name="Currency0 4 2 13 11" xfId="18093"/>
    <cellStyle name="Currency0 4 2 13 12" xfId="18094"/>
    <cellStyle name="Currency0 4 2 13 13" xfId="18095"/>
    <cellStyle name="Currency0 4 2 13 2" xfId="18096"/>
    <cellStyle name="Currency0 4 2 13 3" xfId="18097"/>
    <cellStyle name="Currency0 4 2 13 4" xfId="18098"/>
    <cellStyle name="Currency0 4 2 13 5" xfId="18099"/>
    <cellStyle name="Currency0 4 2 13 6" xfId="18100"/>
    <cellStyle name="Currency0 4 2 13 7" xfId="18101"/>
    <cellStyle name="Currency0 4 2 13 8" xfId="18102"/>
    <cellStyle name="Currency0 4 2 13 9" xfId="18103"/>
    <cellStyle name="Currency0 4 2 14" xfId="18104"/>
    <cellStyle name="Currency0 4 2 14 10" xfId="18105"/>
    <cellStyle name="Currency0 4 2 14 11" xfId="18106"/>
    <cellStyle name="Currency0 4 2 14 12" xfId="18107"/>
    <cellStyle name="Currency0 4 2 14 13" xfId="18108"/>
    <cellStyle name="Currency0 4 2 14 2" xfId="18109"/>
    <cellStyle name="Currency0 4 2 14 3" xfId="18110"/>
    <cellStyle name="Currency0 4 2 14 4" xfId="18111"/>
    <cellStyle name="Currency0 4 2 14 5" xfId="18112"/>
    <cellStyle name="Currency0 4 2 14 6" xfId="18113"/>
    <cellStyle name="Currency0 4 2 14 7" xfId="18114"/>
    <cellStyle name="Currency0 4 2 14 8" xfId="18115"/>
    <cellStyle name="Currency0 4 2 14 9" xfId="18116"/>
    <cellStyle name="Currency0 4 2 15" xfId="18117"/>
    <cellStyle name="Currency0 4 2 15 10" xfId="18118"/>
    <cellStyle name="Currency0 4 2 15 11" xfId="18119"/>
    <cellStyle name="Currency0 4 2 15 12" xfId="18120"/>
    <cellStyle name="Currency0 4 2 15 13" xfId="18121"/>
    <cellStyle name="Currency0 4 2 15 2" xfId="18122"/>
    <cellStyle name="Currency0 4 2 15 3" xfId="18123"/>
    <cellStyle name="Currency0 4 2 15 4" xfId="18124"/>
    <cellStyle name="Currency0 4 2 15 5" xfId="18125"/>
    <cellStyle name="Currency0 4 2 15 6" xfId="18126"/>
    <cellStyle name="Currency0 4 2 15 7" xfId="18127"/>
    <cellStyle name="Currency0 4 2 15 8" xfId="18128"/>
    <cellStyle name="Currency0 4 2 15 9" xfId="18129"/>
    <cellStyle name="Currency0 4 2 16" xfId="18130"/>
    <cellStyle name="Currency0 4 2 16 10" xfId="18131"/>
    <cellStyle name="Currency0 4 2 16 11" xfId="18132"/>
    <cellStyle name="Currency0 4 2 16 12" xfId="18133"/>
    <cellStyle name="Currency0 4 2 16 13" xfId="18134"/>
    <cellStyle name="Currency0 4 2 16 2" xfId="18135"/>
    <cellStyle name="Currency0 4 2 16 3" xfId="18136"/>
    <cellStyle name="Currency0 4 2 16 4" xfId="18137"/>
    <cellStyle name="Currency0 4 2 16 5" xfId="18138"/>
    <cellStyle name="Currency0 4 2 16 6" xfId="18139"/>
    <cellStyle name="Currency0 4 2 16 7" xfId="18140"/>
    <cellStyle name="Currency0 4 2 16 8" xfId="18141"/>
    <cellStyle name="Currency0 4 2 16 9" xfId="18142"/>
    <cellStyle name="Currency0 4 2 17" xfId="18143"/>
    <cellStyle name="Currency0 4 2 18" xfId="18144"/>
    <cellStyle name="Currency0 4 2 19" xfId="18145"/>
    <cellStyle name="Currency0 4 2 2" xfId="18146"/>
    <cellStyle name="Currency0 4 2 2 10" xfId="18147"/>
    <cellStyle name="Currency0 4 2 2 10 10" xfId="18148"/>
    <cellStyle name="Currency0 4 2 2 10 11" xfId="18149"/>
    <cellStyle name="Currency0 4 2 2 10 12" xfId="18150"/>
    <cellStyle name="Currency0 4 2 2 10 13" xfId="18151"/>
    <cellStyle name="Currency0 4 2 2 10 2" xfId="18152"/>
    <cellStyle name="Currency0 4 2 2 10 3" xfId="18153"/>
    <cellStyle name="Currency0 4 2 2 10 4" xfId="18154"/>
    <cellStyle name="Currency0 4 2 2 10 5" xfId="18155"/>
    <cellStyle name="Currency0 4 2 2 10 6" xfId="18156"/>
    <cellStyle name="Currency0 4 2 2 10 7" xfId="18157"/>
    <cellStyle name="Currency0 4 2 2 10 8" xfId="18158"/>
    <cellStyle name="Currency0 4 2 2 10 9" xfId="18159"/>
    <cellStyle name="Currency0 4 2 2 11" xfId="18160"/>
    <cellStyle name="Currency0 4 2 2 11 10" xfId="18161"/>
    <cellStyle name="Currency0 4 2 2 11 11" xfId="18162"/>
    <cellStyle name="Currency0 4 2 2 11 12" xfId="18163"/>
    <cellStyle name="Currency0 4 2 2 11 13" xfId="18164"/>
    <cellStyle name="Currency0 4 2 2 11 2" xfId="18165"/>
    <cellStyle name="Currency0 4 2 2 11 3" xfId="18166"/>
    <cellStyle name="Currency0 4 2 2 11 4" xfId="18167"/>
    <cellStyle name="Currency0 4 2 2 11 5" xfId="18168"/>
    <cellStyle name="Currency0 4 2 2 11 6" xfId="18169"/>
    <cellStyle name="Currency0 4 2 2 11 7" xfId="18170"/>
    <cellStyle name="Currency0 4 2 2 11 8" xfId="18171"/>
    <cellStyle name="Currency0 4 2 2 11 9" xfId="18172"/>
    <cellStyle name="Currency0 4 2 2 12" xfId="18173"/>
    <cellStyle name="Currency0 4 2 2 12 10" xfId="18174"/>
    <cellStyle name="Currency0 4 2 2 12 11" xfId="18175"/>
    <cellStyle name="Currency0 4 2 2 12 12" xfId="18176"/>
    <cellStyle name="Currency0 4 2 2 12 13" xfId="18177"/>
    <cellStyle name="Currency0 4 2 2 12 2" xfId="18178"/>
    <cellStyle name="Currency0 4 2 2 12 3" xfId="18179"/>
    <cellStyle name="Currency0 4 2 2 12 4" xfId="18180"/>
    <cellStyle name="Currency0 4 2 2 12 5" xfId="18181"/>
    <cellStyle name="Currency0 4 2 2 12 6" xfId="18182"/>
    <cellStyle name="Currency0 4 2 2 12 7" xfId="18183"/>
    <cellStyle name="Currency0 4 2 2 12 8" xfId="18184"/>
    <cellStyle name="Currency0 4 2 2 12 9" xfId="18185"/>
    <cellStyle name="Currency0 4 2 2 13" xfId="18186"/>
    <cellStyle name="Currency0 4 2 2 13 10" xfId="18187"/>
    <cellStyle name="Currency0 4 2 2 13 11" xfId="18188"/>
    <cellStyle name="Currency0 4 2 2 13 12" xfId="18189"/>
    <cellStyle name="Currency0 4 2 2 13 13" xfId="18190"/>
    <cellStyle name="Currency0 4 2 2 13 2" xfId="18191"/>
    <cellStyle name="Currency0 4 2 2 13 3" xfId="18192"/>
    <cellStyle name="Currency0 4 2 2 13 4" xfId="18193"/>
    <cellStyle name="Currency0 4 2 2 13 5" xfId="18194"/>
    <cellStyle name="Currency0 4 2 2 13 6" xfId="18195"/>
    <cellStyle name="Currency0 4 2 2 13 7" xfId="18196"/>
    <cellStyle name="Currency0 4 2 2 13 8" xfId="18197"/>
    <cellStyle name="Currency0 4 2 2 13 9" xfId="18198"/>
    <cellStyle name="Currency0 4 2 2 14" xfId="18199"/>
    <cellStyle name="Currency0 4 2 2 14 10" xfId="18200"/>
    <cellStyle name="Currency0 4 2 2 14 11" xfId="18201"/>
    <cellStyle name="Currency0 4 2 2 14 12" xfId="18202"/>
    <cellStyle name="Currency0 4 2 2 14 13" xfId="18203"/>
    <cellStyle name="Currency0 4 2 2 14 2" xfId="18204"/>
    <cellStyle name="Currency0 4 2 2 14 3" xfId="18205"/>
    <cellStyle name="Currency0 4 2 2 14 4" xfId="18206"/>
    <cellStyle name="Currency0 4 2 2 14 5" xfId="18207"/>
    <cellStyle name="Currency0 4 2 2 14 6" xfId="18208"/>
    <cellStyle name="Currency0 4 2 2 14 7" xfId="18209"/>
    <cellStyle name="Currency0 4 2 2 14 8" xfId="18210"/>
    <cellStyle name="Currency0 4 2 2 14 9" xfId="18211"/>
    <cellStyle name="Currency0 4 2 2 15" xfId="18212"/>
    <cellStyle name="Currency0 4 2 2 15 10" xfId="18213"/>
    <cellStyle name="Currency0 4 2 2 15 11" xfId="18214"/>
    <cellStyle name="Currency0 4 2 2 15 12" xfId="18215"/>
    <cellStyle name="Currency0 4 2 2 15 13" xfId="18216"/>
    <cellStyle name="Currency0 4 2 2 15 2" xfId="18217"/>
    <cellStyle name="Currency0 4 2 2 15 3" xfId="18218"/>
    <cellStyle name="Currency0 4 2 2 15 4" xfId="18219"/>
    <cellStyle name="Currency0 4 2 2 15 5" xfId="18220"/>
    <cellStyle name="Currency0 4 2 2 15 6" xfId="18221"/>
    <cellStyle name="Currency0 4 2 2 15 7" xfId="18222"/>
    <cellStyle name="Currency0 4 2 2 15 8" xfId="18223"/>
    <cellStyle name="Currency0 4 2 2 15 9" xfId="18224"/>
    <cellStyle name="Currency0 4 2 2 16" xfId="18225"/>
    <cellStyle name="Currency0 4 2 2 16 10" xfId="18226"/>
    <cellStyle name="Currency0 4 2 2 16 11" xfId="18227"/>
    <cellStyle name="Currency0 4 2 2 16 12" xfId="18228"/>
    <cellStyle name="Currency0 4 2 2 16 13" xfId="18229"/>
    <cellStyle name="Currency0 4 2 2 16 2" xfId="18230"/>
    <cellStyle name="Currency0 4 2 2 16 3" xfId="18231"/>
    <cellStyle name="Currency0 4 2 2 16 4" xfId="18232"/>
    <cellStyle name="Currency0 4 2 2 16 5" xfId="18233"/>
    <cellStyle name="Currency0 4 2 2 16 6" xfId="18234"/>
    <cellStyle name="Currency0 4 2 2 16 7" xfId="18235"/>
    <cellStyle name="Currency0 4 2 2 16 8" xfId="18236"/>
    <cellStyle name="Currency0 4 2 2 16 9" xfId="18237"/>
    <cellStyle name="Currency0 4 2 2 17" xfId="18238"/>
    <cellStyle name="Currency0 4 2 2 18" xfId="18239"/>
    <cellStyle name="Currency0 4 2 2 19" xfId="18240"/>
    <cellStyle name="Currency0 4 2 2 2" xfId="18241"/>
    <cellStyle name="Currency0 4 2 2 2 10" xfId="18242"/>
    <cellStyle name="Currency0 4 2 2 2 10 10" xfId="18243"/>
    <cellStyle name="Currency0 4 2 2 2 10 11" xfId="18244"/>
    <cellStyle name="Currency0 4 2 2 2 10 12" xfId="18245"/>
    <cellStyle name="Currency0 4 2 2 2 10 13" xfId="18246"/>
    <cellStyle name="Currency0 4 2 2 2 10 2" xfId="18247"/>
    <cellStyle name="Currency0 4 2 2 2 10 3" xfId="18248"/>
    <cellStyle name="Currency0 4 2 2 2 10 4" xfId="18249"/>
    <cellStyle name="Currency0 4 2 2 2 10 5" xfId="18250"/>
    <cellStyle name="Currency0 4 2 2 2 10 6" xfId="18251"/>
    <cellStyle name="Currency0 4 2 2 2 10 7" xfId="18252"/>
    <cellStyle name="Currency0 4 2 2 2 10 8" xfId="18253"/>
    <cellStyle name="Currency0 4 2 2 2 10 9" xfId="18254"/>
    <cellStyle name="Currency0 4 2 2 2 11" xfId="18255"/>
    <cellStyle name="Currency0 4 2 2 2 11 10" xfId="18256"/>
    <cellStyle name="Currency0 4 2 2 2 11 11" xfId="18257"/>
    <cellStyle name="Currency0 4 2 2 2 11 12" xfId="18258"/>
    <cellStyle name="Currency0 4 2 2 2 11 13" xfId="18259"/>
    <cellStyle name="Currency0 4 2 2 2 11 2" xfId="18260"/>
    <cellStyle name="Currency0 4 2 2 2 11 3" xfId="18261"/>
    <cellStyle name="Currency0 4 2 2 2 11 4" xfId="18262"/>
    <cellStyle name="Currency0 4 2 2 2 11 5" xfId="18263"/>
    <cellStyle name="Currency0 4 2 2 2 11 6" xfId="18264"/>
    <cellStyle name="Currency0 4 2 2 2 11 7" xfId="18265"/>
    <cellStyle name="Currency0 4 2 2 2 11 8" xfId="18266"/>
    <cellStyle name="Currency0 4 2 2 2 11 9" xfId="18267"/>
    <cellStyle name="Currency0 4 2 2 2 12" xfId="18268"/>
    <cellStyle name="Currency0 4 2 2 2 12 10" xfId="18269"/>
    <cellStyle name="Currency0 4 2 2 2 12 11" xfId="18270"/>
    <cellStyle name="Currency0 4 2 2 2 12 12" xfId="18271"/>
    <cellStyle name="Currency0 4 2 2 2 12 13" xfId="18272"/>
    <cellStyle name="Currency0 4 2 2 2 12 2" xfId="18273"/>
    <cellStyle name="Currency0 4 2 2 2 12 3" xfId="18274"/>
    <cellStyle name="Currency0 4 2 2 2 12 4" xfId="18275"/>
    <cellStyle name="Currency0 4 2 2 2 12 5" xfId="18276"/>
    <cellStyle name="Currency0 4 2 2 2 12 6" xfId="18277"/>
    <cellStyle name="Currency0 4 2 2 2 12 7" xfId="18278"/>
    <cellStyle name="Currency0 4 2 2 2 12 8" xfId="18279"/>
    <cellStyle name="Currency0 4 2 2 2 12 9" xfId="18280"/>
    <cellStyle name="Currency0 4 2 2 2 13" xfId="18281"/>
    <cellStyle name="Currency0 4 2 2 2 13 10" xfId="18282"/>
    <cellStyle name="Currency0 4 2 2 2 13 11" xfId="18283"/>
    <cellStyle name="Currency0 4 2 2 2 13 12" xfId="18284"/>
    <cellStyle name="Currency0 4 2 2 2 13 13" xfId="18285"/>
    <cellStyle name="Currency0 4 2 2 2 13 2" xfId="18286"/>
    <cellStyle name="Currency0 4 2 2 2 13 3" xfId="18287"/>
    <cellStyle name="Currency0 4 2 2 2 13 4" xfId="18288"/>
    <cellStyle name="Currency0 4 2 2 2 13 5" xfId="18289"/>
    <cellStyle name="Currency0 4 2 2 2 13 6" xfId="18290"/>
    <cellStyle name="Currency0 4 2 2 2 13 7" xfId="18291"/>
    <cellStyle name="Currency0 4 2 2 2 13 8" xfId="18292"/>
    <cellStyle name="Currency0 4 2 2 2 13 9" xfId="18293"/>
    <cellStyle name="Currency0 4 2 2 2 14" xfId="18294"/>
    <cellStyle name="Currency0 4 2 2 2 14 10" xfId="18295"/>
    <cellStyle name="Currency0 4 2 2 2 14 11" xfId="18296"/>
    <cellStyle name="Currency0 4 2 2 2 14 12" xfId="18297"/>
    <cellStyle name="Currency0 4 2 2 2 14 13" xfId="18298"/>
    <cellStyle name="Currency0 4 2 2 2 14 2" xfId="18299"/>
    <cellStyle name="Currency0 4 2 2 2 14 3" xfId="18300"/>
    <cellStyle name="Currency0 4 2 2 2 14 4" xfId="18301"/>
    <cellStyle name="Currency0 4 2 2 2 14 5" xfId="18302"/>
    <cellStyle name="Currency0 4 2 2 2 14 6" xfId="18303"/>
    <cellStyle name="Currency0 4 2 2 2 14 7" xfId="18304"/>
    <cellStyle name="Currency0 4 2 2 2 14 8" xfId="18305"/>
    <cellStyle name="Currency0 4 2 2 2 14 9" xfId="18306"/>
    <cellStyle name="Currency0 4 2 2 2 15" xfId="18307"/>
    <cellStyle name="Currency0 4 2 2 2 16" xfId="18308"/>
    <cellStyle name="Currency0 4 2 2 2 17" xfId="18309"/>
    <cellStyle name="Currency0 4 2 2 2 18" xfId="18310"/>
    <cellStyle name="Currency0 4 2 2 2 19" xfId="18311"/>
    <cellStyle name="Currency0 4 2 2 2 2" xfId="18312"/>
    <cellStyle name="Currency0 4 2 2 2 2 10" xfId="18313"/>
    <cellStyle name="Currency0 4 2 2 2 2 11" xfId="18314"/>
    <cellStyle name="Currency0 4 2 2 2 2 12" xfId="18315"/>
    <cellStyle name="Currency0 4 2 2 2 2 13" xfId="18316"/>
    <cellStyle name="Currency0 4 2 2 2 2 2" xfId="18317"/>
    <cellStyle name="Currency0 4 2 2 2 2 3" xfId="18318"/>
    <cellStyle name="Currency0 4 2 2 2 2 4" xfId="18319"/>
    <cellStyle name="Currency0 4 2 2 2 2 5" xfId="18320"/>
    <cellStyle name="Currency0 4 2 2 2 2 6" xfId="18321"/>
    <cellStyle name="Currency0 4 2 2 2 2 7" xfId="18322"/>
    <cellStyle name="Currency0 4 2 2 2 2 8" xfId="18323"/>
    <cellStyle name="Currency0 4 2 2 2 2 9" xfId="18324"/>
    <cellStyle name="Currency0 4 2 2 2 20" xfId="18325"/>
    <cellStyle name="Currency0 4 2 2 2 21" xfId="18326"/>
    <cellStyle name="Currency0 4 2 2 2 22" xfId="18327"/>
    <cellStyle name="Currency0 4 2 2 2 23" xfId="18328"/>
    <cellStyle name="Currency0 4 2 2 2 24" xfId="18329"/>
    <cellStyle name="Currency0 4 2 2 2 25" xfId="18330"/>
    <cellStyle name="Currency0 4 2 2 2 26" xfId="18331"/>
    <cellStyle name="Currency0 4 2 2 2 3" xfId="18332"/>
    <cellStyle name="Currency0 4 2 2 2 3 10" xfId="18333"/>
    <cellStyle name="Currency0 4 2 2 2 3 11" xfId="18334"/>
    <cellStyle name="Currency0 4 2 2 2 3 12" xfId="18335"/>
    <cellStyle name="Currency0 4 2 2 2 3 13" xfId="18336"/>
    <cellStyle name="Currency0 4 2 2 2 3 2" xfId="18337"/>
    <cellStyle name="Currency0 4 2 2 2 3 3" xfId="18338"/>
    <cellStyle name="Currency0 4 2 2 2 3 4" xfId="18339"/>
    <cellStyle name="Currency0 4 2 2 2 3 5" xfId="18340"/>
    <cellStyle name="Currency0 4 2 2 2 3 6" xfId="18341"/>
    <cellStyle name="Currency0 4 2 2 2 3 7" xfId="18342"/>
    <cellStyle name="Currency0 4 2 2 2 3 8" xfId="18343"/>
    <cellStyle name="Currency0 4 2 2 2 3 9" xfId="18344"/>
    <cellStyle name="Currency0 4 2 2 2 4" xfId="18345"/>
    <cellStyle name="Currency0 4 2 2 2 4 10" xfId="18346"/>
    <cellStyle name="Currency0 4 2 2 2 4 11" xfId="18347"/>
    <cellStyle name="Currency0 4 2 2 2 4 12" xfId="18348"/>
    <cellStyle name="Currency0 4 2 2 2 4 13" xfId="18349"/>
    <cellStyle name="Currency0 4 2 2 2 4 2" xfId="18350"/>
    <cellStyle name="Currency0 4 2 2 2 4 3" xfId="18351"/>
    <cellStyle name="Currency0 4 2 2 2 4 4" xfId="18352"/>
    <cellStyle name="Currency0 4 2 2 2 4 5" xfId="18353"/>
    <cellStyle name="Currency0 4 2 2 2 4 6" xfId="18354"/>
    <cellStyle name="Currency0 4 2 2 2 4 7" xfId="18355"/>
    <cellStyle name="Currency0 4 2 2 2 4 8" xfId="18356"/>
    <cellStyle name="Currency0 4 2 2 2 4 9" xfId="18357"/>
    <cellStyle name="Currency0 4 2 2 2 5" xfId="18358"/>
    <cellStyle name="Currency0 4 2 2 2 5 10" xfId="18359"/>
    <cellStyle name="Currency0 4 2 2 2 5 11" xfId="18360"/>
    <cellStyle name="Currency0 4 2 2 2 5 12" xfId="18361"/>
    <cellStyle name="Currency0 4 2 2 2 5 13" xfId="18362"/>
    <cellStyle name="Currency0 4 2 2 2 5 2" xfId="18363"/>
    <cellStyle name="Currency0 4 2 2 2 5 3" xfId="18364"/>
    <cellStyle name="Currency0 4 2 2 2 5 4" xfId="18365"/>
    <cellStyle name="Currency0 4 2 2 2 5 5" xfId="18366"/>
    <cellStyle name="Currency0 4 2 2 2 5 6" xfId="18367"/>
    <cellStyle name="Currency0 4 2 2 2 5 7" xfId="18368"/>
    <cellStyle name="Currency0 4 2 2 2 5 8" xfId="18369"/>
    <cellStyle name="Currency0 4 2 2 2 5 9" xfId="18370"/>
    <cellStyle name="Currency0 4 2 2 2 6" xfId="18371"/>
    <cellStyle name="Currency0 4 2 2 2 6 10" xfId="18372"/>
    <cellStyle name="Currency0 4 2 2 2 6 11" xfId="18373"/>
    <cellStyle name="Currency0 4 2 2 2 6 12" xfId="18374"/>
    <cellStyle name="Currency0 4 2 2 2 6 13" xfId="18375"/>
    <cellStyle name="Currency0 4 2 2 2 6 2" xfId="18376"/>
    <cellStyle name="Currency0 4 2 2 2 6 3" xfId="18377"/>
    <cellStyle name="Currency0 4 2 2 2 6 4" xfId="18378"/>
    <cellStyle name="Currency0 4 2 2 2 6 5" xfId="18379"/>
    <cellStyle name="Currency0 4 2 2 2 6 6" xfId="18380"/>
    <cellStyle name="Currency0 4 2 2 2 6 7" xfId="18381"/>
    <cellStyle name="Currency0 4 2 2 2 6 8" xfId="18382"/>
    <cellStyle name="Currency0 4 2 2 2 6 9" xfId="18383"/>
    <cellStyle name="Currency0 4 2 2 2 7" xfId="18384"/>
    <cellStyle name="Currency0 4 2 2 2 7 10" xfId="18385"/>
    <cellStyle name="Currency0 4 2 2 2 7 11" xfId="18386"/>
    <cellStyle name="Currency0 4 2 2 2 7 12" xfId="18387"/>
    <cellStyle name="Currency0 4 2 2 2 7 13" xfId="18388"/>
    <cellStyle name="Currency0 4 2 2 2 7 2" xfId="18389"/>
    <cellStyle name="Currency0 4 2 2 2 7 3" xfId="18390"/>
    <cellStyle name="Currency0 4 2 2 2 7 4" xfId="18391"/>
    <cellStyle name="Currency0 4 2 2 2 7 5" xfId="18392"/>
    <cellStyle name="Currency0 4 2 2 2 7 6" xfId="18393"/>
    <cellStyle name="Currency0 4 2 2 2 7 7" xfId="18394"/>
    <cellStyle name="Currency0 4 2 2 2 7 8" xfId="18395"/>
    <cellStyle name="Currency0 4 2 2 2 7 9" xfId="18396"/>
    <cellStyle name="Currency0 4 2 2 2 8" xfId="18397"/>
    <cellStyle name="Currency0 4 2 2 2 8 10" xfId="18398"/>
    <cellStyle name="Currency0 4 2 2 2 8 11" xfId="18399"/>
    <cellStyle name="Currency0 4 2 2 2 8 12" xfId="18400"/>
    <cellStyle name="Currency0 4 2 2 2 8 13" xfId="18401"/>
    <cellStyle name="Currency0 4 2 2 2 8 2" xfId="18402"/>
    <cellStyle name="Currency0 4 2 2 2 8 3" xfId="18403"/>
    <cellStyle name="Currency0 4 2 2 2 8 4" xfId="18404"/>
    <cellStyle name="Currency0 4 2 2 2 8 5" xfId="18405"/>
    <cellStyle name="Currency0 4 2 2 2 8 6" xfId="18406"/>
    <cellStyle name="Currency0 4 2 2 2 8 7" xfId="18407"/>
    <cellStyle name="Currency0 4 2 2 2 8 8" xfId="18408"/>
    <cellStyle name="Currency0 4 2 2 2 8 9" xfId="18409"/>
    <cellStyle name="Currency0 4 2 2 2 9" xfId="18410"/>
    <cellStyle name="Currency0 4 2 2 2 9 10" xfId="18411"/>
    <cellStyle name="Currency0 4 2 2 2 9 11" xfId="18412"/>
    <cellStyle name="Currency0 4 2 2 2 9 12" xfId="18413"/>
    <cellStyle name="Currency0 4 2 2 2 9 13" xfId="18414"/>
    <cellStyle name="Currency0 4 2 2 2 9 2" xfId="18415"/>
    <cellStyle name="Currency0 4 2 2 2 9 3" xfId="18416"/>
    <cellStyle name="Currency0 4 2 2 2 9 4" xfId="18417"/>
    <cellStyle name="Currency0 4 2 2 2 9 5" xfId="18418"/>
    <cellStyle name="Currency0 4 2 2 2 9 6" xfId="18419"/>
    <cellStyle name="Currency0 4 2 2 2 9 7" xfId="18420"/>
    <cellStyle name="Currency0 4 2 2 2 9 8" xfId="18421"/>
    <cellStyle name="Currency0 4 2 2 2 9 9" xfId="18422"/>
    <cellStyle name="Currency0 4 2 2 20" xfId="18423"/>
    <cellStyle name="Currency0 4 2 2 21" xfId="18424"/>
    <cellStyle name="Currency0 4 2 2 22" xfId="18425"/>
    <cellStyle name="Currency0 4 2 2 23" xfId="18426"/>
    <cellStyle name="Currency0 4 2 2 24" xfId="18427"/>
    <cellStyle name="Currency0 4 2 2 25" xfId="18428"/>
    <cellStyle name="Currency0 4 2 2 26" xfId="18429"/>
    <cellStyle name="Currency0 4 2 2 27" xfId="18430"/>
    <cellStyle name="Currency0 4 2 2 28" xfId="18431"/>
    <cellStyle name="Currency0 4 2 2 3" xfId="18432"/>
    <cellStyle name="Currency0 4 2 2 3 10" xfId="18433"/>
    <cellStyle name="Currency0 4 2 2 3 11" xfId="18434"/>
    <cellStyle name="Currency0 4 2 2 3 12" xfId="18435"/>
    <cellStyle name="Currency0 4 2 2 3 13" xfId="18436"/>
    <cellStyle name="Currency0 4 2 2 3 2" xfId="18437"/>
    <cellStyle name="Currency0 4 2 2 3 3" xfId="18438"/>
    <cellStyle name="Currency0 4 2 2 3 4" xfId="18439"/>
    <cellStyle name="Currency0 4 2 2 3 5" xfId="18440"/>
    <cellStyle name="Currency0 4 2 2 3 6" xfId="18441"/>
    <cellStyle name="Currency0 4 2 2 3 7" xfId="18442"/>
    <cellStyle name="Currency0 4 2 2 3 8" xfId="18443"/>
    <cellStyle name="Currency0 4 2 2 3 9" xfId="18444"/>
    <cellStyle name="Currency0 4 2 2 4" xfId="18445"/>
    <cellStyle name="Currency0 4 2 2 4 10" xfId="18446"/>
    <cellStyle name="Currency0 4 2 2 4 11" xfId="18447"/>
    <cellStyle name="Currency0 4 2 2 4 12" xfId="18448"/>
    <cellStyle name="Currency0 4 2 2 4 13" xfId="18449"/>
    <cellStyle name="Currency0 4 2 2 4 2" xfId="18450"/>
    <cellStyle name="Currency0 4 2 2 4 3" xfId="18451"/>
    <cellStyle name="Currency0 4 2 2 4 4" xfId="18452"/>
    <cellStyle name="Currency0 4 2 2 4 5" xfId="18453"/>
    <cellStyle name="Currency0 4 2 2 4 6" xfId="18454"/>
    <cellStyle name="Currency0 4 2 2 4 7" xfId="18455"/>
    <cellStyle name="Currency0 4 2 2 4 8" xfId="18456"/>
    <cellStyle name="Currency0 4 2 2 4 9" xfId="18457"/>
    <cellStyle name="Currency0 4 2 2 5" xfId="18458"/>
    <cellStyle name="Currency0 4 2 2 5 10" xfId="18459"/>
    <cellStyle name="Currency0 4 2 2 5 11" xfId="18460"/>
    <cellStyle name="Currency0 4 2 2 5 12" xfId="18461"/>
    <cellStyle name="Currency0 4 2 2 5 13" xfId="18462"/>
    <cellStyle name="Currency0 4 2 2 5 2" xfId="18463"/>
    <cellStyle name="Currency0 4 2 2 5 3" xfId="18464"/>
    <cellStyle name="Currency0 4 2 2 5 4" xfId="18465"/>
    <cellStyle name="Currency0 4 2 2 5 5" xfId="18466"/>
    <cellStyle name="Currency0 4 2 2 5 6" xfId="18467"/>
    <cellStyle name="Currency0 4 2 2 5 7" xfId="18468"/>
    <cellStyle name="Currency0 4 2 2 5 8" xfId="18469"/>
    <cellStyle name="Currency0 4 2 2 5 9" xfId="18470"/>
    <cellStyle name="Currency0 4 2 2 6" xfId="18471"/>
    <cellStyle name="Currency0 4 2 2 6 10" xfId="18472"/>
    <cellStyle name="Currency0 4 2 2 6 11" xfId="18473"/>
    <cellStyle name="Currency0 4 2 2 6 12" xfId="18474"/>
    <cellStyle name="Currency0 4 2 2 6 13" xfId="18475"/>
    <cellStyle name="Currency0 4 2 2 6 2" xfId="18476"/>
    <cellStyle name="Currency0 4 2 2 6 3" xfId="18477"/>
    <cellStyle name="Currency0 4 2 2 6 4" xfId="18478"/>
    <cellStyle name="Currency0 4 2 2 6 5" xfId="18479"/>
    <cellStyle name="Currency0 4 2 2 6 6" xfId="18480"/>
    <cellStyle name="Currency0 4 2 2 6 7" xfId="18481"/>
    <cellStyle name="Currency0 4 2 2 6 8" xfId="18482"/>
    <cellStyle name="Currency0 4 2 2 6 9" xfId="18483"/>
    <cellStyle name="Currency0 4 2 2 7" xfId="18484"/>
    <cellStyle name="Currency0 4 2 2 7 10" xfId="18485"/>
    <cellStyle name="Currency0 4 2 2 7 11" xfId="18486"/>
    <cellStyle name="Currency0 4 2 2 7 12" xfId="18487"/>
    <cellStyle name="Currency0 4 2 2 7 13" xfId="18488"/>
    <cellStyle name="Currency0 4 2 2 7 2" xfId="18489"/>
    <cellStyle name="Currency0 4 2 2 7 3" xfId="18490"/>
    <cellStyle name="Currency0 4 2 2 7 4" xfId="18491"/>
    <cellStyle name="Currency0 4 2 2 7 5" xfId="18492"/>
    <cellStyle name="Currency0 4 2 2 7 6" xfId="18493"/>
    <cellStyle name="Currency0 4 2 2 7 7" xfId="18494"/>
    <cellStyle name="Currency0 4 2 2 7 8" xfId="18495"/>
    <cellStyle name="Currency0 4 2 2 7 9" xfId="18496"/>
    <cellStyle name="Currency0 4 2 2 8" xfId="18497"/>
    <cellStyle name="Currency0 4 2 2 8 10" xfId="18498"/>
    <cellStyle name="Currency0 4 2 2 8 11" xfId="18499"/>
    <cellStyle name="Currency0 4 2 2 8 12" xfId="18500"/>
    <cellStyle name="Currency0 4 2 2 8 13" xfId="18501"/>
    <cellStyle name="Currency0 4 2 2 8 2" xfId="18502"/>
    <cellStyle name="Currency0 4 2 2 8 3" xfId="18503"/>
    <cellStyle name="Currency0 4 2 2 8 4" xfId="18504"/>
    <cellStyle name="Currency0 4 2 2 8 5" xfId="18505"/>
    <cellStyle name="Currency0 4 2 2 8 6" xfId="18506"/>
    <cellStyle name="Currency0 4 2 2 8 7" xfId="18507"/>
    <cellStyle name="Currency0 4 2 2 8 8" xfId="18508"/>
    <cellStyle name="Currency0 4 2 2 8 9" xfId="18509"/>
    <cellStyle name="Currency0 4 2 2 9" xfId="18510"/>
    <cellStyle name="Currency0 4 2 2 9 10" xfId="18511"/>
    <cellStyle name="Currency0 4 2 2 9 11" xfId="18512"/>
    <cellStyle name="Currency0 4 2 2 9 12" xfId="18513"/>
    <cellStyle name="Currency0 4 2 2 9 13" xfId="18514"/>
    <cellStyle name="Currency0 4 2 2 9 2" xfId="18515"/>
    <cellStyle name="Currency0 4 2 2 9 3" xfId="18516"/>
    <cellStyle name="Currency0 4 2 2 9 4" xfId="18517"/>
    <cellStyle name="Currency0 4 2 2 9 5" xfId="18518"/>
    <cellStyle name="Currency0 4 2 2 9 6" xfId="18519"/>
    <cellStyle name="Currency0 4 2 2 9 7" xfId="18520"/>
    <cellStyle name="Currency0 4 2 2 9 8" xfId="18521"/>
    <cellStyle name="Currency0 4 2 2 9 9" xfId="18522"/>
    <cellStyle name="Currency0 4 2 20" xfId="18523"/>
    <cellStyle name="Currency0 4 2 21" xfId="18524"/>
    <cellStyle name="Currency0 4 2 22" xfId="18525"/>
    <cellStyle name="Currency0 4 2 23" xfId="18526"/>
    <cellStyle name="Currency0 4 2 24" xfId="18527"/>
    <cellStyle name="Currency0 4 2 25" xfId="18528"/>
    <cellStyle name="Currency0 4 2 26" xfId="18529"/>
    <cellStyle name="Currency0 4 2 27" xfId="18530"/>
    <cellStyle name="Currency0 4 2 28" xfId="18531"/>
    <cellStyle name="Currency0 4 2 3" xfId="18532"/>
    <cellStyle name="Currency0 4 2 3 10" xfId="18533"/>
    <cellStyle name="Currency0 4 2 3 11" xfId="18534"/>
    <cellStyle name="Currency0 4 2 3 12" xfId="18535"/>
    <cellStyle name="Currency0 4 2 3 13" xfId="18536"/>
    <cellStyle name="Currency0 4 2 3 2" xfId="18537"/>
    <cellStyle name="Currency0 4 2 3 3" xfId="18538"/>
    <cellStyle name="Currency0 4 2 3 4" xfId="18539"/>
    <cellStyle name="Currency0 4 2 3 5" xfId="18540"/>
    <cellStyle name="Currency0 4 2 3 6" xfId="18541"/>
    <cellStyle name="Currency0 4 2 3 7" xfId="18542"/>
    <cellStyle name="Currency0 4 2 3 8" xfId="18543"/>
    <cellStyle name="Currency0 4 2 3 9" xfId="18544"/>
    <cellStyle name="Currency0 4 2 4" xfId="18545"/>
    <cellStyle name="Currency0 4 2 4 10" xfId="18546"/>
    <cellStyle name="Currency0 4 2 4 11" xfId="18547"/>
    <cellStyle name="Currency0 4 2 4 12" xfId="18548"/>
    <cellStyle name="Currency0 4 2 4 13" xfId="18549"/>
    <cellStyle name="Currency0 4 2 4 2" xfId="18550"/>
    <cellStyle name="Currency0 4 2 4 3" xfId="18551"/>
    <cellStyle name="Currency0 4 2 4 4" xfId="18552"/>
    <cellStyle name="Currency0 4 2 4 5" xfId="18553"/>
    <cellStyle name="Currency0 4 2 4 6" xfId="18554"/>
    <cellStyle name="Currency0 4 2 4 7" xfId="18555"/>
    <cellStyle name="Currency0 4 2 4 8" xfId="18556"/>
    <cellStyle name="Currency0 4 2 4 9" xfId="18557"/>
    <cellStyle name="Currency0 4 2 5" xfId="18558"/>
    <cellStyle name="Currency0 4 2 5 10" xfId="18559"/>
    <cellStyle name="Currency0 4 2 5 11" xfId="18560"/>
    <cellStyle name="Currency0 4 2 5 12" xfId="18561"/>
    <cellStyle name="Currency0 4 2 5 13" xfId="18562"/>
    <cellStyle name="Currency0 4 2 5 2" xfId="18563"/>
    <cellStyle name="Currency0 4 2 5 3" xfId="18564"/>
    <cellStyle name="Currency0 4 2 5 4" xfId="18565"/>
    <cellStyle name="Currency0 4 2 5 5" xfId="18566"/>
    <cellStyle name="Currency0 4 2 5 6" xfId="18567"/>
    <cellStyle name="Currency0 4 2 5 7" xfId="18568"/>
    <cellStyle name="Currency0 4 2 5 8" xfId="18569"/>
    <cellStyle name="Currency0 4 2 5 9" xfId="18570"/>
    <cellStyle name="Currency0 4 2 6" xfId="18571"/>
    <cellStyle name="Currency0 4 2 6 10" xfId="18572"/>
    <cellStyle name="Currency0 4 2 6 11" xfId="18573"/>
    <cellStyle name="Currency0 4 2 6 12" xfId="18574"/>
    <cellStyle name="Currency0 4 2 6 13" xfId="18575"/>
    <cellStyle name="Currency0 4 2 6 2" xfId="18576"/>
    <cellStyle name="Currency0 4 2 6 3" xfId="18577"/>
    <cellStyle name="Currency0 4 2 6 4" xfId="18578"/>
    <cellStyle name="Currency0 4 2 6 5" xfId="18579"/>
    <cellStyle name="Currency0 4 2 6 6" xfId="18580"/>
    <cellStyle name="Currency0 4 2 6 7" xfId="18581"/>
    <cellStyle name="Currency0 4 2 6 8" xfId="18582"/>
    <cellStyle name="Currency0 4 2 6 9" xfId="18583"/>
    <cellStyle name="Currency0 4 2 7" xfId="18584"/>
    <cellStyle name="Currency0 4 2 7 10" xfId="18585"/>
    <cellStyle name="Currency0 4 2 7 11" xfId="18586"/>
    <cellStyle name="Currency0 4 2 7 12" xfId="18587"/>
    <cellStyle name="Currency0 4 2 7 13" xfId="18588"/>
    <cellStyle name="Currency0 4 2 7 2" xfId="18589"/>
    <cellStyle name="Currency0 4 2 7 3" xfId="18590"/>
    <cellStyle name="Currency0 4 2 7 4" xfId="18591"/>
    <cellStyle name="Currency0 4 2 7 5" xfId="18592"/>
    <cellStyle name="Currency0 4 2 7 6" xfId="18593"/>
    <cellStyle name="Currency0 4 2 7 7" xfId="18594"/>
    <cellStyle name="Currency0 4 2 7 8" xfId="18595"/>
    <cellStyle name="Currency0 4 2 7 9" xfId="18596"/>
    <cellStyle name="Currency0 4 2 8" xfId="18597"/>
    <cellStyle name="Currency0 4 2 8 10" xfId="18598"/>
    <cellStyle name="Currency0 4 2 8 11" xfId="18599"/>
    <cellStyle name="Currency0 4 2 8 12" xfId="18600"/>
    <cellStyle name="Currency0 4 2 8 13" xfId="18601"/>
    <cellStyle name="Currency0 4 2 8 2" xfId="18602"/>
    <cellStyle name="Currency0 4 2 8 3" xfId="18603"/>
    <cellStyle name="Currency0 4 2 8 4" xfId="18604"/>
    <cellStyle name="Currency0 4 2 8 5" xfId="18605"/>
    <cellStyle name="Currency0 4 2 8 6" xfId="18606"/>
    <cellStyle name="Currency0 4 2 8 7" xfId="18607"/>
    <cellStyle name="Currency0 4 2 8 8" xfId="18608"/>
    <cellStyle name="Currency0 4 2 8 9" xfId="18609"/>
    <cellStyle name="Currency0 4 2 9" xfId="18610"/>
    <cellStyle name="Currency0 4 2 9 10" xfId="18611"/>
    <cellStyle name="Currency0 4 2 9 11" xfId="18612"/>
    <cellStyle name="Currency0 4 2 9 12" xfId="18613"/>
    <cellStyle name="Currency0 4 2 9 13" xfId="18614"/>
    <cellStyle name="Currency0 4 2 9 2" xfId="18615"/>
    <cellStyle name="Currency0 4 2 9 3" xfId="18616"/>
    <cellStyle name="Currency0 4 2 9 4" xfId="18617"/>
    <cellStyle name="Currency0 4 2 9 5" xfId="18618"/>
    <cellStyle name="Currency0 4 2 9 6" xfId="18619"/>
    <cellStyle name="Currency0 4 2 9 7" xfId="18620"/>
    <cellStyle name="Currency0 4 2 9 8" xfId="18621"/>
    <cellStyle name="Currency0 4 2 9 9" xfId="18622"/>
    <cellStyle name="Currency0 4 20" xfId="18623"/>
    <cellStyle name="Currency0 4 21" xfId="18624"/>
    <cellStyle name="Currency0 4 22" xfId="18625"/>
    <cellStyle name="Currency0 4 22 10" xfId="18626"/>
    <cellStyle name="Currency0 4 22 11" xfId="18627"/>
    <cellStyle name="Currency0 4 22 12" xfId="18628"/>
    <cellStyle name="Currency0 4 22 13" xfId="18629"/>
    <cellStyle name="Currency0 4 22 14" xfId="18630"/>
    <cellStyle name="Currency0 4 22 15" xfId="18631"/>
    <cellStyle name="Currency0 4 22 16" xfId="18632"/>
    <cellStyle name="Currency0 4 22 17" xfId="18633"/>
    <cellStyle name="Currency0 4 22 18" xfId="18634"/>
    <cellStyle name="Currency0 4 22 19" xfId="18635"/>
    <cellStyle name="Currency0 4 22 2" xfId="18636"/>
    <cellStyle name="Currency0 4 22 2 2" xfId="18637"/>
    <cellStyle name="Currency0 4 22 2 2 2" xfId="18638"/>
    <cellStyle name="Currency0 4 22 3" xfId="18639"/>
    <cellStyle name="Currency0 4 22 4" xfId="18640"/>
    <cellStyle name="Currency0 4 22 5" xfId="18641"/>
    <cellStyle name="Currency0 4 22 6" xfId="18642"/>
    <cellStyle name="Currency0 4 22 7" xfId="18643"/>
    <cellStyle name="Currency0 4 22 8" xfId="18644"/>
    <cellStyle name="Currency0 4 22 9" xfId="18645"/>
    <cellStyle name="Currency0 4 23" xfId="18646"/>
    <cellStyle name="Currency0 4 24" xfId="18647"/>
    <cellStyle name="Currency0 4 24 10" xfId="18648"/>
    <cellStyle name="Currency0 4 24 11" xfId="18649"/>
    <cellStyle name="Currency0 4 24 12" xfId="18650"/>
    <cellStyle name="Currency0 4 24 13" xfId="18651"/>
    <cellStyle name="Currency0 4 24 14" xfId="18652"/>
    <cellStyle name="Currency0 4 24 15" xfId="18653"/>
    <cellStyle name="Currency0 4 24 16" xfId="18654"/>
    <cellStyle name="Currency0 4 24 17" xfId="18655"/>
    <cellStyle name="Currency0 4 24 2" xfId="18656"/>
    <cellStyle name="Currency0 4 24 3" xfId="18657"/>
    <cellStyle name="Currency0 4 24 4" xfId="18658"/>
    <cellStyle name="Currency0 4 24 5" xfId="18659"/>
    <cellStyle name="Currency0 4 24 6" xfId="18660"/>
    <cellStyle name="Currency0 4 24 7" xfId="18661"/>
    <cellStyle name="Currency0 4 24 8" xfId="18662"/>
    <cellStyle name="Currency0 4 24 9" xfId="18663"/>
    <cellStyle name="Currency0 4 25" xfId="18664"/>
    <cellStyle name="Currency0 4 26" xfId="18665"/>
    <cellStyle name="Currency0 4 27" xfId="18666"/>
    <cellStyle name="Currency0 4 28" xfId="18667"/>
    <cellStyle name="Currency0 4 29" xfId="18668"/>
    <cellStyle name="Currency0 4 3" xfId="18669"/>
    <cellStyle name="Currency0 4 3 10" xfId="18670"/>
    <cellStyle name="Currency0 4 3 10 10" xfId="18671"/>
    <cellStyle name="Currency0 4 3 10 11" xfId="18672"/>
    <cellStyle name="Currency0 4 3 10 12" xfId="18673"/>
    <cellStyle name="Currency0 4 3 10 13" xfId="18674"/>
    <cellStyle name="Currency0 4 3 10 2" xfId="18675"/>
    <cellStyle name="Currency0 4 3 10 3" xfId="18676"/>
    <cellStyle name="Currency0 4 3 10 4" xfId="18677"/>
    <cellStyle name="Currency0 4 3 10 5" xfId="18678"/>
    <cellStyle name="Currency0 4 3 10 6" xfId="18679"/>
    <cellStyle name="Currency0 4 3 10 7" xfId="18680"/>
    <cellStyle name="Currency0 4 3 10 8" xfId="18681"/>
    <cellStyle name="Currency0 4 3 10 9" xfId="18682"/>
    <cellStyle name="Currency0 4 3 11" xfId="18683"/>
    <cellStyle name="Currency0 4 3 11 10" xfId="18684"/>
    <cellStyle name="Currency0 4 3 11 11" xfId="18685"/>
    <cellStyle name="Currency0 4 3 11 12" xfId="18686"/>
    <cellStyle name="Currency0 4 3 11 13" xfId="18687"/>
    <cellStyle name="Currency0 4 3 11 2" xfId="18688"/>
    <cellStyle name="Currency0 4 3 11 3" xfId="18689"/>
    <cellStyle name="Currency0 4 3 11 4" xfId="18690"/>
    <cellStyle name="Currency0 4 3 11 5" xfId="18691"/>
    <cellStyle name="Currency0 4 3 11 6" xfId="18692"/>
    <cellStyle name="Currency0 4 3 11 7" xfId="18693"/>
    <cellStyle name="Currency0 4 3 11 8" xfId="18694"/>
    <cellStyle name="Currency0 4 3 11 9" xfId="18695"/>
    <cellStyle name="Currency0 4 3 12" xfId="18696"/>
    <cellStyle name="Currency0 4 3 12 10" xfId="18697"/>
    <cellStyle name="Currency0 4 3 12 11" xfId="18698"/>
    <cellStyle name="Currency0 4 3 12 12" xfId="18699"/>
    <cellStyle name="Currency0 4 3 12 13" xfId="18700"/>
    <cellStyle name="Currency0 4 3 12 2" xfId="18701"/>
    <cellStyle name="Currency0 4 3 12 3" xfId="18702"/>
    <cellStyle name="Currency0 4 3 12 4" xfId="18703"/>
    <cellStyle name="Currency0 4 3 12 5" xfId="18704"/>
    <cellStyle name="Currency0 4 3 12 6" xfId="18705"/>
    <cellStyle name="Currency0 4 3 12 7" xfId="18706"/>
    <cellStyle name="Currency0 4 3 12 8" xfId="18707"/>
    <cellStyle name="Currency0 4 3 12 9" xfId="18708"/>
    <cellStyle name="Currency0 4 3 13" xfId="18709"/>
    <cellStyle name="Currency0 4 3 13 10" xfId="18710"/>
    <cellStyle name="Currency0 4 3 13 11" xfId="18711"/>
    <cellStyle name="Currency0 4 3 13 12" xfId="18712"/>
    <cellStyle name="Currency0 4 3 13 13" xfId="18713"/>
    <cellStyle name="Currency0 4 3 13 2" xfId="18714"/>
    <cellStyle name="Currency0 4 3 13 3" xfId="18715"/>
    <cellStyle name="Currency0 4 3 13 4" xfId="18716"/>
    <cellStyle name="Currency0 4 3 13 5" xfId="18717"/>
    <cellStyle name="Currency0 4 3 13 6" xfId="18718"/>
    <cellStyle name="Currency0 4 3 13 7" xfId="18719"/>
    <cellStyle name="Currency0 4 3 13 8" xfId="18720"/>
    <cellStyle name="Currency0 4 3 13 9" xfId="18721"/>
    <cellStyle name="Currency0 4 3 14" xfId="18722"/>
    <cellStyle name="Currency0 4 3 14 10" xfId="18723"/>
    <cellStyle name="Currency0 4 3 14 11" xfId="18724"/>
    <cellStyle name="Currency0 4 3 14 12" xfId="18725"/>
    <cellStyle name="Currency0 4 3 14 13" xfId="18726"/>
    <cellStyle name="Currency0 4 3 14 2" xfId="18727"/>
    <cellStyle name="Currency0 4 3 14 3" xfId="18728"/>
    <cellStyle name="Currency0 4 3 14 4" xfId="18729"/>
    <cellStyle name="Currency0 4 3 14 5" xfId="18730"/>
    <cellStyle name="Currency0 4 3 14 6" xfId="18731"/>
    <cellStyle name="Currency0 4 3 14 7" xfId="18732"/>
    <cellStyle name="Currency0 4 3 14 8" xfId="18733"/>
    <cellStyle name="Currency0 4 3 14 9" xfId="18734"/>
    <cellStyle name="Currency0 4 3 15" xfId="18735"/>
    <cellStyle name="Currency0 4 3 16" xfId="18736"/>
    <cellStyle name="Currency0 4 3 17" xfId="18737"/>
    <cellStyle name="Currency0 4 3 18" xfId="18738"/>
    <cellStyle name="Currency0 4 3 19" xfId="18739"/>
    <cellStyle name="Currency0 4 3 2" xfId="18740"/>
    <cellStyle name="Currency0 4 3 2 10" xfId="18741"/>
    <cellStyle name="Currency0 4 3 2 11" xfId="18742"/>
    <cellStyle name="Currency0 4 3 2 12" xfId="18743"/>
    <cellStyle name="Currency0 4 3 2 13" xfId="18744"/>
    <cellStyle name="Currency0 4 3 2 2" xfId="18745"/>
    <cellStyle name="Currency0 4 3 2 3" xfId="18746"/>
    <cellStyle name="Currency0 4 3 2 4" xfId="18747"/>
    <cellStyle name="Currency0 4 3 2 5" xfId="18748"/>
    <cellStyle name="Currency0 4 3 2 6" xfId="18749"/>
    <cellStyle name="Currency0 4 3 2 7" xfId="18750"/>
    <cellStyle name="Currency0 4 3 2 8" xfId="18751"/>
    <cellStyle name="Currency0 4 3 2 9" xfId="18752"/>
    <cellStyle name="Currency0 4 3 20" xfId="18753"/>
    <cellStyle name="Currency0 4 3 21" xfId="18754"/>
    <cellStyle name="Currency0 4 3 22" xfId="18755"/>
    <cellStyle name="Currency0 4 3 23" xfId="18756"/>
    <cellStyle name="Currency0 4 3 24" xfId="18757"/>
    <cellStyle name="Currency0 4 3 25" xfId="18758"/>
    <cellStyle name="Currency0 4 3 26" xfId="18759"/>
    <cellStyle name="Currency0 4 3 3" xfId="18760"/>
    <cellStyle name="Currency0 4 3 3 10" xfId="18761"/>
    <cellStyle name="Currency0 4 3 3 11" xfId="18762"/>
    <cellStyle name="Currency0 4 3 3 12" xfId="18763"/>
    <cellStyle name="Currency0 4 3 3 13" xfId="18764"/>
    <cellStyle name="Currency0 4 3 3 2" xfId="18765"/>
    <cellStyle name="Currency0 4 3 3 3" xfId="18766"/>
    <cellStyle name="Currency0 4 3 3 4" xfId="18767"/>
    <cellStyle name="Currency0 4 3 3 5" xfId="18768"/>
    <cellStyle name="Currency0 4 3 3 6" xfId="18769"/>
    <cellStyle name="Currency0 4 3 3 7" xfId="18770"/>
    <cellStyle name="Currency0 4 3 3 8" xfId="18771"/>
    <cellStyle name="Currency0 4 3 3 9" xfId="18772"/>
    <cellStyle name="Currency0 4 3 4" xfId="18773"/>
    <cellStyle name="Currency0 4 3 4 10" xfId="18774"/>
    <cellStyle name="Currency0 4 3 4 11" xfId="18775"/>
    <cellStyle name="Currency0 4 3 4 12" xfId="18776"/>
    <cellStyle name="Currency0 4 3 4 13" xfId="18777"/>
    <cellStyle name="Currency0 4 3 4 2" xfId="18778"/>
    <cellStyle name="Currency0 4 3 4 3" xfId="18779"/>
    <cellStyle name="Currency0 4 3 4 4" xfId="18780"/>
    <cellStyle name="Currency0 4 3 4 5" xfId="18781"/>
    <cellStyle name="Currency0 4 3 4 6" xfId="18782"/>
    <cellStyle name="Currency0 4 3 4 7" xfId="18783"/>
    <cellStyle name="Currency0 4 3 4 8" xfId="18784"/>
    <cellStyle name="Currency0 4 3 4 9" xfId="18785"/>
    <cellStyle name="Currency0 4 3 5" xfId="18786"/>
    <cellStyle name="Currency0 4 3 5 10" xfId="18787"/>
    <cellStyle name="Currency0 4 3 5 11" xfId="18788"/>
    <cellStyle name="Currency0 4 3 5 12" xfId="18789"/>
    <cellStyle name="Currency0 4 3 5 13" xfId="18790"/>
    <cellStyle name="Currency0 4 3 5 2" xfId="18791"/>
    <cellStyle name="Currency0 4 3 5 3" xfId="18792"/>
    <cellStyle name="Currency0 4 3 5 4" xfId="18793"/>
    <cellStyle name="Currency0 4 3 5 5" xfId="18794"/>
    <cellStyle name="Currency0 4 3 5 6" xfId="18795"/>
    <cellStyle name="Currency0 4 3 5 7" xfId="18796"/>
    <cellStyle name="Currency0 4 3 5 8" xfId="18797"/>
    <cellStyle name="Currency0 4 3 5 9" xfId="18798"/>
    <cellStyle name="Currency0 4 3 6" xfId="18799"/>
    <cellStyle name="Currency0 4 3 6 10" xfId="18800"/>
    <cellStyle name="Currency0 4 3 6 11" xfId="18801"/>
    <cellStyle name="Currency0 4 3 6 12" xfId="18802"/>
    <cellStyle name="Currency0 4 3 6 13" xfId="18803"/>
    <cellStyle name="Currency0 4 3 6 2" xfId="18804"/>
    <cellStyle name="Currency0 4 3 6 3" xfId="18805"/>
    <cellStyle name="Currency0 4 3 6 4" xfId="18806"/>
    <cellStyle name="Currency0 4 3 6 5" xfId="18807"/>
    <cellStyle name="Currency0 4 3 6 6" xfId="18808"/>
    <cellStyle name="Currency0 4 3 6 7" xfId="18809"/>
    <cellStyle name="Currency0 4 3 6 8" xfId="18810"/>
    <cellStyle name="Currency0 4 3 6 9" xfId="18811"/>
    <cellStyle name="Currency0 4 3 7" xfId="18812"/>
    <cellStyle name="Currency0 4 3 7 10" xfId="18813"/>
    <cellStyle name="Currency0 4 3 7 11" xfId="18814"/>
    <cellStyle name="Currency0 4 3 7 12" xfId="18815"/>
    <cellStyle name="Currency0 4 3 7 13" xfId="18816"/>
    <cellStyle name="Currency0 4 3 7 2" xfId="18817"/>
    <cellStyle name="Currency0 4 3 7 3" xfId="18818"/>
    <cellStyle name="Currency0 4 3 7 4" xfId="18819"/>
    <cellStyle name="Currency0 4 3 7 5" xfId="18820"/>
    <cellStyle name="Currency0 4 3 7 6" xfId="18821"/>
    <cellStyle name="Currency0 4 3 7 7" xfId="18822"/>
    <cellStyle name="Currency0 4 3 7 8" xfId="18823"/>
    <cellStyle name="Currency0 4 3 7 9" xfId="18824"/>
    <cellStyle name="Currency0 4 3 8" xfId="18825"/>
    <cellStyle name="Currency0 4 3 8 10" xfId="18826"/>
    <cellStyle name="Currency0 4 3 8 11" xfId="18827"/>
    <cellStyle name="Currency0 4 3 8 12" xfId="18828"/>
    <cellStyle name="Currency0 4 3 8 13" xfId="18829"/>
    <cellStyle name="Currency0 4 3 8 2" xfId="18830"/>
    <cellStyle name="Currency0 4 3 8 3" xfId="18831"/>
    <cellStyle name="Currency0 4 3 8 4" xfId="18832"/>
    <cellStyle name="Currency0 4 3 8 5" xfId="18833"/>
    <cellStyle name="Currency0 4 3 8 6" xfId="18834"/>
    <cellStyle name="Currency0 4 3 8 7" xfId="18835"/>
    <cellStyle name="Currency0 4 3 8 8" xfId="18836"/>
    <cellStyle name="Currency0 4 3 8 9" xfId="18837"/>
    <cellStyle name="Currency0 4 3 9" xfId="18838"/>
    <cellStyle name="Currency0 4 3 9 10" xfId="18839"/>
    <cellStyle name="Currency0 4 3 9 11" xfId="18840"/>
    <cellStyle name="Currency0 4 3 9 12" xfId="18841"/>
    <cellStyle name="Currency0 4 3 9 13" xfId="18842"/>
    <cellStyle name="Currency0 4 3 9 2" xfId="18843"/>
    <cellStyle name="Currency0 4 3 9 3" xfId="18844"/>
    <cellStyle name="Currency0 4 3 9 4" xfId="18845"/>
    <cellStyle name="Currency0 4 3 9 5" xfId="18846"/>
    <cellStyle name="Currency0 4 3 9 6" xfId="18847"/>
    <cellStyle name="Currency0 4 3 9 7" xfId="18848"/>
    <cellStyle name="Currency0 4 3 9 8" xfId="18849"/>
    <cellStyle name="Currency0 4 3 9 9" xfId="18850"/>
    <cellStyle name="Currency0 4 30" xfId="18851"/>
    <cellStyle name="Currency0 4 31" xfId="18852"/>
    <cellStyle name="Currency0 4 32" xfId="18853"/>
    <cellStyle name="Currency0 4 33" xfId="18854"/>
    <cellStyle name="Currency0 4 34" xfId="18855"/>
    <cellStyle name="Currency0 4 35" xfId="18856"/>
    <cellStyle name="Currency0 4 36" xfId="18857"/>
    <cellStyle name="Currency0 4 37" xfId="18858"/>
    <cellStyle name="Currency0 4 38" xfId="18859"/>
    <cellStyle name="Currency0 4 39" xfId="18860"/>
    <cellStyle name="Currency0 4 4" xfId="18861"/>
    <cellStyle name="Currency0 4 4 10" xfId="18862"/>
    <cellStyle name="Currency0 4 4 11" xfId="18863"/>
    <cellStyle name="Currency0 4 4 12" xfId="18864"/>
    <cellStyle name="Currency0 4 4 13" xfId="18865"/>
    <cellStyle name="Currency0 4 4 2" xfId="18866"/>
    <cellStyle name="Currency0 4 4 3" xfId="18867"/>
    <cellStyle name="Currency0 4 4 4" xfId="18868"/>
    <cellStyle name="Currency0 4 4 5" xfId="18869"/>
    <cellStyle name="Currency0 4 4 6" xfId="18870"/>
    <cellStyle name="Currency0 4 4 7" xfId="18871"/>
    <cellStyle name="Currency0 4 4 8" xfId="18872"/>
    <cellStyle name="Currency0 4 4 9" xfId="18873"/>
    <cellStyle name="Currency0 4 40" xfId="18874"/>
    <cellStyle name="Currency0 4 41" xfId="18875"/>
    <cellStyle name="Currency0 4 42" xfId="18876"/>
    <cellStyle name="Currency0 4 43" xfId="18877"/>
    <cellStyle name="Currency0 4 44" xfId="18878"/>
    <cellStyle name="Currency0 4 45" xfId="18879"/>
    <cellStyle name="Currency0 4 5" xfId="18880"/>
    <cellStyle name="Currency0 4 5 10" xfId="18881"/>
    <cellStyle name="Currency0 4 5 11" xfId="18882"/>
    <cellStyle name="Currency0 4 5 12" xfId="18883"/>
    <cellStyle name="Currency0 4 5 13" xfId="18884"/>
    <cellStyle name="Currency0 4 5 2" xfId="18885"/>
    <cellStyle name="Currency0 4 5 3" xfId="18886"/>
    <cellStyle name="Currency0 4 5 4" xfId="18887"/>
    <cellStyle name="Currency0 4 5 5" xfId="18888"/>
    <cellStyle name="Currency0 4 5 6" xfId="18889"/>
    <cellStyle name="Currency0 4 5 7" xfId="18890"/>
    <cellStyle name="Currency0 4 5 8" xfId="18891"/>
    <cellStyle name="Currency0 4 5 9" xfId="18892"/>
    <cellStyle name="Currency0 4 6" xfId="18893"/>
    <cellStyle name="Currency0 4 6 10" xfId="18894"/>
    <cellStyle name="Currency0 4 6 11" xfId="18895"/>
    <cellStyle name="Currency0 4 6 12" xfId="18896"/>
    <cellStyle name="Currency0 4 6 13" xfId="18897"/>
    <cellStyle name="Currency0 4 6 2" xfId="18898"/>
    <cellStyle name="Currency0 4 6 3" xfId="18899"/>
    <cellStyle name="Currency0 4 6 4" xfId="18900"/>
    <cellStyle name="Currency0 4 6 5" xfId="18901"/>
    <cellStyle name="Currency0 4 6 6" xfId="18902"/>
    <cellStyle name="Currency0 4 6 7" xfId="18903"/>
    <cellStyle name="Currency0 4 6 8" xfId="18904"/>
    <cellStyle name="Currency0 4 6 9" xfId="18905"/>
    <cellStyle name="Currency0 4 7" xfId="18906"/>
    <cellStyle name="Currency0 4 7 10" xfId="18907"/>
    <cellStyle name="Currency0 4 7 11" xfId="18908"/>
    <cellStyle name="Currency0 4 7 12" xfId="18909"/>
    <cellStyle name="Currency0 4 7 13" xfId="18910"/>
    <cellStyle name="Currency0 4 7 2" xfId="18911"/>
    <cellStyle name="Currency0 4 7 3" xfId="18912"/>
    <cellStyle name="Currency0 4 7 4" xfId="18913"/>
    <cellStyle name="Currency0 4 7 5" xfId="18914"/>
    <cellStyle name="Currency0 4 7 6" xfId="18915"/>
    <cellStyle name="Currency0 4 7 7" xfId="18916"/>
    <cellStyle name="Currency0 4 7 8" xfId="18917"/>
    <cellStyle name="Currency0 4 7 9" xfId="18918"/>
    <cellStyle name="Currency0 4 8" xfId="18919"/>
    <cellStyle name="Currency0 4 8 10" xfId="18920"/>
    <cellStyle name="Currency0 4 8 11" xfId="18921"/>
    <cellStyle name="Currency0 4 8 12" xfId="18922"/>
    <cellStyle name="Currency0 4 8 13" xfId="18923"/>
    <cellStyle name="Currency0 4 8 2" xfId="18924"/>
    <cellStyle name="Currency0 4 8 3" xfId="18925"/>
    <cellStyle name="Currency0 4 8 4" xfId="18926"/>
    <cellStyle name="Currency0 4 8 5" xfId="18927"/>
    <cellStyle name="Currency0 4 8 6" xfId="18928"/>
    <cellStyle name="Currency0 4 8 7" xfId="18929"/>
    <cellStyle name="Currency0 4 8 8" xfId="18930"/>
    <cellStyle name="Currency0 4 8 9" xfId="18931"/>
    <cellStyle name="Currency0 4 9" xfId="18932"/>
    <cellStyle name="Currency0 4 9 10" xfId="18933"/>
    <cellStyle name="Currency0 4 9 11" xfId="18934"/>
    <cellStyle name="Currency0 4 9 12" xfId="18935"/>
    <cellStyle name="Currency0 4 9 13" xfId="18936"/>
    <cellStyle name="Currency0 4 9 2" xfId="18937"/>
    <cellStyle name="Currency0 4 9 3" xfId="18938"/>
    <cellStyle name="Currency0 4 9 4" xfId="18939"/>
    <cellStyle name="Currency0 4 9 5" xfId="18940"/>
    <cellStyle name="Currency0 4 9 6" xfId="18941"/>
    <cellStyle name="Currency0 4 9 7" xfId="18942"/>
    <cellStyle name="Currency0 4 9 8" xfId="18943"/>
    <cellStyle name="Currency0 4 9 9" xfId="18944"/>
    <cellStyle name="Currency0 40" xfId="18945"/>
    <cellStyle name="Currency0 41" xfId="18946"/>
    <cellStyle name="Currency0 42" xfId="18947"/>
    <cellStyle name="Currency0 43" xfId="18948"/>
    <cellStyle name="Currency0 44" xfId="18949"/>
    <cellStyle name="Currency0 45" xfId="18950"/>
    <cellStyle name="Currency0 46" xfId="18951"/>
    <cellStyle name="Currency0 47" xfId="18952"/>
    <cellStyle name="Currency0 48" xfId="18953"/>
    <cellStyle name="Currency0 49" xfId="18954"/>
    <cellStyle name="Currency0 5" xfId="18955"/>
    <cellStyle name="Currency0 5 10" xfId="18956"/>
    <cellStyle name="Currency0 5 10 10" xfId="18957"/>
    <cellStyle name="Currency0 5 10 11" xfId="18958"/>
    <cellStyle name="Currency0 5 10 12" xfId="18959"/>
    <cellStyle name="Currency0 5 10 13" xfId="18960"/>
    <cellStyle name="Currency0 5 10 2" xfId="18961"/>
    <cellStyle name="Currency0 5 10 3" xfId="18962"/>
    <cellStyle name="Currency0 5 10 4" xfId="18963"/>
    <cellStyle name="Currency0 5 10 5" xfId="18964"/>
    <cellStyle name="Currency0 5 10 6" xfId="18965"/>
    <cellStyle name="Currency0 5 10 7" xfId="18966"/>
    <cellStyle name="Currency0 5 10 8" xfId="18967"/>
    <cellStyle name="Currency0 5 10 9" xfId="18968"/>
    <cellStyle name="Currency0 5 11" xfId="18969"/>
    <cellStyle name="Currency0 5 11 10" xfId="18970"/>
    <cellStyle name="Currency0 5 11 11" xfId="18971"/>
    <cellStyle name="Currency0 5 11 12" xfId="18972"/>
    <cellStyle name="Currency0 5 11 13" xfId="18973"/>
    <cellStyle name="Currency0 5 11 2" xfId="18974"/>
    <cellStyle name="Currency0 5 11 3" xfId="18975"/>
    <cellStyle name="Currency0 5 11 4" xfId="18976"/>
    <cellStyle name="Currency0 5 11 5" xfId="18977"/>
    <cellStyle name="Currency0 5 11 6" xfId="18978"/>
    <cellStyle name="Currency0 5 11 7" xfId="18979"/>
    <cellStyle name="Currency0 5 11 8" xfId="18980"/>
    <cellStyle name="Currency0 5 11 9" xfId="18981"/>
    <cellStyle name="Currency0 5 12" xfId="18982"/>
    <cellStyle name="Currency0 5 12 10" xfId="18983"/>
    <cellStyle name="Currency0 5 12 11" xfId="18984"/>
    <cellStyle name="Currency0 5 12 12" xfId="18985"/>
    <cellStyle name="Currency0 5 12 13" xfId="18986"/>
    <cellStyle name="Currency0 5 12 2" xfId="18987"/>
    <cellStyle name="Currency0 5 12 3" xfId="18988"/>
    <cellStyle name="Currency0 5 12 4" xfId="18989"/>
    <cellStyle name="Currency0 5 12 5" xfId="18990"/>
    <cellStyle name="Currency0 5 12 6" xfId="18991"/>
    <cellStyle name="Currency0 5 12 7" xfId="18992"/>
    <cellStyle name="Currency0 5 12 8" xfId="18993"/>
    <cellStyle name="Currency0 5 12 9" xfId="18994"/>
    <cellStyle name="Currency0 5 13" xfId="18995"/>
    <cellStyle name="Currency0 5 13 10" xfId="18996"/>
    <cellStyle name="Currency0 5 13 11" xfId="18997"/>
    <cellStyle name="Currency0 5 13 12" xfId="18998"/>
    <cellStyle name="Currency0 5 13 13" xfId="18999"/>
    <cellStyle name="Currency0 5 13 2" xfId="19000"/>
    <cellStyle name="Currency0 5 13 3" xfId="19001"/>
    <cellStyle name="Currency0 5 13 4" xfId="19002"/>
    <cellStyle name="Currency0 5 13 5" xfId="19003"/>
    <cellStyle name="Currency0 5 13 6" xfId="19004"/>
    <cellStyle name="Currency0 5 13 7" xfId="19005"/>
    <cellStyle name="Currency0 5 13 8" xfId="19006"/>
    <cellStyle name="Currency0 5 13 9" xfId="19007"/>
    <cellStyle name="Currency0 5 14" xfId="19008"/>
    <cellStyle name="Currency0 5 14 10" xfId="19009"/>
    <cellStyle name="Currency0 5 14 11" xfId="19010"/>
    <cellStyle name="Currency0 5 14 12" xfId="19011"/>
    <cellStyle name="Currency0 5 14 13" xfId="19012"/>
    <cellStyle name="Currency0 5 14 2" xfId="19013"/>
    <cellStyle name="Currency0 5 14 3" xfId="19014"/>
    <cellStyle name="Currency0 5 14 4" xfId="19015"/>
    <cellStyle name="Currency0 5 14 5" xfId="19016"/>
    <cellStyle name="Currency0 5 14 6" xfId="19017"/>
    <cellStyle name="Currency0 5 14 7" xfId="19018"/>
    <cellStyle name="Currency0 5 14 8" xfId="19019"/>
    <cellStyle name="Currency0 5 14 9" xfId="19020"/>
    <cellStyle name="Currency0 5 15" xfId="19021"/>
    <cellStyle name="Currency0 5 15 10" xfId="19022"/>
    <cellStyle name="Currency0 5 15 11" xfId="19023"/>
    <cellStyle name="Currency0 5 15 12" xfId="19024"/>
    <cellStyle name="Currency0 5 15 13" xfId="19025"/>
    <cellStyle name="Currency0 5 15 2" xfId="19026"/>
    <cellStyle name="Currency0 5 15 3" xfId="19027"/>
    <cellStyle name="Currency0 5 15 4" xfId="19028"/>
    <cellStyle name="Currency0 5 15 5" xfId="19029"/>
    <cellStyle name="Currency0 5 15 6" xfId="19030"/>
    <cellStyle name="Currency0 5 15 7" xfId="19031"/>
    <cellStyle name="Currency0 5 15 8" xfId="19032"/>
    <cellStyle name="Currency0 5 15 9" xfId="19033"/>
    <cellStyle name="Currency0 5 16" xfId="19034"/>
    <cellStyle name="Currency0 5 16 10" xfId="19035"/>
    <cellStyle name="Currency0 5 16 11" xfId="19036"/>
    <cellStyle name="Currency0 5 16 12" xfId="19037"/>
    <cellStyle name="Currency0 5 16 13" xfId="19038"/>
    <cellStyle name="Currency0 5 16 2" xfId="19039"/>
    <cellStyle name="Currency0 5 16 3" xfId="19040"/>
    <cellStyle name="Currency0 5 16 4" xfId="19041"/>
    <cellStyle name="Currency0 5 16 5" xfId="19042"/>
    <cellStyle name="Currency0 5 16 6" xfId="19043"/>
    <cellStyle name="Currency0 5 16 7" xfId="19044"/>
    <cellStyle name="Currency0 5 16 8" xfId="19045"/>
    <cellStyle name="Currency0 5 16 9" xfId="19046"/>
    <cellStyle name="Currency0 5 17" xfId="19047"/>
    <cellStyle name="Currency0 5 17 10" xfId="19048"/>
    <cellStyle name="Currency0 5 17 11" xfId="19049"/>
    <cellStyle name="Currency0 5 17 12" xfId="19050"/>
    <cellStyle name="Currency0 5 17 13" xfId="19051"/>
    <cellStyle name="Currency0 5 17 2" xfId="19052"/>
    <cellStyle name="Currency0 5 17 3" xfId="19053"/>
    <cellStyle name="Currency0 5 17 4" xfId="19054"/>
    <cellStyle name="Currency0 5 17 5" xfId="19055"/>
    <cellStyle name="Currency0 5 17 6" xfId="19056"/>
    <cellStyle name="Currency0 5 17 7" xfId="19057"/>
    <cellStyle name="Currency0 5 17 8" xfId="19058"/>
    <cellStyle name="Currency0 5 17 9" xfId="19059"/>
    <cellStyle name="Currency0 5 18" xfId="19060"/>
    <cellStyle name="Currency0 5 18 10" xfId="19061"/>
    <cellStyle name="Currency0 5 18 11" xfId="19062"/>
    <cellStyle name="Currency0 5 18 12" xfId="19063"/>
    <cellStyle name="Currency0 5 18 13" xfId="19064"/>
    <cellStyle name="Currency0 5 18 2" xfId="19065"/>
    <cellStyle name="Currency0 5 18 3" xfId="19066"/>
    <cellStyle name="Currency0 5 18 4" xfId="19067"/>
    <cellStyle name="Currency0 5 18 5" xfId="19068"/>
    <cellStyle name="Currency0 5 18 6" xfId="19069"/>
    <cellStyle name="Currency0 5 18 7" xfId="19070"/>
    <cellStyle name="Currency0 5 18 8" xfId="19071"/>
    <cellStyle name="Currency0 5 18 9" xfId="19072"/>
    <cellStyle name="Currency0 5 19" xfId="19073"/>
    <cellStyle name="Currency0 5 19 10" xfId="19074"/>
    <cellStyle name="Currency0 5 19 11" xfId="19075"/>
    <cellStyle name="Currency0 5 19 12" xfId="19076"/>
    <cellStyle name="Currency0 5 19 13" xfId="19077"/>
    <cellStyle name="Currency0 5 19 2" xfId="19078"/>
    <cellStyle name="Currency0 5 19 3" xfId="19079"/>
    <cellStyle name="Currency0 5 19 4" xfId="19080"/>
    <cellStyle name="Currency0 5 19 5" xfId="19081"/>
    <cellStyle name="Currency0 5 19 6" xfId="19082"/>
    <cellStyle name="Currency0 5 19 7" xfId="19083"/>
    <cellStyle name="Currency0 5 19 8" xfId="19084"/>
    <cellStyle name="Currency0 5 19 9" xfId="19085"/>
    <cellStyle name="Currency0 5 2" xfId="19086"/>
    <cellStyle name="Currency0 5 2 10" xfId="19087"/>
    <cellStyle name="Currency0 5 2 11" xfId="19088"/>
    <cellStyle name="Currency0 5 2 12" xfId="19089"/>
    <cellStyle name="Currency0 5 2 13" xfId="19090"/>
    <cellStyle name="Currency0 5 2 2" xfId="19091"/>
    <cellStyle name="Currency0 5 2 3" xfId="19092"/>
    <cellStyle name="Currency0 5 2 4" xfId="19093"/>
    <cellStyle name="Currency0 5 2 5" xfId="19094"/>
    <cellStyle name="Currency0 5 2 6" xfId="19095"/>
    <cellStyle name="Currency0 5 2 7" xfId="19096"/>
    <cellStyle name="Currency0 5 2 8" xfId="19097"/>
    <cellStyle name="Currency0 5 2 9" xfId="19098"/>
    <cellStyle name="Currency0 5 20" xfId="19099"/>
    <cellStyle name="Currency0 5 20 10" xfId="19100"/>
    <cellStyle name="Currency0 5 20 11" xfId="19101"/>
    <cellStyle name="Currency0 5 20 12" xfId="19102"/>
    <cellStyle name="Currency0 5 20 13" xfId="19103"/>
    <cellStyle name="Currency0 5 20 14" xfId="19104"/>
    <cellStyle name="Currency0 5 20 15" xfId="19105"/>
    <cellStyle name="Currency0 5 20 16" xfId="19106"/>
    <cellStyle name="Currency0 5 20 17" xfId="19107"/>
    <cellStyle name="Currency0 5 20 18" xfId="19108"/>
    <cellStyle name="Currency0 5 20 19" xfId="19109"/>
    <cellStyle name="Currency0 5 20 2" xfId="19110"/>
    <cellStyle name="Currency0 5 20 2 2" xfId="19111"/>
    <cellStyle name="Currency0 5 20 2 2 2" xfId="19112"/>
    <cellStyle name="Currency0 5 20 3" xfId="19113"/>
    <cellStyle name="Currency0 5 20 4" xfId="19114"/>
    <cellStyle name="Currency0 5 20 5" xfId="19115"/>
    <cellStyle name="Currency0 5 20 6" xfId="19116"/>
    <cellStyle name="Currency0 5 20 7" xfId="19117"/>
    <cellStyle name="Currency0 5 20 8" xfId="19118"/>
    <cellStyle name="Currency0 5 20 9" xfId="19119"/>
    <cellStyle name="Currency0 5 21" xfId="19120"/>
    <cellStyle name="Currency0 5 21 2" xfId="19121"/>
    <cellStyle name="Currency0 5 22" xfId="19122"/>
    <cellStyle name="Currency0 5 22 10" xfId="19123"/>
    <cellStyle name="Currency0 5 22 11" xfId="19124"/>
    <cellStyle name="Currency0 5 22 12" xfId="19125"/>
    <cellStyle name="Currency0 5 22 13" xfId="19126"/>
    <cellStyle name="Currency0 5 22 14" xfId="19127"/>
    <cellStyle name="Currency0 5 22 15" xfId="19128"/>
    <cellStyle name="Currency0 5 22 16" xfId="19129"/>
    <cellStyle name="Currency0 5 22 17" xfId="19130"/>
    <cellStyle name="Currency0 5 22 2" xfId="19131"/>
    <cellStyle name="Currency0 5 22 3" xfId="19132"/>
    <cellStyle name="Currency0 5 22 4" xfId="19133"/>
    <cellStyle name="Currency0 5 22 5" xfId="19134"/>
    <cellStyle name="Currency0 5 22 6" xfId="19135"/>
    <cellStyle name="Currency0 5 22 7" xfId="19136"/>
    <cellStyle name="Currency0 5 22 8" xfId="19137"/>
    <cellStyle name="Currency0 5 22 9" xfId="19138"/>
    <cellStyle name="Currency0 5 23" xfId="19139"/>
    <cellStyle name="Currency0 5 23 2" xfId="19140"/>
    <cellStyle name="Currency0 5 24" xfId="19141"/>
    <cellStyle name="Currency0 5 24 2" xfId="19142"/>
    <cellStyle name="Currency0 5 25" xfId="19143"/>
    <cellStyle name="Currency0 5 25 2" xfId="19144"/>
    <cellStyle name="Currency0 5 26" xfId="19145"/>
    <cellStyle name="Currency0 5 26 2" xfId="19146"/>
    <cellStyle name="Currency0 5 27" xfId="19147"/>
    <cellStyle name="Currency0 5 27 2" xfId="19148"/>
    <cellStyle name="Currency0 5 28" xfId="19149"/>
    <cellStyle name="Currency0 5 28 2" xfId="19150"/>
    <cellStyle name="Currency0 5 29" xfId="19151"/>
    <cellStyle name="Currency0 5 29 2" xfId="19152"/>
    <cellStyle name="Currency0 5 3" xfId="19153"/>
    <cellStyle name="Currency0 5 3 10" xfId="19154"/>
    <cellStyle name="Currency0 5 3 11" xfId="19155"/>
    <cellStyle name="Currency0 5 3 12" xfId="19156"/>
    <cellStyle name="Currency0 5 3 13" xfId="19157"/>
    <cellStyle name="Currency0 5 3 2" xfId="19158"/>
    <cellStyle name="Currency0 5 3 3" xfId="19159"/>
    <cellStyle name="Currency0 5 3 4" xfId="19160"/>
    <cellStyle name="Currency0 5 3 5" xfId="19161"/>
    <cellStyle name="Currency0 5 3 6" xfId="19162"/>
    <cellStyle name="Currency0 5 3 7" xfId="19163"/>
    <cellStyle name="Currency0 5 3 8" xfId="19164"/>
    <cellStyle name="Currency0 5 3 9" xfId="19165"/>
    <cellStyle name="Currency0 5 30" xfId="19166"/>
    <cellStyle name="Currency0 5 31" xfId="19167"/>
    <cellStyle name="Currency0 5 32" xfId="19168"/>
    <cellStyle name="Currency0 5 33" xfId="19169"/>
    <cellStyle name="Currency0 5 34" xfId="19170"/>
    <cellStyle name="Currency0 5 35" xfId="19171"/>
    <cellStyle name="Currency0 5 36" xfId="19172"/>
    <cellStyle name="Currency0 5 37" xfId="19173"/>
    <cellStyle name="Currency0 5 38" xfId="19174"/>
    <cellStyle name="Currency0 5 39" xfId="19175"/>
    <cellStyle name="Currency0 5 4" xfId="19176"/>
    <cellStyle name="Currency0 5 4 10" xfId="19177"/>
    <cellStyle name="Currency0 5 4 11" xfId="19178"/>
    <cellStyle name="Currency0 5 4 12" xfId="19179"/>
    <cellStyle name="Currency0 5 4 13" xfId="19180"/>
    <cellStyle name="Currency0 5 4 2" xfId="19181"/>
    <cellStyle name="Currency0 5 4 3" xfId="19182"/>
    <cellStyle name="Currency0 5 4 4" xfId="19183"/>
    <cellStyle name="Currency0 5 4 5" xfId="19184"/>
    <cellStyle name="Currency0 5 4 6" xfId="19185"/>
    <cellStyle name="Currency0 5 4 7" xfId="19186"/>
    <cellStyle name="Currency0 5 4 8" xfId="19187"/>
    <cellStyle name="Currency0 5 4 9" xfId="19188"/>
    <cellStyle name="Currency0 5 40" xfId="19189"/>
    <cellStyle name="Currency0 5 41" xfId="19190"/>
    <cellStyle name="Currency0 5 42" xfId="19191"/>
    <cellStyle name="Currency0 5 43" xfId="19192"/>
    <cellStyle name="Currency0 5 5" xfId="19193"/>
    <cellStyle name="Currency0 5 5 10" xfId="19194"/>
    <cellStyle name="Currency0 5 5 11" xfId="19195"/>
    <cellStyle name="Currency0 5 5 12" xfId="19196"/>
    <cellStyle name="Currency0 5 5 13" xfId="19197"/>
    <cellStyle name="Currency0 5 5 2" xfId="19198"/>
    <cellStyle name="Currency0 5 5 3" xfId="19199"/>
    <cellStyle name="Currency0 5 5 4" xfId="19200"/>
    <cellStyle name="Currency0 5 5 5" xfId="19201"/>
    <cellStyle name="Currency0 5 5 6" xfId="19202"/>
    <cellStyle name="Currency0 5 5 7" xfId="19203"/>
    <cellStyle name="Currency0 5 5 8" xfId="19204"/>
    <cellStyle name="Currency0 5 5 9" xfId="19205"/>
    <cellStyle name="Currency0 5 6" xfId="19206"/>
    <cellStyle name="Currency0 5 6 10" xfId="19207"/>
    <cellStyle name="Currency0 5 6 11" xfId="19208"/>
    <cellStyle name="Currency0 5 6 12" xfId="19209"/>
    <cellStyle name="Currency0 5 6 13" xfId="19210"/>
    <cellStyle name="Currency0 5 6 2" xfId="19211"/>
    <cellStyle name="Currency0 5 6 3" xfId="19212"/>
    <cellStyle name="Currency0 5 6 4" xfId="19213"/>
    <cellStyle name="Currency0 5 6 5" xfId="19214"/>
    <cellStyle name="Currency0 5 6 6" xfId="19215"/>
    <cellStyle name="Currency0 5 6 7" xfId="19216"/>
    <cellStyle name="Currency0 5 6 8" xfId="19217"/>
    <cellStyle name="Currency0 5 6 9" xfId="19218"/>
    <cellStyle name="Currency0 5 7" xfId="19219"/>
    <cellStyle name="Currency0 5 7 10" xfId="19220"/>
    <cellStyle name="Currency0 5 7 11" xfId="19221"/>
    <cellStyle name="Currency0 5 7 12" xfId="19222"/>
    <cellStyle name="Currency0 5 7 13" xfId="19223"/>
    <cellStyle name="Currency0 5 7 2" xfId="19224"/>
    <cellStyle name="Currency0 5 7 3" xfId="19225"/>
    <cellStyle name="Currency0 5 7 4" xfId="19226"/>
    <cellStyle name="Currency0 5 7 5" xfId="19227"/>
    <cellStyle name="Currency0 5 7 6" xfId="19228"/>
    <cellStyle name="Currency0 5 7 7" xfId="19229"/>
    <cellStyle name="Currency0 5 7 8" xfId="19230"/>
    <cellStyle name="Currency0 5 7 9" xfId="19231"/>
    <cellStyle name="Currency0 5 8" xfId="19232"/>
    <cellStyle name="Currency0 5 8 10" xfId="19233"/>
    <cellStyle name="Currency0 5 8 11" xfId="19234"/>
    <cellStyle name="Currency0 5 8 12" xfId="19235"/>
    <cellStyle name="Currency0 5 8 13" xfId="19236"/>
    <cellStyle name="Currency0 5 8 2" xfId="19237"/>
    <cellStyle name="Currency0 5 8 3" xfId="19238"/>
    <cellStyle name="Currency0 5 8 4" xfId="19239"/>
    <cellStyle name="Currency0 5 8 5" xfId="19240"/>
    <cellStyle name="Currency0 5 8 6" xfId="19241"/>
    <cellStyle name="Currency0 5 8 7" xfId="19242"/>
    <cellStyle name="Currency0 5 8 8" xfId="19243"/>
    <cellStyle name="Currency0 5 8 9" xfId="19244"/>
    <cellStyle name="Currency0 5 9" xfId="19245"/>
    <cellStyle name="Currency0 5 9 10" xfId="19246"/>
    <cellStyle name="Currency0 5 9 11" xfId="19247"/>
    <cellStyle name="Currency0 5 9 12" xfId="19248"/>
    <cellStyle name="Currency0 5 9 13" xfId="19249"/>
    <cellStyle name="Currency0 5 9 2" xfId="19250"/>
    <cellStyle name="Currency0 5 9 3" xfId="19251"/>
    <cellStyle name="Currency0 5 9 4" xfId="19252"/>
    <cellStyle name="Currency0 5 9 5" xfId="19253"/>
    <cellStyle name="Currency0 5 9 6" xfId="19254"/>
    <cellStyle name="Currency0 5 9 7" xfId="19255"/>
    <cellStyle name="Currency0 5 9 8" xfId="19256"/>
    <cellStyle name="Currency0 5 9 9" xfId="19257"/>
    <cellStyle name="Currency0 50" xfId="19258"/>
    <cellStyle name="Currency0 51" xfId="19259"/>
    <cellStyle name="Currency0 52" xfId="19260"/>
    <cellStyle name="Currency0 53" xfId="19261"/>
    <cellStyle name="Currency0 54" xfId="19262"/>
    <cellStyle name="Currency0 55" xfId="19263"/>
    <cellStyle name="Currency0 56" xfId="19264"/>
    <cellStyle name="Currency0 57" xfId="19265"/>
    <cellStyle name="Currency0 58" xfId="19266"/>
    <cellStyle name="Currency0 58 2" xfId="19267"/>
    <cellStyle name="Currency0 58 2 2" xfId="19268"/>
    <cellStyle name="Currency0 59" xfId="19269"/>
    <cellStyle name="Currency0 6" xfId="19270"/>
    <cellStyle name="Currency0 6 10" xfId="19271"/>
    <cellStyle name="Currency0 6 10 10" xfId="19272"/>
    <cellStyle name="Currency0 6 10 11" xfId="19273"/>
    <cellStyle name="Currency0 6 10 12" xfId="19274"/>
    <cellStyle name="Currency0 6 10 13" xfId="19275"/>
    <cellStyle name="Currency0 6 10 2" xfId="19276"/>
    <cellStyle name="Currency0 6 10 3" xfId="19277"/>
    <cellStyle name="Currency0 6 10 4" xfId="19278"/>
    <cellStyle name="Currency0 6 10 5" xfId="19279"/>
    <cellStyle name="Currency0 6 10 6" xfId="19280"/>
    <cellStyle name="Currency0 6 10 7" xfId="19281"/>
    <cellStyle name="Currency0 6 10 8" xfId="19282"/>
    <cellStyle name="Currency0 6 10 9" xfId="19283"/>
    <cellStyle name="Currency0 6 11" xfId="19284"/>
    <cellStyle name="Currency0 6 11 10" xfId="19285"/>
    <cellStyle name="Currency0 6 11 11" xfId="19286"/>
    <cellStyle name="Currency0 6 11 12" xfId="19287"/>
    <cellStyle name="Currency0 6 11 13" xfId="19288"/>
    <cellStyle name="Currency0 6 11 2" xfId="19289"/>
    <cellStyle name="Currency0 6 11 3" xfId="19290"/>
    <cellStyle name="Currency0 6 11 4" xfId="19291"/>
    <cellStyle name="Currency0 6 11 5" xfId="19292"/>
    <cellStyle name="Currency0 6 11 6" xfId="19293"/>
    <cellStyle name="Currency0 6 11 7" xfId="19294"/>
    <cellStyle name="Currency0 6 11 8" xfId="19295"/>
    <cellStyle name="Currency0 6 11 9" xfId="19296"/>
    <cellStyle name="Currency0 6 12" xfId="19297"/>
    <cellStyle name="Currency0 6 12 10" xfId="19298"/>
    <cellStyle name="Currency0 6 12 11" xfId="19299"/>
    <cellStyle name="Currency0 6 12 12" xfId="19300"/>
    <cellStyle name="Currency0 6 12 13" xfId="19301"/>
    <cellStyle name="Currency0 6 12 2" xfId="19302"/>
    <cellStyle name="Currency0 6 12 3" xfId="19303"/>
    <cellStyle name="Currency0 6 12 4" xfId="19304"/>
    <cellStyle name="Currency0 6 12 5" xfId="19305"/>
    <cellStyle name="Currency0 6 12 6" xfId="19306"/>
    <cellStyle name="Currency0 6 12 7" xfId="19307"/>
    <cellStyle name="Currency0 6 12 8" xfId="19308"/>
    <cellStyle name="Currency0 6 12 9" xfId="19309"/>
    <cellStyle name="Currency0 6 13" xfId="19310"/>
    <cellStyle name="Currency0 6 13 10" xfId="19311"/>
    <cellStyle name="Currency0 6 13 11" xfId="19312"/>
    <cellStyle name="Currency0 6 13 12" xfId="19313"/>
    <cellStyle name="Currency0 6 13 13" xfId="19314"/>
    <cellStyle name="Currency0 6 13 2" xfId="19315"/>
    <cellStyle name="Currency0 6 13 3" xfId="19316"/>
    <cellStyle name="Currency0 6 13 4" xfId="19317"/>
    <cellStyle name="Currency0 6 13 5" xfId="19318"/>
    <cellStyle name="Currency0 6 13 6" xfId="19319"/>
    <cellStyle name="Currency0 6 13 7" xfId="19320"/>
    <cellStyle name="Currency0 6 13 8" xfId="19321"/>
    <cellStyle name="Currency0 6 13 9" xfId="19322"/>
    <cellStyle name="Currency0 6 14" xfId="19323"/>
    <cellStyle name="Currency0 6 14 10" xfId="19324"/>
    <cellStyle name="Currency0 6 14 11" xfId="19325"/>
    <cellStyle name="Currency0 6 14 12" xfId="19326"/>
    <cellStyle name="Currency0 6 14 13" xfId="19327"/>
    <cellStyle name="Currency0 6 14 2" xfId="19328"/>
    <cellStyle name="Currency0 6 14 3" xfId="19329"/>
    <cellStyle name="Currency0 6 14 4" xfId="19330"/>
    <cellStyle name="Currency0 6 14 5" xfId="19331"/>
    <cellStyle name="Currency0 6 14 6" xfId="19332"/>
    <cellStyle name="Currency0 6 14 7" xfId="19333"/>
    <cellStyle name="Currency0 6 14 8" xfId="19334"/>
    <cellStyle name="Currency0 6 14 9" xfId="19335"/>
    <cellStyle name="Currency0 6 15" xfId="19336"/>
    <cellStyle name="Currency0 6 15 10" xfId="19337"/>
    <cellStyle name="Currency0 6 15 11" xfId="19338"/>
    <cellStyle name="Currency0 6 15 12" xfId="19339"/>
    <cellStyle name="Currency0 6 15 13" xfId="19340"/>
    <cellStyle name="Currency0 6 15 14" xfId="19341"/>
    <cellStyle name="Currency0 6 15 15" xfId="19342"/>
    <cellStyle name="Currency0 6 15 16" xfId="19343"/>
    <cellStyle name="Currency0 6 15 17" xfId="19344"/>
    <cellStyle name="Currency0 6 15 18" xfId="19345"/>
    <cellStyle name="Currency0 6 15 19" xfId="19346"/>
    <cellStyle name="Currency0 6 15 2" xfId="19347"/>
    <cellStyle name="Currency0 6 15 2 2" xfId="19348"/>
    <cellStyle name="Currency0 6 15 2 2 2" xfId="19349"/>
    <cellStyle name="Currency0 6 15 3" xfId="19350"/>
    <cellStyle name="Currency0 6 15 4" xfId="19351"/>
    <cellStyle name="Currency0 6 15 5" xfId="19352"/>
    <cellStyle name="Currency0 6 15 6" xfId="19353"/>
    <cellStyle name="Currency0 6 15 7" xfId="19354"/>
    <cellStyle name="Currency0 6 15 8" xfId="19355"/>
    <cellStyle name="Currency0 6 15 9" xfId="19356"/>
    <cellStyle name="Currency0 6 16" xfId="19357"/>
    <cellStyle name="Currency0 6 16 2" xfId="19358"/>
    <cellStyle name="Currency0 6 17" xfId="19359"/>
    <cellStyle name="Currency0 6 17 2" xfId="19360"/>
    <cellStyle name="Currency0 6 18" xfId="19361"/>
    <cellStyle name="Currency0 6 18 2" xfId="19362"/>
    <cellStyle name="Currency0 6 19" xfId="19363"/>
    <cellStyle name="Currency0 6 19 2" xfId="19364"/>
    <cellStyle name="Currency0 6 2" xfId="19365"/>
    <cellStyle name="Currency0 6 2 10" xfId="19366"/>
    <cellStyle name="Currency0 6 2 11" xfId="19367"/>
    <cellStyle name="Currency0 6 2 12" xfId="19368"/>
    <cellStyle name="Currency0 6 2 13" xfId="19369"/>
    <cellStyle name="Currency0 6 2 2" xfId="19370"/>
    <cellStyle name="Currency0 6 2 3" xfId="19371"/>
    <cellStyle name="Currency0 6 2 4" xfId="19372"/>
    <cellStyle name="Currency0 6 2 5" xfId="19373"/>
    <cellStyle name="Currency0 6 2 6" xfId="19374"/>
    <cellStyle name="Currency0 6 2 7" xfId="19375"/>
    <cellStyle name="Currency0 6 2 8" xfId="19376"/>
    <cellStyle name="Currency0 6 2 9" xfId="19377"/>
    <cellStyle name="Currency0 6 20" xfId="19378"/>
    <cellStyle name="Currency0 6 20 2" xfId="19379"/>
    <cellStyle name="Currency0 6 21" xfId="19380"/>
    <cellStyle name="Currency0 6 21 2" xfId="19381"/>
    <cellStyle name="Currency0 6 22" xfId="19382"/>
    <cellStyle name="Currency0 6 22 2" xfId="19383"/>
    <cellStyle name="Currency0 6 23" xfId="19384"/>
    <cellStyle name="Currency0 6 23 2" xfId="19385"/>
    <cellStyle name="Currency0 6 24" xfId="19386"/>
    <cellStyle name="Currency0 6 25" xfId="19387"/>
    <cellStyle name="Currency0 6 26" xfId="19388"/>
    <cellStyle name="Currency0 6 3" xfId="19389"/>
    <cellStyle name="Currency0 6 3 10" xfId="19390"/>
    <cellStyle name="Currency0 6 3 11" xfId="19391"/>
    <cellStyle name="Currency0 6 3 12" xfId="19392"/>
    <cellStyle name="Currency0 6 3 13" xfId="19393"/>
    <cellStyle name="Currency0 6 3 2" xfId="19394"/>
    <cellStyle name="Currency0 6 3 3" xfId="19395"/>
    <cellStyle name="Currency0 6 3 4" xfId="19396"/>
    <cellStyle name="Currency0 6 3 5" xfId="19397"/>
    <cellStyle name="Currency0 6 3 6" xfId="19398"/>
    <cellStyle name="Currency0 6 3 7" xfId="19399"/>
    <cellStyle name="Currency0 6 3 8" xfId="19400"/>
    <cellStyle name="Currency0 6 3 9" xfId="19401"/>
    <cellStyle name="Currency0 6 4" xfId="19402"/>
    <cellStyle name="Currency0 6 4 10" xfId="19403"/>
    <cellStyle name="Currency0 6 4 11" xfId="19404"/>
    <cellStyle name="Currency0 6 4 12" xfId="19405"/>
    <cellStyle name="Currency0 6 4 13" xfId="19406"/>
    <cellStyle name="Currency0 6 4 2" xfId="19407"/>
    <cellStyle name="Currency0 6 4 3" xfId="19408"/>
    <cellStyle name="Currency0 6 4 4" xfId="19409"/>
    <cellStyle name="Currency0 6 4 5" xfId="19410"/>
    <cellStyle name="Currency0 6 4 6" xfId="19411"/>
    <cellStyle name="Currency0 6 4 7" xfId="19412"/>
    <cellStyle name="Currency0 6 4 8" xfId="19413"/>
    <cellStyle name="Currency0 6 4 9" xfId="19414"/>
    <cellStyle name="Currency0 6 5" xfId="19415"/>
    <cellStyle name="Currency0 6 5 10" xfId="19416"/>
    <cellStyle name="Currency0 6 5 11" xfId="19417"/>
    <cellStyle name="Currency0 6 5 12" xfId="19418"/>
    <cellStyle name="Currency0 6 5 13" xfId="19419"/>
    <cellStyle name="Currency0 6 5 2" xfId="19420"/>
    <cellStyle name="Currency0 6 5 3" xfId="19421"/>
    <cellStyle name="Currency0 6 5 4" xfId="19422"/>
    <cellStyle name="Currency0 6 5 5" xfId="19423"/>
    <cellStyle name="Currency0 6 5 6" xfId="19424"/>
    <cellStyle name="Currency0 6 5 7" xfId="19425"/>
    <cellStyle name="Currency0 6 5 8" xfId="19426"/>
    <cellStyle name="Currency0 6 5 9" xfId="19427"/>
    <cellStyle name="Currency0 6 6" xfId="19428"/>
    <cellStyle name="Currency0 6 6 10" xfId="19429"/>
    <cellStyle name="Currency0 6 6 11" xfId="19430"/>
    <cellStyle name="Currency0 6 6 12" xfId="19431"/>
    <cellStyle name="Currency0 6 6 13" xfId="19432"/>
    <cellStyle name="Currency0 6 6 2" xfId="19433"/>
    <cellStyle name="Currency0 6 6 3" xfId="19434"/>
    <cellStyle name="Currency0 6 6 4" xfId="19435"/>
    <cellStyle name="Currency0 6 6 5" xfId="19436"/>
    <cellStyle name="Currency0 6 6 6" xfId="19437"/>
    <cellStyle name="Currency0 6 6 7" xfId="19438"/>
    <cellStyle name="Currency0 6 6 8" xfId="19439"/>
    <cellStyle name="Currency0 6 6 9" xfId="19440"/>
    <cellStyle name="Currency0 6 7" xfId="19441"/>
    <cellStyle name="Currency0 6 7 10" xfId="19442"/>
    <cellStyle name="Currency0 6 7 11" xfId="19443"/>
    <cellStyle name="Currency0 6 7 12" xfId="19444"/>
    <cellStyle name="Currency0 6 7 13" xfId="19445"/>
    <cellStyle name="Currency0 6 7 2" xfId="19446"/>
    <cellStyle name="Currency0 6 7 3" xfId="19447"/>
    <cellStyle name="Currency0 6 7 4" xfId="19448"/>
    <cellStyle name="Currency0 6 7 5" xfId="19449"/>
    <cellStyle name="Currency0 6 7 6" xfId="19450"/>
    <cellStyle name="Currency0 6 7 7" xfId="19451"/>
    <cellStyle name="Currency0 6 7 8" xfId="19452"/>
    <cellStyle name="Currency0 6 7 9" xfId="19453"/>
    <cellStyle name="Currency0 6 8" xfId="19454"/>
    <cellStyle name="Currency0 6 8 10" xfId="19455"/>
    <cellStyle name="Currency0 6 8 11" xfId="19456"/>
    <cellStyle name="Currency0 6 8 12" xfId="19457"/>
    <cellStyle name="Currency0 6 8 13" xfId="19458"/>
    <cellStyle name="Currency0 6 8 2" xfId="19459"/>
    <cellStyle name="Currency0 6 8 3" xfId="19460"/>
    <cellStyle name="Currency0 6 8 4" xfId="19461"/>
    <cellStyle name="Currency0 6 8 5" xfId="19462"/>
    <cellStyle name="Currency0 6 8 6" xfId="19463"/>
    <cellStyle name="Currency0 6 8 7" xfId="19464"/>
    <cellStyle name="Currency0 6 8 8" xfId="19465"/>
    <cellStyle name="Currency0 6 8 9" xfId="19466"/>
    <cellStyle name="Currency0 6 9" xfId="19467"/>
    <cellStyle name="Currency0 6 9 10" xfId="19468"/>
    <cellStyle name="Currency0 6 9 11" xfId="19469"/>
    <cellStyle name="Currency0 6 9 12" xfId="19470"/>
    <cellStyle name="Currency0 6 9 13" xfId="19471"/>
    <cellStyle name="Currency0 6 9 2" xfId="19472"/>
    <cellStyle name="Currency0 6 9 3" xfId="19473"/>
    <cellStyle name="Currency0 6 9 4" xfId="19474"/>
    <cellStyle name="Currency0 6 9 5" xfId="19475"/>
    <cellStyle name="Currency0 6 9 6" xfId="19476"/>
    <cellStyle name="Currency0 6 9 7" xfId="19477"/>
    <cellStyle name="Currency0 6 9 8" xfId="19478"/>
    <cellStyle name="Currency0 6 9 9" xfId="19479"/>
    <cellStyle name="Currency0 60" xfId="19480"/>
    <cellStyle name="Currency0 61" xfId="19481"/>
    <cellStyle name="Currency0 62" xfId="19482"/>
    <cellStyle name="Currency0 63" xfId="19483"/>
    <cellStyle name="Currency0 64" xfId="19484"/>
    <cellStyle name="Currency0 65" xfId="19485"/>
    <cellStyle name="Currency0 66" xfId="19486"/>
    <cellStyle name="Currency0 67" xfId="19487"/>
    <cellStyle name="Currency0 68" xfId="19488"/>
    <cellStyle name="Currency0 69" xfId="19489"/>
    <cellStyle name="Currency0 7" xfId="19490"/>
    <cellStyle name="Currency0 7 10" xfId="19491"/>
    <cellStyle name="Currency0 7 11" xfId="19492"/>
    <cellStyle name="Currency0 7 12" xfId="19493"/>
    <cellStyle name="Currency0 7 13" xfId="19494"/>
    <cellStyle name="Currency0 7 14" xfId="19495"/>
    <cellStyle name="Currency0 7 2" xfId="19496"/>
    <cellStyle name="Currency0 7 2 10" xfId="19497"/>
    <cellStyle name="Currency0 7 2 11" xfId="19498"/>
    <cellStyle name="Currency0 7 2 12" xfId="19499"/>
    <cellStyle name="Currency0 7 2 13" xfId="19500"/>
    <cellStyle name="Currency0 7 2 2" xfId="19501"/>
    <cellStyle name="Currency0 7 2 3" xfId="19502"/>
    <cellStyle name="Currency0 7 2 4" xfId="19503"/>
    <cellStyle name="Currency0 7 2 5" xfId="19504"/>
    <cellStyle name="Currency0 7 2 6" xfId="19505"/>
    <cellStyle name="Currency0 7 2 7" xfId="19506"/>
    <cellStyle name="Currency0 7 2 8" xfId="19507"/>
    <cellStyle name="Currency0 7 2 9" xfId="19508"/>
    <cellStyle name="Currency0 7 3" xfId="19509"/>
    <cellStyle name="Currency0 7 4" xfId="19510"/>
    <cellStyle name="Currency0 7 5" xfId="19511"/>
    <cellStyle name="Currency0 7 6" xfId="19512"/>
    <cellStyle name="Currency0 7 7" xfId="19513"/>
    <cellStyle name="Currency0 7 8" xfId="19514"/>
    <cellStyle name="Currency0 7 8 10" xfId="19515"/>
    <cellStyle name="Currency0 7 8 11" xfId="19516"/>
    <cellStyle name="Currency0 7 8 12" xfId="19517"/>
    <cellStyle name="Currency0 7 8 13" xfId="19518"/>
    <cellStyle name="Currency0 7 8 14" xfId="19519"/>
    <cellStyle name="Currency0 7 8 15" xfId="19520"/>
    <cellStyle name="Currency0 7 8 16" xfId="19521"/>
    <cellStyle name="Currency0 7 8 17" xfId="19522"/>
    <cellStyle name="Currency0 7 8 18" xfId="19523"/>
    <cellStyle name="Currency0 7 8 2" xfId="19524"/>
    <cellStyle name="Currency0 7 8 2 2" xfId="19525"/>
    <cellStyle name="Currency0 7 8 2 2 2" xfId="19526"/>
    <cellStyle name="Currency0 7 8 3" xfId="19527"/>
    <cellStyle name="Currency0 7 8 4" xfId="19528"/>
    <cellStyle name="Currency0 7 8 5" xfId="19529"/>
    <cellStyle name="Currency0 7 8 6" xfId="19530"/>
    <cellStyle name="Currency0 7 8 7" xfId="19531"/>
    <cellStyle name="Currency0 7 8 8" xfId="19532"/>
    <cellStyle name="Currency0 7 8 9" xfId="19533"/>
    <cellStyle name="Currency0 7 9" xfId="19534"/>
    <cellStyle name="Currency0 70" xfId="19535"/>
    <cellStyle name="Currency0 71" xfId="19536"/>
    <cellStyle name="Currency0 72" xfId="19537"/>
    <cellStyle name="Currency0 73" xfId="19538"/>
    <cellStyle name="Currency0 74" xfId="19539"/>
    <cellStyle name="Currency0 75" xfId="19540"/>
    <cellStyle name="Currency0 76" xfId="19541"/>
    <cellStyle name="Currency0 77" xfId="19542"/>
    <cellStyle name="Currency0 78" xfId="19543"/>
    <cellStyle name="Currency0 79" xfId="19544"/>
    <cellStyle name="Currency0 8" xfId="19545"/>
    <cellStyle name="Currency0 8 10" xfId="19546"/>
    <cellStyle name="Currency0 8 10 10" xfId="19547"/>
    <cellStyle name="Currency0 8 10 11" xfId="19548"/>
    <cellStyle name="Currency0 8 10 12" xfId="19549"/>
    <cellStyle name="Currency0 8 10 13" xfId="19550"/>
    <cellStyle name="Currency0 8 10 14" xfId="19551"/>
    <cellStyle name="Currency0 8 10 15" xfId="19552"/>
    <cellStyle name="Currency0 8 10 16" xfId="19553"/>
    <cellStyle name="Currency0 8 10 17" xfId="19554"/>
    <cellStyle name="Currency0 8 10 2" xfId="19555"/>
    <cellStyle name="Currency0 8 10 3" xfId="19556"/>
    <cellStyle name="Currency0 8 10 4" xfId="19557"/>
    <cellStyle name="Currency0 8 10 5" xfId="19558"/>
    <cellStyle name="Currency0 8 10 6" xfId="19559"/>
    <cellStyle name="Currency0 8 10 7" xfId="19560"/>
    <cellStyle name="Currency0 8 10 8" xfId="19561"/>
    <cellStyle name="Currency0 8 10 9" xfId="19562"/>
    <cellStyle name="Currency0 8 11" xfId="19563"/>
    <cellStyle name="Currency0 8 12" xfId="19564"/>
    <cellStyle name="Currency0 8 13" xfId="19565"/>
    <cellStyle name="Currency0 8 14" xfId="19566"/>
    <cellStyle name="Currency0 8 15" xfId="19567"/>
    <cellStyle name="Currency0 8 16" xfId="19568"/>
    <cellStyle name="Currency0 8 17" xfId="19569"/>
    <cellStyle name="Currency0 8 18" xfId="19570"/>
    <cellStyle name="Currency0 8 19" xfId="19571"/>
    <cellStyle name="Currency0 8 2" xfId="19572"/>
    <cellStyle name="Currency0 8 2 10" xfId="19573"/>
    <cellStyle name="Currency0 8 2 11" xfId="19574"/>
    <cellStyle name="Currency0 8 2 12" xfId="19575"/>
    <cellStyle name="Currency0 8 2 13" xfId="19576"/>
    <cellStyle name="Currency0 8 2 2" xfId="19577"/>
    <cellStyle name="Currency0 8 2 3" xfId="19578"/>
    <cellStyle name="Currency0 8 2 4" xfId="19579"/>
    <cellStyle name="Currency0 8 2 5" xfId="19580"/>
    <cellStyle name="Currency0 8 2 6" xfId="19581"/>
    <cellStyle name="Currency0 8 2 7" xfId="19582"/>
    <cellStyle name="Currency0 8 2 8" xfId="19583"/>
    <cellStyle name="Currency0 8 2 9" xfId="19584"/>
    <cellStyle name="Currency0 8 20" xfId="19585"/>
    <cellStyle name="Currency0 8 21" xfId="19586"/>
    <cellStyle name="Currency0 8 22" xfId="19587"/>
    <cellStyle name="Currency0 8 23" xfId="19588"/>
    <cellStyle name="Currency0 8 24" xfId="19589"/>
    <cellStyle name="Currency0 8 25" xfId="19590"/>
    <cellStyle name="Currency0 8 26" xfId="19591"/>
    <cellStyle name="Currency0 8 27" xfId="19592"/>
    <cellStyle name="Currency0 8 28" xfId="19593"/>
    <cellStyle name="Currency0 8 29" xfId="19594"/>
    <cellStyle name="Currency0 8 3" xfId="19595"/>
    <cellStyle name="Currency0 8 30" xfId="19596"/>
    <cellStyle name="Currency0 8 31" xfId="19597"/>
    <cellStyle name="Currency0 8 4" xfId="19598"/>
    <cellStyle name="Currency0 8 5" xfId="19599"/>
    <cellStyle name="Currency0 8 6" xfId="19600"/>
    <cellStyle name="Currency0 8 7" xfId="19601"/>
    <cellStyle name="Currency0 8 8" xfId="19602"/>
    <cellStyle name="Currency0 8 8 10" xfId="19603"/>
    <cellStyle name="Currency0 8 8 11" xfId="19604"/>
    <cellStyle name="Currency0 8 8 12" xfId="19605"/>
    <cellStyle name="Currency0 8 8 13" xfId="19606"/>
    <cellStyle name="Currency0 8 8 14" xfId="19607"/>
    <cellStyle name="Currency0 8 8 15" xfId="19608"/>
    <cellStyle name="Currency0 8 8 16" xfId="19609"/>
    <cellStyle name="Currency0 8 8 17" xfId="19610"/>
    <cellStyle name="Currency0 8 8 18" xfId="19611"/>
    <cellStyle name="Currency0 8 8 2" xfId="19612"/>
    <cellStyle name="Currency0 8 8 2 2" xfId="19613"/>
    <cellStyle name="Currency0 8 8 2 2 2" xfId="19614"/>
    <cellStyle name="Currency0 8 8 3" xfId="19615"/>
    <cellStyle name="Currency0 8 8 4" xfId="19616"/>
    <cellStyle name="Currency0 8 8 5" xfId="19617"/>
    <cellStyle name="Currency0 8 8 6" xfId="19618"/>
    <cellStyle name="Currency0 8 8 7" xfId="19619"/>
    <cellStyle name="Currency0 8 8 8" xfId="19620"/>
    <cellStyle name="Currency0 8 8 9" xfId="19621"/>
    <cellStyle name="Currency0 8 9" xfId="19622"/>
    <cellStyle name="Currency0 80" xfId="19623"/>
    <cellStyle name="Currency0 81" xfId="19624"/>
    <cellStyle name="Currency0 82" xfId="19625"/>
    <cellStyle name="Currency0 83" xfId="19626"/>
    <cellStyle name="Currency0 84" xfId="19627"/>
    <cellStyle name="Currency0 85" xfId="19628"/>
    <cellStyle name="Currency0 86" xfId="19629"/>
    <cellStyle name="Currency0 87" xfId="19630"/>
    <cellStyle name="Currency0 88" xfId="19631"/>
    <cellStyle name="Currency0 89" xfId="19632"/>
    <cellStyle name="Currency0 9" xfId="19633"/>
    <cellStyle name="Currency0 9 10" xfId="19634"/>
    <cellStyle name="Currency0 9 10 10" xfId="19635"/>
    <cellStyle name="Currency0 9 10 11" xfId="19636"/>
    <cellStyle name="Currency0 9 10 12" xfId="19637"/>
    <cellStyle name="Currency0 9 10 13" xfId="19638"/>
    <cellStyle name="Currency0 9 10 14" xfId="19639"/>
    <cellStyle name="Currency0 9 10 15" xfId="19640"/>
    <cellStyle name="Currency0 9 10 16" xfId="19641"/>
    <cellStyle name="Currency0 9 10 17" xfId="19642"/>
    <cellStyle name="Currency0 9 10 2" xfId="19643"/>
    <cellStyle name="Currency0 9 10 3" xfId="19644"/>
    <cellStyle name="Currency0 9 10 4" xfId="19645"/>
    <cellStyle name="Currency0 9 10 5" xfId="19646"/>
    <cellStyle name="Currency0 9 10 6" xfId="19647"/>
    <cellStyle name="Currency0 9 10 7" xfId="19648"/>
    <cellStyle name="Currency0 9 10 8" xfId="19649"/>
    <cellStyle name="Currency0 9 10 9" xfId="19650"/>
    <cellStyle name="Currency0 9 11" xfId="19651"/>
    <cellStyle name="Currency0 9 12" xfId="19652"/>
    <cellStyle name="Currency0 9 13" xfId="19653"/>
    <cellStyle name="Currency0 9 14" xfId="19654"/>
    <cellStyle name="Currency0 9 15" xfId="19655"/>
    <cellStyle name="Currency0 9 16" xfId="19656"/>
    <cellStyle name="Currency0 9 17" xfId="19657"/>
    <cellStyle name="Currency0 9 18" xfId="19658"/>
    <cellStyle name="Currency0 9 19" xfId="19659"/>
    <cellStyle name="Currency0 9 2" xfId="19660"/>
    <cellStyle name="Currency0 9 2 10" xfId="19661"/>
    <cellStyle name="Currency0 9 2 11" xfId="19662"/>
    <cellStyle name="Currency0 9 2 12" xfId="19663"/>
    <cellStyle name="Currency0 9 2 13" xfId="19664"/>
    <cellStyle name="Currency0 9 2 2" xfId="19665"/>
    <cellStyle name="Currency0 9 2 3" xfId="19666"/>
    <cellStyle name="Currency0 9 2 4" xfId="19667"/>
    <cellStyle name="Currency0 9 2 5" xfId="19668"/>
    <cellStyle name="Currency0 9 2 6" xfId="19669"/>
    <cellStyle name="Currency0 9 2 7" xfId="19670"/>
    <cellStyle name="Currency0 9 2 8" xfId="19671"/>
    <cellStyle name="Currency0 9 2 9" xfId="19672"/>
    <cellStyle name="Currency0 9 20" xfId="19673"/>
    <cellStyle name="Currency0 9 21" xfId="19674"/>
    <cellStyle name="Currency0 9 22" xfId="19675"/>
    <cellStyle name="Currency0 9 23" xfId="19676"/>
    <cellStyle name="Currency0 9 24" xfId="19677"/>
    <cellStyle name="Currency0 9 25" xfId="19678"/>
    <cellStyle name="Currency0 9 26" xfId="19679"/>
    <cellStyle name="Currency0 9 27" xfId="19680"/>
    <cellStyle name="Currency0 9 28" xfId="19681"/>
    <cellStyle name="Currency0 9 29" xfId="19682"/>
    <cellStyle name="Currency0 9 3" xfId="19683"/>
    <cellStyle name="Currency0 9 30" xfId="19684"/>
    <cellStyle name="Currency0 9 31" xfId="19685"/>
    <cellStyle name="Currency0 9 4" xfId="19686"/>
    <cellStyle name="Currency0 9 5" xfId="19687"/>
    <cellStyle name="Currency0 9 6" xfId="19688"/>
    <cellStyle name="Currency0 9 7" xfId="19689"/>
    <cellStyle name="Currency0 9 8" xfId="19690"/>
    <cellStyle name="Currency0 9 8 10" xfId="19691"/>
    <cellStyle name="Currency0 9 8 11" xfId="19692"/>
    <cellStyle name="Currency0 9 8 12" xfId="19693"/>
    <cellStyle name="Currency0 9 8 13" xfId="19694"/>
    <cellStyle name="Currency0 9 8 14" xfId="19695"/>
    <cellStyle name="Currency0 9 8 15" xfId="19696"/>
    <cellStyle name="Currency0 9 8 16" xfId="19697"/>
    <cellStyle name="Currency0 9 8 17" xfId="19698"/>
    <cellStyle name="Currency0 9 8 18" xfId="19699"/>
    <cellStyle name="Currency0 9 8 2" xfId="19700"/>
    <cellStyle name="Currency0 9 8 2 2" xfId="19701"/>
    <cellStyle name="Currency0 9 8 2 2 2" xfId="19702"/>
    <cellStyle name="Currency0 9 8 3" xfId="19703"/>
    <cellStyle name="Currency0 9 8 4" xfId="19704"/>
    <cellStyle name="Currency0 9 8 5" xfId="19705"/>
    <cellStyle name="Currency0 9 8 6" xfId="19706"/>
    <cellStyle name="Currency0 9 8 7" xfId="19707"/>
    <cellStyle name="Currency0 9 8 8" xfId="19708"/>
    <cellStyle name="Currency0 9 8 9" xfId="19709"/>
    <cellStyle name="Currency0 9 9" xfId="19710"/>
    <cellStyle name="Currency0 90" xfId="19711"/>
    <cellStyle name="Currency0 91" xfId="19712"/>
    <cellStyle name="Currency0 92" xfId="19713"/>
    <cellStyle name="Currency0 93" xfId="19714"/>
    <cellStyle name="Currency0 94" xfId="19715"/>
    <cellStyle name="Currency0 95" xfId="19716"/>
    <cellStyle name="Currency0 96" xfId="19717"/>
    <cellStyle name="Currency0 97" xfId="19718"/>
    <cellStyle name="Currency0 98" xfId="19719"/>
    <cellStyle name="Currency0 99" xfId="19720"/>
    <cellStyle name="Currency0_VOF1 06-30-09cls" xfId="19721"/>
    <cellStyle name="Dash" xfId="19722"/>
    <cellStyle name="Dash 10" xfId="19723"/>
    <cellStyle name="Dash 2" xfId="19724"/>
    <cellStyle name="Dash 3" xfId="19725"/>
    <cellStyle name="Dash 4" xfId="19726"/>
    <cellStyle name="Dash 5" xfId="19727"/>
    <cellStyle name="Dash 6" xfId="19728"/>
    <cellStyle name="Dash 7" xfId="19729"/>
    <cellStyle name="Dash 8" xfId="19730"/>
    <cellStyle name="Dash 9" xfId="19731"/>
    <cellStyle name="Date" xfId="19732"/>
    <cellStyle name="Date 10" xfId="19733"/>
    <cellStyle name="Date 10 10" xfId="19734"/>
    <cellStyle name="Date 10 10 10" xfId="19735"/>
    <cellStyle name="Date 10 10 11" xfId="19736"/>
    <cellStyle name="Date 10 10 12" xfId="19737"/>
    <cellStyle name="Date 10 10 13" xfId="19738"/>
    <cellStyle name="Date 10 10 14" xfId="19739"/>
    <cellStyle name="Date 10 10 15" xfId="19740"/>
    <cellStyle name="Date 10 10 16" xfId="19741"/>
    <cellStyle name="Date 10 10 17" xfId="19742"/>
    <cellStyle name="Date 10 10 2" xfId="19743"/>
    <cellStyle name="Date 10 10 3" xfId="19744"/>
    <cellStyle name="Date 10 10 4" xfId="19745"/>
    <cellStyle name="Date 10 10 5" xfId="19746"/>
    <cellStyle name="Date 10 10 6" xfId="19747"/>
    <cellStyle name="Date 10 10 7" xfId="19748"/>
    <cellStyle name="Date 10 10 8" xfId="19749"/>
    <cellStyle name="Date 10 10 9" xfId="19750"/>
    <cellStyle name="Date 10 11" xfId="19751"/>
    <cellStyle name="Date 10 12" xfId="19752"/>
    <cellStyle name="Date 10 13" xfId="19753"/>
    <cellStyle name="Date 10 14" xfId="19754"/>
    <cellStyle name="Date 10 15" xfId="19755"/>
    <cellStyle name="Date 10 16" xfId="19756"/>
    <cellStyle name="Date 10 17" xfId="19757"/>
    <cellStyle name="Date 10 18" xfId="19758"/>
    <cellStyle name="Date 10 19" xfId="19759"/>
    <cellStyle name="Date 10 2" xfId="19760"/>
    <cellStyle name="Date 10 2 10" xfId="19761"/>
    <cellStyle name="Date 10 2 11" xfId="19762"/>
    <cellStyle name="Date 10 2 12" xfId="19763"/>
    <cellStyle name="Date 10 2 13" xfId="19764"/>
    <cellStyle name="Date 10 2 2" xfId="19765"/>
    <cellStyle name="Date 10 2 3" xfId="19766"/>
    <cellStyle name="Date 10 2 4" xfId="19767"/>
    <cellStyle name="Date 10 2 5" xfId="19768"/>
    <cellStyle name="Date 10 2 6" xfId="19769"/>
    <cellStyle name="Date 10 2 7" xfId="19770"/>
    <cellStyle name="Date 10 2 8" xfId="19771"/>
    <cellStyle name="Date 10 2 9" xfId="19772"/>
    <cellStyle name="Date 10 20" xfId="19773"/>
    <cellStyle name="Date 10 21" xfId="19774"/>
    <cellStyle name="Date 10 22" xfId="19775"/>
    <cellStyle name="Date 10 23" xfId="19776"/>
    <cellStyle name="Date 10 24" xfId="19777"/>
    <cellStyle name="Date 10 25" xfId="19778"/>
    <cellStyle name="Date 10 26" xfId="19779"/>
    <cellStyle name="Date 10 27" xfId="19780"/>
    <cellStyle name="Date 10 28" xfId="19781"/>
    <cellStyle name="Date 10 29" xfId="19782"/>
    <cellStyle name="Date 10 3" xfId="19783"/>
    <cellStyle name="Date 10 30" xfId="19784"/>
    <cellStyle name="Date 10 31" xfId="19785"/>
    <cellStyle name="Date 10 4" xfId="19786"/>
    <cellStyle name="Date 10 5" xfId="19787"/>
    <cellStyle name="Date 10 6" xfId="19788"/>
    <cellStyle name="Date 10 7" xfId="19789"/>
    <cellStyle name="Date 10 8" xfId="19790"/>
    <cellStyle name="Date 10 8 10" xfId="19791"/>
    <cellStyle name="Date 10 8 11" xfId="19792"/>
    <cellStyle name="Date 10 8 12" xfId="19793"/>
    <cellStyle name="Date 10 8 13" xfId="19794"/>
    <cellStyle name="Date 10 8 14" xfId="19795"/>
    <cellStyle name="Date 10 8 15" xfId="19796"/>
    <cellStyle name="Date 10 8 16" xfId="19797"/>
    <cellStyle name="Date 10 8 17" xfId="19798"/>
    <cellStyle name="Date 10 8 18" xfId="19799"/>
    <cellStyle name="Date 10 8 2" xfId="19800"/>
    <cellStyle name="Date 10 8 2 2" xfId="19801"/>
    <cellStyle name="Date 10 8 2 2 2" xfId="19802"/>
    <cellStyle name="Date 10 8 3" xfId="19803"/>
    <cellStyle name="Date 10 8 4" xfId="19804"/>
    <cellStyle name="Date 10 8 5" xfId="19805"/>
    <cellStyle name="Date 10 8 6" xfId="19806"/>
    <cellStyle name="Date 10 8 7" xfId="19807"/>
    <cellStyle name="Date 10 8 8" xfId="19808"/>
    <cellStyle name="Date 10 8 9" xfId="19809"/>
    <cellStyle name="Date 10 9" xfId="19810"/>
    <cellStyle name="Date 100" xfId="19811"/>
    <cellStyle name="Date 101" xfId="19812"/>
    <cellStyle name="Date 102" xfId="19813"/>
    <cellStyle name="Date 103" xfId="19814"/>
    <cellStyle name="Date 104" xfId="19815"/>
    <cellStyle name="Date 105" xfId="19816"/>
    <cellStyle name="Date 106" xfId="19817"/>
    <cellStyle name="Date 107" xfId="19818"/>
    <cellStyle name="Date 108" xfId="19819"/>
    <cellStyle name="Date 109" xfId="19820"/>
    <cellStyle name="Date 11" xfId="19821"/>
    <cellStyle name="Date 11 10" xfId="19822"/>
    <cellStyle name="Date 11 10 10" xfId="19823"/>
    <cellStyle name="Date 11 10 11" xfId="19824"/>
    <cellStyle name="Date 11 10 12" xfId="19825"/>
    <cellStyle name="Date 11 10 13" xfId="19826"/>
    <cellStyle name="Date 11 10 14" xfId="19827"/>
    <cellStyle name="Date 11 10 15" xfId="19828"/>
    <cellStyle name="Date 11 10 16" xfId="19829"/>
    <cellStyle name="Date 11 10 17" xfId="19830"/>
    <cellStyle name="Date 11 10 2" xfId="19831"/>
    <cellStyle name="Date 11 10 3" xfId="19832"/>
    <cellStyle name="Date 11 10 4" xfId="19833"/>
    <cellStyle name="Date 11 10 5" xfId="19834"/>
    <cellStyle name="Date 11 10 6" xfId="19835"/>
    <cellStyle name="Date 11 10 7" xfId="19836"/>
    <cellStyle name="Date 11 10 8" xfId="19837"/>
    <cellStyle name="Date 11 10 9" xfId="19838"/>
    <cellStyle name="Date 11 11" xfId="19839"/>
    <cellStyle name="Date 11 12" xfId="19840"/>
    <cellStyle name="Date 11 13" xfId="19841"/>
    <cellStyle name="Date 11 14" xfId="19842"/>
    <cellStyle name="Date 11 15" xfId="19843"/>
    <cellStyle name="Date 11 16" xfId="19844"/>
    <cellStyle name="Date 11 17" xfId="19845"/>
    <cellStyle name="Date 11 18" xfId="19846"/>
    <cellStyle name="Date 11 19" xfId="19847"/>
    <cellStyle name="Date 11 2" xfId="19848"/>
    <cellStyle name="Date 11 2 10" xfId="19849"/>
    <cellStyle name="Date 11 2 11" xfId="19850"/>
    <cellStyle name="Date 11 2 12" xfId="19851"/>
    <cellStyle name="Date 11 2 13" xfId="19852"/>
    <cellStyle name="Date 11 2 2" xfId="19853"/>
    <cellStyle name="Date 11 2 3" xfId="19854"/>
    <cellStyle name="Date 11 2 4" xfId="19855"/>
    <cellStyle name="Date 11 2 5" xfId="19856"/>
    <cellStyle name="Date 11 2 6" xfId="19857"/>
    <cellStyle name="Date 11 2 7" xfId="19858"/>
    <cellStyle name="Date 11 2 8" xfId="19859"/>
    <cellStyle name="Date 11 2 9" xfId="19860"/>
    <cellStyle name="Date 11 20" xfId="19861"/>
    <cellStyle name="Date 11 21" xfId="19862"/>
    <cellStyle name="Date 11 22" xfId="19863"/>
    <cellStyle name="Date 11 23" xfId="19864"/>
    <cellStyle name="Date 11 24" xfId="19865"/>
    <cellStyle name="Date 11 25" xfId="19866"/>
    <cellStyle name="Date 11 26" xfId="19867"/>
    <cellStyle name="Date 11 27" xfId="19868"/>
    <cellStyle name="Date 11 28" xfId="19869"/>
    <cellStyle name="Date 11 29" xfId="19870"/>
    <cellStyle name="Date 11 3" xfId="19871"/>
    <cellStyle name="Date 11 30" xfId="19872"/>
    <cellStyle name="Date 11 31" xfId="19873"/>
    <cellStyle name="Date 11 4" xfId="19874"/>
    <cellStyle name="Date 11 5" xfId="19875"/>
    <cellStyle name="Date 11 6" xfId="19876"/>
    <cellStyle name="Date 11 7" xfId="19877"/>
    <cellStyle name="Date 11 8" xfId="19878"/>
    <cellStyle name="Date 11 8 10" xfId="19879"/>
    <cellStyle name="Date 11 8 11" xfId="19880"/>
    <cellStyle name="Date 11 8 12" xfId="19881"/>
    <cellStyle name="Date 11 8 13" xfId="19882"/>
    <cellStyle name="Date 11 8 14" xfId="19883"/>
    <cellStyle name="Date 11 8 15" xfId="19884"/>
    <cellStyle name="Date 11 8 16" xfId="19885"/>
    <cellStyle name="Date 11 8 17" xfId="19886"/>
    <cellStyle name="Date 11 8 18" xfId="19887"/>
    <cellStyle name="Date 11 8 2" xfId="19888"/>
    <cellStyle name="Date 11 8 2 2" xfId="19889"/>
    <cellStyle name="Date 11 8 2 2 2" xfId="19890"/>
    <cellStyle name="Date 11 8 3" xfId="19891"/>
    <cellStyle name="Date 11 8 4" xfId="19892"/>
    <cellStyle name="Date 11 8 5" xfId="19893"/>
    <cellStyle name="Date 11 8 6" xfId="19894"/>
    <cellStyle name="Date 11 8 7" xfId="19895"/>
    <cellStyle name="Date 11 8 8" xfId="19896"/>
    <cellStyle name="Date 11 8 9" xfId="19897"/>
    <cellStyle name="Date 11 9" xfId="19898"/>
    <cellStyle name="Date 110" xfId="19899"/>
    <cellStyle name="Date 111" xfId="19900"/>
    <cellStyle name="Date 112" xfId="19901"/>
    <cellStyle name="Date 113" xfId="19902"/>
    <cellStyle name="Date 114" xfId="19903"/>
    <cellStyle name="Date 115" xfId="19904"/>
    <cellStyle name="Date 116" xfId="19905"/>
    <cellStyle name="Date 117" xfId="19906"/>
    <cellStyle name="Date 118" xfId="19907"/>
    <cellStyle name="Date 119" xfId="19908"/>
    <cellStyle name="Date 12" xfId="19909"/>
    <cellStyle name="Date 12 10" xfId="19910"/>
    <cellStyle name="Date 12 10 10" xfId="19911"/>
    <cellStyle name="Date 12 10 11" xfId="19912"/>
    <cellStyle name="Date 12 10 12" xfId="19913"/>
    <cellStyle name="Date 12 10 13" xfId="19914"/>
    <cellStyle name="Date 12 10 14" xfId="19915"/>
    <cellStyle name="Date 12 10 15" xfId="19916"/>
    <cellStyle name="Date 12 10 16" xfId="19917"/>
    <cellStyle name="Date 12 10 17" xfId="19918"/>
    <cellStyle name="Date 12 10 2" xfId="19919"/>
    <cellStyle name="Date 12 10 3" xfId="19920"/>
    <cellStyle name="Date 12 10 4" xfId="19921"/>
    <cellStyle name="Date 12 10 5" xfId="19922"/>
    <cellStyle name="Date 12 10 6" xfId="19923"/>
    <cellStyle name="Date 12 10 7" xfId="19924"/>
    <cellStyle name="Date 12 10 8" xfId="19925"/>
    <cellStyle name="Date 12 10 9" xfId="19926"/>
    <cellStyle name="Date 12 11" xfId="19927"/>
    <cellStyle name="Date 12 12" xfId="19928"/>
    <cellStyle name="Date 12 13" xfId="19929"/>
    <cellStyle name="Date 12 14" xfId="19930"/>
    <cellStyle name="Date 12 15" xfId="19931"/>
    <cellStyle name="Date 12 16" xfId="19932"/>
    <cellStyle name="Date 12 17" xfId="19933"/>
    <cellStyle name="Date 12 18" xfId="19934"/>
    <cellStyle name="Date 12 19" xfId="19935"/>
    <cellStyle name="Date 12 2" xfId="19936"/>
    <cellStyle name="Date 12 2 10" xfId="19937"/>
    <cellStyle name="Date 12 2 11" xfId="19938"/>
    <cellStyle name="Date 12 2 12" xfId="19939"/>
    <cellStyle name="Date 12 2 13" xfId="19940"/>
    <cellStyle name="Date 12 2 2" xfId="19941"/>
    <cellStyle name="Date 12 2 3" xfId="19942"/>
    <cellStyle name="Date 12 2 4" xfId="19943"/>
    <cellStyle name="Date 12 2 5" xfId="19944"/>
    <cellStyle name="Date 12 2 6" xfId="19945"/>
    <cellStyle name="Date 12 2 7" xfId="19946"/>
    <cellStyle name="Date 12 2 8" xfId="19947"/>
    <cellStyle name="Date 12 2 9" xfId="19948"/>
    <cellStyle name="Date 12 20" xfId="19949"/>
    <cellStyle name="Date 12 21" xfId="19950"/>
    <cellStyle name="Date 12 22" xfId="19951"/>
    <cellStyle name="Date 12 23" xfId="19952"/>
    <cellStyle name="Date 12 24" xfId="19953"/>
    <cellStyle name="Date 12 25" xfId="19954"/>
    <cellStyle name="Date 12 26" xfId="19955"/>
    <cellStyle name="Date 12 27" xfId="19956"/>
    <cellStyle name="Date 12 28" xfId="19957"/>
    <cellStyle name="Date 12 29" xfId="19958"/>
    <cellStyle name="Date 12 3" xfId="19959"/>
    <cellStyle name="Date 12 30" xfId="19960"/>
    <cellStyle name="Date 12 31" xfId="19961"/>
    <cellStyle name="Date 12 4" xfId="19962"/>
    <cellStyle name="Date 12 5" xfId="19963"/>
    <cellStyle name="Date 12 6" xfId="19964"/>
    <cellStyle name="Date 12 7" xfId="19965"/>
    <cellStyle name="Date 12 8" xfId="19966"/>
    <cellStyle name="Date 12 8 10" xfId="19967"/>
    <cellStyle name="Date 12 8 11" xfId="19968"/>
    <cellStyle name="Date 12 8 12" xfId="19969"/>
    <cellStyle name="Date 12 8 13" xfId="19970"/>
    <cellStyle name="Date 12 8 14" xfId="19971"/>
    <cellStyle name="Date 12 8 15" xfId="19972"/>
    <cellStyle name="Date 12 8 16" xfId="19973"/>
    <cellStyle name="Date 12 8 17" xfId="19974"/>
    <cellStyle name="Date 12 8 18" xfId="19975"/>
    <cellStyle name="Date 12 8 2" xfId="19976"/>
    <cellStyle name="Date 12 8 2 2" xfId="19977"/>
    <cellStyle name="Date 12 8 2 2 2" xfId="19978"/>
    <cellStyle name="Date 12 8 3" xfId="19979"/>
    <cellStyle name="Date 12 8 4" xfId="19980"/>
    <cellStyle name="Date 12 8 5" xfId="19981"/>
    <cellStyle name="Date 12 8 6" xfId="19982"/>
    <cellStyle name="Date 12 8 7" xfId="19983"/>
    <cellStyle name="Date 12 8 8" xfId="19984"/>
    <cellStyle name="Date 12 8 9" xfId="19985"/>
    <cellStyle name="Date 12 9" xfId="19986"/>
    <cellStyle name="Date 120" xfId="19987"/>
    <cellStyle name="Date 121" xfId="19988"/>
    <cellStyle name="Date 122" xfId="19989"/>
    <cellStyle name="Date 123" xfId="19990"/>
    <cellStyle name="Date 124" xfId="19991"/>
    <cellStyle name="Date 125" xfId="19992"/>
    <cellStyle name="Date 126" xfId="19993"/>
    <cellStyle name="Date 127" xfId="19994"/>
    <cellStyle name="Date 128" xfId="19995"/>
    <cellStyle name="Date 129" xfId="19996"/>
    <cellStyle name="Date 13" xfId="19997"/>
    <cellStyle name="Date 13 10" xfId="19998"/>
    <cellStyle name="Date 13 10 10" xfId="19999"/>
    <cellStyle name="Date 13 10 11" xfId="20000"/>
    <cellStyle name="Date 13 10 12" xfId="20001"/>
    <cellStyle name="Date 13 10 13" xfId="20002"/>
    <cellStyle name="Date 13 10 14" xfId="20003"/>
    <cellStyle name="Date 13 10 15" xfId="20004"/>
    <cellStyle name="Date 13 10 16" xfId="20005"/>
    <cellStyle name="Date 13 10 17" xfId="20006"/>
    <cellStyle name="Date 13 10 2" xfId="20007"/>
    <cellStyle name="Date 13 10 3" xfId="20008"/>
    <cellStyle name="Date 13 10 4" xfId="20009"/>
    <cellStyle name="Date 13 10 5" xfId="20010"/>
    <cellStyle name="Date 13 10 6" xfId="20011"/>
    <cellStyle name="Date 13 10 7" xfId="20012"/>
    <cellStyle name="Date 13 10 8" xfId="20013"/>
    <cellStyle name="Date 13 10 9" xfId="20014"/>
    <cellStyle name="Date 13 11" xfId="20015"/>
    <cellStyle name="Date 13 12" xfId="20016"/>
    <cellStyle name="Date 13 13" xfId="20017"/>
    <cellStyle name="Date 13 14" xfId="20018"/>
    <cellStyle name="Date 13 15" xfId="20019"/>
    <cellStyle name="Date 13 16" xfId="20020"/>
    <cellStyle name="Date 13 17" xfId="20021"/>
    <cellStyle name="Date 13 18" xfId="20022"/>
    <cellStyle name="Date 13 19" xfId="20023"/>
    <cellStyle name="Date 13 2" xfId="20024"/>
    <cellStyle name="Date 13 2 10" xfId="20025"/>
    <cellStyle name="Date 13 2 11" xfId="20026"/>
    <cellStyle name="Date 13 2 12" xfId="20027"/>
    <cellStyle name="Date 13 2 13" xfId="20028"/>
    <cellStyle name="Date 13 2 2" xfId="20029"/>
    <cellStyle name="Date 13 2 3" xfId="20030"/>
    <cellStyle name="Date 13 2 4" xfId="20031"/>
    <cellStyle name="Date 13 2 5" xfId="20032"/>
    <cellStyle name="Date 13 2 6" xfId="20033"/>
    <cellStyle name="Date 13 2 7" xfId="20034"/>
    <cellStyle name="Date 13 2 8" xfId="20035"/>
    <cellStyle name="Date 13 2 9" xfId="20036"/>
    <cellStyle name="Date 13 20" xfId="20037"/>
    <cellStyle name="Date 13 21" xfId="20038"/>
    <cellStyle name="Date 13 22" xfId="20039"/>
    <cellStyle name="Date 13 23" xfId="20040"/>
    <cellStyle name="Date 13 24" xfId="20041"/>
    <cellStyle name="Date 13 25" xfId="20042"/>
    <cellStyle name="Date 13 26" xfId="20043"/>
    <cellStyle name="Date 13 27" xfId="20044"/>
    <cellStyle name="Date 13 28" xfId="20045"/>
    <cellStyle name="Date 13 29" xfId="20046"/>
    <cellStyle name="Date 13 3" xfId="20047"/>
    <cellStyle name="Date 13 30" xfId="20048"/>
    <cellStyle name="Date 13 31" xfId="20049"/>
    <cellStyle name="Date 13 4" xfId="20050"/>
    <cellStyle name="Date 13 5" xfId="20051"/>
    <cellStyle name="Date 13 6" xfId="20052"/>
    <cellStyle name="Date 13 7" xfId="20053"/>
    <cellStyle name="Date 13 8" xfId="20054"/>
    <cellStyle name="Date 13 8 10" xfId="20055"/>
    <cellStyle name="Date 13 8 11" xfId="20056"/>
    <cellStyle name="Date 13 8 12" xfId="20057"/>
    <cellStyle name="Date 13 8 13" xfId="20058"/>
    <cellStyle name="Date 13 8 14" xfId="20059"/>
    <cellStyle name="Date 13 8 15" xfId="20060"/>
    <cellStyle name="Date 13 8 16" xfId="20061"/>
    <cellStyle name="Date 13 8 17" xfId="20062"/>
    <cellStyle name="Date 13 8 18" xfId="20063"/>
    <cellStyle name="Date 13 8 2" xfId="20064"/>
    <cellStyle name="Date 13 8 2 2" xfId="20065"/>
    <cellStyle name="Date 13 8 2 2 2" xfId="20066"/>
    <cellStyle name="Date 13 8 3" xfId="20067"/>
    <cellStyle name="Date 13 8 4" xfId="20068"/>
    <cellStyle name="Date 13 8 5" xfId="20069"/>
    <cellStyle name="Date 13 8 6" xfId="20070"/>
    <cellStyle name="Date 13 8 7" xfId="20071"/>
    <cellStyle name="Date 13 8 8" xfId="20072"/>
    <cellStyle name="Date 13 8 9" xfId="20073"/>
    <cellStyle name="Date 13 9" xfId="20074"/>
    <cellStyle name="Date 130" xfId="20075"/>
    <cellStyle name="Date 131" xfId="20076"/>
    <cellStyle name="Date 132" xfId="20077"/>
    <cellStyle name="Date 133" xfId="20078"/>
    <cellStyle name="Date 134" xfId="20079"/>
    <cellStyle name="Date 135" xfId="20080"/>
    <cellStyle name="Date 136" xfId="20081"/>
    <cellStyle name="Date 137" xfId="20082"/>
    <cellStyle name="Date 138" xfId="20083"/>
    <cellStyle name="Date 139" xfId="20084"/>
    <cellStyle name="Date 14" xfId="20085"/>
    <cellStyle name="Date 14 10" xfId="20086"/>
    <cellStyle name="Date 14 10 10" xfId="20087"/>
    <cellStyle name="Date 14 10 11" xfId="20088"/>
    <cellStyle name="Date 14 10 12" xfId="20089"/>
    <cellStyle name="Date 14 10 13" xfId="20090"/>
    <cellStyle name="Date 14 10 14" xfId="20091"/>
    <cellStyle name="Date 14 10 15" xfId="20092"/>
    <cellStyle name="Date 14 10 16" xfId="20093"/>
    <cellStyle name="Date 14 10 17" xfId="20094"/>
    <cellStyle name="Date 14 10 2" xfId="20095"/>
    <cellStyle name="Date 14 10 3" xfId="20096"/>
    <cellStyle name="Date 14 10 4" xfId="20097"/>
    <cellStyle name="Date 14 10 5" xfId="20098"/>
    <cellStyle name="Date 14 10 6" xfId="20099"/>
    <cellStyle name="Date 14 10 7" xfId="20100"/>
    <cellStyle name="Date 14 10 8" xfId="20101"/>
    <cellStyle name="Date 14 10 9" xfId="20102"/>
    <cellStyle name="Date 14 11" xfId="20103"/>
    <cellStyle name="Date 14 12" xfId="20104"/>
    <cellStyle name="Date 14 13" xfId="20105"/>
    <cellStyle name="Date 14 14" xfId="20106"/>
    <cellStyle name="Date 14 15" xfId="20107"/>
    <cellStyle name="Date 14 16" xfId="20108"/>
    <cellStyle name="Date 14 17" xfId="20109"/>
    <cellStyle name="Date 14 18" xfId="20110"/>
    <cellStyle name="Date 14 19" xfId="20111"/>
    <cellStyle name="Date 14 2" xfId="20112"/>
    <cellStyle name="Date 14 2 10" xfId="20113"/>
    <cellStyle name="Date 14 2 11" xfId="20114"/>
    <cellStyle name="Date 14 2 12" xfId="20115"/>
    <cellStyle name="Date 14 2 13" xfId="20116"/>
    <cellStyle name="Date 14 2 2" xfId="20117"/>
    <cellStyle name="Date 14 2 3" xfId="20118"/>
    <cellStyle name="Date 14 2 4" xfId="20119"/>
    <cellStyle name="Date 14 2 5" xfId="20120"/>
    <cellStyle name="Date 14 2 6" xfId="20121"/>
    <cellStyle name="Date 14 2 7" xfId="20122"/>
    <cellStyle name="Date 14 2 8" xfId="20123"/>
    <cellStyle name="Date 14 2 9" xfId="20124"/>
    <cellStyle name="Date 14 20" xfId="20125"/>
    <cellStyle name="Date 14 21" xfId="20126"/>
    <cellStyle name="Date 14 22" xfId="20127"/>
    <cellStyle name="Date 14 23" xfId="20128"/>
    <cellStyle name="Date 14 24" xfId="20129"/>
    <cellStyle name="Date 14 25" xfId="20130"/>
    <cellStyle name="Date 14 26" xfId="20131"/>
    <cellStyle name="Date 14 27" xfId="20132"/>
    <cellStyle name="Date 14 28" xfId="20133"/>
    <cellStyle name="Date 14 29" xfId="20134"/>
    <cellStyle name="Date 14 3" xfId="20135"/>
    <cellStyle name="Date 14 30" xfId="20136"/>
    <cellStyle name="Date 14 31" xfId="20137"/>
    <cellStyle name="Date 14 4" xfId="20138"/>
    <cellStyle name="Date 14 5" xfId="20139"/>
    <cellStyle name="Date 14 6" xfId="20140"/>
    <cellStyle name="Date 14 7" xfId="20141"/>
    <cellStyle name="Date 14 8" xfId="20142"/>
    <cellStyle name="Date 14 8 10" xfId="20143"/>
    <cellStyle name="Date 14 8 11" xfId="20144"/>
    <cellStyle name="Date 14 8 12" xfId="20145"/>
    <cellStyle name="Date 14 8 13" xfId="20146"/>
    <cellStyle name="Date 14 8 14" xfId="20147"/>
    <cellStyle name="Date 14 8 15" xfId="20148"/>
    <cellStyle name="Date 14 8 16" xfId="20149"/>
    <cellStyle name="Date 14 8 17" xfId="20150"/>
    <cellStyle name="Date 14 8 18" xfId="20151"/>
    <cellStyle name="Date 14 8 2" xfId="20152"/>
    <cellStyle name="Date 14 8 2 2" xfId="20153"/>
    <cellStyle name="Date 14 8 2 2 2" xfId="20154"/>
    <cellStyle name="Date 14 8 3" xfId="20155"/>
    <cellStyle name="Date 14 8 4" xfId="20156"/>
    <cellStyle name="Date 14 8 5" xfId="20157"/>
    <cellStyle name="Date 14 8 6" xfId="20158"/>
    <cellStyle name="Date 14 8 7" xfId="20159"/>
    <cellStyle name="Date 14 8 8" xfId="20160"/>
    <cellStyle name="Date 14 8 9" xfId="20161"/>
    <cellStyle name="Date 14 9" xfId="20162"/>
    <cellStyle name="Date 140" xfId="20163"/>
    <cellStyle name="Date 141" xfId="20164"/>
    <cellStyle name="Date 142" xfId="20165"/>
    <cellStyle name="Date 143" xfId="20166"/>
    <cellStyle name="Date 144" xfId="20167"/>
    <cellStyle name="Date 145" xfId="20168"/>
    <cellStyle name="Date 146" xfId="20169"/>
    <cellStyle name="Date 147" xfId="20170"/>
    <cellStyle name="Date 148" xfId="20171"/>
    <cellStyle name="Date 149" xfId="20172"/>
    <cellStyle name="Date 15" xfId="20173"/>
    <cellStyle name="Date 15 10" xfId="20174"/>
    <cellStyle name="Date 15 10 10" xfId="20175"/>
    <cellStyle name="Date 15 10 11" xfId="20176"/>
    <cellStyle name="Date 15 10 12" xfId="20177"/>
    <cellStyle name="Date 15 10 13" xfId="20178"/>
    <cellStyle name="Date 15 10 14" xfId="20179"/>
    <cellStyle name="Date 15 10 15" xfId="20180"/>
    <cellStyle name="Date 15 10 16" xfId="20181"/>
    <cellStyle name="Date 15 10 17" xfId="20182"/>
    <cellStyle name="Date 15 10 2" xfId="20183"/>
    <cellStyle name="Date 15 10 3" xfId="20184"/>
    <cellStyle name="Date 15 10 4" xfId="20185"/>
    <cellStyle name="Date 15 10 5" xfId="20186"/>
    <cellStyle name="Date 15 10 6" xfId="20187"/>
    <cellStyle name="Date 15 10 7" xfId="20188"/>
    <cellStyle name="Date 15 10 8" xfId="20189"/>
    <cellStyle name="Date 15 10 9" xfId="20190"/>
    <cellStyle name="Date 15 11" xfId="20191"/>
    <cellStyle name="Date 15 12" xfId="20192"/>
    <cellStyle name="Date 15 13" xfId="20193"/>
    <cellStyle name="Date 15 14" xfId="20194"/>
    <cellStyle name="Date 15 15" xfId="20195"/>
    <cellStyle name="Date 15 16" xfId="20196"/>
    <cellStyle name="Date 15 17" xfId="20197"/>
    <cellStyle name="Date 15 18" xfId="20198"/>
    <cellStyle name="Date 15 19" xfId="20199"/>
    <cellStyle name="Date 15 2" xfId="20200"/>
    <cellStyle name="Date 15 2 10" xfId="20201"/>
    <cellStyle name="Date 15 2 11" xfId="20202"/>
    <cellStyle name="Date 15 2 12" xfId="20203"/>
    <cellStyle name="Date 15 2 13" xfId="20204"/>
    <cellStyle name="Date 15 2 2" xfId="20205"/>
    <cellStyle name="Date 15 2 3" xfId="20206"/>
    <cellStyle name="Date 15 2 4" xfId="20207"/>
    <cellStyle name="Date 15 2 5" xfId="20208"/>
    <cellStyle name="Date 15 2 6" xfId="20209"/>
    <cellStyle name="Date 15 2 7" xfId="20210"/>
    <cellStyle name="Date 15 2 8" xfId="20211"/>
    <cellStyle name="Date 15 2 9" xfId="20212"/>
    <cellStyle name="Date 15 20" xfId="20213"/>
    <cellStyle name="Date 15 21" xfId="20214"/>
    <cellStyle name="Date 15 22" xfId="20215"/>
    <cellStyle name="Date 15 23" xfId="20216"/>
    <cellStyle name="Date 15 24" xfId="20217"/>
    <cellStyle name="Date 15 25" xfId="20218"/>
    <cellStyle name="Date 15 26" xfId="20219"/>
    <cellStyle name="Date 15 27" xfId="20220"/>
    <cellStyle name="Date 15 28" xfId="20221"/>
    <cellStyle name="Date 15 29" xfId="20222"/>
    <cellStyle name="Date 15 3" xfId="20223"/>
    <cellStyle name="Date 15 30" xfId="20224"/>
    <cellStyle name="Date 15 31" xfId="20225"/>
    <cellStyle name="Date 15 4" xfId="20226"/>
    <cellStyle name="Date 15 5" xfId="20227"/>
    <cellStyle name="Date 15 6" xfId="20228"/>
    <cellStyle name="Date 15 7" xfId="20229"/>
    <cellStyle name="Date 15 8" xfId="20230"/>
    <cellStyle name="Date 15 8 10" xfId="20231"/>
    <cellStyle name="Date 15 8 11" xfId="20232"/>
    <cellStyle name="Date 15 8 12" xfId="20233"/>
    <cellStyle name="Date 15 8 13" xfId="20234"/>
    <cellStyle name="Date 15 8 14" xfId="20235"/>
    <cellStyle name="Date 15 8 15" xfId="20236"/>
    <cellStyle name="Date 15 8 16" xfId="20237"/>
    <cellStyle name="Date 15 8 17" xfId="20238"/>
    <cellStyle name="Date 15 8 18" xfId="20239"/>
    <cellStyle name="Date 15 8 2" xfId="20240"/>
    <cellStyle name="Date 15 8 2 2" xfId="20241"/>
    <cellStyle name="Date 15 8 2 2 2" xfId="20242"/>
    <cellStyle name="Date 15 8 3" xfId="20243"/>
    <cellStyle name="Date 15 8 4" xfId="20244"/>
    <cellStyle name="Date 15 8 5" xfId="20245"/>
    <cellStyle name="Date 15 8 6" xfId="20246"/>
    <cellStyle name="Date 15 8 7" xfId="20247"/>
    <cellStyle name="Date 15 8 8" xfId="20248"/>
    <cellStyle name="Date 15 8 9" xfId="20249"/>
    <cellStyle name="Date 15 9" xfId="20250"/>
    <cellStyle name="Date 150" xfId="20251"/>
    <cellStyle name="Date 151" xfId="20252"/>
    <cellStyle name="Date 152" xfId="20253"/>
    <cellStyle name="Date 153" xfId="20254"/>
    <cellStyle name="Date 154" xfId="20255"/>
    <cellStyle name="Date 155" xfId="20256"/>
    <cellStyle name="Date 156" xfId="20257"/>
    <cellStyle name="Date 157" xfId="20258"/>
    <cellStyle name="Date 158" xfId="20259"/>
    <cellStyle name="Date 159" xfId="20260"/>
    <cellStyle name="Date 16" xfId="20261"/>
    <cellStyle name="Date 16 10" xfId="20262"/>
    <cellStyle name="Date 16 10 10" xfId="20263"/>
    <cellStyle name="Date 16 10 11" xfId="20264"/>
    <cellStyle name="Date 16 10 12" xfId="20265"/>
    <cellStyle name="Date 16 10 13" xfId="20266"/>
    <cellStyle name="Date 16 10 14" xfId="20267"/>
    <cellStyle name="Date 16 10 15" xfId="20268"/>
    <cellStyle name="Date 16 10 16" xfId="20269"/>
    <cellStyle name="Date 16 10 17" xfId="20270"/>
    <cellStyle name="Date 16 10 2" xfId="20271"/>
    <cellStyle name="Date 16 10 3" xfId="20272"/>
    <cellStyle name="Date 16 10 4" xfId="20273"/>
    <cellStyle name="Date 16 10 5" xfId="20274"/>
    <cellStyle name="Date 16 10 6" xfId="20275"/>
    <cellStyle name="Date 16 10 7" xfId="20276"/>
    <cellStyle name="Date 16 10 8" xfId="20277"/>
    <cellStyle name="Date 16 10 9" xfId="20278"/>
    <cellStyle name="Date 16 11" xfId="20279"/>
    <cellStyle name="Date 16 12" xfId="20280"/>
    <cellStyle name="Date 16 13" xfId="20281"/>
    <cellStyle name="Date 16 14" xfId="20282"/>
    <cellStyle name="Date 16 15" xfId="20283"/>
    <cellStyle name="Date 16 16" xfId="20284"/>
    <cellStyle name="Date 16 17" xfId="20285"/>
    <cellStyle name="Date 16 18" xfId="20286"/>
    <cellStyle name="Date 16 19" xfId="20287"/>
    <cellStyle name="Date 16 2" xfId="20288"/>
    <cellStyle name="Date 16 2 10" xfId="20289"/>
    <cellStyle name="Date 16 2 11" xfId="20290"/>
    <cellStyle name="Date 16 2 12" xfId="20291"/>
    <cellStyle name="Date 16 2 13" xfId="20292"/>
    <cellStyle name="Date 16 2 2" xfId="20293"/>
    <cellStyle name="Date 16 2 3" xfId="20294"/>
    <cellStyle name="Date 16 2 4" xfId="20295"/>
    <cellStyle name="Date 16 2 5" xfId="20296"/>
    <cellStyle name="Date 16 2 6" xfId="20297"/>
    <cellStyle name="Date 16 2 7" xfId="20298"/>
    <cellStyle name="Date 16 2 8" xfId="20299"/>
    <cellStyle name="Date 16 2 9" xfId="20300"/>
    <cellStyle name="Date 16 20" xfId="20301"/>
    <cellStyle name="Date 16 21" xfId="20302"/>
    <cellStyle name="Date 16 22" xfId="20303"/>
    <cellStyle name="Date 16 23" xfId="20304"/>
    <cellStyle name="Date 16 24" xfId="20305"/>
    <cellStyle name="Date 16 25" xfId="20306"/>
    <cellStyle name="Date 16 26" xfId="20307"/>
    <cellStyle name="Date 16 27" xfId="20308"/>
    <cellStyle name="Date 16 28" xfId="20309"/>
    <cellStyle name="Date 16 29" xfId="20310"/>
    <cellStyle name="Date 16 3" xfId="20311"/>
    <cellStyle name="Date 16 30" xfId="20312"/>
    <cellStyle name="Date 16 31" xfId="20313"/>
    <cellStyle name="Date 16 4" xfId="20314"/>
    <cellStyle name="Date 16 5" xfId="20315"/>
    <cellStyle name="Date 16 6" xfId="20316"/>
    <cellStyle name="Date 16 7" xfId="20317"/>
    <cellStyle name="Date 16 8" xfId="20318"/>
    <cellStyle name="Date 16 8 10" xfId="20319"/>
    <cellStyle name="Date 16 8 11" xfId="20320"/>
    <cellStyle name="Date 16 8 12" xfId="20321"/>
    <cellStyle name="Date 16 8 13" xfId="20322"/>
    <cellStyle name="Date 16 8 14" xfId="20323"/>
    <cellStyle name="Date 16 8 15" xfId="20324"/>
    <cellStyle name="Date 16 8 16" xfId="20325"/>
    <cellStyle name="Date 16 8 17" xfId="20326"/>
    <cellStyle name="Date 16 8 18" xfId="20327"/>
    <cellStyle name="Date 16 8 2" xfId="20328"/>
    <cellStyle name="Date 16 8 2 2" xfId="20329"/>
    <cellStyle name="Date 16 8 2 2 2" xfId="20330"/>
    <cellStyle name="Date 16 8 3" xfId="20331"/>
    <cellStyle name="Date 16 8 4" xfId="20332"/>
    <cellStyle name="Date 16 8 5" xfId="20333"/>
    <cellStyle name="Date 16 8 6" xfId="20334"/>
    <cellStyle name="Date 16 8 7" xfId="20335"/>
    <cellStyle name="Date 16 8 8" xfId="20336"/>
    <cellStyle name="Date 16 8 9" xfId="20337"/>
    <cellStyle name="Date 16 9" xfId="20338"/>
    <cellStyle name="Date 160" xfId="20339"/>
    <cellStyle name="Date 161" xfId="20340"/>
    <cellStyle name="Date 162" xfId="20341"/>
    <cellStyle name="Date 163" xfId="20342"/>
    <cellStyle name="Date 164" xfId="20343"/>
    <cellStyle name="Date 165" xfId="20344"/>
    <cellStyle name="Date 166" xfId="20345"/>
    <cellStyle name="Date 167" xfId="20346"/>
    <cellStyle name="Date 168" xfId="20347"/>
    <cellStyle name="Date 169" xfId="20348"/>
    <cellStyle name="Date 17" xfId="20349"/>
    <cellStyle name="Date 17 10" xfId="20350"/>
    <cellStyle name="Date 17 10 10" xfId="20351"/>
    <cellStyle name="Date 17 10 11" xfId="20352"/>
    <cellStyle name="Date 17 10 12" xfId="20353"/>
    <cellStyle name="Date 17 10 13" xfId="20354"/>
    <cellStyle name="Date 17 10 14" xfId="20355"/>
    <cellStyle name="Date 17 10 15" xfId="20356"/>
    <cellStyle name="Date 17 10 16" xfId="20357"/>
    <cellStyle name="Date 17 10 17" xfId="20358"/>
    <cellStyle name="Date 17 10 2" xfId="20359"/>
    <cellStyle name="Date 17 10 3" xfId="20360"/>
    <cellStyle name="Date 17 10 4" xfId="20361"/>
    <cellStyle name="Date 17 10 5" xfId="20362"/>
    <cellStyle name="Date 17 10 6" xfId="20363"/>
    <cellStyle name="Date 17 10 7" xfId="20364"/>
    <cellStyle name="Date 17 10 8" xfId="20365"/>
    <cellStyle name="Date 17 10 9" xfId="20366"/>
    <cellStyle name="Date 17 11" xfId="20367"/>
    <cellStyle name="Date 17 12" xfId="20368"/>
    <cellStyle name="Date 17 13" xfId="20369"/>
    <cellStyle name="Date 17 14" xfId="20370"/>
    <cellStyle name="Date 17 15" xfId="20371"/>
    <cellStyle name="Date 17 16" xfId="20372"/>
    <cellStyle name="Date 17 17" xfId="20373"/>
    <cellStyle name="Date 17 18" xfId="20374"/>
    <cellStyle name="Date 17 19" xfId="20375"/>
    <cellStyle name="Date 17 2" xfId="20376"/>
    <cellStyle name="Date 17 2 10" xfId="20377"/>
    <cellStyle name="Date 17 2 11" xfId="20378"/>
    <cellStyle name="Date 17 2 12" xfId="20379"/>
    <cellStyle name="Date 17 2 13" xfId="20380"/>
    <cellStyle name="Date 17 2 2" xfId="20381"/>
    <cellStyle name="Date 17 2 3" xfId="20382"/>
    <cellStyle name="Date 17 2 4" xfId="20383"/>
    <cellStyle name="Date 17 2 5" xfId="20384"/>
    <cellStyle name="Date 17 2 6" xfId="20385"/>
    <cellStyle name="Date 17 2 7" xfId="20386"/>
    <cellStyle name="Date 17 2 8" xfId="20387"/>
    <cellStyle name="Date 17 2 9" xfId="20388"/>
    <cellStyle name="Date 17 20" xfId="20389"/>
    <cellStyle name="Date 17 21" xfId="20390"/>
    <cellStyle name="Date 17 22" xfId="20391"/>
    <cellStyle name="Date 17 23" xfId="20392"/>
    <cellStyle name="Date 17 24" xfId="20393"/>
    <cellStyle name="Date 17 25" xfId="20394"/>
    <cellStyle name="Date 17 26" xfId="20395"/>
    <cellStyle name="Date 17 27" xfId="20396"/>
    <cellStyle name="Date 17 28" xfId="20397"/>
    <cellStyle name="Date 17 29" xfId="20398"/>
    <cellStyle name="Date 17 3" xfId="20399"/>
    <cellStyle name="Date 17 30" xfId="20400"/>
    <cellStyle name="Date 17 31" xfId="20401"/>
    <cellStyle name="Date 17 4" xfId="20402"/>
    <cellStyle name="Date 17 5" xfId="20403"/>
    <cellStyle name="Date 17 6" xfId="20404"/>
    <cellStyle name="Date 17 7" xfId="20405"/>
    <cellStyle name="Date 17 8" xfId="20406"/>
    <cellStyle name="Date 17 8 10" xfId="20407"/>
    <cellStyle name="Date 17 8 11" xfId="20408"/>
    <cellStyle name="Date 17 8 12" xfId="20409"/>
    <cellStyle name="Date 17 8 13" xfId="20410"/>
    <cellStyle name="Date 17 8 14" xfId="20411"/>
    <cellStyle name="Date 17 8 15" xfId="20412"/>
    <cellStyle name="Date 17 8 16" xfId="20413"/>
    <cellStyle name="Date 17 8 17" xfId="20414"/>
    <cellStyle name="Date 17 8 18" xfId="20415"/>
    <cellStyle name="Date 17 8 2" xfId="20416"/>
    <cellStyle name="Date 17 8 2 2" xfId="20417"/>
    <cellStyle name="Date 17 8 2 2 2" xfId="20418"/>
    <cellStyle name="Date 17 8 3" xfId="20419"/>
    <cellStyle name="Date 17 8 4" xfId="20420"/>
    <cellStyle name="Date 17 8 5" xfId="20421"/>
    <cellStyle name="Date 17 8 6" xfId="20422"/>
    <cellStyle name="Date 17 8 7" xfId="20423"/>
    <cellStyle name="Date 17 8 8" xfId="20424"/>
    <cellStyle name="Date 17 8 9" xfId="20425"/>
    <cellStyle name="Date 17 9" xfId="20426"/>
    <cellStyle name="Date 170" xfId="20427"/>
    <cellStyle name="Date 171" xfId="20428"/>
    <cellStyle name="Date 172" xfId="20429"/>
    <cellStyle name="Date 173" xfId="20430"/>
    <cellStyle name="Date 174" xfId="20431"/>
    <cellStyle name="Date 175" xfId="20432"/>
    <cellStyle name="Date 176" xfId="20433"/>
    <cellStyle name="Date 177" xfId="20434"/>
    <cellStyle name="Date 178" xfId="20435"/>
    <cellStyle name="Date 179" xfId="20436"/>
    <cellStyle name="Date 18" xfId="20437"/>
    <cellStyle name="Date 18 10" xfId="20438"/>
    <cellStyle name="Date 18 11" xfId="20439"/>
    <cellStyle name="Date 18 12" xfId="20440"/>
    <cellStyle name="Date 18 13" xfId="20441"/>
    <cellStyle name="Date 18 14" xfId="20442"/>
    <cellStyle name="Date 18 2" xfId="20443"/>
    <cellStyle name="Date 18 2 10" xfId="20444"/>
    <cellStyle name="Date 18 2 11" xfId="20445"/>
    <cellStyle name="Date 18 2 12" xfId="20446"/>
    <cellStyle name="Date 18 2 13" xfId="20447"/>
    <cellStyle name="Date 18 2 2" xfId="20448"/>
    <cellStyle name="Date 18 2 3" xfId="20449"/>
    <cellStyle name="Date 18 2 4" xfId="20450"/>
    <cellStyle name="Date 18 2 5" xfId="20451"/>
    <cellStyle name="Date 18 2 6" xfId="20452"/>
    <cellStyle name="Date 18 2 7" xfId="20453"/>
    <cellStyle name="Date 18 2 8" xfId="20454"/>
    <cellStyle name="Date 18 2 9" xfId="20455"/>
    <cellStyle name="Date 18 3" xfId="20456"/>
    <cellStyle name="Date 18 4" xfId="20457"/>
    <cellStyle name="Date 18 5" xfId="20458"/>
    <cellStyle name="Date 18 6" xfId="20459"/>
    <cellStyle name="Date 18 7" xfId="20460"/>
    <cellStyle name="Date 18 8" xfId="20461"/>
    <cellStyle name="Date 18 8 10" xfId="20462"/>
    <cellStyle name="Date 18 8 11" xfId="20463"/>
    <cellStyle name="Date 18 8 12" xfId="20464"/>
    <cellStyle name="Date 18 8 13" xfId="20465"/>
    <cellStyle name="Date 18 8 14" xfId="20466"/>
    <cellStyle name="Date 18 8 15" xfId="20467"/>
    <cellStyle name="Date 18 8 16" xfId="20468"/>
    <cellStyle name="Date 18 8 17" xfId="20469"/>
    <cellStyle name="Date 18 8 18" xfId="20470"/>
    <cellStyle name="Date 18 8 2" xfId="20471"/>
    <cellStyle name="Date 18 8 2 2" xfId="20472"/>
    <cellStyle name="Date 18 8 2 2 2" xfId="20473"/>
    <cellStyle name="Date 18 8 3" xfId="20474"/>
    <cellStyle name="Date 18 8 4" xfId="20475"/>
    <cellStyle name="Date 18 8 5" xfId="20476"/>
    <cellStyle name="Date 18 8 6" xfId="20477"/>
    <cellStyle name="Date 18 8 7" xfId="20478"/>
    <cellStyle name="Date 18 8 8" xfId="20479"/>
    <cellStyle name="Date 18 8 9" xfId="20480"/>
    <cellStyle name="Date 18 9" xfId="20481"/>
    <cellStyle name="Date 180" xfId="20482"/>
    <cellStyle name="Date 181" xfId="20483"/>
    <cellStyle name="Date 182" xfId="20484"/>
    <cellStyle name="Date 183" xfId="20485"/>
    <cellStyle name="Date 184" xfId="20486"/>
    <cellStyle name="Date 185" xfId="20487"/>
    <cellStyle name="Date 186" xfId="20488"/>
    <cellStyle name="Date 187" xfId="20489"/>
    <cellStyle name="Date 188" xfId="20490"/>
    <cellStyle name="Date 189" xfId="20491"/>
    <cellStyle name="Date 19" xfId="20492"/>
    <cellStyle name="Date 19 10" xfId="20493"/>
    <cellStyle name="Date 19 11" xfId="20494"/>
    <cellStyle name="Date 19 12" xfId="20495"/>
    <cellStyle name="Date 19 13" xfId="20496"/>
    <cellStyle name="Date 19 14" xfId="20497"/>
    <cellStyle name="Date 19 2" xfId="20498"/>
    <cellStyle name="Date 19 2 10" xfId="20499"/>
    <cellStyle name="Date 19 2 11" xfId="20500"/>
    <cellStyle name="Date 19 2 12" xfId="20501"/>
    <cellStyle name="Date 19 2 13" xfId="20502"/>
    <cellStyle name="Date 19 2 2" xfId="20503"/>
    <cellStyle name="Date 19 2 3" xfId="20504"/>
    <cellStyle name="Date 19 2 4" xfId="20505"/>
    <cellStyle name="Date 19 2 5" xfId="20506"/>
    <cellStyle name="Date 19 2 6" xfId="20507"/>
    <cellStyle name="Date 19 2 7" xfId="20508"/>
    <cellStyle name="Date 19 2 8" xfId="20509"/>
    <cellStyle name="Date 19 2 9" xfId="20510"/>
    <cellStyle name="Date 19 3" xfId="20511"/>
    <cellStyle name="Date 19 4" xfId="20512"/>
    <cellStyle name="Date 19 5" xfId="20513"/>
    <cellStyle name="Date 19 6" xfId="20514"/>
    <cellStyle name="Date 19 7" xfId="20515"/>
    <cellStyle name="Date 19 8" xfId="20516"/>
    <cellStyle name="Date 19 8 10" xfId="20517"/>
    <cellStyle name="Date 19 8 11" xfId="20518"/>
    <cellStyle name="Date 19 8 12" xfId="20519"/>
    <cellStyle name="Date 19 8 13" xfId="20520"/>
    <cellStyle name="Date 19 8 14" xfId="20521"/>
    <cellStyle name="Date 19 8 15" xfId="20522"/>
    <cellStyle name="Date 19 8 16" xfId="20523"/>
    <cellStyle name="Date 19 8 17" xfId="20524"/>
    <cellStyle name="Date 19 8 18" xfId="20525"/>
    <cellStyle name="Date 19 8 2" xfId="20526"/>
    <cellStyle name="Date 19 8 2 2" xfId="20527"/>
    <cellStyle name="Date 19 8 2 2 2" xfId="20528"/>
    <cellStyle name="Date 19 8 3" xfId="20529"/>
    <cellStyle name="Date 19 8 4" xfId="20530"/>
    <cellStyle name="Date 19 8 5" xfId="20531"/>
    <cellStyle name="Date 19 8 6" xfId="20532"/>
    <cellStyle name="Date 19 8 7" xfId="20533"/>
    <cellStyle name="Date 19 8 8" xfId="20534"/>
    <cellStyle name="Date 19 8 9" xfId="20535"/>
    <cellStyle name="Date 19 9" xfId="20536"/>
    <cellStyle name="Date 190" xfId="20537"/>
    <cellStyle name="Date 191" xfId="20538"/>
    <cellStyle name="Date 192" xfId="20539"/>
    <cellStyle name="Date 193" xfId="20540"/>
    <cellStyle name="Date 194" xfId="20541"/>
    <cellStyle name="Date 195" xfId="20542"/>
    <cellStyle name="Date 196" xfId="20543"/>
    <cellStyle name="Date 197" xfId="20544"/>
    <cellStyle name="Date 198" xfId="20545"/>
    <cellStyle name="Date 199" xfId="20546"/>
    <cellStyle name="Date 2" xfId="20547"/>
    <cellStyle name="Date 2 10" xfId="20548"/>
    <cellStyle name="Date 2 10 10" xfId="20549"/>
    <cellStyle name="Date 2 10 11" xfId="20550"/>
    <cellStyle name="Date 2 10 12" xfId="20551"/>
    <cellStyle name="Date 2 10 13" xfId="20552"/>
    <cellStyle name="Date 2 10 2" xfId="20553"/>
    <cellStyle name="Date 2 10 3" xfId="20554"/>
    <cellStyle name="Date 2 10 4" xfId="20555"/>
    <cellStyle name="Date 2 10 5" xfId="20556"/>
    <cellStyle name="Date 2 10 6" xfId="20557"/>
    <cellStyle name="Date 2 10 7" xfId="20558"/>
    <cellStyle name="Date 2 10 8" xfId="20559"/>
    <cellStyle name="Date 2 10 9" xfId="20560"/>
    <cellStyle name="Date 2 11" xfId="20561"/>
    <cellStyle name="Date 2 11 10" xfId="20562"/>
    <cellStyle name="Date 2 11 11" xfId="20563"/>
    <cellStyle name="Date 2 11 12" xfId="20564"/>
    <cellStyle name="Date 2 11 13" xfId="20565"/>
    <cellStyle name="Date 2 11 2" xfId="20566"/>
    <cellStyle name="Date 2 11 3" xfId="20567"/>
    <cellStyle name="Date 2 11 4" xfId="20568"/>
    <cellStyle name="Date 2 11 5" xfId="20569"/>
    <cellStyle name="Date 2 11 6" xfId="20570"/>
    <cellStyle name="Date 2 11 7" xfId="20571"/>
    <cellStyle name="Date 2 11 8" xfId="20572"/>
    <cellStyle name="Date 2 11 9" xfId="20573"/>
    <cellStyle name="Date 2 12" xfId="20574"/>
    <cellStyle name="Date 2 12 10" xfId="20575"/>
    <cellStyle name="Date 2 12 11" xfId="20576"/>
    <cellStyle name="Date 2 12 12" xfId="20577"/>
    <cellStyle name="Date 2 12 13" xfId="20578"/>
    <cellStyle name="Date 2 12 2" xfId="20579"/>
    <cellStyle name="Date 2 12 3" xfId="20580"/>
    <cellStyle name="Date 2 12 4" xfId="20581"/>
    <cellStyle name="Date 2 12 5" xfId="20582"/>
    <cellStyle name="Date 2 12 6" xfId="20583"/>
    <cellStyle name="Date 2 12 7" xfId="20584"/>
    <cellStyle name="Date 2 12 8" xfId="20585"/>
    <cellStyle name="Date 2 12 9" xfId="20586"/>
    <cellStyle name="Date 2 13" xfId="20587"/>
    <cellStyle name="Date 2 13 10" xfId="20588"/>
    <cellStyle name="Date 2 13 11" xfId="20589"/>
    <cellStyle name="Date 2 13 12" xfId="20590"/>
    <cellStyle name="Date 2 13 13" xfId="20591"/>
    <cellStyle name="Date 2 13 2" xfId="20592"/>
    <cellStyle name="Date 2 13 3" xfId="20593"/>
    <cellStyle name="Date 2 13 4" xfId="20594"/>
    <cellStyle name="Date 2 13 5" xfId="20595"/>
    <cellStyle name="Date 2 13 6" xfId="20596"/>
    <cellStyle name="Date 2 13 7" xfId="20597"/>
    <cellStyle name="Date 2 13 8" xfId="20598"/>
    <cellStyle name="Date 2 13 9" xfId="20599"/>
    <cellStyle name="Date 2 14" xfId="20600"/>
    <cellStyle name="Date 2 14 10" xfId="20601"/>
    <cellStyle name="Date 2 14 11" xfId="20602"/>
    <cellStyle name="Date 2 14 12" xfId="20603"/>
    <cellStyle name="Date 2 14 13" xfId="20604"/>
    <cellStyle name="Date 2 14 2" xfId="20605"/>
    <cellStyle name="Date 2 14 3" xfId="20606"/>
    <cellStyle name="Date 2 14 4" xfId="20607"/>
    <cellStyle name="Date 2 14 5" xfId="20608"/>
    <cellStyle name="Date 2 14 6" xfId="20609"/>
    <cellStyle name="Date 2 14 7" xfId="20610"/>
    <cellStyle name="Date 2 14 8" xfId="20611"/>
    <cellStyle name="Date 2 14 9" xfId="20612"/>
    <cellStyle name="Date 2 15" xfId="20613"/>
    <cellStyle name="Date 2 15 10" xfId="20614"/>
    <cellStyle name="Date 2 15 11" xfId="20615"/>
    <cellStyle name="Date 2 15 12" xfId="20616"/>
    <cellStyle name="Date 2 15 13" xfId="20617"/>
    <cellStyle name="Date 2 15 2" xfId="20618"/>
    <cellStyle name="Date 2 15 3" xfId="20619"/>
    <cellStyle name="Date 2 15 4" xfId="20620"/>
    <cellStyle name="Date 2 15 5" xfId="20621"/>
    <cellStyle name="Date 2 15 6" xfId="20622"/>
    <cellStyle name="Date 2 15 7" xfId="20623"/>
    <cellStyle name="Date 2 15 8" xfId="20624"/>
    <cellStyle name="Date 2 15 9" xfId="20625"/>
    <cellStyle name="Date 2 16" xfId="20626"/>
    <cellStyle name="Date 2 16 10" xfId="20627"/>
    <cellStyle name="Date 2 16 11" xfId="20628"/>
    <cellStyle name="Date 2 16 12" xfId="20629"/>
    <cellStyle name="Date 2 16 13" xfId="20630"/>
    <cellStyle name="Date 2 16 2" xfId="20631"/>
    <cellStyle name="Date 2 16 3" xfId="20632"/>
    <cellStyle name="Date 2 16 4" xfId="20633"/>
    <cellStyle name="Date 2 16 5" xfId="20634"/>
    <cellStyle name="Date 2 16 6" xfId="20635"/>
    <cellStyle name="Date 2 16 7" xfId="20636"/>
    <cellStyle name="Date 2 16 8" xfId="20637"/>
    <cellStyle name="Date 2 16 9" xfId="20638"/>
    <cellStyle name="Date 2 17" xfId="20639"/>
    <cellStyle name="Date 2 17 10" xfId="20640"/>
    <cellStyle name="Date 2 17 11" xfId="20641"/>
    <cellStyle name="Date 2 17 12" xfId="20642"/>
    <cellStyle name="Date 2 17 13" xfId="20643"/>
    <cellStyle name="Date 2 17 2" xfId="20644"/>
    <cellStyle name="Date 2 17 3" xfId="20645"/>
    <cellStyle name="Date 2 17 4" xfId="20646"/>
    <cellStyle name="Date 2 17 5" xfId="20647"/>
    <cellStyle name="Date 2 17 6" xfId="20648"/>
    <cellStyle name="Date 2 17 7" xfId="20649"/>
    <cellStyle name="Date 2 17 8" xfId="20650"/>
    <cellStyle name="Date 2 17 9" xfId="20651"/>
    <cellStyle name="Date 2 18" xfId="20652"/>
    <cellStyle name="Date 2 18 10" xfId="20653"/>
    <cellStyle name="Date 2 18 11" xfId="20654"/>
    <cellStyle name="Date 2 18 12" xfId="20655"/>
    <cellStyle name="Date 2 18 13" xfId="20656"/>
    <cellStyle name="Date 2 18 2" xfId="20657"/>
    <cellStyle name="Date 2 18 3" xfId="20658"/>
    <cellStyle name="Date 2 18 4" xfId="20659"/>
    <cellStyle name="Date 2 18 5" xfId="20660"/>
    <cellStyle name="Date 2 18 6" xfId="20661"/>
    <cellStyle name="Date 2 18 7" xfId="20662"/>
    <cellStyle name="Date 2 18 8" xfId="20663"/>
    <cellStyle name="Date 2 18 9" xfId="20664"/>
    <cellStyle name="Date 2 19" xfId="20665"/>
    <cellStyle name="Date 2 2" xfId="20666"/>
    <cellStyle name="Date 2 2 10" xfId="20667"/>
    <cellStyle name="Date 2 2 10 10" xfId="20668"/>
    <cellStyle name="Date 2 2 10 11" xfId="20669"/>
    <cellStyle name="Date 2 2 10 12" xfId="20670"/>
    <cellStyle name="Date 2 2 10 13" xfId="20671"/>
    <cellStyle name="Date 2 2 10 2" xfId="20672"/>
    <cellStyle name="Date 2 2 10 3" xfId="20673"/>
    <cellStyle name="Date 2 2 10 4" xfId="20674"/>
    <cellStyle name="Date 2 2 10 5" xfId="20675"/>
    <cellStyle name="Date 2 2 10 6" xfId="20676"/>
    <cellStyle name="Date 2 2 10 7" xfId="20677"/>
    <cellStyle name="Date 2 2 10 8" xfId="20678"/>
    <cellStyle name="Date 2 2 10 9" xfId="20679"/>
    <cellStyle name="Date 2 2 11" xfId="20680"/>
    <cellStyle name="Date 2 2 11 10" xfId="20681"/>
    <cellStyle name="Date 2 2 11 11" xfId="20682"/>
    <cellStyle name="Date 2 2 11 12" xfId="20683"/>
    <cellStyle name="Date 2 2 11 13" xfId="20684"/>
    <cellStyle name="Date 2 2 11 2" xfId="20685"/>
    <cellStyle name="Date 2 2 11 3" xfId="20686"/>
    <cellStyle name="Date 2 2 11 4" xfId="20687"/>
    <cellStyle name="Date 2 2 11 5" xfId="20688"/>
    <cellStyle name="Date 2 2 11 6" xfId="20689"/>
    <cellStyle name="Date 2 2 11 7" xfId="20690"/>
    <cellStyle name="Date 2 2 11 8" xfId="20691"/>
    <cellStyle name="Date 2 2 11 9" xfId="20692"/>
    <cellStyle name="Date 2 2 12" xfId="20693"/>
    <cellStyle name="Date 2 2 12 10" xfId="20694"/>
    <cellStyle name="Date 2 2 12 11" xfId="20695"/>
    <cellStyle name="Date 2 2 12 12" xfId="20696"/>
    <cellStyle name="Date 2 2 12 13" xfId="20697"/>
    <cellStyle name="Date 2 2 12 2" xfId="20698"/>
    <cellStyle name="Date 2 2 12 3" xfId="20699"/>
    <cellStyle name="Date 2 2 12 4" xfId="20700"/>
    <cellStyle name="Date 2 2 12 5" xfId="20701"/>
    <cellStyle name="Date 2 2 12 6" xfId="20702"/>
    <cellStyle name="Date 2 2 12 7" xfId="20703"/>
    <cellStyle name="Date 2 2 12 8" xfId="20704"/>
    <cellStyle name="Date 2 2 12 9" xfId="20705"/>
    <cellStyle name="Date 2 2 13" xfId="20706"/>
    <cellStyle name="Date 2 2 13 10" xfId="20707"/>
    <cellStyle name="Date 2 2 13 11" xfId="20708"/>
    <cellStyle name="Date 2 2 13 12" xfId="20709"/>
    <cellStyle name="Date 2 2 13 13" xfId="20710"/>
    <cellStyle name="Date 2 2 13 2" xfId="20711"/>
    <cellStyle name="Date 2 2 13 3" xfId="20712"/>
    <cellStyle name="Date 2 2 13 4" xfId="20713"/>
    <cellStyle name="Date 2 2 13 5" xfId="20714"/>
    <cellStyle name="Date 2 2 13 6" xfId="20715"/>
    <cellStyle name="Date 2 2 13 7" xfId="20716"/>
    <cellStyle name="Date 2 2 13 8" xfId="20717"/>
    <cellStyle name="Date 2 2 13 9" xfId="20718"/>
    <cellStyle name="Date 2 2 14" xfId="20719"/>
    <cellStyle name="Date 2 2 14 10" xfId="20720"/>
    <cellStyle name="Date 2 2 14 11" xfId="20721"/>
    <cellStyle name="Date 2 2 14 12" xfId="20722"/>
    <cellStyle name="Date 2 2 14 13" xfId="20723"/>
    <cellStyle name="Date 2 2 14 2" xfId="20724"/>
    <cellStyle name="Date 2 2 14 3" xfId="20725"/>
    <cellStyle name="Date 2 2 14 4" xfId="20726"/>
    <cellStyle name="Date 2 2 14 5" xfId="20727"/>
    <cellStyle name="Date 2 2 14 6" xfId="20728"/>
    <cellStyle name="Date 2 2 14 7" xfId="20729"/>
    <cellStyle name="Date 2 2 14 8" xfId="20730"/>
    <cellStyle name="Date 2 2 14 9" xfId="20731"/>
    <cellStyle name="Date 2 2 15" xfId="20732"/>
    <cellStyle name="Date 2 2 16" xfId="20733"/>
    <cellStyle name="Date 2 2 17" xfId="20734"/>
    <cellStyle name="Date 2 2 18" xfId="20735"/>
    <cellStyle name="Date 2 2 19" xfId="20736"/>
    <cellStyle name="Date 2 2 2" xfId="20737"/>
    <cellStyle name="Date 2 2 2 10" xfId="20738"/>
    <cellStyle name="Date 2 2 2 11" xfId="20739"/>
    <cellStyle name="Date 2 2 2 12" xfId="20740"/>
    <cellStyle name="Date 2 2 2 13" xfId="20741"/>
    <cellStyle name="Date 2 2 2 2" xfId="20742"/>
    <cellStyle name="Date 2 2 2 3" xfId="20743"/>
    <cellStyle name="Date 2 2 2 4" xfId="20744"/>
    <cellStyle name="Date 2 2 2 5" xfId="20745"/>
    <cellStyle name="Date 2 2 2 6" xfId="20746"/>
    <cellStyle name="Date 2 2 2 7" xfId="20747"/>
    <cellStyle name="Date 2 2 2 8" xfId="20748"/>
    <cellStyle name="Date 2 2 2 9" xfId="20749"/>
    <cellStyle name="Date 2 2 20" xfId="20750"/>
    <cellStyle name="Date 2 2 21" xfId="20751"/>
    <cellStyle name="Date 2 2 22" xfId="20752"/>
    <cellStyle name="Date 2 2 23" xfId="20753"/>
    <cellStyle name="Date 2 2 24" xfId="20754"/>
    <cellStyle name="Date 2 2 25" xfId="20755"/>
    <cellStyle name="Date 2 2 26" xfId="20756"/>
    <cellStyle name="Date 2 2 3" xfId="20757"/>
    <cellStyle name="Date 2 2 3 10" xfId="20758"/>
    <cellStyle name="Date 2 2 3 11" xfId="20759"/>
    <cellStyle name="Date 2 2 3 12" xfId="20760"/>
    <cellStyle name="Date 2 2 3 13" xfId="20761"/>
    <cellStyle name="Date 2 2 3 2" xfId="20762"/>
    <cellStyle name="Date 2 2 3 3" xfId="20763"/>
    <cellStyle name="Date 2 2 3 4" xfId="20764"/>
    <cellStyle name="Date 2 2 3 5" xfId="20765"/>
    <cellStyle name="Date 2 2 3 6" xfId="20766"/>
    <cellStyle name="Date 2 2 3 7" xfId="20767"/>
    <cellStyle name="Date 2 2 3 8" xfId="20768"/>
    <cellStyle name="Date 2 2 3 9" xfId="20769"/>
    <cellStyle name="Date 2 2 4" xfId="20770"/>
    <cellStyle name="Date 2 2 4 10" xfId="20771"/>
    <cellStyle name="Date 2 2 4 11" xfId="20772"/>
    <cellStyle name="Date 2 2 4 12" xfId="20773"/>
    <cellStyle name="Date 2 2 4 13" xfId="20774"/>
    <cellStyle name="Date 2 2 4 2" xfId="20775"/>
    <cellStyle name="Date 2 2 4 3" xfId="20776"/>
    <cellStyle name="Date 2 2 4 4" xfId="20777"/>
    <cellStyle name="Date 2 2 4 5" xfId="20778"/>
    <cellStyle name="Date 2 2 4 6" xfId="20779"/>
    <cellStyle name="Date 2 2 4 7" xfId="20780"/>
    <cellStyle name="Date 2 2 4 8" xfId="20781"/>
    <cellStyle name="Date 2 2 4 9" xfId="20782"/>
    <cellStyle name="Date 2 2 5" xfId="20783"/>
    <cellStyle name="Date 2 2 5 10" xfId="20784"/>
    <cellStyle name="Date 2 2 5 11" xfId="20785"/>
    <cellStyle name="Date 2 2 5 12" xfId="20786"/>
    <cellStyle name="Date 2 2 5 13" xfId="20787"/>
    <cellStyle name="Date 2 2 5 2" xfId="20788"/>
    <cellStyle name="Date 2 2 5 3" xfId="20789"/>
    <cellStyle name="Date 2 2 5 4" xfId="20790"/>
    <cellStyle name="Date 2 2 5 5" xfId="20791"/>
    <cellStyle name="Date 2 2 5 6" xfId="20792"/>
    <cellStyle name="Date 2 2 5 7" xfId="20793"/>
    <cellStyle name="Date 2 2 5 8" xfId="20794"/>
    <cellStyle name="Date 2 2 5 9" xfId="20795"/>
    <cellStyle name="Date 2 2 6" xfId="20796"/>
    <cellStyle name="Date 2 2 6 10" xfId="20797"/>
    <cellStyle name="Date 2 2 6 11" xfId="20798"/>
    <cellStyle name="Date 2 2 6 12" xfId="20799"/>
    <cellStyle name="Date 2 2 6 13" xfId="20800"/>
    <cellStyle name="Date 2 2 6 2" xfId="20801"/>
    <cellStyle name="Date 2 2 6 3" xfId="20802"/>
    <cellStyle name="Date 2 2 6 4" xfId="20803"/>
    <cellStyle name="Date 2 2 6 5" xfId="20804"/>
    <cellStyle name="Date 2 2 6 6" xfId="20805"/>
    <cellStyle name="Date 2 2 6 7" xfId="20806"/>
    <cellStyle name="Date 2 2 6 8" xfId="20807"/>
    <cellStyle name="Date 2 2 6 9" xfId="20808"/>
    <cellStyle name="Date 2 2 7" xfId="20809"/>
    <cellStyle name="Date 2 2 7 10" xfId="20810"/>
    <cellStyle name="Date 2 2 7 11" xfId="20811"/>
    <cellStyle name="Date 2 2 7 12" xfId="20812"/>
    <cellStyle name="Date 2 2 7 13" xfId="20813"/>
    <cellStyle name="Date 2 2 7 2" xfId="20814"/>
    <cellStyle name="Date 2 2 7 3" xfId="20815"/>
    <cellStyle name="Date 2 2 7 4" xfId="20816"/>
    <cellStyle name="Date 2 2 7 5" xfId="20817"/>
    <cellStyle name="Date 2 2 7 6" xfId="20818"/>
    <cellStyle name="Date 2 2 7 7" xfId="20819"/>
    <cellStyle name="Date 2 2 7 8" xfId="20820"/>
    <cellStyle name="Date 2 2 7 9" xfId="20821"/>
    <cellStyle name="Date 2 2 8" xfId="20822"/>
    <cellStyle name="Date 2 2 8 10" xfId="20823"/>
    <cellStyle name="Date 2 2 8 11" xfId="20824"/>
    <cellStyle name="Date 2 2 8 12" xfId="20825"/>
    <cellStyle name="Date 2 2 8 13" xfId="20826"/>
    <cellStyle name="Date 2 2 8 2" xfId="20827"/>
    <cellStyle name="Date 2 2 8 3" xfId="20828"/>
    <cellStyle name="Date 2 2 8 4" xfId="20829"/>
    <cellStyle name="Date 2 2 8 5" xfId="20830"/>
    <cellStyle name="Date 2 2 8 6" xfId="20831"/>
    <cellStyle name="Date 2 2 8 7" xfId="20832"/>
    <cellStyle name="Date 2 2 8 8" xfId="20833"/>
    <cellStyle name="Date 2 2 8 9" xfId="20834"/>
    <cellStyle name="Date 2 2 9" xfId="20835"/>
    <cellStyle name="Date 2 2 9 10" xfId="20836"/>
    <cellStyle name="Date 2 2 9 11" xfId="20837"/>
    <cellStyle name="Date 2 2 9 12" xfId="20838"/>
    <cellStyle name="Date 2 2 9 13" xfId="20839"/>
    <cellStyle name="Date 2 2 9 2" xfId="20840"/>
    <cellStyle name="Date 2 2 9 3" xfId="20841"/>
    <cellStyle name="Date 2 2 9 4" xfId="20842"/>
    <cellStyle name="Date 2 2 9 5" xfId="20843"/>
    <cellStyle name="Date 2 2 9 6" xfId="20844"/>
    <cellStyle name="Date 2 2 9 7" xfId="20845"/>
    <cellStyle name="Date 2 2 9 8" xfId="20846"/>
    <cellStyle name="Date 2 2 9 9" xfId="20847"/>
    <cellStyle name="Date 2 20" xfId="20848"/>
    <cellStyle name="Date 2 21" xfId="20849"/>
    <cellStyle name="Date 2 22" xfId="20850"/>
    <cellStyle name="Date 2 23" xfId="20851"/>
    <cellStyle name="Date 2 23 10" xfId="20852"/>
    <cellStyle name="Date 2 23 11" xfId="20853"/>
    <cellStyle name="Date 2 23 12" xfId="20854"/>
    <cellStyle name="Date 2 23 13" xfId="20855"/>
    <cellStyle name="Date 2 23 14" xfId="20856"/>
    <cellStyle name="Date 2 23 15" xfId="20857"/>
    <cellStyle name="Date 2 23 16" xfId="20858"/>
    <cellStyle name="Date 2 23 17" xfId="20859"/>
    <cellStyle name="Date 2 23 18" xfId="20860"/>
    <cellStyle name="Date 2 23 2" xfId="20861"/>
    <cellStyle name="Date 2 23 2 2" xfId="20862"/>
    <cellStyle name="Date 2 23 2 2 2" xfId="20863"/>
    <cellStyle name="Date 2 23 3" xfId="20864"/>
    <cellStyle name="Date 2 23 4" xfId="20865"/>
    <cellStyle name="Date 2 23 5" xfId="20866"/>
    <cellStyle name="Date 2 23 6" xfId="20867"/>
    <cellStyle name="Date 2 23 7" xfId="20868"/>
    <cellStyle name="Date 2 23 8" xfId="20869"/>
    <cellStyle name="Date 2 23 9" xfId="20870"/>
    <cellStyle name="Date 2 24" xfId="20871"/>
    <cellStyle name="Date 2 25" xfId="20872"/>
    <cellStyle name="Date 2 26" xfId="20873"/>
    <cellStyle name="Date 2 27" xfId="20874"/>
    <cellStyle name="Date 2 28" xfId="20875"/>
    <cellStyle name="Date 2 29" xfId="20876"/>
    <cellStyle name="Date 2 3" xfId="20877"/>
    <cellStyle name="Date 2 3 10" xfId="20878"/>
    <cellStyle name="Date 2 3 10 10" xfId="20879"/>
    <cellStyle name="Date 2 3 10 11" xfId="20880"/>
    <cellStyle name="Date 2 3 10 12" xfId="20881"/>
    <cellStyle name="Date 2 3 10 13" xfId="20882"/>
    <cellStyle name="Date 2 3 10 2" xfId="20883"/>
    <cellStyle name="Date 2 3 10 3" xfId="20884"/>
    <cellStyle name="Date 2 3 10 4" xfId="20885"/>
    <cellStyle name="Date 2 3 10 5" xfId="20886"/>
    <cellStyle name="Date 2 3 10 6" xfId="20887"/>
    <cellStyle name="Date 2 3 10 7" xfId="20888"/>
    <cellStyle name="Date 2 3 10 8" xfId="20889"/>
    <cellStyle name="Date 2 3 10 9" xfId="20890"/>
    <cellStyle name="Date 2 3 11" xfId="20891"/>
    <cellStyle name="Date 2 3 11 10" xfId="20892"/>
    <cellStyle name="Date 2 3 11 11" xfId="20893"/>
    <cellStyle name="Date 2 3 11 12" xfId="20894"/>
    <cellStyle name="Date 2 3 11 13" xfId="20895"/>
    <cellStyle name="Date 2 3 11 2" xfId="20896"/>
    <cellStyle name="Date 2 3 11 3" xfId="20897"/>
    <cellStyle name="Date 2 3 11 4" xfId="20898"/>
    <cellStyle name="Date 2 3 11 5" xfId="20899"/>
    <cellStyle name="Date 2 3 11 6" xfId="20900"/>
    <cellStyle name="Date 2 3 11 7" xfId="20901"/>
    <cellStyle name="Date 2 3 11 8" xfId="20902"/>
    <cellStyle name="Date 2 3 11 9" xfId="20903"/>
    <cellStyle name="Date 2 3 12" xfId="20904"/>
    <cellStyle name="Date 2 3 12 10" xfId="20905"/>
    <cellStyle name="Date 2 3 12 11" xfId="20906"/>
    <cellStyle name="Date 2 3 12 12" xfId="20907"/>
    <cellStyle name="Date 2 3 12 13" xfId="20908"/>
    <cellStyle name="Date 2 3 12 2" xfId="20909"/>
    <cellStyle name="Date 2 3 12 3" xfId="20910"/>
    <cellStyle name="Date 2 3 12 4" xfId="20911"/>
    <cellStyle name="Date 2 3 12 5" xfId="20912"/>
    <cellStyle name="Date 2 3 12 6" xfId="20913"/>
    <cellStyle name="Date 2 3 12 7" xfId="20914"/>
    <cellStyle name="Date 2 3 12 8" xfId="20915"/>
    <cellStyle name="Date 2 3 12 9" xfId="20916"/>
    <cellStyle name="Date 2 3 13" xfId="20917"/>
    <cellStyle name="Date 2 3 13 10" xfId="20918"/>
    <cellStyle name="Date 2 3 13 11" xfId="20919"/>
    <cellStyle name="Date 2 3 13 12" xfId="20920"/>
    <cellStyle name="Date 2 3 13 13" xfId="20921"/>
    <cellStyle name="Date 2 3 13 2" xfId="20922"/>
    <cellStyle name="Date 2 3 13 3" xfId="20923"/>
    <cellStyle name="Date 2 3 13 4" xfId="20924"/>
    <cellStyle name="Date 2 3 13 5" xfId="20925"/>
    <cellStyle name="Date 2 3 13 6" xfId="20926"/>
    <cellStyle name="Date 2 3 13 7" xfId="20927"/>
    <cellStyle name="Date 2 3 13 8" xfId="20928"/>
    <cellStyle name="Date 2 3 13 9" xfId="20929"/>
    <cellStyle name="Date 2 3 14" xfId="20930"/>
    <cellStyle name="Date 2 3 14 10" xfId="20931"/>
    <cellStyle name="Date 2 3 14 11" xfId="20932"/>
    <cellStyle name="Date 2 3 14 12" xfId="20933"/>
    <cellStyle name="Date 2 3 14 13" xfId="20934"/>
    <cellStyle name="Date 2 3 14 2" xfId="20935"/>
    <cellStyle name="Date 2 3 14 3" xfId="20936"/>
    <cellStyle name="Date 2 3 14 4" xfId="20937"/>
    <cellStyle name="Date 2 3 14 5" xfId="20938"/>
    <cellStyle name="Date 2 3 14 6" xfId="20939"/>
    <cellStyle name="Date 2 3 14 7" xfId="20940"/>
    <cellStyle name="Date 2 3 14 8" xfId="20941"/>
    <cellStyle name="Date 2 3 14 9" xfId="20942"/>
    <cellStyle name="Date 2 3 15" xfId="20943"/>
    <cellStyle name="Date 2 3 15 10" xfId="20944"/>
    <cellStyle name="Date 2 3 15 11" xfId="20945"/>
    <cellStyle name="Date 2 3 15 12" xfId="20946"/>
    <cellStyle name="Date 2 3 15 13" xfId="20947"/>
    <cellStyle name="Date 2 3 15 2" xfId="20948"/>
    <cellStyle name="Date 2 3 15 3" xfId="20949"/>
    <cellStyle name="Date 2 3 15 4" xfId="20950"/>
    <cellStyle name="Date 2 3 15 5" xfId="20951"/>
    <cellStyle name="Date 2 3 15 6" xfId="20952"/>
    <cellStyle name="Date 2 3 15 7" xfId="20953"/>
    <cellStyle name="Date 2 3 15 8" xfId="20954"/>
    <cellStyle name="Date 2 3 15 9" xfId="20955"/>
    <cellStyle name="Date 2 3 16" xfId="20956"/>
    <cellStyle name="Date 2 3 16 10" xfId="20957"/>
    <cellStyle name="Date 2 3 16 11" xfId="20958"/>
    <cellStyle name="Date 2 3 16 12" xfId="20959"/>
    <cellStyle name="Date 2 3 16 13" xfId="20960"/>
    <cellStyle name="Date 2 3 16 2" xfId="20961"/>
    <cellStyle name="Date 2 3 16 3" xfId="20962"/>
    <cellStyle name="Date 2 3 16 4" xfId="20963"/>
    <cellStyle name="Date 2 3 16 5" xfId="20964"/>
    <cellStyle name="Date 2 3 16 6" xfId="20965"/>
    <cellStyle name="Date 2 3 16 7" xfId="20966"/>
    <cellStyle name="Date 2 3 16 8" xfId="20967"/>
    <cellStyle name="Date 2 3 16 9" xfId="20968"/>
    <cellStyle name="Date 2 3 17" xfId="20969"/>
    <cellStyle name="Date 2 3 18" xfId="20970"/>
    <cellStyle name="Date 2 3 19" xfId="20971"/>
    <cellStyle name="Date 2 3 2" xfId="20972"/>
    <cellStyle name="Date 2 3 2 10" xfId="20973"/>
    <cellStyle name="Date 2 3 2 10 10" xfId="20974"/>
    <cellStyle name="Date 2 3 2 10 11" xfId="20975"/>
    <cellStyle name="Date 2 3 2 10 12" xfId="20976"/>
    <cellStyle name="Date 2 3 2 10 13" xfId="20977"/>
    <cellStyle name="Date 2 3 2 10 2" xfId="20978"/>
    <cellStyle name="Date 2 3 2 10 3" xfId="20979"/>
    <cellStyle name="Date 2 3 2 10 4" xfId="20980"/>
    <cellStyle name="Date 2 3 2 10 5" xfId="20981"/>
    <cellStyle name="Date 2 3 2 10 6" xfId="20982"/>
    <cellStyle name="Date 2 3 2 10 7" xfId="20983"/>
    <cellStyle name="Date 2 3 2 10 8" xfId="20984"/>
    <cellStyle name="Date 2 3 2 10 9" xfId="20985"/>
    <cellStyle name="Date 2 3 2 11" xfId="20986"/>
    <cellStyle name="Date 2 3 2 11 10" xfId="20987"/>
    <cellStyle name="Date 2 3 2 11 11" xfId="20988"/>
    <cellStyle name="Date 2 3 2 11 12" xfId="20989"/>
    <cellStyle name="Date 2 3 2 11 13" xfId="20990"/>
    <cellStyle name="Date 2 3 2 11 2" xfId="20991"/>
    <cellStyle name="Date 2 3 2 11 3" xfId="20992"/>
    <cellStyle name="Date 2 3 2 11 4" xfId="20993"/>
    <cellStyle name="Date 2 3 2 11 5" xfId="20994"/>
    <cellStyle name="Date 2 3 2 11 6" xfId="20995"/>
    <cellStyle name="Date 2 3 2 11 7" xfId="20996"/>
    <cellStyle name="Date 2 3 2 11 8" xfId="20997"/>
    <cellStyle name="Date 2 3 2 11 9" xfId="20998"/>
    <cellStyle name="Date 2 3 2 12" xfId="20999"/>
    <cellStyle name="Date 2 3 2 12 10" xfId="21000"/>
    <cellStyle name="Date 2 3 2 12 11" xfId="21001"/>
    <cellStyle name="Date 2 3 2 12 12" xfId="21002"/>
    <cellStyle name="Date 2 3 2 12 13" xfId="21003"/>
    <cellStyle name="Date 2 3 2 12 2" xfId="21004"/>
    <cellStyle name="Date 2 3 2 12 3" xfId="21005"/>
    <cellStyle name="Date 2 3 2 12 4" xfId="21006"/>
    <cellStyle name="Date 2 3 2 12 5" xfId="21007"/>
    <cellStyle name="Date 2 3 2 12 6" xfId="21008"/>
    <cellStyle name="Date 2 3 2 12 7" xfId="21009"/>
    <cellStyle name="Date 2 3 2 12 8" xfId="21010"/>
    <cellStyle name="Date 2 3 2 12 9" xfId="21011"/>
    <cellStyle name="Date 2 3 2 13" xfId="21012"/>
    <cellStyle name="Date 2 3 2 13 10" xfId="21013"/>
    <cellStyle name="Date 2 3 2 13 11" xfId="21014"/>
    <cellStyle name="Date 2 3 2 13 12" xfId="21015"/>
    <cellStyle name="Date 2 3 2 13 13" xfId="21016"/>
    <cellStyle name="Date 2 3 2 13 2" xfId="21017"/>
    <cellStyle name="Date 2 3 2 13 3" xfId="21018"/>
    <cellStyle name="Date 2 3 2 13 4" xfId="21019"/>
    <cellStyle name="Date 2 3 2 13 5" xfId="21020"/>
    <cellStyle name="Date 2 3 2 13 6" xfId="21021"/>
    <cellStyle name="Date 2 3 2 13 7" xfId="21022"/>
    <cellStyle name="Date 2 3 2 13 8" xfId="21023"/>
    <cellStyle name="Date 2 3 2 13 9" xfId="21024"/>
    <cellStyle name="Date 2 3 2 14" xfId="21025"/>
    <cellStyle name="Date 2 3 2 14 10" xfId="21026"/>
    <cellStyle name="Date 2 3 2 14 11" xfId="21027"/>
    <cellStyle name="Date 2 3 2 14 12" xfId="21028"/>
    <cellStyle name="Date 2 3 2 14 13" xfId="21029"/>
    <cellStyle name="Date 2 3 2 14 2" xfId="21030"/>
    <cellStyle name="Date 2 3 2 14 3" xfId="21031"/>
    <cellStyle name="Date 2 3 2 14 4" xfId="21032"/>
    <cellStyle name="Date 2 3 2 14 5" xfId="21033"/>
    <cellStyle name="Date 2 3 2 14 6" xfId="21034"/>
    <cellStyle name="Date 2 3 2 14 7" xfId="21035"/>
    <cellStyle name="Date 2 3 2 14 8" xfId="21036"/>
    <cellStyle name="Date 2 3 2 14 9" xfId="21037"/>
    <cellStyle name="Date 2 3 2 15" xfId="21038"/>
    <cellStyle name="Date 2 3 2 15 10" xfId="21039"/>
    <cellStyle name="Date 2 3 2 15 11" xfId="21040"/>
    <cellStyle name="Date 2 3 2 15 12" xfId="21041"/>
    <cellStyle name="Date 2 3 2 15 13" xfId="21042"/>
    <cellStyle name="Date 2 3 2 15 2" xfId="21043"/>
    <cellStyle name="Date 2 3 2 15 3" xfId="21044"/>
    <cellStyle name="Date 2 3 2 15 4" xfId="21045"/>
    <cellStyle name="Date 2 3 2 15 5" xfId="21046"/>
    <cellStyle name="Date 2 3 2 15 6" xfId="21047"/>
    <cellStyle name="Date 2 3 2 15 7" xfId="21048"/>
    <cellStyle name="Date 2 3 2 15 8" xfId="21049"/>
    <cellStyle name="Date 2 3 2 15 9" xfId="21050"/>
    <cellStyle name="Date 2 3 2 16" xfId="21051"/>
    <cellStyle name="Date 2 3 2 16 10" xfId="21052"/>
    <cellStyle name="Date 2 3 2 16 11" xfId="21053"/>
    <cellStyle name="Date 2 3 2 16 12" xfId="21054"/>
    <cellStyle name="Date 2 3 2 16 13" xfId="21055"/>
    <cellStyle name="Date 2 3 2 16 2" xfId="21056"/>
    <cellStyle name="Date 2 3 2 16 3" xfId="21057"/>
    <cellStyle name="Date 2 3 2 16 4" xfId="21058"/>
    <cellStyle name="Date 2 3 2 16 5" xfId="21059"/>
    <cellStyle name="Date 2 3 2 16 6" xfId="21060"/>
    <cellStyle name="Date 2 3 2 16 7" xfId="21061"/>
    <cellStyle name="Date 2 3 2 16 8" xfId="21062"/>
    <cellStyle name="Date 2 3 2 16 9" xfId="21063"/>
    <cellStyle name="Date 2 3 2 17" xfId="21064"/>
    <cellStyle name="Date 2 3 2 18" xfId="21065"/>
    <cellStyle name="Date 2 3 2 19" xfId="21066"/>
    <cellStyle name="Date 2 3 2 2" xfId="21067"/>
    <cellStyle name="Date 2 3 2 2 10" xfId="21068"/>
    <cellStyle name="Date 2 3 2 2 10 10" xfId="21069"/>
    <cellStyle name="Date 2 3 2 2 10 11" xfId="21070"/>
    <cellStyle name="Date 2 3 2 2 10 12" xfId="21071"/>
    <cellStyle name="Date 2 3 2 2 10 13" xfId="21072"/>
    <cellStyle name="Date 2 3 2 2 10 2" xfId="21073"/>
    <cellStyle name="Date 2 3 2 2 10 3" xfId="21074"/>
    <cellStyle name="Date 2 3 2 2 10 4" xfId="21075"/>
    <cellStyle name="Date 2 3 2 2 10 5" xfId="21076"/>
    <cellStyle name="Date 2 3 2 2 10 6" xfId="21077"/>
    <cellStyle name="Date 2 3 2 2 10 7" xfId="21078"/>
    <cellStyle name="Date 2 3 2 2 10 8" xfId="21079"/>
    <cellStyle name="Date 2 3 2 2 10 9" xfId="21080"/>
    <cellStyle name="Date 2 3 2 2 11" xfId="21081"/>
    <cellStyle name="Date 2 3 2 2 11 10" xfId="21082"/>
    <cellStyle name="Date 2 3 2 2 11 11" xfId="21083"/>
    <cellStyle name="Date 2 3 2 2 11 12" xfId="21084"/>
    <cellStyle name="Date 2 3 2 2 11 13" xfId="21085"/>
    <cellStyle name="Date 2 3 2 2 11 2" xfId="21086"/>
    <cellStyle name="Date 2 3 2 2 11 3" xfId="21087"/>
    <cellStyle name="Date 2 3 2 2 11 4" xfId="21088"/>
    <cellStyle name="Date 2 3 2 2 11 5" xfId="21089"/>
    <cellStyle name="Date 2 3 2 2 11 6" xfId="21090"/>
    <cellStyle name="Date 2 3 2 2 11 7" xfId="21091"/>
    <cellStyle name="Date 2 3 2 2 11 8" xfId="21092"/>
    <cellStyle name="Date 2 3 2 2 11 9" xfId="21093"/>
    <cellStyle name="Date 2 3 2 2 12" xfId="21094"/>
    <cellStyle name="Date 2 3 2 2 12 10" xfId="21095"/>
    <cellStyle name="Date 2 3 2 2 12 11" xfId="21096"/>
    <cellStyle name="Date 2 3 2 2 12 12" xfId="21097"/>
    <cellStyle name="Date 2 3 2 2 12 13" xfId="21098"/>
    <cellStyle name="Date 2 3 2 2 12 2" xfId="21099"/>
    <cellStyle name="Date 2 3 2 2 12 3" xfId="21100"/>
    <cellStyle name="Date 2 3 2 2 12 4" xfId="21101"/>
    <cellStyle name="Date 2 3 2 2 12 5" xfId="21102"/>
    <cellStyle name="Date 2 3 2 2 12 6" xfId="21103"/>
    <cellStyle name="Date 2 3 2 2 12 7" xfId="21104"/>
    <cellStyle name="Date 2 3 2 2 12 8" xfId="21105"/>
    <cellStyle name="Date 2 3 2 2 12 9" xfId="21106"/>
    <cellStyle name="Date 2 3 2 2 13" xfId="21107"/>
    <cellStyle name="Date 2 3 2 2 13 10" xfId="21108"/>
    <cellStyle name="Date 2 3 2 2 13 11" xfId="21109"/>
    <cellStyle name="Date 2 3 2 2 13 12" xfId="21110"/>
    <cellStyle name="Date 2 3 2 2 13 13" xfId="21111"/>
    <cellStyle name="Date 2 3 2 2 13 2" xfId="21112"/>
    <cellStyle name="Date 2 3 2 2 13 3" xfId="21113"/>
    <cellStyle name="Date 2 3 2 2 13 4" xfId="21114"/>
    <cellStyle name="Date 2 3 2 2 13 5" xfId="21115"/>
    <cellStyle name="Date 2 3 2 2 13 6" xfId="21116"/>
    <cellStyle name="Date 2 3 2 2 13 7" xfId="21117"/>
    <cellStyle name="Date 2 3 2 2 13 8" xfId="21118"/>
    <cellStyle name="Date 2 3 2 2 13 9" xfId="21119"/>
    <cellStyle name="Date 2 3 2 2 14" xfId="21120"/>
    <cellStyle name="Date 2 3 2 2 14 10" xfId="21121"/>
    <cellStyle name="Date 2 3 2 2 14 11" xfId="21122"/>
    <cellStyle name="Date 2 3 2 2 14 12" xfId="21123"/>
    <cellStyle name="Date 2 3 2 2 14 13" xfId="21124"/>
    <cellStyle name="Date 2 3 2 2 14 2" xfId="21125"/>
    <cellStyle name="Date 2 3 2 2 14 3" xfId="21126"/>
    <cellStyle name="Date 2 3 2 2 14 4" xfId="21127"/>
    <cellStyle name="Date 2 3 2 2 14 5" xfId="21128"/>
    <cellStyle name="Date 2 3 2 2 14 6" xfId="21129"/>
    <cellStyle name="Date 2 3 2 2 14 7" xfId="21130"/>
    <cellStyle name="Date 2 3 2 2 14 8" xfId="21131"/>
    <cellStyle name="Date 2 3 2 2 14 9" xfId="21132"/>
    <cellStyle name="Date 2 3 2 2 15" xfId="21133"/>
    <cellStyle name="Date 2 3 2 2 16" xfId="21134"/>
    <cellStyle name="Date 2 3 2 2 17" xfId="21135"/>
    <cellStyle name="Date 2 3 2 2 18" xfId="21136"/>
    <cellStyle name="Date 2 3 2 2 19" xfId="21137"/>
    <cellStyle name="Date 2 3 2 2 2" xfId="21138"/>
    <cellStyle name="Date 2 3 2 2 2 10" xfId="21139"/>
    <cellStyle name="Date 2 3 2 2 2 11" xfId="21140"/>
    <cellStyle name="Date 2 3 2 2 2 12" xfId="21141"/>
    <cellStyle name="Date 2 3 2 2 2 13" xfId="21142"/>
    <cellStyle name="Date 2 3 2 2 2 2" xfId="21143"/>
    <cellStyle name="Date 2 3 2 2 2 3" xfId="21144"/>
    <cellStyle name="Date 2 3 2 2 2 4" xfId="21145"/>
    <cellStyle name="Date 2 3 2 2 2 5" xfId="21146"/>
    <cellStyle name="Date 2 3 2 2 2 6" xfId="21147"/>
    <cellStyle name="Date 2 3 2 2 2 7" xfId="21148"/>
    <cellStyle name="Date 2 3 2 2 2 8" xfId="21149"/>
    <cellStyle name="Date 2 3 2 2 2 9" xfId="21150"/>
    <cellStyle name="Date 2 3 2 2 20" xfId="21151"/>
    <cellStyle name="Date 2 3 2 2 21" xfId="21152"/>
    <cellStyle name="Date 2 3 2 2 22" xfId="21153"/>
    <cellStyle name="Date 2 3 2 2 23" xfId="21154"/>
    <cellStyle name="Date 2 3 2 2 24" xfId="21155"/>
    <cellStyle name="Date 2 3 2 2 25" xfId="21156"/>
    <cellStyle name="Date 2 3 2 2 26" xfId="21157"/>
    <cellStyle name="Date 2 3 2 2 3" xfId="21158"/>
    <cellStyle name="Date 2 3 2 2 3 10" xfId="21159"/>
    <cellStyle name="Date 2 3 2 2 3 11" xfId="21160"/>
    <cellStyle name="Date 2 3 2 2 3 12" xfId="21161"/>
    <cellStyle name="Date 2 3 2 2 3 13" xfId="21162"/>
    <cellStyle name="Date 2 3 2 2 3 2" xfId="21163"/>
    <cellStyle name="Date 2 3 2 2 3 3" xfId="21164"/>
    <cellStyle name="Date 2 3 2 2 3 4" xfId="21165"/>
    <cellStyle name="Date 2 3 2 2 3 5" xfId="21166"/>
    <cellStyle name="Date 2 3 2 2 3 6" xfId="21167"/>
    <cellStyle name="Date 2 3 2 2 3 7" xfId="21168"/>
    <cellStyle name="Date 2 3 2 2 3 8" xfId="21169"/>
    <cellStyle name="Date 2 3 2 2 3 9" xfId="21170"/>
    <cellStyle name="Date 2 3 2 2 4" xfId="21171"/>
    <cellStyle name="Date 2 3 2 2 4 10" xfId="21172"/>
    <cellStyle name="Date 2 3 2 2 4 11" xfId="21173"/>
    <cellStyle name="Date 2 3 2 2 4 12" xfId="21174"/>
    <cellStyle name="Date 2 3 2 2 4 13" xfId="21175"/>
    <cellStyle name="Date 2 3 2 2 4 2" xfId="21176"/>
    <cellStyle name="Date 2 3 2 2 4 3" xfId="21177"/>
    <cellStyle name="Date 2 3 2 2 4 4" xfId="21178"/>
    <cellStyle name="Date 2 3 2 2 4 5" xfId="21179"/>
    <cellStyle name="Date 2 3 2 2 4 6" xfId="21180"/>
    <cellStyle name="Date 2 3 2 2 4 7" xfId="21181"/>
    <cellStyle name="Date 2 3 2 2 4 8" xfId="21182"/>
    <cellStyle name="Date 2 3 2 2 4 9" xfId="21183"/>
    <cellStyle name="Date 2 3 2 2 5" xfId="21184"/>
    <cellStyle name="Date 2 3 2 2 5 10" xfId="21185"/>
    <cellStyle name="Date 2 3 2 2 5 11" xfId="21186"/>
    <cellStyle name="Date 2 3 2 2 5 12" xfId="21187"/>
    <cellStyle name="Date 2 3 2 2 5 13" xfId="21188"/>
    <cellStyle name="Date 2 3 2 2 5 2" xfId="21189"/>
    <cellStyle name="Date 2 3 2 2 5 3" xfId="21190"/>
    <cellStyle name="Date 2 3 2 2 5 4" xfId="21191"/>
    <cellStyle name="Date 2 3 2 2 5 5" xfId="21192"/>
    <cellStyle name="Date 2 3 2 2 5 6" xfId="21193"/>
    <cellStyle name="Date 2 3 2 2 5 7" xfId="21194"/>
    <cellStyle name="Date 2 3 2 2 5 8" xfId="21195"/>
    <cellStyle name="Date 2 3 2 2 5 9" xfId="21196"/>
    <cellStyle name="Date 2 3 2 2 6" xfId="21197"/>
    <cellStyle name="Date 2 3 2 2 6 10" xfId="21198"/>
    <cellStyle name="Date 2 3 2 2 6 11" xfId="21199"/>
    <cellStyle name="Date 2 3 2 2 6 12" xfId="21200"/>
    <cellStyle name="Date 2 3 2 2 6 13" xfId="21201"/>
    <cellStyle name="Date 2 3 2 2 6 2" xfId="21202"/>
    <cellStyle name="Date 2 3 2 2 6 3" xfId="21203"/>
    <cellStyle name="Date 2 3 2 2 6 4" xfId="21204"/>
    <cellStyle name="Date 2 3 2 2 6 5" xfId="21205"/>
    <cellStyle name="Date 2 3 2 2 6 6" xfId="21206"/>
    <cellStyle name="Date 2 3 2 2 6 7" xfId="21207"/>
    <cellStyle name="Date 2 3 2 2 6 8" xfId="21208"/>
    <cellStyle name="Date 2 3 2 2 6 9" xfId="21209"/>
    <cellStyle name="Date 2 3 2 2 7" xfId="21210"/>
    <cellStyle name="Date 2 3 2 2 7 10" xfId="21211"/>
    <cellStyle name="Date 2 3 2 2 7 11" xfId="21212"/>
    <cellStyle name="Date 2 3 2 2 7 12" xfId="21213"/>
    <cellStyle name="Date 2 3 2 2 7 13" xfId="21214"/>
    <cellStyle name="Date 2 3 2 2 7 2" xfId="21215"/>
    <cellStyle name="Date 2 3 2 2 7 3" xfId="21216"/>
    <cellStyle name="Date 2 3 2 2 7 4" xfId="21217"/>
    <cellStyle name="Date 2 3 2 2 7 5" xfId="21218"/>
    <cellStyle name="Date 2 3 2 2 7 6" xfId="21219"/>
    <cellStyle name="Date 2 3 2 2 7 7" xfId="21220"/>
    <cellStyle name="Date 2 3 2 2 7 8" xfId="21221"/>
    <cellStyle name="Date 2 3 2 2 7 9" xfId="21222"/>
    <cellStyle name="Date 2 3 2 2 8" xfId="21223"/>
    <cellStyle name="Date 2 3 2 2 8 10" xfId="21224"/>
    <cellStyle name="Date 2 3 2 2 8 11" xfId="21225"/>
    <cellStyle name="Date 2 3 2 2 8 12" xfId="21226"/>
    <cellStyle name="Date 2 3 2 2 8 13" xfId="21227"/>
    <cellStyle name="Date 2 3 2 2 8 2" xfId="21228"/>
    <cellStyle name="Date 2 3 2 2 8 3" xfId="21229"/>
    <cellStyle name="Date 2 3 2 2 8 4" xfId="21230"/>
    <cellStyle name="Date 2 3 2 2 8 5" xfId="21231"/>
    <cellStyle name="Date 2 3 2 2 8 6" xfId="21232"/>
    <cellStyle name="Date 2 3 2 2 8 7" xfId="21233"/>
    <cellStyle name="Date 2 3 2 2 8 8" xfId="21234"/>
    <cellStyle name="Date 2 3 2 2 8 9" xfId="21235"/>
    <cellStyle name="Date 2 3 2 2 9" xfId="21236"/>
    <cellStyle name="Date 2 3 2 2 9 10" xfId="21237"/>
    <cellStyle name="Date 2 3 2 2 9 11" xfId="21238"/>
    <cellStyle name="Date 2 3 2 2 9 12" xfId="21239"/>
    <cellStyle name="Date 2 3 2 2 9 13" xfId="21240"/>
    <cellStyle name="Date 2 3 2 2 9 2" xfId="21241"/>
    <cellStyle name="Date 2 3 2 2 9 3" xfId="21242"/>
    <cellStyle name="Date 2 3 2 2 9 4" xfId="21243"/>
    <cellStyle name="Date 2 3 2 2 9 5" xfId="21244"/>
    <cellStyle name="Date 2 3 2 2 9 6" xfId="21245"/>
    <cellStyle name="Date 2 3 2 2 9 7" xfId="21246"/>
    <cellStyle name="Date 2 3 2 2 9 8" xfId="21247"/>
    <cellStyle name="Date 2 3 2 2 9 9" xfId="21248"/>
    <cellStyle name="Date 2 3 2 20" xfId="21249"/>
    <cellStyle name="Date 2 3 2 21" xfId="21250"/>
    <cellStyle name="Date 2 3 2 22" xfId="21251"/>
    <cellStyle name="Date 2 3 2 23" xfId="21252"/>
    <cellStyle name="Date 2 3 2 24" xfId="21253"/>
    <cellStyle name="Date 2 3 2 25" xfId="21254"/>
    <cellStyle name="Date 2 3 2 26" xfId="21255"/>
    <cellStyle name="Date 2 3 2 27" xfId="21256"/>
    <cellStyle name="Date 2 3 2 28" xfId="21257"/>
    <cellStyle name="Date 2 3 2 3" xfId="21258"/>
    <cellStyle name="Date 2 3 2 3 10" xfId="21259"/>
    <cellStyle name="Date 2 3 2 3 11" xfId="21260"/>
    <cellStyle name="Date 2 3 2 3 12" xfId="21261"/>
    <cellStyle name="Date 2 3 2 3 13" xfId="21262"/>
    <cellStyle name="Date 2 3 2 3 2" xfId="21263"/>
    <cellStyle name="Date 2 3 2 3 3" xfId="21264"/>
    <cellStyle name="Date 2 3 2 3 4" xfId="21265"/>
    <cellStyle name="Date 2 3 2 3 5" xfId="21266"/>
    <cellStyle name="Date 2 3 2 3 6" xfId="21267"/>
    <cellStyle name="Date 2 3 2 3 7" xfId="21268"/>
    <cellStyle name="Date 2 3 2 3 8" xfId="21269"/>
    <cellStyle name="Date 2 3 2 3 9" xfId="21270"/>
    <cellStyle name="Date 2 3 2 4" xfId="21271"/>
    <cellStyle name="Date 2 3 2 4 10" xfId="21272"/>
    <cellStyle name="Date 2 3 2 4 11" xfId="21273"/>
    <cellStyle name="Date 2 3 2 4 12" xfId="21274"/>
    <cellStyle name="Date 2 3 2 4 13" xfId="21275"/>
    <cellStyle name="Date 2 3 2 4 2" xfId="21276"/>
    <cellStyle name="Date 2 3 2 4 3" xfId="21277"/>
    <cellStyle name="Date 2 3 2 4 4" xfId="21278"/>
    <cellStyle name="Date 2 3 2 4 5" xfId="21279"/>
    <cellStyle name="Date 2 3 2 4 6" xfId="21280"/>
    <cellStyle name="Date 2 3 2 4 7" xfId="21281"/>
    <cellStyle name="Date 2 3 2 4 8" xfId="21282"/>
    <cellStyle name="Date 2 3 2 4 9" xfId="21283"/>
    <cellStyle name="Date 2 3 2 5" xfId="21284"/>
    <cellStyle name="Date 2 3 2 5 10" xfId="21285"/>
    <cellStyle name="Date 2 3 2 5 11" xfId="21286"/>
    <cellStyle name="Date 2 3 2 5 12" xfId="21287"/>
    <cellStyle name="Date 2 3 2 5 13" xfId="21288"/>
    <cellStyle name="Date 2 3 2 5 2" xfId="21289"/>
    <cellStyle name="Date 2 3 2 5 3" xfId="21290"/>
    <cellStyle name="Date 2 3 2 5 4" xfId="21291"/>
    <cellStyle name="Date 2 3 2 5 5" xfId="21292"/>
    <cellStyle name="Date 2 3 2 5 6" xfId="21293"/>
    <cellStyle name="Date 2 3 2 5 7" xfId="21294"/>
    <cellStyle name="Date 2 3 2 5 8" xfId="21295"/>
    <cellStyle name="Date 2 3 2 5 9" xfId="21296"/>
    <cellStyle name="Date 2 3 2 6" xfId="21297"/>
    <cellStyle name="Date 2 3 2 6 10" xfId="21298"/>
    <cellStyle name="Date 2 3 2 6 11" xfId="21299"/>
    <cellStyle name="Date 2 3 2 6 12" xfId="21300"/>
    <cellStyle name="Date 2 3 2 6 13" xfId="21301"/>
    <cellStyle name="Date 2 3 2 6 2" xfId="21302"/>
    <cellStyle name="Date 2 3 2 6 3" xfId="21303"/>
    <cellStyle name="Date 2 3 2 6 4" xfId="21304"/>
    <cellStyle name="Date 2 3 2 6 5" xfId="21305"/>
    <cellStyle name="Date 2 3 2 6 6" xfId="21306"/>
    <cellStyle name="Date 2 3 2 6 7" xfId="21307"/>
    <cellStyle name="Date 2 3 2 6 8" xfId="21308"/>
    <cellStyle name="Date 2 3 2 6 9" xfId="21309"/>
    <cellStyle name="Date 2 3 2 7" xfId="21310"/>
    <cellStyle name="Date 2 3 2 7 10" xfId="21311"/>
    <cellStyle name="Date 2 3 2 7 11" xfId="21312"/>
    <cellStyle name="Date 2 3 2 7 12" xfId="21313"/>
    <cellStyle name="Date 2 3 2 7 13" xfId="21314"/>
    <cellStyle name="Date 2 3 2 7 2" xfId="21315"/>
    <cellStyle name="Date 2 3 2 7 3" xfId="21316"/>
    <cellStyle name="Date 2 3 2 7 4" xfId="21317"/>
    <cellStyle name="Date 2 3 2 7 5" xfId="21318"/>
    <cellStyle name="Date 2 3 2 7 6" xfId="21319"/>
    <cellStyle name="Date 2 3 2 7 7" xfId="21320"/>
    <cellStyle name="Date 2 3 2 7 8" xfId="21321"/>
    <cellStyle name="Date 2 3 2 7 9" xfId="21322"/>
    <cellStyle name="Date 2 3 2 8" xfId="21323"/>
    <cellStyle name="Date 2 3 2 8 10" xfId="21324"/>
    <cellStyle name="Date 2 3 2 8 11" xfId="21325"/>
    <cellStyle name="Date 2 3 2 8 12" xfId="21326"/>
    <cellStyle name="Date 2 3 2 8 13" xfId="21327"/>
    <cellStyle name="Date 2 3 2 8 2" xfId="21328"/>
    <cellStyle name="Date 2 3 2 8 3" xfId="21329"/>
    <cellStyle name="Date 2 3 2 8 4" xfId="21330"/>
    <cellStyle name="Date 2 3 2 8 5" xfId="21331"/>
    <cellStyle name="Date 2 3 2 8 6" xfId="21332"/>
    <cellStyle name="Date 2 3 2 8 7" xfId="21333"/>
    <cellStyle name="Date 2 3 2 8 8" xfId="21334"/>
    <cellStyle name="Date 2 3 2 8 9" xfId="21335"/>
    <cellStyle name="Date 2 3 2 9" xfId="21336"/>
    <cellStyle name="Date 2 3 2 9 10" xfId="21337"/>
    <cellStyle name="Date 2 3 2 9 11" xfId="21338"/>
    <cellStyle name="Date 2 3 2 9 12" xfId="21339"/>
    <cellStyle name="Date 2 3 2 9 13" xfId="21340"/>
    <cellStyle name="Date 2 3 2 9 2" xfId="21341"/>
    <cellStyle name="Date 2 3 2 9 3" xfId="21342"/>
    <cellStyle name="Date 2 3 2 9 4" xfId="21343"/>
    <cellStyle name="Date 2 3 2 9 5" xfId="21344"/>
    <cellStyle name="Date 2 3 2 9 6" xfId="21345"/>
    <cellStyle name="Date 2 3 2 9 7" xfId="21346"/>
    <cellStyle name="Date 2 3 2 9 8" xfId="21347"/>
    <cellStyle name="Date 2 3 2 9 9" xfId="21348"/>
    <cellStyle name="Date 2 3 20" xfId="21349"/>
    <cellStyle name="Date 2 3 21" xfId="21350"/>
    <cellStyle name="Date 2 3 22" xfId="21351"/>
    <cellStyle name="Date 2 3 23" xfId="21352"/>
    <cellStyle name="Date 2 3 24" xfId="21353"/>
    <cellStyle name="Date 2 3 25" xfId="21354"/>
    <cellStyle name="Date 2 3 26" xfId="21355"/>
    <cellStyle name="Date 2 3 27" xfId="21356"/>
    <cellStyle name="Date 2 3 28" xfId="21357"/>
    <cellStyle name="Date 2 3 3" xfId="21358"/>
    <cellStyle name="Date 2 3 3 10" xfId="21359"/>
    <cellStyle name="Date 2 3 3 11" xfId="21360"/>
    <cellStyle name="Date 2 3 3 12" xfId="21361"/>
    <cellStyle name="Date 2 3 3 13" xfId="21362"/>
    <cellStyle name="Date 2 3 3 2" xfId="21363"/>
    <cellStyle name="Date 2 3 3 3" xfId="21364"/>
    <cellStyle name="Date 2 3 3 4" xfId="21365"/>
    <cellStyle name="Date 2 3 3 5" xfId="21366"/>
    <cellStyle name="Date 2 3 3 6" xfId="21367"/>
    <cellStyle name="Date 2 3 3 7" xfId="21368"/>
    <cellStyle name="Date 2 3 3 8" xfId="21369"/>
    <cellStyle name="Date 2 3 3 9" xfId="21370"/>
    <cellStyle name="Date 2 3 4" xfId="21371"/>
    <cellStyle name="Date 2 3 4 10" xfId="21372"/>
    <cellStyle name="Date 2 3 4 11" xfId="21373"/>
    <cellStyle name="Date 2 3 4 12" xfId="21374"/>
    <cellStyle name="Date 2 3 4 13" xfId="21375"/>
    <cellStyle name="Date 2 3 4 2" xfId="21376"/>
    <cellStyle name="Date 2 3 4 3" xfId="21377"/>
    <cellStyle name="Date 2 3 4 4" xfId="21378"/>
    <cellStyle name="Date 2 3 4 5" xfId="21379"/>
    <cellStyle name="Date 2 3 4 6" xfId="21380"/>
    <cellStyle name="Date 2 3 4 7" xfId="21381"/>
    <cellStyle name="Date 2 3 4 8" xfId="21382"/>
    <cellStyle name="Date 2 3 4 9" xfId="21383"/>
    <cellStyle name="Date 2 3 5" xfId="21384"/>
    <cellStyle name="Date 2 3 5 10" xfId="21385"/>
    <cellStyle name="Date 2 3 5 11" xfId="21386"/>
    <cellStyle name="Date 2 3 5 12" xfId="21387"/>
    <cellStyle name="Date 2 3 5 13" xfId="21388"/>
    <cellStyle name="Date 2 3 5 2" xfId="21389"/>
    <cellStyle name="Date 2 3 5 3" xfId="21390"/>
    <cellStyle name="Date 2 3 5 4" xfId="21391"/>
    <cellStyle name="Date 2 3 5 5" xfId="21392"/>
    <cellStyle name="Date 2 3 5 6" xfId="21393"/>
    <cellStyle name="Date 2 3 5 7" xfId="21394"/>
    <cellStyle name="Date 2 3 5 8" xfId="21395"/>
    <cellStyle name="Date 2 3 5 9" xfId="21396"/>
    <cellStyle name="Date 2 3 6" xfId="21397"/>
    <cellStyle name="Date 2 3 6 10" xfId="21398"/>
    <cellStyle name="Date 2 3 6 11" xfId="21399"/>
    <cellStyle name="Date 2 3 6 12" xfId="21400"/>
    <cellStyle name="Date 2 3 6 13" xfId="21401"/>
    <cellStyle name="Date 2 3 6 2" xfId="21402"/>
    <cellStyle name="Date 2 3 6 3" xfId="21403"/>
    <cellStyle name="Date 2 3 6 4" xfId="21404"/>
    <cellStyle name="Date 2 3 6 5" xfId="21405"/>
    <cellStyle name="Date 2 3 6 6" xfId="21406"/>
    <cellStyle name="Date 2 3 6 7" xfId="21407"/>
    <cellStyle name="Date 2 3 6 8" xfId="21408"/>
    <cellStyle name="Date 2 3 6 9" xfId="21409"/>
    <cellStyle name="Date 2 3 7" xfId="21410"/>
    <cellStyle name="Date 2 3 7 10" xfId="21411"/>
    <cellStyle name="Date 2 3 7 11" xfId="21412"/>
    <cellStyle name="Date 2 3 7 12" xfId="21413"/>
    <cellStyle name="Date 2 3 7 13" xfId="21414"/>
    <cellStyle name="Date 2 3 7 2" xfId="21415"/>
    <cellStyle name="Date 2 3 7 3" xfId="21416"/>
    <cellStyle name="Date 2 3 7 4" xfId="21417"/>
    <cellStyle name="Date 2 3 7 5" xfId="21418"/>
    <cellStyle name="Date 2 3 7 6" xfId="21419"/>
    <cellStyle name="Date 2 3 7 7" xfId="21420"/>
    <cellStyle name="Date 2 3 7 8" xfId="21421"/>
    <cellStyle name="Date 2 3 7 9" xfId="21422"/>
    <cellStyle name="Date 2 3 8" xfId="21423"/>
    <cellStyle name="Date 2 3 8 10" xfId="21424"/>
    <cellStyle name="Date 2 3 8 11" xfId="21425"/>
    <cellStyle name="Date 2 3 8 12" xfId="21426"/>
    <cellStyle name="Date 2 3 8 13" xfId="21427"/>
    <cellStyle name="Date 2 3 8 2" xfId="21428"/>
    <cellStyle name="Date 2 3 8 3" xfId="21429"/>
    <cellStyle name="Date 2 3 8 4" xfId="21430"/>
    <cellStyle name="Date 2 3 8 5" xfId="21431"/>
    <cellStyle name="Date 2 3 8 6" xfId="21432"/>
    <cellStyle name="Date 2 3 8 7" xfId="21433"/>
    <cellStyle name="Date 2 3 8 8" xfId="21434"/>
    <cellStyle name="Date 2 3 8 9" xfId="21435"/>
    <cellStyle name="Date 2 3 9" xfId="21436"/>
    <cellStyle name="Date 2 3 9 10" xfId="21437"/>
    <cellStyle name="Date 2 3 9 11" xfId="21438"/>
    <cellStyle name="Date 2 3 9 12" xfId="21439"/>
    <cellStyle name="Date 2 3 9 13" xfId="21440"/>
    <cellStyle name="Date 2 3 9 2" xfId="21441"/>
    <cellStyle name="Date 2 3 9 3" xfId="21442"/>
    <cellStyle name="Date 2 3 9 4" xfId="21443"/>
    <cellStyle name="Date 2 3 9 5" xfId="21444"/>
    <cellStyle name="Date 2 3 9 6" xfId="21445"/>
    <cellStyle name="Date 2 3 9 7" xfId="21446"/>
    <cellStyle name="Date 2 3 9 8" xfId="21447"/>
    <cellStyle name="Date 2 3 9 9" xfId="21448"/>
    <cellStyle name="Date 2 30" xfId="21449"/>
    <cellStyle name="Date 2 4" xfId="21450"/>
    <cellStyle name="Date 2 4 10" xfId="21451"/>
    <cellStyle name="Date 2 4 10 10" xfId="21452"/>
    <cellStyle name="Date 2 4 10 11" xfId="21453"/>
    <cellStyle name="Date 2 4 10 12" xfId="21454"/>
    <cellStyle name="Date 2 4 10 13" xfId="21455"/>
    <cellStyle name="Date 2 4 10 2" xfId="21456"/>
    <cellStyle name="Date 2 4 10 3" xfId="21457"/>
    <cellStyle name="Date 2 4 10 4" xfId="21458"/>
    <cellStyle name="Date 2 4 10 5" xfId="21459"/>
    <cellStyle name="Date 2 4 10 6" xfId="21460"/>
    <cellStyle name="Date 2 4 10 7" xfId="21461"/>
    <cellStyle name="Date 2 4 10 8" xfId="21462"/>
    <cellStyle name="Date 2 4 10 9" xfId="21463"/>
    <cellStyle name="Date 2 4 11" xfId="21464"/>
    <cellStyle name="Date 2 4 11 10" xfId="21465"/>
    <cellStyle name="Date 2 4 11 11" xfId="21466"/>
    <cellStyle name="Date 2 4 11 12" xfId="21467"/>
    <cellStyle name="Date 2 4 11 13" xfId="21468"/>
    <cellStyle name="Date 2 4 11 2" xfId="21469"/>
    <cellStyle name="Date 2 4 11 3" xfId="21470"/>
    <cellStyle name="Date 2 4 11 4" xfId="21471"/>
    <cellStyle name="Date 2 4 11 5" xfId="21472"/>
    <cellStyle name="Date 2 4 11 6" xfId="21473"/>
    <cellStyle name="Date 2 4 11 7" xfId="21474"/>
    <cellStyle name="Date 2 4 11 8" xfId="21475"/>
    <cellStyle name="Date 2 4 11 9" xfId="21476"/>
    <cellStyle name="Date 2 4 12" xfId="21477"/>
    <cellStyle name="Date 2 4 12 10" xfId="21478"/>
    <cellStyle name="Date 2 4 12 11" xfId="21479"/>
    <cellStyle name="Date 2 4 12 12" xfId="21480"/>
    <cellStyle name="Date 2 4 12 13" xfId="21481"/>
    <cellStyle name="Date 2 4 12 2" xfId="21482"/>
    <cellStyle name="Date 2 4 12 3" xfId="21483"/>
    <cellStyle name="Date 2 4 12 4" xfId="21484"/>
    <cellStyle name="Date 2 4 12 5" xfId="21485"/>
    <cellStyle name="Date 2 4 12 6" xfId="21486"/>
    <cellStyle name="Date 2 4 12 7" xfId="21487"/>
    <cellStyle name="Date 2 4 12 8" xfId="21488"/>
    <cellStyle name="Date 2 4 12 9" xfId="21489"/>
    <cellStyle name="Date 2 4 13" xfId="21490"/>
    <cellStyle name="Date 2 4 13 10" xfId="21491"/>
    <cellStyle name="Date 2 4 13 11" xfId="21492"/>
    <cellStyle name="Date 2 4 13 12" xfId="21493"/>
    <cellStyle name="Date 2 4 13 13" xfId="21494"/>
    <cellStyle name="Date 2 4 13 2" xfId="21495"/>
    <cellStyle name="Date 2 4 13 3" xfId="21496"/>
    <cellStyle name="Date 2 4 13 4" xfId="21497"/>
    <cellStyle name="Date 2 4 13 5" xfId="21498"/>
    <cellStyle name="Date 2 4 13 6" xfId="21499"/>
    <cellStyle name="Date 2 4 13 7" xfId="21500"/>
    <cellStyle name="Date 2 4 13 8" xfId="21501"/>
    <cellStyle name="Date 2 4 13 9" xfId="21502"/>
    <cellStyle name="Date 2 4 14" xfId="21503"/>
    <cellStyle name="Date 2 4 14 10" xfId="21504"/>
    <cellStyle name="Date 2 4 14 11" xfId="21505"/>
    <cellStyle name="Date 2 4 14 12" xfId="21506"/>
    <cellStyle name="Date 2 4 14 13" xfId="21507"/>
    <cellStyle name="Date 2 4 14 2" xfId="21508"/>
    <cellStyle name="Date 2 4 14 3" xfId="21509"/>
    <cellStyle name="Date 2 4 14 4" xfId="21510"/>
    <cellStyle name="Date 2 4 14 5" xfId="21511"/>
    <cellStyle name="Date 2 4 14 6" xfId="21512"/>
    <cellStyle name="Date 2 4 14 7" xfId="21513"/>
    <cellStyle name="Date 2 4 14 8" xfId="21514"/>
    <cellStyle name="Date 2 4 14 9" xfId="21515"/>
    <cellStyle name="Date 2 4 15" xfId="21516"/>
    <cellStyle name="Date 2 4 16" xfId="21517"/>
    <cellStyle name="Date 2 4 17" xfId="21518"/>
    <cellStyle name="Date 2 4 18" xfId="21519"/>
    <cellStyle name="Date 2 4 19" xfId="21520"/>
    <cellStyle name="Date 2 4 2" xfId="21521"/>
    <cellStyle name="Date 2 4 2 10" xfId="21522"/>
    <cellStyle name="Date 2 4 2 11" xfId="21523"/>
    <cellStyle name="Date 2 4 2 12" xfId="21524"/>
    <cellStyle name="Date 2 4 2 13" xfId="21525"/>
    <cellStyle name="Date 2 4 2 2" xfId="21526"/>
    <cellStyle name="Date 2 4 2 3" xfId="21527"/>
    <cellStyle name="Date 2 4 2 4" xfId="21528"/>
    <cellStyle name="Date 2 4 2 5" xfId="21529"/>
    <cellStyle name="Date 2 4 2 6" xfId="21530"/>
    <cellStyle name="Date 2 4 2 7" xfId="21531"/>
    <cellStyle name="Date 2 4 2 8" xfId="21532"/>
    <cellStyle name="Date 2 4 2 9" xfId="21533"/>
    <cellStyle name="Date 2 4 20" xfId="21534"/>
    <cellStyle name="Date 2 4 21" xfId="21535"/>
    <cellStyle name="Date 2 4 22" xfId="21536"/>
    <cellStyle name="Date 2 4 23" xfId="21537"/>
    <cellStyle name="Date 2 4 24" xfId="21538"/>
    <cellStyle name="Date 2 4 25" xfId="21539"/>
    <cellStyle name="Date 2 4 26" xfId="21540"/>
    <cellStyle name="Date 2 4 3" xfId="21541"/>
    <cellStyle name="Date 2 4 3 10" xfId="21542"/>
    <cellStyle name="Date 2 4 3 11" xfId="21543"/>
    <cellStyle name="Date 2 4 3 12" xfId="21544"/>
    <cellStyle name="Date 2 4 3 13" xfId="21545"/>
    <cellStyle name="Date 2 4 3 2" xfId="21546"/>
    <cellStyle name="Date 2 4 3 3" xfId="21547"/>
    <cellStyle name="Date 2 4 3 4" xfId="21548"/>
    <cellStyle name="Date 2 4 3 5" xfId="21549"/>
    <cellStyle name="Date 2 4 3 6" xfId="21550"/>
    <cellStyle name="Date 2 4 3 7" xfId="21551"/>
    <cellStyle name="Date 2 4 3 8" xfId="21552"/>
    <cellStyle name="Date 2 4 3 9" xfId="21553"/>
    <cellStyle name="Date 2 4 4" xfId="21554"/>
    <cellStyle name="Date 2 4 4 10" xfId="21555"/>
    <cellStyle name="Date 2 4 4 11" xfId="21556"/>
    <cellStyle name="Date 2 4 4 12" xfId="21557"/>
    <cellStyle name="Date 2 4 4 13" xfId="21558"/>
    <cellStyle name="Date 2 4 4 2" xfId="21559"/>
    <cellStyle name="Date 2 4 4 3" xfId="21560"/>
    <cellStyle name="Date 2 4 4 4" xfId="21561"/>
    <cellStyle name="Date 2 4 4 5" xfId="21562"/>
    <cellStyle name="Date 2 4 4 6" xfId="21563"/>
    <cellStyle name="Date 2 4 4 7" xfId="21564"/>
    <cellStyle name="Date 2 4 4 8" xfId="21565"/>
    <cellStyle name="Date 2 4 4 9" xfId="21566"/>
    <cellStyle name="Date 2 4 5" xfId="21567"/>
    <cellStyle name="Date 2 4 5 10" xfId="21568"/>
    <cellStyle name="Date 2 4 5 11" xfId="21569"/>
    <cellStyle name="Date 2 4 5 12" xfId="21570"/>
    <cellStyle name="Date 2 4 5 13" xfId="21571"/>
    <cellStyle name="Date 2 4 5 2" xfId="21572"/>
    <cellStyle name="Date 2 4 5 3" xfId="21573"/>
    <cellStyle name="Date 2 4 5 4" xfId="21574"/>
    <cellStyle name="Date 2 4 5 5" xfId="21575"/>
    <cellStyle name="Date 2 4 5 6" xfId="21576"/>
    <cellStyle name="Date 2 4 5 7" xfId="21577"/>
    <cellStyle name="Date 2 4 5 8" xfId="21578"/>
    <cellStyle name="Date 2 4 5 9" xfId="21579"/>
    <cellStyle name="Date 2 4 6" xfId="21580"/>
    <cellStyle name="Date 2 4 6 10" xfId="21581"/>
    <cellStyle name="Date 2 4 6 11" xfId="21582"/>
    <cellStyle name="Date 2 4 6 12" xfId="21583"/>
    <cellStyle name="Date 2 4 6 13" xfId="21584"/>
    <cellStyle name="Date 2 4 6 2" xfId="21585"/>
    <cellStyle name="Date 2 4 6 3" xfId="21586"/>
    <cellStyle name="Date 2 4 6 4" xfId="21587"/>
    <cellStyle name="Date 2 4 6 5" xfId="21588"/>
    <cellStyle name="Date 2 4 6 6" xfId="21589"/>
    <cellStyle name="Date 2 4 6 7" xfId="21590"/>
    <cellStyle name="Date 2 4 6 8" xfId="21591"/>
    <cellStyle name="Date 2 4 6 9" xfId="21592"/>
    <cellStyle name="Date 2 4 7" xfId="21593"/>
    <cellStyle name="Date 2 4 7 10" xfId="21594"/>
    <cellStyle name="Date 2 4 7 11" xfId="21595"/>
    <cellStyle name="Date 2 4 7 12" xfId="21596"/>
    <cellStyle name="Date 2 4 7 13" xfId="21597"/>
    <cellStyle name="Date 2 4 7 2" xfId="21598"/>
    <cellStyle name="Date 2 4 7 3" xfId="21599"/>
    <cellStyle name="Date 2 4 7 4" xfId="21600"/>
    <cellStyle name="Date 2 4 7 5" xfId="21601"/>
    <cellStyle name="Date 2 4 7 6" xfId="21602"/>
    <cellStyle name="Date 2 4 7 7" xfId="21603"/>
    <cellStyle name="Date 2 4 7 8" xfId="21604"/>
    <cellStyle name="Date 2 4 7 9" xfId="21605"/>
    <cellStyle name="Date 2 4 8" xfId="21606"/>
    <cellStyle name="Date 2 4 8 10" xfId="21607"/>
    <cellStyle name="Date 2 4 8 11" xfId="21608"/>
    <cellStyle name="Date 2 4 8 12" xfId="21609"/>
    <cellStyle name="Date 2 4 8 13" xfId="21610"/>
    <cellStyle name="Date 2 4 8 2" xfId="21611"/>
    <cellStyle name="Date 2 4 8 3" xfId="21612"/>
    <cellStyle name="Date 2 4 8 4" xfId="21613"/>
    <cellStyle name="Date 2 4 8 5" xfId="21614"/>
    <cellStyle name="Date 2 4 8 6" xfId="21615"/>
    <cellStyle name="Date 2 4 8 7" xfId="21616"/>
    <cellStyle name="Date 2 4 8 8" xfId="21617"/>
    <cellStyle name="Date 2 4 8 9" xfId="21618"/>
    <cellStyle name="Date 2 4 9" xfId="21619"/>
    <cellStyle name="Date 2 4 9 10" xfId="21620"/>
    <cellStyle name="Date 2 4 9 11" xfId="21621"/>
    <cellStyle name="Date 2 4 9 12" xfId="21622"/>
    <cellStyle name="Date 2 4 9 13" xfId="21623"/>
    <cellStyle name="Date 2 4 9 2" xfId="21624"/>
    <cellStyle name="Date 2 4 9 3" xfId="21625"/>
    <cellStyle name="Date 2 4 9 4" xfId="21626"/>
    <cellStyle name="Date 2 4 9 5" xfId="21627"/>
    <cellStyle name="Date 2 4 9 6" xfId="21628"/>
    <cellStyle name="Date 2 4 9 7" xfId="21629"/>
    <cellStyle name="Date 2 4 9 8" xfId="21630"/>
    <cellStyle name="Date 2 4 9 9" xfId="21631"/>
    <cellStyle name="Date 2 5" xfId="21632"/>
    <cellStyle name="Date 2 5 10" xfId="21633"/>
    <cellStyle name="Date 2 5 11" xfId="21634"/>
    <cellStyle name="Date 2 5 12" xfId="21635"/>
    <cellStyle name="Date 2 5 13" xfId="21636"/>
    <cellStyle name="Date 2 5 2" xfId="21637"/>
    <cellStyle name="Date 2 5 3" xfId="21638"/>
    <cellStyle name="Date 2 5 4" xfId="21639"/>
    <cellStyle name="Date 2 5 5" xfId="21640"/>
    <cellStyle name="Date 2 5 6" xfId="21641"/>
    <cellStyle name="Date 2 5 7" xfId="21642"/>
    <cellStyle name="Date 2 5 8" xfId="21643"/>
    <cellStyle name="Date 2 5 9" xfId="21644"/>
    <cellStyle name="Date 2 6" xfId="21645"/>
    <cellStyle name="Date 2 6 10" xfId="21646"/>
    <cellStyle name="Date 2 6 11" xfId="21647"/>
    <cellStyle name="Date 2 6 12" xfId="21648"/>
    <cellStyle name="Date 2 6 13" xfId="21649"/>
    <cellStyle name="Date 2 6 2" xfId="21650"/>
    <cellStyle name="Date 2 6 3" xfId="21651"/>
    <cellStyle name="Date 2 6 4" xfId="21652"/>
    <cellStyle name="Date 2 6 5" xfId="21653"/>
    <cellStyle name="Date 2 6 6" xfId="21654"/>
    <cellStyle name="Date 2 6 7" xfId="21655"/>
    <cellStyle name="Date 2 6 8" xfId="21656"/>
    <cellStyle name="Date 2 6 9" xfId="21657"/>
    <cellStyle name="Date 2 7" xfId="21658"/>
    <cellStyle name="Date 2 7 10" xfId="21659"/>
    <cellStyle name="Date 2 7 11" xfId="21660"/>
    <cellStyle name="Date 2 7 12" xfId="21661"/>
    <cellStyle name="Date 2 7 13" xfId="21662"/>
    <cellStyle name="Date 2 7 2" xfId="21663"/>
    <cellStyle name="Date 2 7 3" xfId="21664"/>
    <cellStyle name="Date 2 7 4" xfId="21665"/>
    <cellStyle name="Date 2 7 5" xfId="21666"/>
    <cellStyle name="Date 2 7 6" xfId="21667"/>
    <cellStyle name="Date 2 7 7" xfId="21668"/>
    <cellStyle name="Date 2 7 8" xfId="21669"/>
    <cellStyle name="Date 2 7 9" xfId="21670"/>
    <cellStyle name="Date 2 8" xfId="21671"/>
    <cellStyle name="Date 2 8 10" xfId="21672"/>
    <cellStyle name="Date 2 8 11" xfId="21673"/>
    <cellStyle name="Date 2 8 12" xfId="21674"/>
    <cellStyle name="Date 2 8 13" xfId="21675"/>
    <cellStyle name="Date 2 8 2" xfId="21676"/>
    <cellStyle name="Date 2 8 3" xfId="21677"/>
    <cellStyle name="Date 2 8 4" xfId="21678"/>
    <cellStyle name="Date 2 8 5" xfId="21679"/>
    <cellStyle name="Date 2 8 6" xfId="21680"/>
    <cellStyle name="Date 2 8 7" xfId="21681"/>
    <cellStyle name="Date 2 8 8" xfId="21682"/>
    <cellStyle name="Date 2 8 9" xfId="21683"/>
    <cellStyle name="Date 2 9" xfId="21684"/>
    <cellStyle name="Date 2 9 10" xfId="21685"/>
    <cellStyle name="Date 2 9 11" xfId="21686"/>
    <cellStyle name="Date 2 9 12" xfId="21687"/>
    <cellStyle name="Date 2 9 13" xfId="21688"/>
    <cellStyle name="Date 2 9 2" xfId="21689"/>
    <cellStyle name="Date 2 9 3" xfId="21690"/>
    <cellStyle name="Date 2 9 4" xfId="21691"/>
    <cellStyle name="Date 2 9 5" xfId="21692"/>
    <cellStyle name="Date 2 9 6" xfId="21693"/>
    <cellStyle name="Date 2 9 7" xfId="21694"/>
    <cellStyle name="Date 2 9 8" xfId="21695"/>
    <cellStyle name="Date 2 9 9" xfId="21696"/>
    <cellStyle name="Date 20" xfId="21697"/>
    <cellStyle name="Date 20 10" xfId="21698"/>
    <cellStyle name="Date 20 11" xfId="21699"/>
    <cellStyle name="Date 20 12" xfId="21700"/>
    <cellStyle name="Date 20 13" xfId="21701"/>
    <cellStyle name="Date 20 14" xfId="21702"/>
    <cellStyle name="Date 20 2" xfId="21703"/>
    <cellStyle name="Date 20 2 10" xfId="21704"/>
    <cellStyle name="Date 20 2 11" xfId="21705"/>
    <cellStyle name="Date 20 2 12" xfId="21706"/>
    <cellStyle name="Date 20 2 13" xfId="21707"/>
    <cellStyle name="Date 20 2 2" xfId="21708"/>
    <cellStyle name="Date 20 2 3" xfId="21709"/>
    <cellStyle name="Date 20 2 4" xfId="21710"/>
    <cellStyle name="Date 20 2 5" xfId="21711"/>
    <cellStyle name="Date 20 2 6" xfId="21712"/>
    <cellStyle name="Date 20 2 7" xfId="21713"/>
    <cellStyle name="Date 20 2 8" xfId="21714"/>
    <cellStyle name="Date 20 2 9" xfId="21715"/>
    <cellStyle name="Date 20 3" xfId="21716"/>
    <cellStyle name="Date 20 4" xfId="21717"/>
    <cellStyle name="Date 20 5" xfId="21718"/>
    <cellStyle name="Date 20 6" xfId="21719"/>
    <cellStyle name="Date 20 7" xfId="21720"/>
    <cellStyle name="Date 20 8" xfId="21721"/>
    <cellStyle name="Date 20 8 10" xfId="21722"/>
    <cellStyle name="Date 20 8 11" xfId="21723"/>
    <cellStyle name="Date 20 8 12" xfId="21724"/>
    <cellStyle name="Date 20 8 13" xfId="21725"/>
    <cellStyle name="Date 20 8 14" xfId="21726"/>
    <cellStyle name="Date 20 8 15" xfId="21727"/>
    <cellStyle name="Date 20 8 16" xfId="21728"/>
    <cellStyle name="Date 20 8 17" xfId="21729"/>
    <cellStyle name="Date 20 8 18" xfId="21730"/>
    <cellStyle name="Date 20 8 2" xfId="21731"/>
    <cellStyle name="Date 20 8 2 2" xfId="21732"/>
    <cellStyle name="Date 20 8 2 2 2" xfId="21733"/>
    <cellStyle name="Date 20 8 3" xfId="21734"/>
    <cellStyle name="Date 20 8 4" xfId="21735"/>
    <cellStyle name="Date 20 8 5" xfId="21736"/>
    <cellStyle name="Date 20 8 6" xfId="21737"/>
    <cellStyle name="Date 20 8 7" xfId="21738"/>
    <cellStyle name="Date 20 8 8" xfId="21739"/>
    <cellStyle name="Date 20 8 9" xfId="21740"/>
    <cellStyle name="Date 20 9" xfId="21741"/>
    <cellStyle name="Date 200" xfId="21742"/>
    <cellStyle name="Date 201" xfId="21743"/>
    <cellStyle name="Date 202" xfId="21744"/>
    <cellStyle name="Date 203" xfId="21745"/>
    <cellStyle name="Date 204" xfId="21746"/>
    <cellStyle name="Date 205" xfId="21747"/>
    <cellStyle name="Date 206" xfId="21748"/>
    <cellStyle name="Date 207" xfId="21749"/>
    <cellStyle name="Date 208" xfId="21750"/>
    <cellStyle name="Date 209" xfId="21751"/>
    <cellStyle name="Date 21" xfId="21752"/>
    <cellStyle name="Date 21 10" xfId="21753"/>
    <cellStyle name="Date 21 11" xfId="21754"/>
    <cellStyle name="Date 21 12" xfId="21755"/>
    <cellStyle name="Date 21 13" xfId="21756"/>
    <cellStyle name="Date 21 14" xfId="21757"/>
    <cellStyle name="Date 21 2" xfId="21758"/>
    <cellStyle name="Date 21 2 10" xfId="21759"/>
    <cellStyle name="Date 21 2 11" xfId="21760"/>
    <cellStyle name="Date 21 2 12" xfId="21761"/>
    <cellStyle name="Date 21 2 13" xfId="21762"/>
    <cellStyle name="Date 21 2 2" xfId="21763"/>
    <cellStyle name="Date 21 2 3" xfId="21764"/>
    <cellStyle name="Date 21 2 4" xfId="21765"/>
    <cellStyle name="Date 21 2 5" xfId="21766"/>
    <cellStyle name="Date 21 2 6" xfId="21767"/>
    <cellStyle name="Date 21 2 7" xfId="21768"/>
    <cellStyle name="Date 21 2 8" xfId="21769"/>
    <cellStyle name="Date 21 2 9" xfId="21770"/>
    <cellStyle name="Date 21 3" xfId="21771"/>
    <cellStyle name="Date 21 4" xfId="21772"/>
    <cellStyle name="Date 21 5" xfId="21773"/>
    <cellStyle name="Date 21 6" xfId="21774"/>
    <cellStyle name="Date 21 7" xfId="21775"/>
    <cellStyle name="Date 21 8" xfId="21776"/>
    <cellStyle name="Date 21 8 10" xfId="21777"/>
    <cellStyle name="Date 21 8 11" xfId="21778"/>
    <cellStyle name="Date 21 8 12" xfId="21779"/>
    <cellStyle name="Date 21 8 13" xfId="21780"/>
    <cellStyle name="Date 21 8 14" xfId="21781"/>
    <cellStyle name="Date 21 8 15" xfId="21782"/>
    <cellStyle name="Date 21 8 16" xfId="21783"/>
    <cellStyle name="Date 21 8 17" xfId="21784"/>
    <cellStyle name="Date 21 8 18" xfId="21785"/>
    <cellStyle name="Date 21 8 2" xfId="21786"/>
    <cellStyle name="Date 21 8 2 2" xfId="21787"/>
    <cellStyle name="Date 21 8 2 2 2" xfId="21788"/>
    <cellStyle name="Date 21 8 3" xfId="21789"/>
    <cellStyle name="Date 21 8 4" xfId="21790"/>
    <cellStyle name="Date 21 8 5" xfId="21791"/>
    <cellStyle name="Date 21 8 6" xfId="21792"/>
    <cellStyle name="Date 21 8 7" xfId="21793"/>
    <cellStyle name="Date 21 8 8" xfId="21794"/>
    <cellStyle name="Date 21 8 9" xfId="21795"/>
    <cellStyle name="Date 21 9" xfId="21796"/>
    <cellStyle name="Date 210" xfId="21797"/>
    <cellStyle name="Date 211" xfId="21798"/>
    <cellStyle name="Date 212" xfId="21799"/>
    <cellStyle name="Date 213" xfId="21800"/>
    <cellStyle name="Date 214" xfId="21801"/>
    <cellStyle name="Date 215" xfId="21802"/>
    <cellStyle name="Date 216" xfId="21803"/>
    <cellStyle name="Date 217" xfId="21804"/>
    <cellStyle name="Date 218" xfId="21805"/>
    <cellStyle name="Date 219" xfId="21806"/>
    <cellStyle name="Date 22" xfId="21807"/>
    <cellStyle name="Date 22 10" xfId="21808"/>
    <cellStyle name="Date 22 11" xfId="21809"/>
    <cellStyle name="Date 22 12" xfId="21810"/>
    <cellStyle name="Date 22 13" xfId="21811"/>
    <cellStyle name="Date 22 14" xfId="21812"/>
    <cellStyle name="Date 22 2" xfId="21813"/>
    <cellStyle name="Date 22 2 10" xfId="21814"/>
    <cellStyle name="Date 22 2 11" xfId="21815"/>
    <cellStyle name="Date 22 2 12" xfId="21816"/>
    <cellStyle name="Date 22 2 13" xfId="21817"/>
    <cellStyle name="Date 22 2 2" xfId="21818"/>
    <cellStyle name="Date 22 2 3" xfId="21819"/>
    <cellStyle name="Date 22 2 4" xfId="21820"/>
    <cellStyle name="Date 22 2 5" xfId="21821"/>
    <cellStyle name="Date 22 2 6" xfId="21822"/>
    <cellStyle name="Date 22 2 7" xfId="21823"/>
    <cellStyle name="Date 22 2 8" xfId="21824"/>
    <cellStyle name="Date 22 2 9" xfId="21825"/>
    <cellStyle name="Date 22 3" xfId="21826"/>
    <cellStyle name="Date 22 4" xfId="21827"/>
    <cellStyle name="Date 22 5" xfId="21828"/>
    <cellStyle name="Date 22 6" xfId="21829"/>
    <cellStyle name="Date 22 7" xfId="21830"/>
    <cellStyle name="Date 22 8" xfId="21831"/>
    <cellStyle name="Date 22 8 10" xfId="21832"/>
    <cellStyle name="Date 22 8 11" xfId="21833"/>
    <cellStyle name="Date 22 8 12" xfId="21834"/>
    <cellStyle name="Date 22 8 13" xfId="21835"/>
    <cellStyle name="Date 22 8 14" xfId="21836"/>
    <cellStyle name="Date 22 8 15" xfId="21837"/>
    <cellStyle name="Date 22 8 16" xfId="21838"/>
    <cellStyle name="Date 22 8 17" xfId="21839"/>
    <cellStyle name="Date 22 8 18" xfId="21840"/>
    <cellStyle name="Date 22 8 2" xfId="21841"/>
    <cellStyle name="Date 22 8 2 2" xfId="21842"/>
    <cellStyle name="Date 22 8 2 2 2" xfId="21843"/>
    <cellStyle name="Date 22 8 3" xfId="21844"/>
    <cellStyle name="Date 22 8 4" xfId="21845"/>
    <cellStyle name="Date 22 8 5" xfId="21846"/>
    <cellStyle name="Date 22 8 6" xfId="21847"/>
    <cellStyle name="Date 22 8 7" xfId="21848"/>
    <cellStyle name="Date 22 8 8" xfId="21849"/>
    <cellStyle name="Date 22 8 9" xfId="21850"/>
    <cellStyle name="Date 22 9" xfId="21851"/>
    <cellStyle name="Date 220" xfId="21852"/>
    <cellStyle name="Date 221" xfId="21853"/>
    <cellStyle name="Date 222" xfId="21854"/>
    <cellStyle name="Date 223" xfId="21855"/>
    <cellStyle name="Date 224" xfId="21856"/>
    <cellStyle name="Date 225" xfId="21857"/>
    <cellStyle name="Date 226" xfId="21858"/>
    <cellStyle name="Date 227" xfId="21859"/>
    <cellStyle name="Date 228" xfId="21860"/>
    <cellStyle name="Date 23" xfId="21861"/>
    <cellStyle name="Date 23 10" xfId="21862"/>
    <cellStyle name="Date 23 11" xfId="21863"/>
    <cellStyle name="Date 23 12" xfId="21864"/>
    <cellStyle name="Date 23 13" xfId="21865"/>
    <cellStyle name="Date 23 14" xfId="21866"/>
    <cellStyle name="Date 23 2" xfId="21867"/>
    <cellStyle name="Date 23 2 10" xfId="21868"/>
    <cellStyle name="Date 23 2 11" xfId="21869"/>
    <cellStyle name="Date 23 2 12" xfId="21870"/>
    <cellStyle name="Date 23 2 13" xfId="21871"/>
    <cellStyle name="Date 23 2 2" xfId="21872"/>
    <cellStyle name="Date 23 2 3" xfId="21873"/>
    <cellStyle name="Date 23 2 4" xfId="21874"/>
    <cellStyle name="Date 23 2 5" xfId="21875"/>
    <cellStyle name="Date 23 2 6" xfId="21876"/>
    <cellStyle name="Date 23 2 7" xfId="21877"/>
    <cellStyle name="Date 23 2 8" xfId="21878"/>
    <cellStyle name="Date 23 2 9" xfId="21879"/>
    <cellStyle name="Date 23 3" xfId="21880"/>
    <cellStyle name="Date 23 3 10" xfId="21881"/>
    <cellStyle name="Date 23 3 11" xfId="21882"/>
    <cellStyle name="Date 23 3 12" xfId="21883"/>
    <cellStyle name="Date 23 3 13" xfId="21884"/>
    <cellStyle name="Date 23 3 14" xfId="21885"/>
    <cellStyle name="Date 23 3 15" xfId="21886"/>
    <cellStyle name="Date 23 3 16" xfId="21887"/>
    <cellStyle name="Date 23 3 17" xfId="21888"/>
    <cellStyle name="Date 23 3 18" xfId="21889"/>
    <cellStyle name="Date 23 3 2" xfId="21890"/>
    <cellStyle name="Date 23 3 2 2" xfId="21891"/>
    <cellStyle name="Date 23 3 2 2 2" xfId="21892"/>
    <cellStyle name="Date 23 3 3" xfId="21893"/>
    <cellStyle name="Date 23 3 4" xfId="21894"/>
    <cellStyle name="Date 23 3 5" xfId="21895"/>
    <cellStyle name="Date 23 3 6" xfId="21896"/>
    <cellStyle name="Date 23 3 7" xfId="21897"/>
    <cellStyle name="Date 23 3 8" xfId="21898"/>
    <cellStyle name="Date 23 3 9" xfId="21899"/>
    <cellStyle name="Date 23 4" xfId="21900"/>
    <cellStyle name="Date 23 5" xfId="21901"/>
    <cellStyle name="Date 23 6" xfId="21902"/>
    <cellStyle name="Date 23 7" xfId="21903"/>
    <cellStyle name="Date 23 8" xfId="21904"/>
    <cellStyle name="Date 23 9" xfId="21905"/>
    <cellStyle name="Date 24" xfId="21906"/>
    <cellStyle name="Date 24 10" xfId="21907"/>
    <cellStyle name="Date 24 11" xfId="21908"/>
    <cellStyle name="Date 24 12" xfId="21909"/>
    <cellStyle name="Date 24 13" xfId="21910"/>
    <cellStyle name="Date 24 14" xfId="21911"/>
    <cellStyle name="Date 24 15" xfId="21912"/>
    <cellStyle name="Date 24 16" xfId="21913"/>
    <cellStyle name="Date 24 17" xfId="21914"/>
    <cellStyle name="Date 24 18" xfId="21915"/>
    <cellStyle name="Date 24 19" xfId="21916"/>
    <cellStyle name="Date 24 2" xfId="21917"/>
    <cellStyle name="Date 24 2 10" xfId="21918"/>
    <cellStyle name="Date 24 2 11" xfId="21919"/>
    <cellStyle name="Date 24 2 12" xfId="21920"/>
    <cellStyle name="Date 24 2 13" xfId="21921"/>
    <cellStyle name="Date 24 2 14" xfId="21922"/>
    <cellStyle name="Date 24 2 15" xfId="21923"/>
    <cellStyle name="Date 24 2 16" xfId="21924"/>
    <cellStyle name="Date 24 2 17" xfId="21925"/>
    <cellStyle name="Date 24 2 2" xfId="21926"/>
    <cellStyle name="Date 24 2 2 2" xfId="21927"/>
    <cellStyle name="Date 24 2 3" xfId="21928"/>
    <cellStyle name="Date 24 2 4" xfId="21929"/>
    <cellStyle name="Date 24 2 5" xfId="21930"/>
    <cellStyle name="Date 24 2 6" xfId="21931"/>
    <cellStyle name="Date 24 2 7" xfId="21932"/>
    <cellStyle name="Date 24 2 8" xfId="21933"/>
    <cellStyle name="Date 24 2 9" xfId="21934"/>
    <cellStyle name="Date 24 20" xfId="21935"/>
    <cellStyle name="Date 24 3" xfId="21936"/>
    <cellStyle name="Date 24 3 10" xfId="21937"/>
    <cellStyle name="Date 24 3 11" xfId="21938"/>
    <cellStyle name="Date 24 3 12" xfId="21939"/>
    <cellStyle name="Date 24 3 13" xfId="21940"/>
    <cellStyle name="Date 24 3 14" xfId="21941"/>
    <cellStyle name="Date 24 3 15" xfId="21942"/>
    <cellStyle name="Date 24 3 16" xfId="21943"/>
    <cellStyle name="Date 24 3 17" xfId="21944"/>
    <cellStyle name="Date 24 3 2" xfId="21945"/>
    <cellStyle name="Date 24 3 3" xfId="21946"/>
    <cellStyle name="Date 24 3 4" xfId="21947"/>
    <cellStyle name="Date 24 3 5" xfId="21948"/>
    <cellStyle name="Date 24 3 6" xfId="21949"/>
    <cellStyle name="Date 24 3 7" xfId="21950"/>
    <cellStyle name="Date 24 3 8" xfId="21951"/>
    <cellStyle name="Date 24 3 9" xfId="21952"/>
    <cellStyle name="Date 24 4" xfId="21953"/>
    <cellStyle name="Date 24 5" xfId="21954"/>
    <cellStyle name="Date 24 6" xfId="21955"/>
    <cellStyle name="Date 24 7" xfId="21956"/>
    <cellStyle name="Date 24 8" xfId="21957"/>
    <cellStyle name="Date 24 9" xfId="21958"/>
    <cellStyle name="Date 25" xfId="21959"/>
    <cellStyle name="Date 25 10" xfId="21960"/>
    <cellStyle name="Date 25 11" xfId="21961"/>
    <cellStyle name="Date 25 12" xfId="21962"/>
    <cellStyle name="Date 25 13" xfId="21963"/>
    <cellStyle name="Date 25 14" xfId="21964"/>
    <cellStyle name="Date 25 15" xfId="21965"/>
    <cellStyle name="Date 25 16" xfId="21966"/>
    <cellStyle name="Date 25 17" xfId="21967"/>
    <cellStyle name="Date 25 18" xfId="21968"/>
    <cellStyle name="Date 25 19" xfId="21969"/>
    <cellStyle name="Date 25 2" xfId="21970"/>
    <cellStyle name="Date 25 2 10" xfId="21971"/>
    <cellStyle name="Date 25 2 11" xfId="21972"/>
    <cellStyle name="Date 25 2 12" xfId="21973"/>
    <cellStyle name="Date 25 2 13" xfId="21974"/>
    <cellStyle name="Date 25 2 14" xfId="21975"/>
    <cellStyle name="Date 25 2 15" xfId="21976"/>
    <cellStyle name="Date 25 2 16" xfId="21977"/>
    <cellStyle name="Date 25 2 17" xfId="21978"/>
    <cellStyle name="Date 25 2 2" xfId="21979"/>
    <cellStyle name="Date 25 2 2 2" xfId="21980"/>
    <cellStyle name="Date 25 2 3" xfId="21981"/>
    <cellStyle name="Date 25 2 4" xfId="21982"/>
    <cellStyle name="Date 25 2 5" xfId="21983"/>
    <cellStyle name="Date 25 2 6" xfId="21984"/>
    <cellStyle name="Date 25 2 7" xfId="21985"/>
    <cellStyle name="Date 25 2 8" xfId="21986"/>
    <cellStyle name="Date 25 2 9" xfId="21987"/>
    <cellStyle name="Date 25 20" xfId="21988"/>
    <cellStyle name="Date 25 3" xfId="21989"/>
    <cellStyle name="Date 25 3 10" xfId="21990"/>
    <cellStyle name="Date 25 3 11" xfId="21991"/>
    <cellStyle name="Date 25 3 12" xfId="21992"/>
    <cellStyle name="Date 25 3 13" xfId="21993"/>
    <cellStyle name="Date 25 3 14" xfId="21994"/>
    <cellStyle name="Date 25 3 15" xfId="21995"/>
    <cellStyle name="Date 25 3 16" xfId="21996"/>
    <cellStyle name="Date 25 3 17" xfId="21997"/>
    <cellStyle name="Date 25 3 2" xfId="21998"/>
    <cellStyle name="Date 25 3 3" xfId="21999"/>
    <cellStyle name="Date 25 3 4" xfId="22000"/>
    <cellStyle name="Date 25 3 5" xfId="22001"/>
    <cellStyle name="Date 25 3 6" xfId="22002"/>
    <cellStyle name="Date 25 3 7" xfId="22003"/>
    <cellStyle name="Date 25 3 8" xfId="22004"/>
    <cellStyle name="Date 25 3 9" xfId="22005"/>
    <cellStyle name="Date 25 4" xfId="22006"/>
    <cellStyle name="Date 25 5" xfId="22007"/>
    <cellStyle name="Date 25 6" xfId="22008"/>
    <cellStyle name="Date 25 7" xfId="22009"/>
    <cellStyle name="Date 25 8" xfId="22010"/>
    <cellStyle name="Date 25 9" xfId="22011"/>
    <cellStyle name="Date 26" xfId="22012"/>
    <cellStyle name="Date 26 10" xfId="22013"/>
    <cellStyle name="Date 26 11" xfId="22014"/>
    <cellStyle name="Date 26 12" xfId="22015"/>
    <cellStyle name="Date 26 13" xfId="22016"/>
    <cellStyle name="Date 26 14" xfId="22017"/>
    <cellStyle name="Date 26 15" xfId="22018"/>
    <cellStyle name="Date 26 16" xfId="22019"/>
    <cellStyle name="Date 26 17" xfId="22020"/>
    <cellStyle name="Date 26 18" xfId="22021"/>
    <cellStyle name="Date 26 19" xfId="22022"/>
    <cellStyle name="Date 26 2" xfId="22023"/>
    <cellStyle name="Date 26 2 10" xfId="22024"/>
    <cellStyle name="Date 26 2 11" xfId="22025"/>
    <cellStyle name="Date 26 2 12" xfId="22026"/>
    <cellStyle name="Date 26 2 13" xfId="22027"/>
    <cellStyle name="Date 26 2 14" xfId="22028"/>
    <cellStyle name="Date 26 2 15" xfId="22029"/>
    <cellStyle name="Date 26 2 16" xfId="22030"/>
    <cellStyle name="Date 26 2 17" xfId="22031"/>
    <cellStyle name="Date 26 2 2" xfId="22032"/>
    <cellStyle name="Date 26 2 2 2" xfId="22033"/>
    <cellStyle name="Date 26 2 3" xfId="22034"/>
    <cellStyle name="Date 26 2 4" xfId="22035"/>
    <cellStyle name="Date 26 2 5" xfId="22036"/>
    <cellStyle name="Date 26 2 6" xfId="22037"/>
    <cellStyle name="Date 26 2 7" xfId="22038"/>
    <cellStyle name="Date 26 2 8" xfId="22039"/>
    <cellStyle name="Date 26 2 9" xfId="22040"/>
    <cellStyle name="Date 26 20" xfId="22041"/>
    <cellStyle name="Date 26 3" xfId="22042"/>
    <cellStyle name="Date 26 3 10" xfId="22043"/>
    <cellStyle name="Date 26 3 11" xfId="22044"/>
    <cellStyle name="Date 26 3 12" xfId="22045"/>
    <cellStyle name="Date 26 3 13" xfId="22046"/>
    <cellStyle name="Date 26 3 14" xfId="22047"/>
    <cellStyle name="Date 26 3 15" xfId="22048"/>
    <cellStyle name="Date 26 3 16" xfId="22049"/>
    <cellStyle name="Date 26 3 17" xfId="22050"/>
    <cellStyle name="Date 26 3 2" xfId="22051"/>
    <cellStyle name="Date 26 3 3" xfId="22052"/>
    <cellStyle name="Date 26 3 4" xfId="22053"/>
    <cellStyle name="Date 26 3 5" xfId="22054"/>
    <cellStyle name="Date 26 3 6" xfId="22055"/>
    <cellStyle name="Date 26 3 7" xfId="22056"/>
    <cellStyle name="Date 26 3 8" xfId="22057"/>
    <cellStyle name="Date 26 3 9" xfId="22058"/>
    <cellStyle name="Date 26 4" xfId="22059"/>
    <cellStyle name="Date 26 5" xfId="22060"/>
    <cellStyle name="Date 26 6" xfId="22061"/>
    <cellStyle name="Date 26 7" xfId="22062"/>
    <cellStyle name="Date 26 8" xfId="22063"/>
    <cellStyle name="Date 26 9" xfId="22064"/>
    <cellStyle name="Date 27" xfId="22065"/>
    <cellStyle name="Date 27 10" xfId="22066"/>
    <cellStyle name="Date 27 11" xfId="22067"/>
    <cellStyle name="Date 27 12" xfId="22068"/>
    <cellStyle name="Date 27 13" xfId="22069"/>
    <cellStyle name="Date 27 14" xfId="22070"/>
    <cellStyle name="Date 27 15" xfId="22071"/>
    <cellStyle name="Date 27 16" xfId="22072"/>
    <cellStyle name="Date 27 17" xfId="22073"/>
    <cellStyle name="Date 27 18" xfId="22074"/>
    <cellStyle name="Date 27 19" xfId="22075"/>
    <cellStyle name="Date 27 2" xfId="22076"/>
    <cellStyle name="Date 27 2 10" xfId="22077"/>
    <cellStyle name="Date 27 2 11" xfId="22078"/>
    <cellStyle name="Date 27 2 12" xfId="22079"/>
    <cellStyle name="Date 27 2 13" xfId="22080"/>
    <cellStyle name="Date 27 2 14" xfId="22081"/>
    <cellStyle name="Date 27 2 15" xfId="22082"/>
    <cellStyle name="Date 27 2 16" xfId="22083"/>
    <cellStyle name="Date 27 2 17" xfId="22084"/>
    <cellStyle name="Date 27 2 2" xfId="22085"/>
    <cellStyle name="Date 27 2 2 2" xfId="22086"/>
    <cellStyle name="Date 27 2 3" xfId="22087"/>
    <cellStyle name="Date 27 2 4" xfId="22088"/>
    <cellStyle name="Date 27 2 5" xfId="22089"/>
    <cellStyle name="Date 27 2 6" xfId="22090"/>
    <cellStyle name="Date 27 2 7" xfId="22091"/>
    <cellStyle name="Date 27 2 8" xfId="22092"/>
    <cellStyle name="Date 27 2 9" xfId="22093"/>
    <cellStyle name="Date 27 20" xfId="22094"/>
    <cellStyle name="Date 27 3" xfId="22095"/>
    <cellStyle name="Date 27 3 10" xfId="22096"/>
    <cellStyle name="Date 27 3 11" xfId="22097"/>
    <cellStyle name="Date 27 3 12" xfId="22098"/>
    <cellStyle name="Date 27 3 13" xfId="22099"/>
    <cellStyle name="Date 27 3 14" xfId="22100"/>
    <cellStyle name="Date 27 3 15" xfId="22101"/>
    <cellStyle name="Date 27 3 16" xfId="22102"/>
    <cellStyle name="Date 27 3 17" xfId="22103"/>
    <cellStyle name="Date 27 3 2" xfId="22104"/>
    <cellStyle name="Date 27 3 3" xfId="22105"/>
    <cellStyle name="Date 27 3 4" xfId="22106"/>
    <cellStyle name="Date 27 3 5" xfId="22107"/>
    <cellStyle name="Date 27 3 6" xfId="22108"/>
    <cellStyle name="Date 27 3 7" xfId="22109"/>
    <cellStyle name="Date 27 3 8" xfId="22110"/>
    <cellStyle name="Date 27 3 9" xfId="22111"/>
    <cellStyle name="Date 27 4" xfId="22112"/>
    <cellStyle name="Date 27 5" xfId="22113"/>
    <cellStyle name="Date 27 6" xfId="22114"/>
    <cellStyle name="Date 27 7" xfId="22115"/>
    <cellStyle name="Date 27 8" xfId="22116"/>
    <cellStyle name="Date 27 9" xfId="22117"/>
    <cellStyle name="Date 28" xfId="22118"/>
    <cellStyle name="Date 28 10" xfId="22119"/>
    <cellStyle name="Date 28 11" xfId="22120"/>
    <cellStyle name="Date 28 12" xfId="22121"/>
    <cellStyle name="Date 28 13" xfId="22122"/>
    <cellStyle name="Date 28 14" xfId="22123"/>
    <cellStyle name="Date 28 15" xfId="22124"/>
    <cellStyle name="Date 28 16" xfId="22125"/>
    <cellStyle name="Date 28 17" xfId="22126"/>
    <cellStyle name="Date 28 18" xfId="22127"/>
    <cellStyle name="Date 28 19" xfId="22128"/>
    <cellStyle name="Date 28 2" xfId="22129"/>
    <cellStyle name="Date 28 2 10" xfId="22130"/>
    <cellStyle name="Date 28 2 11" xfId="22131"/>
    <cellStyle name="Date 28 2 12" xfId="22132"/>
    <cellStyle name="Date 28 2 13" xfId="22133"/>
    <cellStyle name="Date 28 2 14" xfId="22134"/>
    <cellStyle name="Date 28 2 15" xfId="22135"/>
    <cellStyle name="Date 28 2 16" xfId="22136"/>
    <cellStyle name="Date 28 2 17" xfId="22137"/>
    <cellStyle name="Date 28 2 2" xfId="22138"/>
    <cellStyle name="Date 28 2 2 2" xfId="22139"/>
    <cellStyle name="Date 28 2 3" xfId="22140"/>
    <cellStyle name="Date 28 2 4" xfId="22141"/>
    <cellStyle name="Date 28 2 5" xfId="22142"/>
    <cellStyle name="Date 28 2 6" xfId="22143"/>
    <cellStyle name="Date 28 2 7" xfId="22144"/>
    <cellStyle name="Date 28 2 8" xfId="22145"/>
    <cellStyle name="Date 28 2 9" xfId="22146"/>
    <cellStyle name="Date 28 20" xfId="22147"/>
    <cellStyle name="Date 28 3" xfId="22148"/>
    <cellStyle name="Date 28 3 10" xfId="22149"/>
    <cellStyle name="Date 28 3 11" xfId="22150"/>
    <cellStyle name="Date 28 3 12" xfId="22151"/>
    <cellStyle name="Date 28 3 13" xfId="22152"/>
    <cellStyle name="Date 28 3 14" xfId="22153"/>
    <cellStyle name="Date 28 3 15" xfId="22154"/>
    <cellStyle name="Date 28 3 16" xfId="22155"/>
    <cellStyle name="Date 28 3 17" xfId="22156"/>
    <cellStyle name="Date 28 3 2" xfId="22157"/>
    <cellStyle name="Date 28 3 3" xfId="22158"/>
    <cellStyle name="Date 28 3 4" xfId="22159"/>
    <cellStyle name="Date 28 3 5" xfId="22160"/>
    <cellStyle name="Date 28 3 6" xfId="22161"/>
    <cellStyle name="Date 28 3 7" xfId="22162"/>
    <cellStyle name="Date 28 3 8" xfId="22163"/>
    <cellStyle name="Date 28 3 9" xfId="22164"/>
    <cellStyle name="Date 28 4" xfId="22165"/>
    <cellStyle name="Date 28 5" xfId="22166"/>
    <cellStyle name="Date 28 6" xfId="22167"/>
    <cellStyle name="Date 28 7" xfId="22168"/>
    <cellStyle name="Date 28 8" xfId="22169"/>
    <cellStyle name="Date 28 9" xfId="22170"/>
    <cellStyle name="Date 29" xfId="22171"/>
    <cellStyle name="Date 29 10" xfId="22172"/>
    <cellStyle name="Date 29 11" xfId="22173"/>
    <cellStyle name="Date 29 12" xfId="22174"/>
    <cellStyle name="Date 29 13" xfId="22175"/>
    <cellStyle name="Date 29 14" xfId="22176"/>
    <cellStyle name="Date 29 15" xfId="22177"/>
    <cellStyle name="Date 29 16" xfId="22178"/>
    <cellStyle name="Date 29 17" xfId="22179"/>
    <cellStyle name="Date 29 18" xfId="22180"/>
    <cellStyle name="Date 29 19" xfId="22181"/>
    <cellStyle name="Date 29 2" xfId="22182"/>
    <cellStyle name="Date 29 2 10" xfId="22183"/>
    <cellStyle name="Date 29 2 11" xfId="22184"/>
    <cellStyle name="Date 29 2 12" xfId="22185"/>
    <cellStyle name="Date 29 2 13" xfId="22186"/>
    <cellStyle name="Date 29 2 14" xfId="22187"/>
    <cellStyle name="Date 29 2 15" xfId="22188"/>
    <cellStyle name="Date 29 2 16" xfId="22189"/>
    <cellStyle name="Date 29 2 17" xfId="22190"/>
    <cellStyle name="Date 29 2 18" xfId="22191"/>
    <cellStyle name="Date 29 2 2" xfId="22192"/>
    <cellStyle name="Date 29 2 2 2" xfId="22193"/>
    <cellStyle name="Date 29 2 2 2 2" xfId="22194"/>
    <cellStyle name="Date 29 2 3" xfId="22195"/>
    <cellStyle name="Date 29 2 4" xfId="22196"/>
    <cellStyle name="Date 29 2 5" xfId="22197"/>
    <cellStyle name="Date 29 2 6" xfId="22198"/>
    <cellStyle name="Date 29 2 7" xfId="22199"/>
    <cellStyle name="Date 29 2 8" xfId="22200"/>
    <cellStyle name="Date 29 2 9" xfId="22201"/>
    <cellStyle name="Date 29 20" xfId="22202"/>
    <cellStyle name="Date 29 3" xfId="22203"/>
    <cellStyle name="Date 29 3 10" xfId="22204"/>
    <cellStyle name="Date 29 3 11" xfId="22205"/>
    <cellStyle name="Date 29 3 12" xfId="22206"/>
    <cellStyle name="Date 29 3 13" xfId="22207"/>
    <cellStyle name="Date 29 3 14" xfId="22208"/>
    <cellStyle name="Date 29 3 15" xfId="22209"/>
    <cellStyle name="Date 29 3 16" xfId="22210"/>
    <cellStyle name="Date 29 3 17" xfId="22211"/>
    <cellStyle name="Date 29 3 2" xfId="22212"/>
    <cellStyle name="Date 29 3 3" xfId="22213"/>
    <cellStyle name="Date 29 3 4" xfId="22214"/>
    <cellStyle name="Date 29 3 5" xfId="22215"/>
    <cellStyle name="Date 29 3 6" xfId="22216"/>
    <cellStyle name="Date 29 3 7" xfId="22217"/>
    <cellStyle name="Date 29 3 8" xfId="22218"/>
    <cellStyle name="Date 29 3 9" xfId="22219"/>
    <cellStyle name="Date 29 4" xfId="22220"/>
    <cellStyle name="Date 29 4 10" xfId="22221"/>
    <cellStyle name="Date 29 4 11" xfId="22222"/>
    <cellStyle name="Date 29 4 12" xfId="22223"/>
    <cellStyle name="Date 29 4 13" xfId="22224"/>
    <cellStyle name="Date 29 4 14" xfId="22225"/>
    <cellStyle name="Date 29 4 15" xfId="22226"/>
    <cellStyle name="Date 29 4 16" xfId="22227"/>
    <cellStyle name="Date 29 4 17" xfId="22228"/>
    <cellStyle name="Date 29 4 2" xfId="22229"/>
    <cellStyle name="Date 29 4 3" xfId="22230"/>
    <cellStyle name="Date 29 4 4" xfId="22231"/>
    <cellStyle name="Date 29 4 5" xfId="22232"/>
    <cellStyle name="Date 29 4 6" xfId="22233"/>
    <cellStyle name="Date 29 4 7" xfId="22234"/>
    <cellStyle name="Date 29 4 8" xfId="22235"/>
    <cellStyle name="Date 29 4 9" xfId="22236"/>
    <cellStyle name="Date 29 5" xfId="22237"/>
    <cellStyle name="Date 29 5 10" xfId="22238"/>
    <cellStyle name="Date 29 5 11" xfId="22239"/>
    <cellStyle name="Date 29 5 12" xfId="22240"/>
    <cellStyle name="Date 29 5 13" xfId="22241"/>
    <cellStyle name="Date 29 5 14" xfId="22242"/>
    <cellStyle name="Date 29 5 15" xfId="22243"/>
    <cellStyle name="Date 29 5 16" xfId="22244"/>
    <cellStyle name="Date 29 5 17" xfId="22245"/>
    <cellStyle name="Date 29 5 2" xfId="22246"/>
    <cellStyle name="Date 29 5 3" xfId="22247"/>
    <cellStyle name="Date 29 5 4" xfId="22248"/>
    <cellStyle name="Date 29 5 5" xfId="22249"/>
    <cellStyle name="Date 29 5 6" xfId="22250"/>
    <cellStyle name="Date 29 5 7" xfId="22251"/>
    <cellStyle name="Date 29 5 8" xfId="22252"/>
    <cellStyle name="Date 29 5 9" xfId="22253"/>
    <cellStyle name="Date 29 6" xfId="22254"/>
    <cellStyle name="Date 29 7" xfId="22255"/>
    <cellStyle name="Date 29 8" xfId="22256"/>
    <cellStyle name="Date 29 9" xfId="22257"/>
    <cellStyle name="Date 3" xfId="22258"/>
    <cellStyle name="Date 3 10" xfId="22259"/>
    <cellStyle name="Date 3 10 10" xfId="22260"/>
    <cellStyle name="Date 3 10 11" xfId="22261"/>
    <cellStyle name="Date 3 10 12" xfId="22262"/>
    <cellStyle name="Date 3 10 13" xfId="22263"/>
    <cellStyle name="Date 3 10 2" xfId="22264"/>
    <cellStyle name="Date 3 10 3" xfId="22265"/>
    <cellStyle name="Date 3 10 4" xfId="22266"/>
    <cellStyle name="Date 3 10 5" xfId="22267"/>
    <cellStyle name="Date 3 10 6" xfId="22268"/>
    <cellStyle name="Date 3 10 7" xfId="22269"/>
    <cellStyle name="Date 3 10 8" xfId="22270"/>
    <cellStyle name="Date 3 10 9" xfId="22271"/>
    <cellStyle name="Date 3 11" xfId="22272"/>
    <cellStyle name="Date 3 11 10" xfId="22273"/>
    <cellStyle name="Date 3 11 11" xfId="22274"/>
    <cellStyle name="Date 3 11 12" xfId="22275"/>
    <cellStyle name="Date 3 11 13" xfId="22276"/>
    <cellStyle name="Date 3 11 2" xfId="22277"/>
    <cellStyle name="Date 3 11 3" xfId="22278"/>
    <cellStyle name="Date 3 11 4" xfId="22279"/>
    <cellStyle name="Date 3 11 5" xfId="22280"/>
    <cellStyle name="Date 3 11 6" xfId="22281"/>
    <cellStyle name="Date 3 11 7" xfId="22282"/>
    <cellStyle name="Date 3 11 8" xfId="22283"/>
    <cellStyle name="Date 3 11 9" xfId="22284"/>
    <cellStyle name="Date 3 12" xfId="22285"/>
    <cellStyle name="Date 3 12 10" xfId="22286"/>
    <cellStyle name="Date 3 12 11" xfId="22287"/>
    <cellStyle name="Date 3 12 12" xfId="22288"/>
    <cellStyle name="Date 3 12 13" xfId="22289"/>
    <cellStyle name="Date 3 12 2" xfId="22290"/>
    <cellStyle name="Date 3 12 3" xfId="22291"/>
    <cellStyle name="Date 3 12 4" xfId="22292"/>
    <cellStyle name="Date 3 12 5" xfId="22293"/>
    <cellStyle name="Date 3 12 6" xfId="22294"/>
    <cellStyle name="Date 3 12 7" xfId="22295"/>
    <cellStyle name="Date 3 12 8" xfId="22296"/>
    <cellStyle name="Date 3 12 9" xfId="22297"/>
    <cellStyle name="Date 3 13" xfId="22298"/>
    <cellStyle name="Date 3 13 10" xfId="22299"/>
    <cellStyle name="Date 3 13 11" xfId="22300"/>
    <cellStyle name="Date 3 13 12" xfId="22301"/>
    <cellStyle name="Date 3 13 13" xfId="22302"/>
    <cellStyle name="Date 3 13 2" xfId="22303"/>
    <cellStyle name="Date 3 13 3" xfId="22304"/>
    <cellStyle name="Date 3 13 4" xfId="22305"/>
    <cellStyle name="Date 3 13 5" xfId="22306"/>
    <cellStyle name="Date 3 13 6" xfId="22307"/>
    <cellStyle name="Date 3 13 7" xfId="22308"/>
    <cellStyle name="Date 3 13 8" xfId="22309"/>
    <cellStyle name="Date 3 13 9" xfId="22310"/>
    <cellStyle name="Date 3 14" xfId="22311"/>
    <cellStyle name="Date 3 14 10" xfId="22312"/>
    <cellStyle name="Date 3 14 11" xfId="22313"/>
    <cellStyle name="Date 3 14 12" xfId="22314"/>
    <cellStyle name="Date 3 14 13" xfId="22315"/>
    <cellStyle name="Date 3 14 2" xfId="22316"/>
    <cellStyle name="Date 3 14 3" xfId="22317"/>
    <cellStyle name="Date 3 14 4" xfId="22318"/>
    <cellStyle name="Date 3 14 5" xfId="22319"/>
    <cellStyle name="Date 3 14 6" xfId="22320"/>
    <cellStyle name="Date 3 14 7" xfId="22321"/>
    <cellStyle name="Date 3 14 8" xfId="22322"/>
    <cellStyle name="Date 3 14 9" xfId="22323"/>
    <cellStyle name="Date 3 15" xfId="22324"/>
    <cellStyle name="Date 3 15 10" xfId="22325"/>
    <cellStyle name="Date 3 15 11" xfId="22326"/>
    <cellStyle name="Date 3 15 12" xfId="22327"/>
    <cellStyle name="Date 3 15 13" xfId="22328"/>
    <cellStyle name="Date 3 15 2" xfId="22329"/>
    <cellStyle name="Date 3 15 3" xfId="22330"/>
    <cellStyle name="Date 3 15 4" xfId="22331"/>
    <cellStyle name="Date 3 15 5" xfId="22332"/>
    <cellStyle name="Date 3 15 6" xfId="22333"/>
    <cellStyle name="Date 3 15 7" xfId="22334"/>
    <cellStyle name="Date 3 15 8" xfId="22335"/>
    <cellStyle name="Date 3 15 9" xfId="22336"/>
    <cellStyle name="Date 3 16" xfId="22337"/>
    <cellStyle name="Date 3 16 10" xfId="22338"/>
    <cellStyle name="Date 3 16 11" xfId="22339"/>
    <cellStyle name="Date 3 16 12" xfId="22340"/>
    <cellStyle name="Date 3 16 13" xfId="22341"/>
    <cellStyle name="Date 3 16 2" xfId="22342"/>
    <cellStyle name="Date 3 16 3" xfId="22343"/>
    <cellStyle name="Date 3 16 4" xfId="22344"/>
    <cellStyle name="Date 3 16 5" xfId="22345"/>
    <cellStyle name="Date 3 16 6" xfId="22346"/>
    <cellStyle name="Date 3 16 7" xfId="22347"/>
    <cellStyle name="Date 3 16 8" xfId="22348"/>
    <cellStyle name="Date 3 16 9" xfId="22349"/>
    <cellStyle name="Date 3 17" xfId="22350"/>
    <cellStyle name="Date 3 17 10" xfId="22351"/>
    <cellStyle name="Date 3 17 11" xfId="22352"/>
    <cellStyle name="Date 3 17 12" xfId="22353"/>
    <cellStyle name="Date 3 17 13" xfId="22354"/>
    <cellStyle name="Date 3 17 2" xfId="22355"/>
    <cellStyle name="Date 3 17 3" xfId="22356"/>
    <cellStyle name="Date 3 17 4" xfId="22357"/>
    <cellStyle name="Date 3 17 5" xfId="22358"/>
    <cellStyle name="Date 3 17 6" xfId="22359"/>
    <cellStyle name="Date 3 17 7" xfId="22360"/>
    <cellStyle name="Date 3 17 8" xfId="22361"/>
    <cellStyle name="Date 3 17 9" xfId="22362"/>
    <cellStyle name="Date 3 18" xfId="22363"/>
    <cellStyle name="Date 3 19" xfId="22364"/>
    <cellStyle name="Date 3 2" xfId="22365"/>
    <cellStyle name="Date 3 2 10" xfId="22366"/>
    <cellStyle name="Date 3 2 10 10" xfId="22367"/>
    <cellStyle name="Date 3 2 10 11" xfId="22368"/>
    <cellStyle name="Date 3 2 10 12" xfId="22369"/>
    <cellStyle name="Date 3 2 10 13" xfId="22370"/>
    <cellStyle name="Date 3 2 10 2" xfId="22371"/>
    <cellStyle name="Date 3 2 10 3" xfId="22372"/>
    <cellStyle name="Date 3 2 10 4" xfId="22373"/>
    <cellStyle name="Date 3 2 10 5" xfId="22374"/>
    <cellStyle name="Date 3 2 10 6" xfId="22375"/>
    <cellStyle name="Date 3 2 10 7" xfId="22376"/>
    <cellStyle name="Date 3 2 10 8" xfId="22377"/>
    <cellStyle name="Date 3 2 10 9" xfId="22378"/>
    <cellStyle name="Date 3 2 11" xfId="22379"/>
    <cellStyle name="Date 3 2 11 10" xfId="22380"/>
    <cellStyle name="Date 3 2 11 11" xfId="22381"/>
    <cellStyle name="Date 3 2 11 12" xfId="22382"/>
    <cellStyle name="Date 3 2 11 13" xfId="22383"/>
    <cellStyle name="Date 3 2 11 2" xfId="22384"/>
    <cellStyle name="Date 3 2 11 3" xfId="22385"/>
    <cellStyle name="Date 3 2 11 4" xfId="22386"/>
    <cellStyle name="Date 3 2 11 5" xfId="22387"/>
    <cellStyle name="Date 3 2 11 6" xfId="22388"/>
    <cellStyle name="Date 3 2 11 7" xfId="22389"/>
    <cellStyle name="Date 3 2 11 8" xfId="22390"/>
    <cellStyle name="Date 3 2 11 9" xfId="22391"/>
    <cellStyle name="Date 3 2 12" xfId="22392"/>
    <cellStyle name="Date 3 2 12 10" xfId="22393"/>
    <cellStyle name="Date 3 2 12 11" xfId="22394"/>
    <cellStyle name="Date 3 2 12 12" xfId="22395"/>
    <cellStyle name="Date 3 2 12 13" xfId="22396"/>
    <cellStyle name="Date 3 2 12 2" xfId="22397"/>
    <cellStyle name="Date 3 2 12 3" xfId="22398"/>
    <cellStyle name="Date 3 2 12 4" xfId="22399"/>
    <cellStyle name="Date 3 2 12 5" xfId="22400"/>
    <cellStyle name="Date 3 2 12 6" xfId="22401"/>
    <cellStyle name="Date 3 2 12 7" xfId="22402"/>
    <cellStyle name="Date 3 2 12 8" xfId="22403"/>
    <cellStyle name="Date 3 2 12 9" xfId="22404"/>
    <cellStyle name="Date 3 2 13" xfId="22405"/>
    <cellStyle name="Date 3 2 13 10" xfId="22406"/>
    <cellStyle name="Date 3 2 13 11" xfId="22407"/>
    <cellStyle name="Date 3 2 13 12" xfId="22408"/>
    <cellStyle name="Date 3 2 13 13" xfId="22409"/>
    <cellStyle name="Date 3 2 13 2" xfId="22410"/>
    <cellStyle name="Date 3 2 13 3" xfId="22411"/>
    <cellStyle name="Date 3 2 13 4" xfId="22412"/>
    <cellStyle name="Date 3 2 13 5" xfId="22413"/>
    <cellStyle name="Date 3 2 13 6" xfId="22414"/>
    <cellStyle name="Date 3 2 13 7" xfId="22415"/>
    <cellStyle name="Date 3 2 13 8" xfId="22416"/>
    <cellStyle name="Date 3 2 13 9" xfId="22417"/>
    <cellStyle name="Date 3 2 14" xfId="22418"/>
    <cellStyle name="Date 3 2 14 10" xfId="22419"/>
    <cellStyle name="Date 3 2 14 11" xfId="22420"/>
    <cellStyle name="Date 3 2 14 12" xfId="22421"/>
    <cellStyle name="Date 3 2 14 13" xfId="22422"/>
    <cellStyle name="Date 3 2 14 2" xfId="22423"/>
    <cellStyle name="Date 3 2 14 3" xfId="22424"/>
    <cellStyle name="Date 3 2 14 4" xfId="22425"/>
    <cellStyle name="Date 3 2 14 5" xfId="22426"/>
    <cellStyle name="Date 3 2 14 6" xfId="22427"/>
    <cellStyle name="Date 3 2 14 7" xfId="22428"/>
    <cellStyle name="Date 3 2 14 8" xfId="22429"/>
    <cellStyle name="Date 3 2 14 9" xfId="22430"/>
    <cellStyle name="Date 3 2 15" xfId="22431"/>
    <cellStyle name="Date 3 2 16" xfId="22432"/>
    <cellStyle name="Date 3 2 17" xfId="22433"/>
    <cellStyle name="Date 3 2 18" xfId="22434"/>
    <cellStyle name="Date 3 2 19" xfId="22435"/>
    <cellStyle name="Date 3 2 2" xfId="22436"/>
    <cellStyle name="Date 3 2 2 10" xfId="22437"/>
    <cellStyle name="Date 3 2 2 11" xfId="22438"/>
    <cellStyle name="Date 3 2 2 12" xfId="22439"/>
    <cellStyle name="Date 3 2 2 13" xfId="22440"/>
    <cellStyle name="Date 3 2 2 2" xfId="22441"/>
    <cellStyle name="Date 3 2 2 3" xfId="22442"/>
    <cellStyle name="Date 3 2 2 4" xfId="22443"/>
    <cellStyle name="Date 3 2 2 5" xfId="22444"/>
    <cellStyle name="Date 3 2 2 6" xfId="22445"/>
    <cellStyle name="Date 3 2 2 7" xfId="22446"/>
    <cellStyle name="Date 3 2 2 8" xfId="22447"/>
    <cellStyle name="Date 3 2 2 9" xfId="22448"/>
    <cellStyle name="Date 3 2 20" xfId="22449"/>
    <cellStyle name="Date 3 2 21" xfId="22450"/>
    <cellStyle name="Date 3 2 22" xfId="22451"/>
    <cellStyle name="Date 3 2 23" xfId="22452"/>
    <cellStyle name="Date 3 2 24" xfId="22453"/>
    <cellStyle name="Date 3 2 25" xfId="22454"/>
    <cellStyle name="Date 3 2 26" xfId="22455"/>
    <cellStyle name="Date 3 2 3" xfId="22456"/>
    <cellStyle name="Date 3 2 3 10" xfId="22457"/>
    <cellStyle name="Date 3 2 3 11" xfId="22458"/>
    <cellStyle name="Date 3 2 3 12" xfId="22459"/>
    <cellStyle name="Date 3 2 3 13" xfId="22460"/>
    <cellStyle name="Date 3 2 3 2" xfId="22461"/>
    <cellStyle name="Date 3 2 3 3" xfId="22462"/>
    <cellStyle name="Date 3 2 3 4" xfId="22463"/>
    <cellStyle name="Date 3 2 3 5" xfId="22464"/>
    <cellStyle name="Date 3 2 3 6" xfId="22465"/>
    <cellStyle name="Date 3 2 3 7" xfId="22466"/>
    <cellStyle name="Date 3 2 3 8" xfId="22467"/>
    <cellStyle name="Date 3 2 3 9" xfId="22468"/>
    <cellStyle name="Date 3 2 4" xfId="22469"/>
    <cellStyle name="Date 3 2 4 10" xfId="22470"/>
    <cellStyle name="Date 3 2 4 11" xfId="22471"/>
    <cellStyle name="Date 3 2 4 12" xfId="22472"/>
    <cellStyle name="Date 3 2 4 13" xfId="22473"/>
    <cellStyle name="Date 3 2 4 2" xfId="22474"/>
    <cellStyle name="Date 3 2 4 3" xfId="22475"/>
    <cellStyle name="Date 3 2 4 4" xfId="22476"/>
    <cellStyle name="Date 3 2 4 5" xfId="22477"/>
    <cellStyle name="Date 3 2 4 6" xfId="22478"/>
    <cellStyle name="Date 3 2 4 7" xfId="22479"/>
    <cellStyle name="Date 3 2 4 8" xfId="22480"/>
    <cellStyle name="Date 3 2 4 9" xfId="22481"/>
    <cellStyle name="Date 3 2 5" xfId="22482"/>
    <cellStyle name="Date 3 2 5 10" xfId="22483"/>
    <cellStyle name="Date 3 2 5 11" xfId="22484"/>
    <cellStyle name="Date 3 2 5 12" xfId="22485"/>
    <cellStyle name="Date 3 2 5 13" xfId="22486"/>
    <cellStyle name="Date 3 2 5 2" xfId="22487"/>
    <cellStyle name="Date 3 2 5 3" xfId="22488"/>
    <cellStyle name="Date 3 2 5 4" xfId="22489"/>
    <cellStyle name="Date 3 2 5 5" xfId="22490"/>
    <cellStyle name="Date 3 2 5 6" xfId="22491"/>
    <cellStyle name="Date 3 2 5 7" xfId="22492"/>
    <cellStyle name="Date 3 2 5 8" xfId="22493"/>
    <cellStyle name="Date 3 2 5 9" xfId="22494"/>
    <cellStyle name="Date 3 2 6" xfId="22495"/>
    <cellStyle name="Date 3 2 6 10" xfId="22496"/>
    <cellStyle name="Date 3 2 6 11" xfId="22497"/>
    <cellStyle name="Date 3 2 6 12" xfId="22498"/>
    <cellStyle name="Date 3 2 6 13" xfId="22499"/>
    <cellStyle name="Date 3 2 6 2" xfId="22500"/>
    <cellStyle name="Date 3 2 6 3" xfId="22501"/>
    <cellStyle name="Date 3 2 6 4" xfId="22502"/>
    <cellStyle name="Date 3 2 6 5" xfId="22503"/>
    <cellStyle name="Date 3 2 6 6" xfId="22504"/>
    <cellStyle name="Date 3 2 6 7" xfId="22505"/>
    <cellStyle name="Date 3 2 6 8" xfId="22506"/>
    <cellStyle name="Date 3 2 6 9" xfId="22507"/>
    <cellStyle name="Date 3 2 7" xfId="22508"/>
    <cellStyle name="Date 3 2 7 10" xfId="22509"/>
    <cellStyle name="Date 3 2 7 11" xfId="22510"/>
    <cellStyle name="Date 3 2 7 12" xfId="22511"/>
    <cellStyle name="Date 3 2 7 13" xfId="22512"/>
    <cellStyle name="Date 3 2 7 2" xfId="22513"/>
    <cellStyle name="Date 3 2 7 3" xfId="22514"/>
    <cellStyle name="Date 3 2 7 4" xfId="22515"/>
    <cellStyle name="Date 3 2 7 5" xfId="22516"/>
    <cellStyle name="Date 3 2 7 6" xfId="22517"/>
    <cellStyle name="Date 3 2 7 7" xfId="22518"/>
    <cellStyle name="Date 3 2 7 8" xfId="22519"/>
    <cellStyle name="Date 3 2 7 9" xfId="22520"/>
    <cellStyle name="Date 3 2 8" xfId="22521"/>
    <cellStyle name="Date 3 2 8 10" xfId="22522"/>
    <cellStyle name="Date 3 2 8 11" xfId="22523"/>
    <cellStyle name="Date 3 2 8 12" xfId="22524"/>
    <cellStyle name="Date 3 2 8 13" xfId="22525"/>
    <cellStyle name="Date 3 2 8 2" xfId="22526"/>
    <cellStyle name="Date 3 2 8 3" xfId="22527"/>
    <cellStyle name="Date 3 2 8 4" xfId="22528"/>
    <cellStyle name="Date 3 2 8 5" xfId="22529"/>
    <cellStyle name="Date 3 2 8 6" xfId="22530"/>
    <cellStyle name="Date 3 2 8 7" xfId="22531"/>
    <cellStyle name="Date 3 2 8 8" xfId="22532"/>
    <cellStyle name="Date 3 2 8 9" xfId="22533"/>
    <cellStyle name="Date 3 2 9" xfId="22534"/>
    <cellStyle name="Date 3 2 9 10" xfId="22535"/>
    <cellStyle name="Date 3 2 9 11" xfId="22536"/>
    <cellStyle name="Date 3 2 9 12" xfId="22537"/>
    <cellStyle name="Date 3 2 9 13" xfId="22538"/>
    <cellStyle name="Date 3 2 9 2" xfId="22539"/>
    <cellStyle name="Date 3 2 9 3" xfId="22540"/>
    <cellStyle name="Date 3 2 9 4" xfId="22541"/>
    <cellStyle name="Date 3 2 9 5" xfId="22542"/>
    <cellStyle name="Date 3 2 9 6" xfId="22543"/>
    <cellStyle name="Date 3 2 9 7" xfId="22544"/>
    <cellStyle name="Date 3 2 9 8" xfId="22545"/>
    <cellStyle name="Date 3 2 9 9" xfId="22546"/>
    <cellStyle name="Date 3 20" xfId="22547"/>
    <cellStyle name="Date 3 21" xfId="22548"/>
    <cellStyle name="Date 3 22" xfId="22549"/>
    <cellStyle name="Date 3 22 10" xfId="22550"/>
    <cellStyle name="Date 3 22 11" xfId="22551"/>
    <cellStyle name="Date 3 22 12" xfId="22552"/>
    <cellStyle name="Date 3 22 13" xfId="22553"/>
    <cellStyle name="Date 3 22 14" xfId="22554"/>
    <cellStyle name="Date 3 22 15" xfId="22555"/>
    <cellStyle name="Date 3 22 16" xfId="22556"/>
    <cellStyle name="Date 3 22 17" xfId="22557"/>
    <cellStyle name="Date 3 22 18" xfId="22558"/>
    <cellStyle name="Date 3 22 2" xfId="22559"/>
    <cellStyle name="Date 3 22 2 2" xfId="22560"/>
    <cellStyle name="Date 3 22 2 2 2" xfId="22561"/>
    <cellStyle name="Date 3 22 3" xfId="22562"/>
    <cellStyle name="Date 3 22 4" xfId="22563"/>
    <cellStyle name="Date 3 22 5" xfId="22564"/>
    <cellStyle name="Date 3 22 6" xfId="22565"/>
    <cellStyle name="Date 3 22 7" xfId="22566"/>
    <cellStyle name="Date 3 22 8" xfId="22567"/>
    <cellStyle name="Date 3 22 9" xfId="22568"/>
    <cellStyle name="Date 3 23" xfId="22569"/>
    <cellStyle name="Date 3 24" xfId="22570"/>
    <cellStyle name="Date 3 25" xfId="22571"/>
    <cellStyle name="Date 3 26" xfId="22572"/>
    <cellStyle name="Date 3 27" xfId="22573"/>
    <cellStyle name="Date 3 28" xfId="22574"/>
    <cellStyle name="Date 3 29" xfId="22575"/>
    <cellStyle name="Date 3 3" xfId="22576"/>
    <cellStyle name="Date 3 3 10" xfId="22577"/>
    <cellStyle name="Date 3 3 10 10" xfId="22578"/>
    <cellStyle name="Date 3 3 10 11" xfId="22579"/>
    <cellStyle name="Date 3 3 10 12" xfId="22580"/>
    <cellStyle name="Date 3 3 10 13" xfId="22581"/>
    <cellStyle name="Date 3 3 10 2" xfId="22582"/>
    <cellStyle name="Date 3 3 10 3" xfId="22583"/>
    <cellStyle name="Date 3 3 10 4" xfId="22584"/>
    <cellStyle name="Date 3 3 10 5" xfId="22585"/>
    <cellStyle name="Date 3 3 10 6" xfId="22586"/>
    <cellStyle name="Date 3 3 10 7" xfId="22587"/>
    <cellStyle name="Date 3 3 10 8" xfId="22588"/>
    <cellStyle name="Date 3 3 10 9" xfId="22589"/>
    <cellStyle name="Date 3 3 11" xfId="22590"/>
    <cellStyle name="Date 3 3 11 10" xfId="22591"/>
    <cellStyle name="Date 3 3 11 11" xfId="22592"/>
    <cellStyle name="Date 3 3 11 12" xfId="22593"/>
    <cellStyle name="Date 3 3 11 13" xfId="22594"/>
    <cellStyle name="Date 3 3 11 2" xfId="22595"/>
    <cellStyle name="Date 3 3 11 3" xfId="22596"/>
    <cellStyle name="Date 3 3 11 4" xfId="22597"/>
    <cellStyle name="Date 3 3 11 5" xfId="22598"/>
    <cellStyle name="Date 3 3 11 6" xfId="22599"/>
    <cellStyle name="Date 3 3 11 7" xfId="22600"/>
    <cellStyle name="Date 3 3 11 8" xfId="22601"/>
    <cellStyle name="Date 3 3 11 9" xfId="22602"/>
    <cellStyle name="Date 3 3 12" xfId="22603"/>
    <cellStyle name="Date 3 3 12 10" xfId="22604"/>
    <cellStyle name="Date 3 3 12 11" xfId="22605"/>
    <cellStyle name="Date 3 3 12 12" xfId="22606"/>
    <cellStyle name="Date 3 3 12 13" xfId="22607"/>
    <cellStyle name="Date 3 3 12 2" xfId="22608"/>
    <cellStyle name="Date 3 3 12 3" xfId="22609"/>
    <cellStyle name="Date 3 3 12 4" xfId="22610"/>
    <cellStyle name="Date 3 3 12 5" xfId="22611"/>
    <cellStyle name="Date 3 3 12 6" xfId="22612"/>
    <cellStyle name="Date 3 3 12 7" xfId="22613"/>
    <cellStyle name="Date 3 3 12 8" xfId="22614"/>
    <cellStyle name="Date 3 3 12 9" xfId="22615"/>
    <cellStyle name="Date 3 3 13" xfId="22616"/>
    <cellStyle name="Date 3 3 13 10" xfId="22617"/>
    <cellStyle name="Date 3 3 13 11" xfId="22618"/>
    <cellStyle name="Date 3 3 13 12" xfId="22619"/>
    <cellStyle name="Date 3 3 13 13" xfId="22620"/>
    <cellStyle name="Date 3 3 13 2" xfId="22621"/>
    <cellStyle name="Date 3 3 13 3" xfId="22622"/>
    <cellStyle name="Date 3 3 13 4" xfId="22623"/>
    <cellStyle name="Date 3 3 13 5" xfId="22624"/>
    <cellStyle name="Date 3 3 13 6" xfId="22625"/>
    <cellStyle name="Date 3 3 13 7" xfId="22626"/>
    <cellStyle name="Date 3 3 13 8" xfId="22627"/>
    <cellStyle name="Date 3 3 13 9" xfId="22628"/>
    <cellStyle name="Date 3 3 14" xfId="22629"/>
    <cellStyle name="Date 3 3 14 10" xfId="22630"/>
    <cellStyle name="Date 3 3 14 11" xfId="22631"/>
    <cellStyle name="Date 3 3 14 12" xfId="22632"/>
    <cellStyle name="Date 3 3 14 13" xfId="22633"/>
    <cellStyle name="Date 3 3 14 2" xfId="22634"/>
    <cellStyle name="Date 3 3 14 3" xfId="22635"/>
    <cellStyle name="Date 3 3 14 4" xfId="22636"/>
    <cellStyle name="Date 3 3 14 5" xfId="22637"/>
    <cellStyle name="Date 3 3 14 6" xfId="22638"/>
    <cellStyle name="Date 3 3 14 7" xfId="22639"/>
    <cellStyle name="Date 3 3 14 8" xfId="22640"/>
    <cellStyle name="Date 3 3 14 9" xfId="22641"/>
    <cellStyle name="Date 3 3 15" xfId="22642"/>
    <cellStyle name="Date 3 3 16" xfId="22643"/>
    <cellStyle name="Date 3 3 17" xfId="22644"/>
    <cellStyle name="Date 3 3 18" xfId="22645"/>
    <cellStyle name="Date 3 3 19" xfId="22646"/>
    <cellStyle name="Date 3 3 2" xfId="22647"/>
    <cellStyle name="Date 3 3 2 10" xfId="22648"/>
    <cellStyle name="Date 3 3 2 11" xfId="22649"/>
    <cellStyle name="Date 3 3 2 12" xfId="22650"/>
    <cellStyle name="Date 3 3 2 13" xfId="22651"/>
    <cellStyle name="Date 3 3 2 2" xfId="22652"/>
    <cellStyle name="Date 3 3 2 3" xfId="22653"/>
    <cellStyle name="Date 3 3 2 4" xfId="22654"/>
    <cellStyle name="Date 3 3 2 5" xfId="22655"/>
    <cellStyle name="Date 3 3 2 6" xfId="22656"/>
    <cellStyle name="Date 3 3 2 7" xfId="22657"/>
    <cellStyle name="Date 3 3 2 8" xfId="22658"/>
    <cellStyle name="Date 3 3 2 9" xfId="22659"/>
    <cellStyle name="Date 3 3 20" xfId="22660"/>
    <cellStyle name="Date 3 3 21" xfId="22661"/>
    <cellStyle name="Date 3 3 22" xfId="22662"/>
    <cellStyle name="Date 3 3 23" xfId="22663"/>
    <cellStyle name="Date 3 3 24" xfId="22664"/>
    <cellStyle name="Date 3 3 25" xfId="22665"/>
    <cellStyle name="Date 3 3 26" xfId="22666"/>
    <cellStyle name="Date 3 3 3" xfId="22667"/>
    <cellStyle name="Date 3 3 3 10" xfId="22668"/>
    <cellStyle name="Date 3 3 3 11" xfId="22669"/>
    <cellStyle name="Date 3 3 3 12" xfId="22670"/>
    <cellStyle name="Date 3 3 3 13" xfId="22671"/>
    <cellStyle name="Date 3 3 3 2" xfId="22672"/>
    <cellStyle name="Date 3 3 3 3" xfId="22673"/>
    <cellStyle name="Date 3 3 3 4" xfId="22674"/>
    <cellStyle name="Date 3 3 3 5" xfId="22675"/>
    <cellStyle name="Date 3 3 3 6" xfId="22676"/>
    <cellStyle name="Date 3 3 3 7" xfId="22677"/>
    <cellStyle name="Date 3 3 3 8" xfId="22678"/>
    <cellStyle name="Date 3 3 3 9" xfId="22679"/>
    <cellStyle name="Date 3 3 4" xfId="22680"/>
    <cellStyle name="Date 3 3 4 10" xfId="22681"/>
    <cellStyle name="Date 3 3 4 11" xfId="22682"/>
    <cellStyle name="Date 3 3 4 12" xfId="22683"/>
    <cellStyle name="Date 3 3 4 13" xfId="22684"/>
    <cellStyle name="Date 3 3 4 2" xfId="22685"/>
    <cellStyle name="Date 3 3 4 3" xfId="22686"/>
    <cellStyle name="Date 3 3 4 4" xfId="22687"/>
    <cellStyle name="Date 3 3 4 5" xfId="22688"/>
    <cellStyle name="Date 3 3 4 6" xfId="22689"/>
    <cellStyle name="Date 3 3 4 7" xfId="22690"/>
    <cellStyle name="Date 3 3 4 8" xfId="22691"/>
    <cellStyle name="Date 3 3 4 9" xfId="22692"/>
    <cellStyle name="Date 3 3 5" xfId="22693"/>
    <cellStyle name="Date 3 3 5 10" xfId="22694"/>
    <cellStyle name="Date 3 3 5 11" xfId="22695"/>
    <cellStyle name="Date 3 3 5 12" xfId="22696"/>
    <cellStyle name="Date 3 3 5 13" xfId="22697"/>
    <cellStyle name="Date 3 3 5 2" xfId="22698"/>
    <cellStyle name="Date 3 3 5 3" xfId="22699"/>
    <cellStyle name="Date 3 3 5 4" xfId="22700"/>
    <cellStyle name="Date 3 3 5 5" xfId="22701"/>
    <cellStyle name="Date 3 3 5 6" xfId="22702"/>
    <cellStyle name="Date 3 3 5 7" xfId="22703"/>
    <cellStyle name="Date 3 3 5 8" xfId="22704"/>
    <cellStyle name="Date 3 3 5 9" xfId="22705"/>
    <cellStyle name="Date 3 3 6" xfId="22706"/>
    <cellStyle name="Date 3 3 6 10" xfId="22707"/>
    <cellStyle name="Date 3 3 6 11" xfId="22708"/>
    <cellStyle name="Date 3 3 6 12" xfId="22709"/>
    <cellStyle name="Date 3 3 6 13" xfId="22710"/>
    <cellStyle name="Date 3 3 6 2" xfId="22711"/>
    <cellStyle name="Date 3 3 6 3" xfId="22712"/>
    <cellStyle name="Date 3 3 6 4" xfId="22713"/>
    <cellStyle name="Date 3 3 6 5" xfId="22714"/>
    <cellStyle name="Date 3 3 6 6" xfId="22715"/>
    <cellStyle name="Date 3 3 6 7" xfId="22716"/>
    <cellStyle name="Date 3 3 6 8" xfId="22717"/>
    <cellStyle name="Date 3 3 6 9" xfId="22718"/>
    <cellStyle name="Date 3 3 7" xfId="22719"/>
    <cellStyle name="Date 3 3 7 10" xfId="22720"/>
    <cellStyle name="Date 3 3 7 11" xfId="22721"/>
    <cellStyle name="Date 3 3 7 12" xfId="22722"/>
    <cellStyle name="Date 3 3 7 13" xfId="22723"/>
    <cellStyle name="Date 3 3 7 2" xfId="22724"/>
    <cellStyle name="Date 3 3 7 3" xfId="22725"/>
    <cellStyle name="Date 3 3 7 4" xfId="22726"/>
    <cellStyle name="Date 3 3 7 5" xfId="22727"/>
    <cellStyle name="Date 3 3 7 6" xfId="22728"/>
    <cellStyle name="Date 3 3 7 7" xfId="22729"/>
    <cellStyle name="Date 3 3 7 8" xfId="22730"/>
    <cellStyle name="Date 3 3 7 9" xfId="22731"/>
    <cellStyle name="Date 3 3 8" xfId="22732"/>
    <cellStyle name="Date 3 3 8 10" xfId="22733"/>
    <cellStyle name="Date 3 3 8 11" xfId="22734"/>
    <cellStyle name="Date 3 3 8 12" xfId="22735"/>
    <cellStyle name="Date 3 3 8 13" xfId="22736"/>
    <cellStyle name="Date 3 3 8 2" xfId="22737"/>
    <cellStyle name="Date 3 3 8 3" xfId="22738"/>
    <cellStyle name="Date 3 3 8 4" xfId="22739"/>
    <cellStyle name="Date 3 3 8 5" xfId="22740"/>
    <cellStyle name="Date 3 3 8 6" xfId="22741"/>
    <cellStyle name="Date 3 3 8 7" xfId="22742"/>
    <cellStyle name="Date 3 3 8 8" xfId="22743"/>
    <cellStyle name="Date 3 3 8 9" xfId="22744"/>
    <cellStyle name="Date 3 3 9" xfId="22745"/>
    <cellStyle name="Date 3 3 9 10" xfId="22746"/>
    <cellStyle name="Date 3 3 9 11" xfId="22747"/>
    <cellStyle name="Date 3 3 9 12" xfId="22748"/>
    <cellStyle name="Date 3 3 9 13" xfId="22749"/>
    <cellStyle name="Date 3 3 9 2" xfId="22750"/>
    <cellStyle name="Date 3 3 9 3" xfId="22751"/>
    <cellStyle name="Date 3 3 9 4" xfId="22752"/>
    <cellStyle name="Date 3 3 9 5" xfId="22753"/>
    <cellStyle name="Date 3 3 9 6" xfId="22754"/>
    <cellStyle name="Date 3 3 9 7" xfId="22755"/>
    <cellStyle name="Date 3 3 9 8" xfId="22756"/>
    <cellStyle name="Date 3 3 9 9" xfId="22757"/>
    <cellStyle name="Date 3 4" xfId="22758"/>
    <cellStyle name="Date 3 4 10" xfId="22759"/>
    <cellStyle name="Date 3 4 11" xfId="22760"/>
    <cellStyle name="Date 3 4 12" xfId="22761"/>
    <cellStyle name="Date 3 4 13" xfId="22762"/>
    <cellStyle name="Date 3 4 2" xfId="22763"/>
    <cellStyle name="Date 3 4 3" xfId="22764"/>
    <cellStyle name="Date 3 4 4" xfId="22765"/>
    <cellStyle name="Date 3 4 5" xfId="22766"/>
    <cellStyle name="Date 3 4 6" xfId="22767"/>
    <cellStyle name="Date 3 4 7" xfId="22768"/>
    <cellStyle name="Date 3 4 8" xfId="22769"/>
    <cellStyle name="Date 3 4 9" xfId="22770"/>
    <cellStyle name="Date 3 5" xfId="22771"/>
    <cellStyle name="Date 3 5 10" xfId="22772"/>
    <cellStyle name="Date 3 5 11" xfId="22773"/>
    <cellStyle name="Date 3 5 12" xfId="22774"/>
    <cellStyle name="Date 3 5 13" xfId="22775"/>
    <cellStyle name="Date 3 5 2" xfId="22776"/>
    <cellStyle name="Date 3 5 3" xfId="22777"/>
    <cellStyle name="Date 3 5 4" xfId="22778"/>
    <cellStyle name="Date 3 5 5" xfId="22779"/>
    <cellStyle name="Date 3 5 6" xfId="22780"/>
    <cellStyle name="Date 3 5 7" xfId="22781"/>
    <cellStyle name="Date 3 5 8" xfId="22782"/>
    <cellStyle name="Date 3 5 9" xfId="22783"/>
    <cellStyle name="Date 3 6" xfId="22784"/>
    <cellStyle name="Date 3 6 10" xfId="22785"/>
    <cellStyle name="Date 3 6 11" xfId="22786"/>
    <cellStyle name="Date 3 6 12" xfId="22787"/>
    <cellStyle name="Date 3 6 13" xfId="22788"/>
    <cellStyle name="Date 3 6 2" xfId="22789"/>
    <cellStyle name="Date 3 6 3" xfId="22790"/>
    <cellStyle name="Date 3 6 4" xfId="22791"/>
    <cellStyle name="Date 3 6 5" xfId="22792"/>
    <cellStyle name="Date 3 6 6" xfId="22793"/>
    <cellStyle name="Date 3 6 7" xfId="22794"/>
    <cellStyle name="Date 3 6 8" xfId="22795"/>
    <cellStyle name="Date 3 6 9" xfId="22796"/>
    <cellStyle name="Date 3 7" xfId="22797"/>
    <cellStyle name="Date 3 7 10" xfId="22798"/>
    <cellStyle name="Date 3 7 11" xfId="22799"/>
    <cellStyle name="Date 3 7 12" xfId="22800"/>
    <cellStyle name="Date 3 7 13" xfId="22801"/>
    <cellStyle name="Date 3 7 2" xfId="22802"/>
    <cellStyle name="Date 3 7 3" xfId="22803"/>
    <cellStyle name="Date 3 7 4" xfId="22804"/>
    <cellStyle name="Date 3 7 5" xfId="22805"/>
    <cellStyle name="Date 3 7 6" xfId="22806"/>
    <cellStyle name="Date 3 7 7" xfId="22807"/>
    <cellStyle name="Date 3 7 8" xfId="22808"/>
    <cellStyle name="Date 3 7 9" xfId="22809"/>
    <cellStyle name="Date 3 8" xfId="22810"/>
    <cellStyle name="Date 3 8 10" xfId="22811"/>
    <cellStyle name="Date 3 8 11" xfId="22812"/>
    <cellStyle name="Date 3 8 12" xfId="22813"/>
    <cellStyle name="Date 3 8 13" xfId="22814"/>
    <cellStyle name="Date 3 8 2" xfId="22815"/>
    <cellStyle name="Date 3 8 3" xfId="22816"/>
    <cellStyle name="Date 3 8 4" xfId="22817"/>
    <cellStyle name="Date 3 8 5" xfId="22818"/>
    <cellStyle name="Date 3 8 6" xfId="22819"/>
    <cellStyle name="Date 3 8 7" xfId="22820"/>
    <cellStyle name="Date 3 8 8" xfId="22821"/>
    <cellStyle name="Date 3 8 9" xfId="22822"/>
    <cellStyle name="Date 3 9" xfId="22823"/>
    <cellStyle name="Date 3 9 10" xfId="22824"/>
    <cellStyle name="Date 3 9 11" xfId="22825"/>
    <cellStyle name="Date 3 9 12" xfId="22826"/>
    <cellStyle name="Date 3 9 13" xfId="22827"/>
    <cellStyle name="Date 3 9 2" xfId="22828"/>
    <cellStyle name="Date 3 9 3" xfId="22829"/>
    <cellStyle name="Date 3 9 4" xfId="22830"/>
    <cellStyle name="Date 3 9 5" xfId="22831"/>
    <cellStyle name="Date 3 9 6" xfId="22832"/>
    <cellStyle name="Date 3 9 7" xfId="22833"/>
    <cellStyle name="Date 3 9 8" xfId="22834"/>
    <cellStyle name="Date 3 9 9" xfId="22835"/>
    <cellStyle name="Date 30" xfId="22836"/>
    <cellStyle name="Date 30 10" xfId="22837"/>
    <cellStyle name="Date 30 11" xfId="22838"/>
    <cellStyle name="Date 30 12" xfId="22839"/>
    <cellStyle name="Date 30 13" xfId="22840"/>
    <cellStyle name="Date 30 14" xfId="22841"/>
    <cellStyle name="Date 30 15" xfId="22842"/>
    <cellStyle name="Date 30 16" xfId="22843"/>
    <cellStyle name="Date 30 17" xfId="22844"/>
    <cellStyle name="Date 30 18" xfId="22845"/>
    <cellStyle name="Date 30 19" xfId="22846"/>
    <cellStyle name="Date 30 2" xfId="22847"/>
    <cellStyle name="Date 30 2 10" xfId="22848"/>
    <cellStyle name="Date 30 2 11" xfId="22849"/>
    <cellStyle name="Date 30 2 12" xfId="22850"/>
    <cellStyle name="Date 30 2 13" xfId="22851"/>
    <cellStyle name="Date 30 2 14" xfId="22852"/>
    <cellStyle name="Date 30 2 15" xfId="22853"/>
    <cellStyle name="Date 30 2 16" xfId="22854"/>
    <cellStyle name="Date 30 2 17" xfId="22855"/>
    <cellStyle name="Date 30 2 2" xfId="22856"/>
    <cellStyle name="Date 30 2 2 2" xfId="22857"/>
    <cellStyle name="Date 30 2 3" xfId="22858"/>
    <cellStyle name="Date 30 2 4" xfId="22859"/>
    <cellStyle name="Date 30 2 5" xfId="22860"/>
    <cellStyle name="Date 30 2 6" xfId="22861"/>
    <cellStyle name="Date 30 2 7" xfId="22862"/>
    <cellStyle name="Date 30 2 8" xfId="22863"/>
    <cellStyle name="Date 30 2 9" xfId="22864"/>
    <cellStyle name="Date 30 20" xfId="22865"/>
    <cellStyle name="Date 30 3" xfId="22866"/>
    <cellStyle name="Date 30 3 10" xfId="22867"/>
    <cellStyle name="Date 30 3 11" xfId="22868"/>
    <cellStyle name="Date 30 3 12" xfId="22869"/>
    <cellStyle name="Date 30 3 13" xfId="22870"/>
    <cellStyle name="Date 30 3 14" xfId="22871"/>
    <cellStyle name="Date 30 3 15" xfId="22872"/>
    <cellStyle name="Date 30 3 16" xfId="22873"/>
    <cellStyle name="Date 30 3 17" xfId="22874"/>
    <cellStyle name="Date 30 3 2" xfId="22875"/>
    <cellStyle name="Date 30 3 3" xfId="22876"/>
    <cellStyle name="Date 30 3 4" xfId="22877"/>
    <cellStyle name="Date 30 3 5" xfId="22878"/>
    <cellStyle name="Date 30 3 6" xfId="22879"/>
    <cellStyle name="Date 30 3 7" xfId="22880"/>
    <cellStyle name="Date 30 3 8" xfId="22881"/>
    <cellStyle name="Date 30 3 9" xfId="22882"/>
    <cellStyle name="Date 30 4" xfId="22883"/>
    <cellStyle name="Date 30 5" xfId="22884"/>
    <cellStyle name="Date 30 6" xfId="22885"/>
    <cellStyle name="Date 30 7" xfId="22886"/>
    <cellStyle name="Date 30 8" xfId="22887"/>
    <cellStyle name="Date 30 9" xfId="22888"/>
    <cellStyle name="Date 31" xfId="22889"/>
    <cellStyle name="Date 31 10" xfId="22890"/>
    <cellStyle name="Date 31 11" xfId="22891"/>
    <cellStyle name="Date 31 12" xfId="22892"/>
    <cellStyle name="Date 31 13" xfId="22893"/>
    <cellStyle name="Date 31 14" xfId="22894"/>
    <cellStyle name="Date 31 15" xfId="22895"/>
    <cellStyle name="Date 31 16" xfId="22896"/>
    <cellStyle name="Date 31 17" xfId="22897"/>
    <cellStyle name="Date 31 18" xfId="22898"/>
    <cellStyle name="Date 31 19" xfId="22899"/>
    <cellStyle name="Date 31 2" xfId="22900"/>
    <cellStyle name="Date 31 2 10" xfId="22901"/>
    <cellStyle name="Date 31 2 11" xfId="22902"/>
    <cellStyle name="Date 31 2 12" xfId="22903"/>
    <cellStyle name="Date 31 2 13" xfId="22904"/>
    <cellStyle name="Date 31 2 14" xfId="22905"/>
    <cellStyle name="Date 31 2 15" xfId="22906"/>
    <cellStyle name="Date 31 2 16" xfId="22907"/>
    <cellStyle name="Date 31 2 17" xfId="22908"/>
    <cellStyle name="Date 31 2 2" xfId="22909"/>
    <cellStyle name="Date 31 2 2 2" xfId="22910"/>
    <cellStyle name="Date 31 2 3" xfId="22911"/>
    <cellStyle name="Date 31 2 4" xfId="22912"/>
    <cellStyle name="Date 31 2 5" xfId="22913"/>
    <cellStyle name="Date 31 2 6" xfId="22914"/>
    <cellStyle name="Date 31 2 7" xfId="22915"/>
    <cellStyle name="Date 31 2 8" xfId="22916"/>
    <cellStyle name="Date 31 2 9" xfId="22917"/>
    <cellStyle name="Date 31 20" xfId="22918"/>
    <cellStyle name="Date 31 3" xfId="22919"/>
    <cellStyle name="Date 31 3 10" xfId="22920"/>
    <cellStyle name="Date 31 3 11" xfId="22921"/>
    <cellStyle name="Date 31 3 12" xfId="22922"/>
    <cellStyle name="Date 31 3 13" xfId="22923"/>
    <cellStyle name="Date 31 3 14" xfId="22924"/>
    <cellStyle name="Date 31 3 15" xfId="22925"/>
    <cellStyle name="Date 31 3 16" xfId="22926"/>
    <cellStyle name="Date 31 3 17" xfId="22927"/>
    <cellStyle name="Date 31 3 2" xfId="22928"/>
    <cellStyle name="Date 31 3 3" xfId="22929"/>
    <cellStyle name="Date 31 3 4" xfId="22930"/>
    <cellStyle name="Date 31 3 5" xfId="22931"/>
    <cellStyle name="Date 31 3 6" xfId="22932"/>
    <cellStyle name="Date 31 3 7" xfId="22933"/>
    <cellStyle name="Date 31 3 8" xfId="22934"/>
    <cellStyle name="Date 31 3 9" xfId="22935"/>
    <cellStyle name="Date 31 4" xfId="22936"/>
    <cellStyle name="Date 31 5" xfId="22937"/>
    <cellStyle name="Date 31 6" xfId="22938"/>
    <cellStyle name="Date 31 7" xfId="22939"/>
    <cellStyle name="Date 31 8" xfId="22940"/>
    <cellStyle name="Date 31 9" xfId="22941"/>
    <cellStyle name="Date 32" xfId="22942"/>
    <cellStyle name="Date 32 10" xfId="22943"/>
    <cellStyle name="Date 32 11" xfId="22944"/>
    <cellStyle name="Date 32 12" xfId="22945"/>
    <cellStyle name="Date 32 13" xfId="22946"/>
    <cellStyle name="Date 32 14" xfId="22947"/>
    <cellStyle name="Date 32 15" xfId="22948"/>
    <cellStyle name="Date 32 16" xfId="22949"/>
    <cellStyle name="Date 32 17" xfId="22950"/>
    <cellStyle name="Date 32 18" xfId="22951"/>
    <cellStyle name="Date 32 19" xfId="22952"/>
    <cellStyle name="Date 32 2" xfId="22953"/>
    <cellStyle name="Date 32 2 10" xfId="22954"/>
    <cellStyle name="Date 32 2 11" xfId="22955"/>
    <cellStyle name="Date 32 2 12" xfId="22956"/>
    <cellStyle name="Date 32 2 13" xfId="22957"/>
    <cellStyle name="Date 32 2 14" xfId="22958"/>
    <cellStyle name="Date 32 2 15" xfId="22959"/>
    <cellStyle name="Date 32 2 16" xfId="22960"/>
    <cellStyle name="Date 32 2 17" xfId="22961"/>
    <cellStyle name="Date 32 2 2" xfId="22962"/>
    <cellStyle name="Date 32 2 2 2" xfId="22963"/>
    <cellStyle name="Date 32 2 3" xfId="22964"/>
    <cellStyle name="Date 32 2 4" xfId="22965"/>
    <cellStyle name="Date 32 2 5" xfId="22966"/>
    <cellStyle name="Date 32 2 6" xfId="22967"/>
    <cellStyle name="Date 32 2 7" xfId="22968"/>
    <cellStyle name="Date 32 2 8" xfId="22969"/>
    <cellStyle name="Date 32 2 9" xfId="22970"/>
    <cellStyle name="Date 32 20" xfId="22971"/>
    <cellStyle name="Date 32 3" xfId="22972"/>
    <cellStyle name="Date 32 3 10" xfId="22973"/>
    <cellStyle name="Date 32 3 11" xfId="22974"/>
    <cellStyle name="Date 32 3 12" xfId="22975"/>
    <cellStyle name="Date 32 3 13" xfId="22976"/>
    <cellStyle name="Date 32 3 14" xfId="22977"/>
    <cellStyle name="Date 32 3 15" xfId="22978"/>
    <cellStyle name="Date 32 3 16" xfId="22979"/>
    <cellStyle name="Date 32 3 17" xfId="22980"/>
    <cellStyle name="Date 32 3 2" xfId="22981"/>
    <cellStyle name="Date 32 3 3" xfId="22982"/>
    <cellStyle name="Date 32 3 4" xfId="22983"/>
    <cellStyle name="Date 32 3 5" xfId="22984"/>
    <cellStyle name="Date 32 3 6" xfId="22985"/>
    <cellStyle name="Date 32 3 7" xfId="22986"/>
    <cellStyle name="Date 32 3 8" xfId="22987"/>
    <cellStyle name="Date 32 3 9" xfId="22988"/>
    <cellStyle name="Date 32 4" xfId="22989"/>
    <cellStyle name="Date 32 5" xfId="22990"/>
    <cellStyle name="Date 32 6" xfId="22991"/>
    <cellStyle name="Date 32 7" xfId="22992"/>
    <cellStyle name="Date 32 8" xfId="22993"/>
    <cellStyle name="Date 32 9" xfId="22994"/>
    <cellStyle name="Date 33" xfId="22995"/>
    <cellStyle name="Date 33 10" xfId="22996"/>
    <cellStyle name="Date 33 11" xfId="22997"/>
    <cellStyle name="Date 33 12" xfId="22998"/>
    <cellStyle name="Date 33 13" xfId="22999"/>
    <cellStyle name="Date 33 14" xfId="23000"/>
    <cellStyle name="Date 33 15" xfId="23001"/>
    <cellStyle name="Date 33 16" xfId="23002"/>
    <cellStyle name="Date 33 17" xfId="23003"/>
    <cellStyle name="Date 33 18" xfId="23004"/>
    <cellStyle name="Date 33 19" xfId="23005"/>
    <cellStyle name="Date 33 2" xfId="23006"/>
    <cellStyle name="Date 33 2 10" xfId="23007"/>
    <cellStyle name="Date 33 2 11" xfId="23008"/>
    <cellStyle name="Date 33 2 12" xfId="23009"/>
    <cellStyle name="Date 33 2 13" xfId="23010"/>
    <cellStyle name="Date 33 2 14" xfId="23011"/>
    <cellStyle name="Date 33 2 15" xfId="23012"/>
    <cellStyle name="Date 33 2 16" xfId="23013"/>
    <cellStyle name="Date 33 2 17" xfId="23014"/>
    <cellStyle name="Date 33 2 2" xfId="23015"/>
    <cellStyle name="Date 33 2 2 2" xfId="23016"/>
    <cellStyle name="Date 33 2 3" xfId="23017"/>
    <cellStyle name="Date 33 2 4" xfId="23018"/>
    <cellStyle name="Date 33 2 5" xfId="23019"/>
    <cellStyle name="Date 33 2 6" xfId="23020"/>
    <cellStyle name="Date 33 2 7" xfId="23021"/>
    <cellStyle name="Date 33 2 8" xfId="23022"/>
    <cellStyle name="Date 33 2 9" xfId="23023"/>
    <cellStyle name="Date 33 20" xfId="23024"/>
    <cellStyle name="Date 33 3" xfId="23025"/>
    <cellStyle name="Date 33 3 10" xfId="23026"/>
    <cellStyle name="Date 33 3 11" xfId="23027"/>
    <cellStyle name="Date 33 3 12" xfId="23028"/>
    <cellStyle name="Date 33 3 13" xfId="23029"/>
    <cellStyle name="Date 33 3 14" xfId="23030"/>
    <cellStyle name="Date 33 3 15" xfId="23031"/>
    <cellStyle name="Date 33 3 16" xfId="23032"/>
    <cellStyle name="Date 33 3 17" xfId="23033"/>
    <cellStyle name="Date 33 3 2" xfId="23034"/>
    <cellStyle name="Date 33 3 3" xfId="23035"/>
    <cellStyle name="Date 33 3 4" xfId="23036"/>
    <cellStyle name="Date 33 3 5" xfId="23037"/>
    <cellStyle name="Date 33 3 6" xfId="23038"/>
    <cellStyle name="Date 33 3 7" xfId="23039"/>
    <cellStyle name="Date 33 3 8" xfId="23040"/>
    <cellStyle name="Date 33 3 9" xfId="23041"/>
    <cellStyle name="Date 33 4" xfId="23042"/>
    <cellStyle name="Date 33 5" xfId="23043"/>
    <cellStyle name="Date 33 6" xfId="23044"/>
    <cellStyle name="Date 33 7" xfId="23045"/>
    <cellStyle name="Date 33 8" xfId="23046"/>
    <cellStyle name="Date 33 9" xfId="23047"/>
    <cellStyle name="Date 34" xfId="23048"/>
    <cellStyle name="Date 34 2" xfId="23049"/>
    <cellStyle name="Date 35" xfId="23050"/>
    <cellStyle name="Date 35 2" xfId="23051"/>
    <cellStyle name="Date 36" xfId="23052"/>
    <cellStyle name="Date 37" xfId="23053"/>
    <cellStyle name="Date 38" xfId="23054"/>
    <cellStyle name="Date 39" xfId="23055"/>
    <cellStyle name="Date 4" xfId="23056"/>
    <cellStyle name="Date 4 10" xfId="23057"/>
    <cellStyle name="Date 4 10 10" xfId="23058"/>
    <cellStyle name="Date 4 10 11" xfId="23059"/>
    <cellStyle name="Date 4 10 12" xfId="23060"/>
    <cellStyle name="Date 4 10 13" xfId="23061"/>
    <cellStyle name="Date 4 10 2" xfId="23062"/>
    <cellStyle name="Date 4 10 3" xfId="23063"/>
    <cellStyle name="Date 4 10 4" xfId="23064"/>
    <cellStyle name="Date 4 10 5" xfId="23065"/>
    <cellStyle name="Date 4 10 6" xfId="23066"/>
    <cellStyle name="Date 4 10 7" xfId="23067"/>
    <cellStyle name="Date 4 10 8" xfId="23068"/>
    <cellStyle name="Date 4 10 9" xfId="23069"/>
    <cellStyle name="Date 4 11" xfId="23070"/>
    <cellStyle name="Date 4 11 10" xfId="23071"/>
    <cellStyle name="Date 4 11 11" xfId="23072"/>
    <cellStyle name="Date 4 11 12" xfId="23073"/>
    <cellStyle name="Date 4 11 13" xfId="23074"/>
    <cellStyle name="Date 4 11 2" xfId="23075"/>
    <cellStyle name="Date 4 11 3" xfId="23076"/>
    <cellStyle name="Date 4 11 4" xfId="23077"/>
    <cellStyle name="Date 4 11 5" xfId="23078"/>
    <cellStyle name="Date 4 11 6" xfId="23079"/>
    <cellStyle name="Date 4 11 7" xfId="23080"/>
    <cellStyle name="Date 4 11 8" xfId="23081"/>
    <cellStyle name="Date 4 11 9" xfId="23082"/>
    <cellStyle name="Date 4 12" xfId="23083"/>
    <cellStyle name="Date 4 12 10" xfId="23084"/>
    <cellStyle name="Date 4 12 11" xfId="23085"/>
    <cellStyle name="Date 4 12 12" xfId="23086"/>
    <cellStyle name="Date 4 12 13" xfId="23087"/>
    <cellStyle name="Date 4 12 2" xfId="23088"/>
    <cellStyle name="Date 4 12 3" xfId="23089"/>
    <cellStyle name="Date 4 12 4" xfId="23090"/>
    <cellStyle name="Date 4 12 5" xfId="23091"/>
    <cellStyle name="Date 4 12 6" xfId="23092"/>
    <cellStyle name="Date 4 12 7" xfId="23093"/>
    <cellStyle name="Date 4 12 8" xfId="23094"/>
    <cellStyle name="Date 4 12 9" xfId="23095"/>
    <cellStyle name="Date 4 13" xfId="23096"/>
    <cellStyle name="Date 4 13 10" xfId="23097"/>
    <cellStyle name="Date 4 13 11" xfId="23098"/>
    <cellStyle name="Date 4 13 12" xfId="23099"/>
    <cellStyle name="Date 4 13 13" xfId="23100"/>
    <cellStyle name="Date 4 13 2" xfId="23101"/>
    <cellStyle name="Date 4 13 3" xfId="23102"/>
    <cellStyle name="Date 4 13 4" xfId="23103"/>
    <cellStyle name="Date 4 13 5" xfId="23104"/>
    <cellStyle name="Date 4 13 6" xfId="23105"/>
    <cellStyle name="Date 4 13 7" xfId="23106"/>
    <cellStyle name="Date 4 13 8" xfId="23107"/>
    <cellStyle name="Date 4 13 9" xfId="23108"/>
    <cellStyle name="Date 4 14" xfId="23109"/>
    <cellStyle name="Date 4 14 10" xfId="23110"/>
    <cellStyle name="Date 4 14 11" xfId="23111"/>
    <cellStyle name="Date 4 14 12" xfId="23112"/>
    <cellStyle name="Date 4 14 13" xfId="23113"/>
    <cellStyle name="Date 4 14 2" xfId="23114"/>
    <cellStyle name="Date 4 14 3" xfId="23115"/>
    <cellStyle name="Date 4 14 4" xfId="23116"/>
    <cellStyle name="Date 4 14 5" xfId="23117"/>
    <cellStyle name="Date 4 14 6" xfId="23118"/>
    <cellStyle name="Date 4 14 7" xfId="23119"/>
    <cellStyle name="Date 4 14 8" xfId="23120"/>
    <cellStyle name="Date 4 14 9" xfId="23121"/>
    <cellStyle name="Date 4 15" xfId="23122"/>
    <cellStyle name="Date 4 15 10" xfId="23123"/>
    <cellStyle name="Date 4 15 11" xfId="23124"/>
    <cellStyle name="Date 4 15 12" xfId="23125"/>
    <cellStyle name="Date 4 15 13" xfId="23126"/>
    <cellStyle name="Date 4 15 2" xfId="23127"/>
    <cellStyle name="Date 4 15 3" xfId="23128"/>
    <cellStyle name="Date 4 15 4" xfId="23129"/>
    <cellStyle name="Date 4 15 5" xfId="23130"/>
    <cellStyle name="Date 4 15 6" xfId="23131"/>
    <cellStyle name="Date 4 15 7" xfId="23132"/>
    <cellStyle name="Date 4 15 8" xfId="23133"/>
    <cellStyle name="Date 4 15 9" xfId="23134"/>
    <cellStyle name="Date 4 16" xfId="23135"/>
    <cellStyle name="Date 4 16 10" xfId="23136"/>
    <cellStyle name="Date 4 16 11" xfId="23137"/>
    <cellStyle name="Date 4 16 12" xfId="23138"/>
    <cellStyle name="Date 4 16 13" xfId="23139"/>
    <cellStyle name="Date 4 16 2" xfId="23140"/>
    <cellStyle name="Date 4 16 3" xfId="23141"/>
    <cellStyle name="Date 4 16 4" xfId="23142"/>
    <cellStyle name="Date 4 16 5" xfId="23143"/>
    <cellStyle name="Date 4 16 6" xfId="23144"/>
    <cellStyle name="Date 4 16 7" xfId="23145"/>
    <cellStyle name="Date 4 16 8" xfId="23146"/>
    <cellStyle name="Date 4 16 9" xfId="23147"/>
    <cellStyle name="Date 4 17" xfId="23148"/>
    <cellStyle name="Date 4 17 10" xfId="23149"/>
    <cellStyle name="Date 4 17 11" xfId="23150"/>
    <cellStyle name="Date 4 17 12" xfId="23151"/>
    <cellStyle name="Date 4 17 13" xfId="23152"/>
    <cellStyle name="Date 4 17 2" xfId="23153"/>
    <cellStyle name="Date 4 17 3" xfId="23154"/>
    <cellStyle name="Date 4 17 4" xfId="23155"/>
    <cellStyle name="Date 4 17 5" xfId="23156"/>
    <cellStyle name="Date 4 17 6" xfId="23157"/>
    <cellStyle name="Date 4 17 7" xfId="23158"/>
    <cellStyle name="Date 4 17 8" xfId="23159"/>
    <cellStyle name="Date 4 17 9" xfId="23160"/>
    <cellStyle name="Date 4 18" xfId="23161"/>
    <cellStyle name="Date 4 19" xfId="23162"/>
    <cellStyle name="Date 4 2" xfId="23163"/>
    <cellStyle name="Date 4 2 10" xfId="23164"/>
    <cellStyle name="Date 4 2 10 10" xfId="23165"/>
    <cellStyle name="Date 4 2 10 11" xfId="23166"/>
    <cellStyle name="Date 4 2 10 12" xfId="23167"/>
    <cellStyle name="Date 4 2 10 13" xfId="23168"/>
    <cellStyle name="Date 4 2 10 2" xfId="23169"/>
    <cellStyle name="Date 4 2 10 3" xfId="23170"/>
    <cellStyle name="Date 4 2 10 4" xfId="23171"/>
    <cellStyle name="Date 4 2 10 5" xfId="23172"/>
    <cellStyle name="Date 4 2 10 6" xfId="23173"/>
    <cellStyle name="Date 4 2 10 7" xfId="23174"/>
    <cellStyle name="Date 4 2 10 8" xfId="23175"/>
    <cellStyle name="Date 4 2 10 9" xfId="23176"/>
    <cellStyle name="Date 4 2 11" xfId="23177"/>
    <cellStyle name="Date 4 2 11 10" xfId="23178"/>
    <cellStyle name="Date 4 2 11 11" xfId="23179"/>
    <cellStyle name="Date 4 2 11 12" xfId="23180"/>
    <cellStyle name="Date 4 2 11 13" xfId="23181"/>
    <cellStyle name="Date 4 2 11 2" xfId="23182"/>
    <cellStyle name="Date 4 2 11 3" xfId="23183"/>
    <cellStyle name="Date 4 2 11 4" xfId="23184"/>
    <cellStyle name="Date 4 2 11 5" xfId="23185"/>
    <cellStyle name="Date 4 2 11 6" xfId="23186"/>
    <cellStyle name="Date 4 2 11 7" xfId="23187"/>
    <cellStyle name="Date 4 2 11 8" xfId="23188"/>
    <cellStyle name="Date 4 2 11 9" xfId="23189"/>
    <cellStyle name="Date 4 2 12" xfId="23190"/>
    <cellStyle name="Date 4 2 12 10" xfId="23191"/>
    <cellStyle name="Date 4 2 12 11" xfId="23192"/>
    <cellStyle name="Date 4 2 12 12" xfId="23193"/>
    <cellStyle name="Date 4 2 12 13" xfId="23194"/>
    <cellStyle name="Date 4 2 12 2" xfId="23195"/>
    <cellStyle name="Date 4 2 12 3" xfId="23196"/>
    <cellStyle name="Date 4 2 12 4" xfId="23197"/>
    <cellStyle name="Date 4 2 12 5" xfId="23198"/>
    <cellStyle name="Date 4 2 12 6" xfId="23199"/>
    <cellStyle name="Date 4 2 12 7" xfId="23200"/>
    <cellStyle name="Date 4 2 12 8" xfId="23201"/>
    <cellStyle name="Date 4 2 12 9" xfId="23202"/>
    <cellStyle name="Date 4 2 13" xfId="23203"/>
    <cellStyle name="Date 4 2 13 10" xfId="23204"/>
    <cellStyle name="Date 4 2 13 11" xfId="23205"/>
    <cellStyle name="Date 4 2 13 12" xfId="23206"/>
    <cellStyle name="Date 4 2 13 13" xfId="23207"/>
    <cellStyle name="Date 4 2 13 2" xfId="23208"/>
    <cellStyle name="Date 4 2 13 3" xfId="23209"/>
    <cellStyle name="Date 4 2 13 4" xfId="23210"/>
    <cellStyle name="Date 4 2 13 5" xfId="23211"/>
    <cellStyle name="Date 4 2 13 6" xfId="23212"/>
    <cellStyle name="Date 4 2 13 7" xfId="23213"/>
    <cellStyle name="Date 4 2 13 8" xfId="23214"/>
    <cellStyle name="Date 4 2 13 9" xfId="23215"/>
    <cellStyle name="Date 4 2 14" xfId="23216"/>
    <cellStyle name="Date 4 2 14 10" xfId="23217"/>
    <cellStyle name="Date 4 2 14 11" xfId="23218"/>
    <cellStyle name="Date 4 2 14 12" xfId="23219"/>
    <cellStyle name="Date 4 2 14 13" xfId="23220"/>
    <cellStyle name="Date 4 2 14 2" xfId="23221"/>
    <cellStyle name="Date 4 2 14 3" xfId="23222"/>
    <cellStyle name="Date 4 2 14 4" xfId="23223"/>
    <cellStyle name="Date 4 2 14 5" xfId="23224"/>
    <cellStyle name="Date 4 2 14 6" xfId="23225"/>
    <cellStyle name="Date 4 2 14 7" xfId="23226"/>
    <cellStyle name="Date 4 2 14 8" xfId="23227"/>
    <cellStyle name="Date 4 2 14 9" xfId="23228"/>
    <cellStyle name="Date 4 2 15" xfId="23229"/>
    <cellStyle name="Date 4 2 15 10" xfId="23230"/>
    <cellStyle name="Date 4 2 15 11" xfId="23231"/>
    <cellStyle name="Date 4 2 15 12" xfId="23232"/>
    <cellStyle name="Date 4 2 15 13" xfId="23233"/>
    <cellStyle name="Date 4 2 15 2" xfId="23234"/>
    <cellStyle name="Date 4 2 15 3" xfId="23235"/>
    <cellStyle name="Date 4 2 15 4" xfId="23236"/>
    <cellStyle name="Date 4 2 15 5" xfId="23237"/>
    <cellStyle name="Date 4 2 15 6" xfId="23238"/>
    <cellStyle name="Date 4 2 15 7" xfId="23239"/>
    <cellStyle name="Date 4 2 15 8" xfId="23240"/>
    <cellStyle name="Date 4 2 15 9" xfId="23241"/>
    <cellStyle name="Date 4 2 16" xfId="23242"/>
    <cellStyle name="Date 4 2 16 10" xfId="23243"/>
    <cellStyle name="Date 4 2 16 11" xfId="23244"/>
    <cellStyle name="Date 4 2 16 12" xfId="23245"/>
    <cellStyle name="Date 4 2 16 13" xfId="23246"/>
    <cellStyle name="Date 4 2 16 2" xfId="23247"/>
    <cellStyle name="Date 4 2 16 3" xfId="23248"/>
    <cellStyle name="Date 4 2 16 4" xfId="23249"/>
    <cellStyle name="Date 4 2 16 5" xfId="23250"/>
    <cellStyle name="Date 4 2 16 6" xfId="23251"/>
    <cellStyle name="Date 4 2 16 7" xfId="23252"/>
    <cellStyle name="Date 4 2 16 8" xfId="23253"/>
    <cellStyle name="Date 4 2 16 9" xfId="23254"/>
    <cellStyle name="Date 4 2 17" xfId="23255"/>
    <cellStyle name="Date 4 2 18" xfId="23256"/>
    <cellStyle name="Date 4 2 19" xfId="23257"/>
    <cellStyle name="Date 4 2 2" xfId="23258"/>
    <cellStyle name="Date 4 2 2 10" xfId="23259"/>
    <cellStyle name="Date 4 2 2 10 10" xfId="23260"/>
    <cellStyle name="Date 4 2 2 10 11" xfId="23261"/>
    <cellStyle name="Date 4 2 2 10 12" xfId="23262"/>
    <cellStyle name="Date 4 2 2 10 13" xfId="23263"/>
    <cellStyle name="Date 4 2 2 10 2" xfId="23264"/>
    <cellStyle name="Date 4 2 2 10 3" xfId="23265"/>
    <cellStyle name="Date 4 2 2 10 4" xfId="23266"/>
    <cellStyle name="Date 4 2 2 10 5" xfId="23267"/>
    <cellStyle name="Date 4 2 2 10 6" xfId="23268"/>
    <cellStyle name="Date 4 2 2 10 7" xfId="23269"/>
    <cellStyle name="Date 4 2 2 10 8" xfId="23270"/>
    <cellStyle name="Date 4 2 2 10 9" xfId="23271"/>
    <cellStyle name="Date 4 2 2 11" xfId="23272"/>
    <cellStyle name="Date 4 2 2 11 10" xfId="23273"/>
    <cellStyle name="Date 4 2 2 11 11" xfId="23274"/>
    <cellStyle name="Date 4 2 2 11 12" xfId="23275"/>
    <cellStyle name="Date 4 2 2 11 13" xfId="23276"/>
    <cellStyle name="Date 4 2 2 11 2" xfId="23277"/>
    <cellStyle name="Date 4 2 2 11 3" xfId="23278"/>
    <cellStyle name="Date 4 2 2 11 4" xfId="23279"/>
    <cellStyle name="Date 4 2 2 11 5" xfId="23280"/>
    <cellStyle name="Date 4 2 2 11 6" xfId="23281"/>
    <cellStyle name="Date 4 2 2 11 7" xfId="23282"/>
    <cellStyle name="Date 4 2 2 11 8" xfId="23283"/>
    <cellStyle name="Date 4 2 2 11 9" xfId="23284"/>
    <cellStyle name="Date 4 2 2 12" xfId="23285"/>
    <cellStyle name="Date 4 2 2 12 10" xfId="23286"/>
    <cellStyle name="Date 4 2 2 12 11" xfId="23287"/>
    <cellStyle name="Date 4 2 2 12 12" xfId="23288"/>
    <cellStyle name="Date 4 2 2 12 13" xfId="23289"/>
    <cellStyle name="Date 4 2 2 12 2" xfId="23290"/>
    <cellStyle name="Date 4 2 2 12 3" xfId="23291"/>
    <cellStyle name="Date 4 2 2 12 4" xfId="23292"/>
    <cellStyle name="Date 4 2 2 12 5" xfId="23293"/>
    <cellStyle name="Date 4 2 2 12 6" xfId="23294"/>
    <cellStyle name="Date 4 2 2 12 7" xfId="23295"/>
    <cellStyle name="Date 4 2 2 12 8" xfId="23296"/>
    <cellStyle name="Date 4 2 2 12 9" xfId="23297"/>
    <cellStyle name="Date 4 2 2 13" xfId="23298"/>
    <cellStyle name="Date 4 2 2 13 10" xfId="23299"/>
    <cellStyle name="Date 4 2 2 13 11" xfId="23300"/>
    <cellStyle name="Date 4 2 2 13 12" xfId="23301"/>
    <cellStyle name="Date 4 2 2 13 13" xfId="23302"/>
    <cellStyle name="Date 4 2 2 13 2" xfId="23303"/>
    <cellStyle name="Date 4 2 2 13 3" xfId="23304"/>
    <cellStyle name="Date 4 2 2 13 4" xfId="23305"/>
    <cellStyle name="Date 4 2 2 13 5" xfId="23306"/>
    <cellStyle name="Date 4 2 2 13 6" xfId="23307"/>
    <cellStyle name="Date 4 2 2 13 7" xfId="23308"/>
    <cellStyle name="Date 4 2 2 13 8" xfId="23309"/>
    <cellStyle name="Date 4 2 2 13 9" xfId="23310"/>
    <cellStyle name="Date 4 2 2 14" xfId="23311"/>
    <cellStyle name="Date 4 2 2 14 10" xfId="23312"/>
    <cellStyle name="Date 4 2 2 14 11" xfId="23313"/>
    <cellStyle name="Date 4 2 2 14 12" xfId="23314"/>
    <cellStyle name="Date 4 2 2 14 13" xfId="23315"/>
    <cellStyle name="Date 4 2 2 14 2" xfId="23316"/>
    <cellStyle name="Date 4 2 2 14 3" xfId="23317"/>
    <cellStyle name="Date 4 2 2 14 4" xfId="23318"/>
    <cellStyle name="Date 4 2 2 14 5" xfId="23319"/>
    <cellStyle name="Date 4 2 2 14 6" xfId="23320"/>
    <cellStyle name="Date 4 2 2 14 7" xfId="23321"/>
    <cellStyle name="Date 4 2 2 14 8" xfId="23322"/>
    <cellStyle name="Date 4 2 2 14 9" xfId="23323"/>
    <cellStyle name="Date 4 2 2 15" xfId="23324"/>
    <cellStyle name="Date 4 2 2 15 10" xfId="23325"/>
    <cellStyle name="Date 4 2 2 15 11" xfId="23326"/>
    <cellStyle name="Date 4 2 2 15 12" xfId="23327"/>
    <cellStyle name="Date 4 2 2 15 13" xfId="23328"/>
    <cellStyle name="Date 4 2 2 15 2" xfId="23329"/>
    <cellStyle name="Date 4 2 2 15 3" xfId="23330"/>
    <cellStyle name="Date 4 2 2 15 4" xfId="23331"/>
    <cellStyle name="Date 4 2 2 15 5" xfId="23332"/>
    <cellStyle name="Date 4 2 2 15 6" xfId="23333"/>
    <cellStyle name="Date 4 2 2 15 7" xfId="23334"/>
    <cellStyle name="Date 4 2 2 15 8" xfId="23335"/>
    <cellStyle name="Date 4 2 2 15 9" xfId="23336"/>
    <cellStyle name="Date 4 2 2 16" xfId="23337"/>
    <cellStyle name="Date 4 2 2 16 10" xfId="23338"/>
    <cellStyle name="Date 4 2 2 16 11" xfId="23339"/>
    <cellStyle name="Date 4 2 2 16 12" xfId="23340"/>
    <cellStyle name="Date 4 2 2 16 13" xfId="23341"/>
    <cellStyle name="Date 4 2 2 16 2" xfId="23342"/>
    <cellStyle name="Date 4 2 2 16 3" xfId="23343"/>
    <cellStyle name="Date 4 2 2 16 4" xfId="23344"/>
    <cellStyle name="Date 4 2 2 16 5" xfId="23345"/>
    <cellStyle name="Date 4 2 2 16 6" xfId="23346"/>
    <cellStyle name="Date 4 2 2 16 7" xfId="23347"/>
    <cellStyle name="Date 4 2 2 16 8" xfId="23348"/>
    <cellStyle name="Date 4 2 2 16 9" xfId="23349"/>
    <cellStyle name="Date 4 2 2 17" xfId="23350"/>
    <cellStyle name="Date 4 2 2 18" xfId="23351"/>
    <cellStyle name="Date 4 2 2 19" xfId="23352"/>
    <cellStyle name="Date 4 2 2 2" xfId="23353"/>
    <cellStyle name="Date 4 2 2 2 10" xfId="23354"/>
    <cellStyle name="Date 4 2 2 2 10 10" xfId="23355"/>
    <cellStyle name="Date 4 2 2 2 10 11" xfId="23356"/>
    <cellStyle name="Date 4 2 2 2 10 12" xfId="23357"/>
    <cellStyle name="Date 4 2 2 2 10 13" xfId="23358"/>
    <cellStyle name="Date 4 2 2 2 10 2" xfId="23359"/>
    <cellStyle name="Date 4 2 2 2 10 3" xfId="23360"/>
    <cellStyle name="Date 4 2 2 2 10 4" xfId="23361"/>
    <cellStyle name="Date 4 2 2 2 10 5" xfId="23362"/>
    <cellStyle name="Date 4 2 2 2 10 6" xfId="23363"/>
    <cellStyle name="Date 4 2 2 2 10 7" xfId="23364"/>
    <cellStyle name="Date 4 2 2 2 10 8" xfId="23365"/>
    <cellStyle name="Date 4 2 2 2 10 9" xfId="23366"/>
    <cellStyle name="Date 4 2 2 2 11" xfId="23367"/>
    <cellStyle name="Date 4 2 2 2 11 10" xfId="23368"/>
    <cellStyle name="Date 4 2 2 2 11 11" xfId="23369"/>
    <cellStyle name="Date 4 2 2 2 11 12" xfId="23370"/>
    <cellStyle name="Date 4 2 2 2 11 13" xfId="23371"/>
    <cellStyle name="Date 4 2 2 2 11 2" xfId="23372"/>
    <cellStyle name="Date 4 2 2 2 11 3" xfId="23373"/>
    <cellStyle name="Date 4 2 2 2 11 4" xfId="23374"/>
    <cellStyle name="Date 4 2 2 2 11 5" xfId="23375"/>
    <cellStyle name="Date 4 2 2 2 11 6" xfId="23376"/>
    <cellStyle name="Date 4 2 2 2 11 7" xfId="23377"/>
    <cellStyle name="Date 4 2 2 2 11 8" xfId="23378"/>
    <cellStyle name="Date 4 2 2 2 11 9" xfId="23379"/>
    <cellStyle name="Date 4 2 2 2 12" xfId="23380"/>
    <cellStyle name="Date 4 2 2 2 12 10" xfId="23381"/>
    <cellStyle name="Date 4 2 2 2 12 11" xfId="23382"/>
    <cellStyle name="Date 4 2 2 2 12 12" xfId="23383"/>
    <cellStyle name="Date 4 2 2 2 12 13" xfId="23384"/>
    <cellStyle name="Date 4 2 2 2 12 2" xfId="23385"/>
    <cellStyle name="Date 4 2 2 2 12 3" xfId="23386"/>
    <cellStyle name="Date 4 2 2 2 12 4" xfId="23387"/>
    <cellStyle name="Date 4 2 2 2 12 5" xfId="23388"/>
    <cellStyle name="Date 4 2 2 2 12 6" xfId="23389"/>
    <cellStyle name="Date 4 2 2 2 12 7" xfId="23390"/>
    <cellStyle name="Date 4 2 2 2 12 8" xfId="23391"/>
    <cellStyle name="Date 4 2 2 2 12 9" xfId="23392"/>
    <cellStyle name="Date 4 2 2 2 13" xfId="23393"/>
    <cellStyle name="Date 4 2 2 2 13 10" xfId="23394"/>
    <cellStyle name="Date 4 2 2 2 13 11" xfId="23395"/>
    <cellStyle name="Date 4 2 2 2 13 12" xfId="23396"/>
    <cellStyle name="Date 4 2 2 2 13 13" xfId="23397"/>
    <cellStyle name="Date 4 2 2 2 13 2" xfId="23398"/>
    <cellStyle name="Date 4 2 2 2 13 3" xfId="23399"/>
    <cellStyle name="Date 4 2 2 2 13 4" xfId="23400"/>
    <cellStyle name="Date 4 2 2 2 13 5" xfId="23401"/>
    <cellStyle name="Date 4 2 2 2 13 6" xfId="23402"/>
    <cellStyle name="Date 4 2 2 2 13 7" xfId="23403"/>
    <cellStyle name="Date 4 2 2 2 13 8" xfId="23404"/>
    <cellStyle name="Date 4 2 2 2 13 9" xfId="23405"/>
    <cellStyle name="Date 4 2 2 2 14" xfId="23406"/>
    <cellStyle name="Date 4 2 2 2 14 10" xfId="23407"/>
    <cellStyle name="Date 4 2 2 2 14 11" xfId="23408"/>
    <cellStyle name="Date 4 2 2 2 14 12" xfId="23409"/>
    <cellStyle name="Date 4 2 2 2 14 13" xfId="23410"/>
    <cellStyle name="Date 4 2 2 2 14 2" xfId="23411"/>
    <cellStyle name="Date 4 2 2 2 14 3" xfId="23412"/>
    <cellStyle name="Date 4 2 2 2 14 4" xfId="23413"/>
    <cellStyle name="Date 4 2 2 2 14 5" xfId="23414"/>
    <cellStyle name="Date 4 2 2 2 14 6" xfId="23415"/>
    <cellStyle name="Date 4 2 2 2 14 7" xfId="23416"/>
    <cellStyle name="Date 4 2 2 2 14 8" xfId="23417"/>
    <cellStyle name="Date 4 2 2 2 14 9" xfId="23418"/>
    <cellStyle name="Date 4 2 2 2 15" xfId="23419"/>
    <cellStyle name="Date 4 2 2 2 16" xfId="23420"/>
    <cellStyle name="Date 4 2 2 2 17" xfId="23421"/>
    <cellStyle name="Date 4 2 2 2 18" xfId="23422"/>
    <cellStyle name="Date 4 2 2 2 19" xfId="23423"/>
    <cellStyle name="Date 4 2 2 2 2" xfId="23424"/>
    <cellStyle name="Date 4 2 2 2 2 10" xfId="23425"/>
    <cellStyle name="Date 4 2 2 2 2 11" xfId="23426"/>
    <cellStyle name="Date 4 2 2 2 2 12" xfId="23427"/>
    <cellStyle name="Date 4 2 2 2 2 13" xfId="23428"/>
    <cellStyle name="Date 4 2 2 2 2 2" xfId="23429"/>
    <cellStyle name="Date 4 2 2 2 2 3" xfId="23430"/>
    <cellStyle name="Date 4 2 2 2 2 4" xfId="23431"/>
    <cellStyle name="Date 4 2 2 2 2 5" xfId="23432"/>
    <cellStyle name="Date 4 2 2 2 2 6" xfId="23433"/>
    <cellStyle name="Date 4 2 2 2 2 7" xfId="23434"/>
    <cellStyle name="Date 4 2 2 2 2 8" xfId="23435"/>
    <cellStyle name="Date 4 2 2 2 2 9" xfId="23436"/>
    <cellStyle name="Date 4 2 2 2 20" xfId="23437"/>
    <cellStyle name="Date 4 2 2 2 21" xfId="23438"/>
    <cellStyle name="Date 4 2 2 2 22" xfId="23439"/>
    <cellStyle name="Date 4 2 2 2 23" xfId="23440"/>
    <cellStyle name="Date 4 2 2 2 24" xfId="23441"/>
    <cellStyle name="Date 4 2 2 2 25" xfId="23442"/>
    <cellStyle name="Date 4 2 2 2 26" xfId="23443"/>
    <cellStyle name="Date 4 2 2 2 3" xfId="23444"/>
    <cellStyle name="Date 4 2 2 2 3 10" xfId="23445"/>
    <cellStyle name="Date 4 2 2 2 3 11" xfId="23446"/>
    <cellStyle name="Date 4 2 2 2 3 12" xfId="23447"/>
    <cellStyle name="Date 4 2 2 2 3 13" xfId="23448"/>
    <cellStyle name="Date 4 2 2 2 3 2" xfId="23449"/>
    <cellStyle name="Date 4 2 2 2 3 3" xfId="23450"/>
    <cellStyle name="Date 4 2 2 2 3 4" xfId="23451"/>
    <cellStyle name="Date 4 2 2 2 3 5" xfId="23452"/>
    <cellStyle name="Date 4 2 2 2 3 6" xfId="23453"/>
    <cellStyle name="Date 4 2 2 2 3 7" xfId="23454"/>
    <cellStyle name="Date 4 2 2 2 3 8" xfId="23455"/>
    <cellStyle name="Date 4 2 2 2 3 9" xfId="23456"/>
    <cellStyle name="Date 4 2 2 2 4" xfId="23457"/>
    <cellStyle name="Date 4 2 2 2 4 10" xfId="23458"/>
    <cellStyle name="Date 4 2 2 2 4 11" xfId="23459"/>
    <cellStyle name="Date 4 2 2 2 4 12" xfId="23460"/>
    <cellStyle name="Date 4 2 2 2 4 13" xfId="23461"/>
    <cellStyle name="Date 4 2 2 2 4 2" xfId="23462"/>
    <cellStyle name="Date 4 2 2 2 4 3" xfId="23463"/>
    <cellStyle name="Date 4 2 2 2 4 4" xfId="23464"/>
    <cellStyle name="Date 4 2 2 2 4 5" xfId="23465"/>
    <cellStyle name="Date 4 2 2 2 4 6" xfId="23466"/>
    <cellStyle name="Date 4 2 2 2 4 7" xfId="23467"/>
    <cellStyle name="Date 4 2 2 2 4 8" xfId="23468"/>
    <cellStyle name="Date 4 2 2 2 4 9" xfId="23469"/>
    <cellStyle name="Date 4 2 2 2 5" xfId="23470"/>
    <cellStyle name="Date 4 2 2 2 5 10" xfId="23471"/>
    <cellStyle name="Date 4 2 2 2 5 11" xfId="23472"/>
    <cellStyle name="Date 4 2 2 2 5 12" xfId="23473"/>
    <cellStyle name="Date 4 2 2 2 5 13" xfId="23474"/>
    <cellStyle name="Date 4 2 2 2 5 2" xfId="23475"/>
    <cellStyle name="Date 4 2 2 2 5 3" xfId="23476"/>
    <cellStyle name="Date 4 2 2 2 5 4" xfId="23477"/>
    <cellStyle name="Date 4 2 2 2 5 5" xfId="23478"/>
    <cellStyle name="Date 4 2 2 2 5 6" xfId="23479"/>
    <cellStyle name="Date 4 2 2 2 5 7" xfId="23480"/>
    <cellStyle name="Date 4 2 2 2 5 8" xfId="23481"/>
    <cellStyle name="Date 4 2 2 2 5 9" xfId="23482"/>
    <cellStyle name="Date 4 2 2 2 6" xfId="23483"/>
    <cellStyle name="Date 4 2 2 2 6 10" xfId="23484"/>
    <cellStyle name="Date 4 2 2 2 6 11" xfId="23485"/>
    <cellStyle name="Date 4 2 2 2 6 12" xfId="23486"/>
    <cellStyle name="Date 4 2 2 2 6 13" xfId="23487"/>
    <cellStyle name="Date 4 2 2 2 6 2" xfId="23488"/>
    <cellStyle name="Date 4 2 2 2 6 3" xfId="23489"/>
    <cellStyle name="Date 4 2 2 2 6 4" xfId="23490"/>
    <cellStyle name="Date 4 2 2 2 6 5" xfId="23491"/>
    <cellStyle name="Date 4 2 2 2 6 6" xfId="23492"/>
    <cellStyle name="Date 4 2 2 2 6 7" xfId="23493"/>
    <cellStyle name="Date 4 2 2 2 6 8" xfId="23494"/>
    <cellStyle name="Date 4 2 2 2 6 9" xfId="23495"/>
    <cellStyle name="Date 4 2 2 2 7" xfId="23496"/>
    <cellStyle name="Date 4 2 2 2 7 10" xfId="23497"/>
    <cellStyle name="Date 4 2 2 2 7 11" xfId="23498"/>
    <cellStyle name="Date 4 2 2 2 7 12" xfId="23499"/>
    <cellStyle name="Date 4 2 2 2 7 13" xfId="23500"/>
    <cellStyle name="Date 4 2 2 2 7 2" xfId="23501"/>
    <cellStyle name="Date 4 2 2 2 7 3" xfId="23502"/>
    <cellStyle name="Date 4 2 2 2 7 4" xfId="23503"/>
    <cellStyle name="Date 4 2 2 2 7 5" xfId="23504"/>
    <cellStyle name="Date 4 2 2 2 7 6" xfId="23505"/>
    <cellStyle name="Date 4 2 2 2 7 7" xfId="23506"/>
    <cellStyle name="Date 4 2 2 2 7 8" xfId="23507"/>
    <cellStyle name="Date 4 2 2 2 7 9" xfId="23508"/>
    <cellStyle name="Date 4 2 2 2 8" xfId="23509"/>
    <cellStyle name="Date 4 2 2 2 8 10" xfId="23510"/>
    <cellStyle name="Date 4 2 2 2 8 11" xfId="23511"/>
    <cellStyle name="Date 4 2 2 2 8 12" xfId="23512"/>
    <cellStyle name="Date 4 2 2 2 8 13" xfId="23513"/>
    <cellStyle name="Date 4 2 2 2 8 2" xfId="23514"/>
    <cellStyle name="Date 4 2 2 2 8 3" xfId="23515"/>
    <cellStyle name="Date 4 2 2 2 8 4" xfId="23516"/>
    <cellStyle name="Date 4 2 2 2 8 5" xfId="23517"/>
    <cellStyle name="Date 4 2 2 2 8 6" xfId="23518"/>
    <cellStyle name="Date 4 2 2 2 8 7" xfId="23519"/>
    <cellStyle name="Date 4 2 2 2 8 8" xfId="23520"/>
    <cellStyle name="Date 4 2 2 2 8 9" xfId="23521"/>
    <cellStyle name="Date 4 2 2 2 9" xfId="23522"/>
    <cellStyle name="Date 4 2 2 2 9 10" xfId="23523"/>
    <cellStyle name="Date 4 2 2 2 9 11" xfId="23524"/>
    <cellStyle name="Date 4 2 2 2 9 12" xfId="23525"/>
    <cellStyle name="Date 4 2 2 2 9 13" xfId="23526"/>
    <cellStyle name="Date 4 2 2 2 9 2" xfId="23527"/>
    <cellStyle name="Date 4 2 2 2 9 3" xfId="23528"/>
    <cellStyle name="Date 4 2 2 2 9 4" xfId="23529"/>
    <cellStyle name="Date 4 2 2 2 9 5" xfId="23530"/>
    <cellStyle name="Date 4 2 2 2 9 6" xfId="23531"/>
    <cellStyle name="Date 4 2 2 2 9 7" xfId="23532"/>
    <cellStyle name="Date 4 2 2 2 9 8" xfId="23533"/>
    <cellStyle name="Date 4 2 2 2 9 9" xfId="23534"/>
    <cellStyle name="Date 4 2 2 20" xfId="23535"/>
    <cellStyle name="Date 4 2 2 21" xfId="23536"/>
    <cellStyle name="Date 4 2 2 22" xfId="23537"/>
    <cellStyle name="Date 4 2 2 23" xfId="23538"/>
    <cellStyle name="Date 4 2 2 24" xfId="23539"/>
    <cellStyle name="Date 4 2 2 25" xfId="23540"/>
    <cellStyle name="Date 4 2 2 26" xfId="23541"/>
    <cellStyle name="Date 4 2 2 27" xfId="23542"/>
    <cellStyle name="Date 4 2 2 28" xfId="23543"/>
    <cellStyle name="Date 4 2 2 3" xfId="23544"/>
    <cellStyle name="Date 4 2 2 3 10" xfId="23545"/>
    <cellStyle name="Date 4 2 2 3 11" xfId="23546"/>
    <cellStyle name="Date 4 2 2 3 12" xfId="23547"/>
    <cellStyle name="Date 4 2 2 3 13" xfId="23548"/>
    <cellStyle name="Date 4 2 2 3 2" xfId="23549"/>
    <cellStyle name="Date 4 2 2 3 3" xfId="23550"/>
    <cellStyle name="Date 4 2 2 3 4" xfId="23551"/>
    <cellStyle name="Date 4 2 2 3 5" xfId="23552"/>
    <cellStyle name="Date 4 2 2 3 6" xfId="23553"/>
    <cellStyle name="Date 4 2 2 3 7" xfId="23554"/>
    <cellStyle name="Date 4 2 2 3 8" xfId="23555"/>
    <cellStyle name="Date 4 2 2 3 9" xfId="23556"/>
    <cellStyle name="Date 4 2 2 4" xfId="23557"/>
    <cellStyle name="Date 4 2 2 4 10" xfId="23558"/>
    <cellStyle name="Date 4 2 2 4 11" xfId="23559"/>
    <cellStyle name="Date 4 2 2 4 12" xfId="23560"/>
    <cellStyle name="Date 4 2 2 4 13" xfId="23561"/>
    <cellStyle name="Date 4 2 2 4 2" xfId="23562"/>
    <cellStyle name="Date 4 2 2 4 3" xfId="23563"/>
    <cellStyle name="Date 4 2 2 4 4" xfId="23564"/>
    <cellStyle name="Date 4 2 2 4 5" xfId="23565"/>
    <cellStyle name="Date 4 2 2 4 6" xfId="23566"/>
    <cellStyle name="Date 4 2 2 4 7" xfId="23567"/>
    <cellStyle name="Date 4 2 2 4 8" xfId="23568"/>
    <cellStyle name="Date 4 2 2 4 9" xfId="23569"/>
    <cellStyle name="Date 4 2 2 5" xfId="23570"/>
    <cellStyle name="Date 4 2 2 5 10" xfId="23571"/>
    <cellStyle name="Date 4 2 2 5 11" xfId="23572"/>
    <cellStyle name="Date 4 2 2 5 12" xfId="23573"/>
    <cellStyle name="Date 4 2 2 5 13" xfId="23574"/>
    <cellStyle name="Date 4 2 2 5 2" xfId="23575"/>
    <cellStyle name="Date 4 2 2 5 3" xfId="23576"/>
    <cellStyle name="Date 4 2 2 5 4" xfId="23577"/>
    <cellStyle name="Date 4 2 2 5 5" xfId="23578"/>
    <cellStyle name="Date 4 2 2 5 6" xfId="23579"/>
    <cellStyle name="Date 4 2 2 5 7" xfId="23580"/>
    <cellStyle name="Date 4 2 2 5 8" xfId="23581"/>
    <cellStyle name="Date 4 2 2 5 9" xfId="23582"/>
    <cellStyle name="Date 4 2 2 6" xfId="23583"/>
    <cellStyle name="Date 4 2 2 6 10" xfId="23584"/>
    <cellStyle name="Date 4 2 2 6 11" xfId="23585"/>
    <cellStyle name="Date 4 2 2 6 12" xfId="23586"/>
    <cellStyle name="Date 4 2 2 6 13" xfId="23587"/>
    <cellStyle name="Date 4 2 2 6 2" xfId="23588"/>
    <cellStyle name="Date 4 2 2 6 3" xfId="23589"/>
    <cellStyle name="Date 4 2 2 6 4" xfId="23590"/>
    <cellStyle name="Date 4 2 2 6 5" xfId="23591"/>
    <cellStyle name="Date 4 2 2 6 6" xfId="23592"/>
    <cellStyle name="Date 4 2 2 6 7" xfId="23593"/>
    <cellStyle name="Date 4 2 2 6 8" xfId="23594"/>
    <cellStyle name="Date 4 2 2 6 9" xfId="23595"/>
    <cellStyle name="Date 4 2 2 7" xfId="23596"/>
    <cellStyle name="Date 4 2 2 7 10" xfId="23597"/>
    <cellStyle name="Date 4 2 2 7 11" xfId="23598"/>
    <cellStyle name="Date 4 2 2 7 12" xfId="23599"/>
    <cellStyle name="Date 4 2 2 7 13" xfId="23600"/>
    <cellStyle name="Date 4 2 2 7 2" xfId="23601"/>
    <cellStyle name="Date 4 2 2 7 3" xfId="23602"/>
    <cellStyle name="Date 4 2 2 7 4" xfId="23603"/>
    <cellStyle name="Date 4 2 2 7 5" xfId="23604"/>
    <cellStyle name="Date 4 2 2 7 6" xfId="23605"/>
    <cellStyle name="Date 4 2 2 7 7" xfId="23606"/>
    <cellStyle name="Date 4 2 2 7 8" xfId="23607"/>
    <cellStyle name="Date 4 2 2 7 9" xfId="23608"/>
    <cellStyle name="Date 4 2 2 8" xfId="23609"/>
    <cellStyle name="Date 4 2 2 8 10" xfId="23610"/>
    <cellStyle name="Date 4 2 2 8 11" xfId="23611"/>
    <cellStyle name="Date 4 2 2 8 12" xfId="23612"/>
    <cellStyle name="Date 4 2 2 8 13" xfId="23613"/>
    <cellStyle name="Date 4 2 2 8 2" xfId="23614"/>
    <cellStyle name="Date 4 2 2 8 3" xfId="23615"/>
    <cellStyle name="Date 4 2 2 8 4" xfId="23616"/>
    <cellStyle name="Date 4 2 2 8 5" xfId="23617"/>
    <cellStyle name="Date 4 2 2 8 6" xfId="23618"/>
    <cellStyle name="Date 4 2 2 8 7" xfId="23619"/>
    <cellStyle name="Date 4 2 2 8 8" xfId="23620"/>
    <cellStyle name="Date 4 2 2 8 9" xfId="23621"/>
    <cellStyle name="Date 4 2 2 9" xfId="23622"/>
    <cellStyle name="Date 4 2 2 9 10" xfId="23623"/>
    <cellStyle name="Date 4 2 2 9 11" xfId="23624"/>
    <cellStyle name="Date 4 2 2 9 12" xfId="23625"/>
    <cellStyle name="Date 4 2 2 9 13" xfId="23626"/>
    <cellStyle name="Date 4 2 2 9 2" xfId="23627"/>
    <cellStyle name="Date 4 2 2 9 3" xfId="23628"/>
    <cellStyle name="Date 4 2 2 9 4" xfId="23629"/>
    <cellStyle name="Date 4 2 2 9 5" xfId="23630"/>
    <cellStyle name="Date 4 2 2 9 6" xfId="23631"/>
    <cellStyle name="Date 4 2 2 9 7" xfId="23632"/>
    <cellStyle name="Date 4 2 2 9 8" xfId="23633"/>
    <cellStyle name="Date 4 2 2 9 9" xfId="23634"/>
    <cellStyle name="Date 4 2 20" xfId="23635"/>
    <cellStyle name="Date 4 2 21" xfId="23636"/>
    <cellStyle name="Date 4 2 22" xfId="23637"/>
    <cellStyle name="Date 4 2 23" xfId="23638"/>
    <cellStyle name="Date 4 2 24" xfId="23639"/>
    <cellStyle name="Date 4 2 25" xfId="23640"/>
    <cellStyle name="Date 4 2 26" xfId="23641"/>
    <cellStyle name="Date 4 2 27" xfId="23642"/>
    <cellStyle name="Date 4 2 28" xfId="23643"/>
    <cellStyle name="Date 4 2 3" xfId="23644"/>
    <cellStyle name="Date 4 2 3 10" xfId="23645"/>
    <cellStyle name="Date 4 2 3 11" xfId="23646"/>
    <cellStyle name="Date 4 2 3 12" xfId="23647"/>
    <cellStyle name="Date 4 2 3 13" xfId="23648"/>
    <cellStyle name="Date 4 2 3 2" xfId="23649"/>
    <cellStyle name="Date 4 2 3 3" xfId="23650"/>
    <cellStyle name="Date 4 2 3 4" xfId="23651"/>
    <cellStyle name="Date 4 2 3 5" xfId="23652"/>
    <cellStyle name="Date 4 2 3 6" xfId="23653"/>
    <cellStyle name="Date 4 2 3 7" xfId="23654"/>
    <cellStyle name="Date 4 2 3 8" xfId="23655"/>
    <cellStyle name="Date 4 2 3 9" xfId="23656"/>
    <cellStyle name="Date 4 2 4" xfId="23657"/>
    <cellStyle name="Date 4 2 4 10" xfId="23658"/>
    <cellStyle name="Date 4 2 4 11" xfId="23659"/>
    <cellStyle name="Date 4 2 4 12" xfId="23660"/>
    <cellStyle name="Date 4 2 4 13" xfId="23661"/>
    <cellStyle name="Date 4 2 4 2" xfId="23662"/>
    <cellStyle name="Date 4 2 4 3" xfId="23663"/>
    <cellStyle name="Date 4 2 4 4" xfId="23664"/>
    <cellStyle name="Date 4 2 4 5" xfId="23665"/>
    <cellStyle name="Date 4 2 4 6" xfId="23666"/>
    <cellStyle name="Date 4 2 4 7" xfId="23667"/>
    <cellStyle name="Date 4 2 4 8" xfId="23668"/>
    <cellStyle name="Date 4 2 4 9" xfId="23669"/>
    <cellStyle name="Date 4 2 5" xfId="23670"/>
    <cellStyle name="Date 4 2 5 10" xfId="23671"/>
    <cellStyle name="Date 4 2 5 11" xfId="23672"/>
    <cellStyle name="Date 4 2 5 12" xfId="23673"/>
    <cellStyle name="Date 4 2 5 13" xfId="23674"/>
    <cellStyle name="Date 4 2 5 2" xfId="23675"/>
    <cellStyle name="Date 4 2 5 3" xfId="23676"/>
    <cellStyle name="Date 4 2 5 4" xfId="23677"/>
    <cellStyle name="Date 4 2 5 5" xfId="23678"/>
    <cellStyle name="Date 4 2 5 6" xfId="23679"/>
    <cellStyle name="Date 4 2 5 7" xfId="23680"/>
    <cellStyle name="Date 4 2 5 8" xfId="23681"/>
    <cellStyle name="Date 4 2 5 9" xfId="23682"/>
    <cellStyle name="Date 4 2 6" xfId="23683"/>
    <cellStyle name="Date 4 2 6 10" xfId="23684"/>
    <cellStyle name="Date 4 2 6 11" xfId="23685"/>
    <cellStyle name="Date 4 2 6 12" xfId="23686"/>
    <cellStyle name="Date 4 2 6 13" xfId="23687"/>
    <cellStyle name="Date 4 2 6 2" xfId="23688"/>
    <cellStyle name="Date 4 2 6 3" xfId="23689"/>
    <cellStyle name="Date 4 2 6 4" xfId="23690"/>
    <cellStyle name="Date 4 2 6 5" xfId="23691"/>
    <cellStyle name="Date 4 2 6 6" xfId="23692"/>
    <cellStyle name="Date 4 2 6 7" xfId="23693"/>
    <cellStyle name="Date 4 2 6 8" xfId="23694"/>
    <cellStyle name="Date 4 2 6 9" xfId="23695"/>
    <cellStyle name="Date 4 2 7" xfId="23696"/>
    <cellStyle name="Date 4 2 7 10" xfId="23697"/>
    <cellStyle name="Date 4 2 7 11" xfId="23698"/>
    <cellStyle name="Date 4 2 7 12" xfId="23699"/>
    <cellStyle name="Date 4 2 7 13" xfId="23700"/>
    <cellStyle name="Date 4 2 7 2" xfId="23701"/>
    <cellStyle name="Date 4 2 7 3" xfId="23702"/>
    <cellStyle name="Date 4 2 7 4" xfId="23703"/>
    <cellStyle name="Date 4 2 7 5" xfId="23704"/>
    <cellStyle name="Date 4 2 7 6" xfId="23705"/>
    <cellStyle name="Date 4 2 7 7" xfId="23706"/>
    <cellStyle name="Date 4 2 7 8" xfId="23707"/>
    <cellStyle name="Date 4 2 7 9" xfId="23708"/>
    <cellStyle name="Date 4 2 8" xfId="23709"/>
    <cellStyle name="Date 4 2 8 10" xfId="23710"/>
    <cellStyle name="Date 4 2 8 11" xfId="23711"/>
    <cellStyle name="Date 4 2 8 12" xfId="23712"/>
    <cellStyle name="Date 4 2 8 13" xfId="23713"/>
    <cellStyle name="Date 4 2 8 2" xfId="23714"/>
    <cellStyle name="Date 4 2 8 3" xfId="23715"/>
    <cellStyle name="Date 4 2 8 4" xfId="23716"/>
    <cellStyle name="Date 4 2 8 5" xfId="23717"/>
    <cellStyle name="Date 4 2 8 6" xfId="23718"/>
    <cellStyle name="Date 4 2 8 7" xfId="23719"/>
    <cellStyle name="Date 4 2 8 8" xfId="23720"/>
    <cellStyle name="Date 4 2 8 9" xfId="23721"/>
    <cellStyle name="Date 4 2 9" xfId="23722"/>
    <cellStyle name="Date 4 2 9 10" xfId="23723"/>
    <cellStyle name="Date 4 2 9 11" xfId="23724"/>
    <cellStyle name="Date 4 2 9 12" xfId="23725"/>
    <cellStyle name="Date 4 2 9 13" xfId="23726"/>
    <cellStyle name="Date 4 2 9 2" xfId="23727"/>
    <cellStyle name="Date 4 2 9 3" xfId="23728"/>
    <cellStyle name="Date 4 2 9 4" xfId="23729"/>
    <cellStyle name="Date 4 2 9 5" xfId="23730"/>
    <cellStyle name="Date 4 2 9 6" xfId="23731"/>
    <cellStyle name="Date 4 2 9 7" xfId="23732"/>
    <cellStyle name="Date 4 2 9 8" xfId="23733"/>
    <cellStyle name="Date 4 2 9 9" xfId="23734"/>
    <cellStyle name="Date 4 20" xfId="23735"/>
    <cellStyle name="Date 4 21" xfId="23736"/>
    <cellStyle name="Date 4 22" xfId="23737"/>
    <cellStyle name="Date 4 22 10" xfId="23738"/>
    <cellStyle name="Date 4 22 11" xfId="23739"/>
    <cellStyle name="Date 4 22 12" xfId="23740"/>
    <cellStyle name="Date 4 22 13" xfId="23741"/>
    <cellStyle name="Date 4 22 14" xfId="23742"/>
    <cellStyle name="Date 4 22 15" xfId="23743"/>
    <cellStyle name="Date 4 22 16" xfId="23744"/>
    <cellStyle name="Date 4 22 17" xfId="23745"/>
    <cellStyle name="Date 4 22 18" xfId="23746"/>
    <cellStyle name="Date 4 22 19" xfId="23747"/>
    <cellStyle name="Date 4 22 2" xfId="23748"/>
    <cellStyle name="Date 4 22 2 2" xfId="23749"/>
    <cellStyle name="Date 4 22 2 2 2" xfId="23750"/>
    <cellStyle name="Date 4 22 3" xfId="23751"/>
    <cellStyle name="Date 4 22 4" xfId="23752"/>
    <cellStyle name="Date 4 22 5" xfId="23753"/>
    <cellStyle name="Date 4 22 6" xfId="23754"/>
    <cellStyle name="Date 4 22 7" xfId="23755"/>
    <cellStyle name="Date 4 22 8" xfId="23756"/>
    <cellStyle name="Date 4 22 9" xfId="23757"/>
    <cellStyle name="Date 4 23" xfId="23758"/>
    <cellStyle name="Date 4 24" xfId="23759"/>
    <cellStyle name="Date 4 24 10" xfId="23760"/>
    <cellStyle name="Date 4 24 11" xfId="23761"/>
    <cellStyle name="Date 4 24 12" xfId="23762"/>
    <cellStyle name="Date 4 24 13" xfId="23763"/>
    <cellStyle name="Date 4 24 14" xfId="23764"/>
    <cellStyle name="Date 4 24 15" xfId="23765"/>
    <cellStyle name="Date 4 24 16" xfId="23766"/>
    <cellStyle name="Date 4 24 17" xfId="23767"/>
    <cellStyle name="Date 4 24 2" xfId="23768"/>
    <cellStyle name="Date 4 24 3" xfId="23769"/>
    <cellStyle name="Date 4 24 4" xfId="23770"/>
    <cellStyle name="Date 4 24 5" xfId="23771"/>
    <cellStyle name="Date 4 24 6" xfId="23772"/>
    <cellStyle name="Date 4 24 7" xfId="23773"/>
    <cellStyle name="Date 4 24 8" xfId="23774"/>
    <cellStyle name="Date 4 24 9" xfId="23775"/>
    <cellStyle name="Date 4 25" xfId="23776"/>
    <cellStyle name="Date 4 26" xfId="23777"/>
    <cellStyle name="Date 4 27" xfId="23778"/>
    <cellStyle name="Date 4 28" xfId="23779"/>
    <cellStyle name="Date 4 29" xfId="23780"/>
    <cellStyle name="Date 4 3" xfId="23781"/>
    <cellStyle name="Date 4 3 10" xfId="23782"/>
    <cellStyle name="Date 4 3 10 10" xfId="23783"/>
    <cellStyle name="Date 4 3 10 11" xfId="23784"/>
    <cellStyle name="Date 4 3 10 12" xfId="23785"/>
    <cellStyle name="Date 4 3 10 13" xfId="23786"/>
    <cellStyle name="Date 4 3 10 2" xfId="23787"/>
    <cellStyle name="Date 4 3 10 3" xfId="23788"/>
    <cellStyle name="Date 4 3 10 4" xfId="23789"/>
    <cellStyle name="Date 4 3 10 5" xfId="23790"/>
    <cellStyle name="Date 4 3 10 6" xfId="23791"/>
    <cellStyle name="Date 4 3 10 7" xfId="23792"/>
    <cellStyle name="Date 4 3 10 8" xfId="23793"/>
    <cellStyle name="Date 4 3 10 9" xfId="23794"/>
    <cellStyle name="Date 4 3 11" xfId="23795"/>
    <cellStyle name="Date 4 3 11 10" xfId="23796"/>
    <cellStyle name="Date 4 3 11 11" xfId="23797"/>
    <cellStyle name="Date 4 3 11 12" xfId="23798"/>
    <cellStyle name="Date 4 3 11 13" xfId="23799"/>
    <cellStyle name="Date 4 3 11 2" xfId="23800"/>
    <cellStyle name="Date 4 3 11 3" xfId="23801"/>
    <cellStyle name="Date 4 3 11 4" xfId="23802"/>
    <cellStyle name="Date 4 3 11 5" xfId="23803"/>
    <cellStyle name="Date 4 3 11 6" xfId="23804"/>
    <cellStyle name="Date 4 3 11 7" xfId="23805"/>
    <cellStyle name="Date 4 3 11 8" xfId="23806"/>
    <cellStyle name="Date 4 3 11 9" xfId="23807"/>
    <cellStyle name="Date 4 3 12" xfId="23808"/>
    <cellStyle name="Date 4 3 12 10" xfId="23809"/>
    <cellStyle name="Date 4 3 12 11" xfId="23810"/>
    <cellStyle name="Date 4 3 12 12" xfId="23811"/>
    <cellStyle name="Date 4 3 12 13" xfId="23812"/>
    <cellStyle name="Date 4 3 12 2" xfId="23813"/>
    <cellStyle name="Date 4 3 12 3" xfId="23814"/>
    <cellStyle name="Date 4 3 12 4" xfId="23815"/>
    <cellStyle name="Date 4 3 12 5" xfId="23816"/>
    <cellStyle name="Date 4 3 12 6" xfId="23817"/>
    <cellStyle name="Date 4 3 12 7" xfId="23818"/>
    <cellStyle name="Date 4 3 12 8" xfId="23819"/>
    <cellStyle name="Date 4 3 12 9" xfId="23820"/>
    <cellStyle name="Date 4 3 13" xfId="23821"/>
    <cellStyle name="Date 4 3 13 10" xfId="23822"/>
    <cellStyle name="Date 4 3 13 11" xfId="23823"/>
    <cellStyle name="Date 4 3 13 12" xfId="23824"/>
    <cellStyle name="Date 4 3 13 13" xfId="23825"/>
    <cellStyle name="Date 4 3 13 2" xfId="23826"/>
    <cellStyle name="Date 4 3 13 3" xfId="23827"/>
    <cellStyle name="Date 4 3 13 4" xfId="23828"/>
    <cellStyle name="Date 4 3 13 5" xfId="23829"/>
    <cellStyle name="Date 4 3 13 6" xfId="23830"/>
    <cellStyle name="Date 4 3 13 7" xfId="23831"/>
    <cellStyle name="Date 4 3 13 8" xfId="23832"/>
    <cellStyle name="Date 4 3 13 9" xfId="23833"/>
    <cellStyle name="Date 4 3 14" xfId="23834"/>
    <cellStyle name="Date 4 3 14 10" xfId="23835"/>
    <cellStyle name="Date 4 3 14 11" xfId="23836"/>
    <cellStyle name="Date 4 3 14 12" xfId="23837"/>
    <cellStyle name="Date 4 3 14 13" xfId="23838"/>
    <cellStyle name="Date 4 3 14 2" xfId="23839"/>
    <cellStyle name="Date 4 3 14 3" xfId="23840"/>
    <cellStyle name="Date 4 3 14 4" xfId="23841"/>
    <cellStyle name="Date 4 3 14 5" xfId="23842"/>
    <cellStyle name="Date 4 3 14 6" xfId="23843"/>
    <cellStyle name="Date 4 3 14 7" xfId="23844"/>
    <cellStyle name="Date 4 3 14 8" xfId="23845"/>
    <cellStyle name="Date 4 3 14 9" xfId="23846"/>
    <cellStyle name="Date 4 3 15" xfId="23847"/>
    <cellStyle name="Date 4 3 16" xfId="23848"/>
    <cellStyle name="Date 4 3 17" xfId="23849"/>
    <cellStyle name="Date 4 3 18" xfId="23850"/>
    <cellStyle name="Date 4 3 19" xfId="23851"/>
    <cellStyle name="Date 4 3 2" xfId="23852"/>
    <cellStyle name="Date 4 3 2 10" xfId="23853"/>
    <cellStyle name="Date 4 3 2 11" xfId="23854"/>
    <cellStyle name="Date 4 3 2 12" xfId="23855"/>
    <cellStyle name="Date 4 3 2 13" xfId="23856"/>
    <cellStyle name="Date 4 3 2 2" xfId="23857"/>
    <cellStyle name="Date 4 3 2 3" xfId="23858"/>
    <cellStyle name="Date 4 3 2 4" xfId="23859"/>
    <cellStyle name="Date 4 3 2 5" xfId="23860"/>
    <cellStyle name="Date 4 3 2 6" xfId="23861"/>
    <cellStyle name="Date 4 3 2 7" xfId="23862"/>
    <cellStyle name="Date 4 3 2 8" xfId="23863"/>
    <cellStyle name="Date 4 3 2 9" xfId="23864"/>
    <cellStyle name="Date 4 3 20" xfId="23865"/>
    <cellStyle name="Date 4 3 21" xfId="23866"/>
    <cellStyle name="Date 4 3 22" xfId="23867"/>
    <cellStyle name="Date 4 3 23" xfId="23868"/>
    <cellStyle name="Date 4 3 24" xfId="23869"/>
    <cellStyle name="Date 4 3 25" xfId="23870"/>
    <cellStyle name="Date 4 3 26" xfId="23871"/>
    <cellStyle name="Date 4 3 3" xfId="23872"/>
    <cellStyle name="Date 4 3 3 10" xfId="23873"/>
    <cellStyle name="Date 4 3 3 11" xfId="23874"/>
    <cellStyle name="Date 4 3 3 12" xfId="23875"/>
    <cellStyle name="Date 4 3 3 13" xfId="23876"/>
    <cellStyle name="Date 4 3 3 2" xfId="23877"/>
    <cellStyle name="Date 4 3 3 3" xfId="23878"/>
    <cellStyle name="Date 4 3 3 4" xfId="23879"/>
    <cellStyle name="Date 4 3 3 5" xfId="23880"/>
    <cellStyle name="Date 4 3 3 6" xfId="23881"/>
    <cellStyle name="Date 4 3 3 7" xfId="23882"/>
    <cellStyle name="Date 4 3 3 8" xfId="23883"/>
    <cellStyle name="Date 4 3 3 9" xfId="23884"/>
    <cellStyle name="Date 4 3 4" xfId="23885"/>
    <cellStyle name="Date 4 3 4 10" xfId="23886"/>
    <cellStyle name="Date 4 3 4 11" xfId="23887"/>
    <cellStyle name="Date 4 3 4 12" xfId="23888"/>
    <cellStyle name="Date 4 3 4 13" xfId="23889"/>
    <cellStyle name="Date 4 3 4 2" xfId="23890"/>
    <cellStyle name="Date 4 3 4 3" xfId="23891"/>
    <cellStyle name="Date 4 3 4 4" xfId="23892"/>
    <cellStyle name="Date 4 3 4 5" xfId="23893"/>
    <cellStyle name="Date 4 3 4 6" xfId="23894"/>
    <cellStyle name="Date 4 3 4 7" xfId="23895"/>
    <cellStyle name="Date 4 3 4 8" xfId="23896"/>
    <cellStyle name="Date 4 3 4 9" xfId="23897"/>
    <cellStyle name="Date 4 3 5" xfId="23898"/>
    <cellStyle name="Date 4 3 5 10" xfId="23899"/>
    <cellStyle name="Date 4 3 5 11" xfId="23900"/>
    <cellStyle name="Date 4 3 5 12" xfId="23901"/>
    <cellStyle name="Date 4 3 5 13" xfId="23902"/>
    <cellStyle name="Date 4 3 5 2" xfId="23903"/>
    <cellStyle name="Date 4 3 5 3" xfId="23904"/>
    <cellStyle name="Date 4 3 5 4" xfId="23905"/>
    <cellStyle name="Date 4 3 5 5" xfId="23906"/>
    <cellStyle name="Date 4 3 5 6" xfId="23907"/>
    <cellStyle name="Date 4 3 5 7" xfId="23908"/>
    <cellStyle name="Date 4 3 5 8" xfId="23909"/>
    <cellStyle name="Date 4 3 5 9" xfId="23910"/>
    <cellStyle name="Date 4 3 6" xfId="23911"/>
    <cellStyle name="Date 4 3 6 10" xfId="23912"/>
    <cellStyle name="Date 4 3 6 11" xfId="23913"/>
    <cellStyle name="Date 4 3 6 12" xfId="23914"/>
    <cellStyle name="Date 4 3 6 13" xfId="23915"/>
    <cellStyle name="Date 4 3 6 2" xfId="23916"/>
    <cellStyle name="Date 4 3 6 3" xfId="23917"/>
    <cellStyle name="Date 4 3 6 4" xfId="23918"/>
    <cellStyle name="Date 4 3 6 5" xfId="23919"/>
    <cellStyle name="Date 4 3 6 6" xfId="23920"/>
    <cellStyle name="Date 4 3 6 7" xfId="23921"/>
    <cellStyle name="Date 4 3 6 8" xfId="23922"/>
    <cellStyle name="Date 4 3 6 9" xfId="23923"/>
    <cellStyle name="Date 4 3 7" xfId="23924"/>
    <cellStyle name="Date 4 3 7 10" xfId="23925"/>
    <cellStyle name="Date 4 3 7 11" xfId="23926"/>
    <cellStyle name="Date 4 3 7 12" xfId="23927"/>
    <cellStyle name="Date 4 3 7 13" xfId="23928"/>
    <cellStyle name="Date 4 3 7 2" xfId="23929"/>
    <cellStyle name="Date 4 3 7 3" xfId="23930"/>
    <cellStyle name="Date 4 3 7 4" xfId="23931"/>
    <cellStyle name="Date 4 3 7 5" xfId="23932"/>
    <cellStyle name="Date 4 3 7 6" xfId="23933"/>
    <cellStyle name="Date 4 3 7 7" xfId="23934"/>
    <cellStyle name="Date 4 3 7 8" xfId="23935"/>
    <cellStyle name="Date 4 3 7 9" xfId="23936"/>
    <cellStyle name="Date 4 3 8" xfId="23937"/>
    <cellStyle name="Date 4 3 8 10" xfId="23938"/>
    <cellStyle name="Date 4 3 8 11" xfId="23939"/>
    <cellStyle name="Date 4 3 8 12" xfId="23940"/>
    <cellStyle name="Date 4 3 8 13" xfId="23941"/>
    <cellStyle name="Date 4 3 8 2" xfId="23942"/>
    <cellStyle name="Date 4 3 8 3" xfId="23943"/>
    <cellStyle name="Date 4 3 8 4" xfId="23944"/>
    <cellStyle name="Date 4 3 8 5" xfId="23945"/>
    <cellStyle name="Date 4 3 8 6" xfId="23946"/>
    <cellStyle name="Date 4 3 8 7" xfId="23947"/>
    <cellStyle name="Date 4 3 8 8" xfId="23948"/>
    <cellStyle name="Date 4 3 8 9" xfId="23949"/>
    <cellStyle name="Date 4 3 9" xfId="23950"/>
    <cellStyle name="Date 4 3 9 10" xfId="23951"/>
    <cellStyle name="Date 4 3 9 11" xfId="23952"/>
    <cellStyle name="Date 4 3 9 12" xfId="23953"/>
    <cellStyle name="Date 4 3 9 13" xfId="23954"/>
    <cellStyle name="Date 4 3 9 2" xfId="23955"/>
    <cellStyle name="Date 4 3 9 3" xfId="23956"/>
    <cellStyle name="Date 4 3 9 4" xfId="23957"/>
    <cellStyle name="Date 4 3 9 5" xfId="23958"/>
    <cellStyle name="Date 4 3 9 6" xfId="23959"/>
    <cellStyle name="Date 4 3 9 7" xfId="23960"/>
    <cellStyle name="Date 4 3 9 8" xfId="23961"/>
    <cellStyle name="Date 4 3 9 9" xfId="23962"/>
    <cellStyle name="Date 4 30" xfId="23963"/>
    <cellStyle name="Date 4 31" xfId="23964"/>
    <cellStyle name="Date 4 32" xfId="23965"/>
    <cellStyle name="Date 4 33" xfId="23966"/>
    <cellStyle name="Date 4 34" xfId="23967"/>
    <cellStyle name="Date 4 35" xfId="23968"/>
    <cellStyle name="Date 4 36" xfId="23969"/>
    <cellStyle name="Date 4 37" xfId="23970"/>
    <cellStyle name="Date 4 38" xfId="23971"/>
    <cellStyle name="Date 4 39" xfId="23972"/>
    <cellStyle name="Date 4 4" xfId="23973"/>
    <cellStyle name="Date 4 4 10" xfId="23974"/>
    <cellStyle name="Date 4 4 11" xfId="23975"/>
    <cellStyle name="Date 4 4 12" xfId="23976"/>
    <cellStyle name="Date 4 4 13" xfId="23977"/>
    <cellStyle name="Date 4 4 2" xfId="23978"/>
    <cellStyle name="Date 4 4 3" xfId="23979"/>
    <cellStyle name="Date 4 4 4" xfId="23980"/>
    <cellStyle name="Date 4 4 5" xfId="23981"/>
    <cellStyle name="Date 4 4 6" xfId="23982"/>
    <cellStyle name="Date 4 4 7" xfId="23983"/>
    <cellStyle name="Date 4 4 8" xfId="23984"/>
    <cellStyle name="Date 4 4 9" xfId="23985"/>
    <cellStyle name="Date 4 40" xfId="23986"/>
    <cellStyle name="Date 4 41" xfId="23987"/>
    <cellStyle name="Date 4 42" xfId="23988"/>
    <cellStyle name="Date 4 43" xfId="23989"/>
    <cellStyle name="Date 4 44" xfId="23990"/>
    <cellStyle name="Date 4 45" xfId="23991"/>
    <cellStyle name="Date 4 5" xfId="23992"/>
    <cellStyle name="Date 4 5 10" xfId="23993"/>
    <cellStyle name="Date 4 5 11" xfId="23994"/>
    <cellStyle name="Date 4 5 12" xfId="23995"/>
    <cellStyle name="Date 4 5 13" xfId="23996"/>
    <cellStyle name="Date 4 5 2" xfId="23997"/>
    <cellStyle name="Date 4 5 3" xfId="23998"/>
    <cellStyle name="Date 4 5 4" xfId="23999"/>
    <cellStyle name="Date 4 5 5" xfId="24000"/>
    <cellStyle name="Date 4 5 6" xfId="24001"/>
    <cellStyle name="Date 4 5 7" xfId="24002"/>
    <cellStyle name="Date 4 5 8" xfId="24003"/>
    <cellStyle name="Date 4 5 9" xfId="24004"/>
    <cellStyle name="Date 4 6" xfId="24005"/>
    <cellStyle name="Date 4 6 10" xfId="24006"/>
    <cellStyle name="Date 4 6 11" xfId="24007"/>
    <cellStyle name="Date 4 6 12" xfId="24008"/>
    <cellStyle name="Date 4 6 13" xfId="24009"/>
    <cellStyle name="Date 4 6 2" xfId="24010"/>
    <cellStyle name="Date 4 6 3" xfId="24011"/>
    <cellStyle name="Date 4 6 4" xfId="24012"/>
    <cellStyle name="Date 4 6 5" xfId="24013"/>
    <cellStyle name="Date 4 6 6" xfId="24014"/>
    <cellStyle name="Date 4 6 7" xfId="24015"/>
    <cellStyle name="Date 4 6 8" xfId="24016"/>
    <cellStyle name="Date 4 6 9" xfId="24017"/>
    <cellStyle name="Date 4 7" xfId="24018"/>
    <cellStyle name="Date 4 7 10" xfId="24019"/>
    <cellStyle name="Date 4 7 11" xfId="24020"/>
    <cellStyle name="Date 4 7 12" xfId="24021"/>
    <cellStyle name="Date 4 7 13" xfId="24022"/>
    <cellStyle name="Date 4 7 2" xfId="24023"/>
    <cellStyle name="Date 4 7 3" xfId="24024"/>
    <cellStyle name="Date 4 7 4" xfId="24025"/>
    <cellStyle name="Date 4 7 5" xfId="24026"/>
    <cellStyle name="Date 4 7 6" xfId="24027"/>
    <cellStyle name="Date 4 7 7" xfId="24028"/>
    <cellStyle name="Date 4 7 8" xfId="24029"/>
    <cellStyle name="Date 4 7 9" xfId="24030"/>
    <cellStyle name="Date 4 8" xfId="24031"/>
    <cellStyle name="Date 4 8 10" xfId="24032"/>
    <cellStyle name="Date 4 8 11" xfId="24033"/>
    <cellStyle name="Date 4 8 12" xfId="24034"/>
    <cellStyle name="Date 4 8 13" xfId="24035"/>
    <cellStyle name="Date 4 8 2" xfId="24036"/>
    <cellStyle name="Date 4 8 3" xfId="24037"/>
    <cellStyle name="Date 4 8 4" xfId="24038"/>
    <cellStyle name="Date 4 8 5" xfId="24039"/>
    <cellStyle name="Date 4 8 6" xfId="24040"/>
    <cellStyle name="Date 4 8 7" xfId="24041"/>
    <cellStyle name="Date 4 8 8" xfId="24042"/>
    <cellStyle name="Date 4 8 9" xfId="24043"/>
    <cellStyle name="Date 4 9" xfId="24044"/>
    <cellStyle name="Date 4 9 10" xfId="24045"/>
    <cellStyle name="Date 4 9 11" xfId="24046"/>
    <cellStyle name="Date 4 9 12" xfId="24047"/>
    <cellStyle name="Date 4 9 13" xfId="24048"/>
    <cellStyle name="Date 4 9 2" xfId="24049"/>
    <cellStyle name="Date 4 9 3" xfId="24050"/>
    <cellStyle name="Date 4 9 4" xfId="24051"/>
    <cellStyle name="Date 4 9 5" xfId="24052"/>
    <cellStyle name="Date 4 9 6" xfId="24053"/>
    <cellStyle name="Date 4 9 7" xfId="24054"/>
    <cellStyle name="Date 4 9 8" xfId="24055"/>
    <cellStyle name="Date 4 9 9" xfId="24056"/>
    <cellStyle name="Date 40" xfId="24057"/>
    <cellStyle name="Date 41" xfId="24058"/>
    <cellStyle name="Date 42" xfId="24059"/>
    <cellStyle name="Date 43" xfId="24060"/>
    <cellStyle name="Date 44" xfId="24061"/>
    <cellStyle name="Date 45" xfId="24062"/>
    <cellStyle name="Date 46" xfId="24063"/>
    <cellStyle name="Date 47" xfId="24064"/>
    <cellStyle name="Date 48" xfId="24065"/>
    <cellStyle name="Date 49" xfId="24066"/>
    <cellStyle name="Date 5" xfId="24067"/>
    <cellStyle name="Date 5 10" xfId="24068"/>
    <cellStyle name="Date 5 10 10" xfId="24069"/>
    <cellStyle name="Date 5 10 11" xfId="24070"/>
    <cellStyle name="Date 5 10 12" xfId="24071"/>
    <cellStyle name="Date 5 10 13" xfId="24072"/>
    <cellStyle name="Date 5 10 2" xfId="24073"/>
    <cellStyle name="Date 5 10 3" xfId="24074"/>
    <cellStyle name="Date 5 10 4" xfId="24075"/>
    <cellStyle name="Date 5 10 5" xfId="24076"/>
    <cellStyle name="Date 5 10 6" xfId="24077"/>
    <cellStyle name="Date 5 10 7" xfId="24078"/>
    <cellStyle name="Date 5 10 8" xfId="24079"/>
    <cellStyle name="Date 5 10 9" xfId="24080"/>
    <cellStyle name="Date 5 11" xfId="24081"/>
    <cellStyle name="Date 5 11 10" xfId="24082"/>
    <cellStyle name="Date 5 11 11" xfId="24083"/>
    <cellStyle name="Date 5 11 12" xfId="24084"/>
    <cellStyle name="Date 5 11 13" xfId="24085"/>
    <cellStyle name="Date 5 11 2" xfId="24086"/>
    <cellStyle name="Date 5 11 3" xfId="24087"/>
    <cellStyle name="Date 5 11 4" xfId="24088"/>
    <cellStyle name="Date 5 11 5" xfId="24089"/>
    <cellStyle name="Date 5 11 6" xfId="24090"/>
    <cellStyle name="Date 5 11 7" xfId="24091"/>
    <cellStyle name="Date 5 11 8" xfId="24092"/>
    <cellStyle name="Date 5 11 9" xfId="24093"/>
    <cellStyle name="Date 5 12" xfId="24094"/>
    <cellStyle name="Date 5 12 10" xfId="24095"/>
    <cellStyle name="Date 5 12 11" xfId="24096"/>
    <cellStyle name="Date 5 12 12" xfId="24097"/>
    <cellStyle name="Date 5 12 13" xfId="24098"/>
    <cellStyle name="Date 5 12 2" xfId="24099"/>
    <cellStyle name="Date 5 12 3" xfId="24100"/>
    <cellStyle name="Date 5 12 4" xfId="24101"/>
    <cellStyle name="Date 5 12 5" xfId="24102"/>
    <cellStyle name="Date 5 12 6" xfId="24103"/>
    <cellStyle name="Date 5 12 7" xfId="24104"/>
    <cellStyle name="Date 5 12 8" xfId="24105"/>
    <cellStyle name="Date 5 12 9" xfId="24106"/>
    <cellStyle name="Date 5 13" xfId="24107"/>
    <cellStyle name="Date 5 13 10" xfId="24108"/>
    <cellStyle name="Date 5 13 11" xfId="24109"/>
    <cellStyle name="Date 5 13 12" xfId="24110"/>
    <cellStyle name="Date 5 13 13" xfId="24111"/>
    <cellStyle name="Date 5 13 2" xfId="24112"/>
    <cellStyle name="Date 5 13 3" xfId="24113"/>
    <cellStyle name="Date 5 13 4" xfId="24114"/>
    <cellStyle name="Date 5 13 5" xfId="24115"/>
    <cellStyle name="Date 5 13 6" xfId="24116"/>
    <cellStyle name="Date 5 13 7" xfId="24117"/>
    <cellStyle name="Date 5 13 8" xfId="24118"/>
    <cellStyle name="Date 5 13 9" xfId="24119"/>
    <cellStyle name="Date 5 14" xfId="24120"/>
    <cellStyle name="Date 5 14 10" xfId="24121"/>
    <cellStyle name="Date 5 14 11" xfId="24122"/>
    <cellStyle name="Date 5 14 12" xfId="24123"/>
    <cellStyle name="Date 5 14 13" xfId="24124"/>
    <cellStyle name="Date 5 14 2" xfId="24125"/>
    <cellStyle name="Date 5 14 3" xfId="24126"/>
    <cellStyle name="Date 5 14 4" xfId="24127"/>
    <cellStyle name="Date 5 14 5" xfId="24128"/>
    <cellStyle name="Date 5 14 6" xfId="24129"/>
    <cellStyle name="Date 5 14 7" xfId="24130"/>
    <cellStyle name="Date 5 14 8" xfId="24131"/>
    <cellStyle name="Date 5 14 9" xfId="24132"/>
    <cellStyle name="Date 5 15" xfId="24133"/>
    <cellStyle name="Date 5 15 10" xfId="24134"/>
    <cellStyle name="Date 5 15 11" xfId="24135"/>
    <cellStyle name="Date 5 15 12" xfId="24136"/>
    <cellStyle name="Date 5 15 13" xfId="24137"/>
    <cellStyle name="Date 5 15 2" xfId="24138"/>
    <cellStyle name="Date 5 15 3" xfId="24139"/>
    <cellStyle name="Date 5 15 4" xfId="24140"/>
    <cellStyle name="Date 5 15 5" xfId="24141"/>
    <cellStyle name="Date 5 15 6" xfId="24142"/>
    <cellStyle name="Date 5 15 7" xfId="24143"/>
    <cellStyle name="Date 5 15 8" xfId="24144"/>
    <cellStyle name="Date 5 15 9" xfId="24145"/>
    <cellStyle name="Date 5 16" xfId="24146"/>
    <cellStyle name="Date 5 16 10" xfId="24147"/>
    <cellStyle name="Date 5 16 11" xfId="24148"/>
    <cellStyle name="Date 5 16 12" xfId="24149"/>
    <cellStyle name="Date 5 16 13" xfId="24150"/>
    <cellStyle name="Date 5 16 2" xfId="24151"/>
    <cellStyle name="Date 5 16 3" xfId="24152"/>
    <cellStyle name="Date 5 16 4" xfId="24153"/>
    <cellStyle name="Date 5 16 5" xfId="24154"/>
    <cellStyle name="Date 5 16 6" xfId="24155"/>
    <cellStyle name="Date 5 16 7" xfId="24156"/>
    <cellStyle name="Date 5 16 8" xfId="24157"/>
    <cellStyle name="Date 5 16 9" xfId="24158"/>
    <cellStyle name="Date 5 17" xfId="24159"/>
    <cellStyle name="Date 5 17 10" xfId="24160"/>
    <cellStyle name="Date 5 17 11" xfId="24161"/>
    <cellStyle name="Date 5 17 12" xfId="24162"/>
    <cellStyle name="Date 5 17 13" xfId="24163"/>
    <cellStyle name="Date 5 17 2" xfId="24164"/>
    <cellStyle name="Date 5 17 3" xfId="24165"/>
    <cellStyle name="Date 5 17 4" xfId="24166"/>
    <cellStyle name="Date 5 17 5" xfId="24167"/>
    <cellStyle name="Date 5 17 6" xfId="24168"/>
    <cellStyle name="Date 5 17 7" xfId="24169"/>
    <cellStyle name="Date 5 17 8" xfId="24170"/>
    <cellStyle name="Date 5 17 9" xfId="24171"/>
    <cellStyle name="Date 5 18" xfId="24172"/>
    <cellStyle name="Date 5 18 10" xfId="24173"/>
    <cellStyle name="Date 5 18 11" xfId="24174"/>
    <cellStyle name="Date 5 18 12" xfId="24175"/>
    <cellStyle name="Date 5 18 13" xfId="24176"/>
    <cellStyle name="Date 5 18 2" xfId="24177"/>
    <cellStyle name="Date 5 18 3" xfId="24178"/>
    <cellStyle name="Date 5 18 4" xfId="24179"/>
    <cellStyle name="Date 5 18 5" xfId="24180"/>
    <cellStyle name="Date 5 18 6" xfId="24181"/>
    <cellStyle name="Date 5 18 7" xfId="24182"/>
    <cellStyle name="Date 5 18 8" xfId="24183"/>
    <cellStyle name="Date 5 18 9" xfId="24184"/>
    <cellStyle name="Date 5 19" xfId="24185"/>
    <cellStyle name="Date 5 19 10" xfId="24186"/>
    <cellStyle name="Date 5 19 11" xfId="24187"/>
    <cellStyle name="Date 5 19 12" xfId="24188"/>
    <cellStyle name="Date 5 19 13" xfId="24189"/>
    <cellStyle name="Date 5 19 2" xfId="24190"/>
    <cellStyle name="Date 5 19 3" xfId="24191"/>
    <cellStyle name="Date 5 19 4" xfId="24192"/>
    <cellStyle name="Date 5 19 5" xfId="24193"/>
    <cellStyle name="Date 5 19 6" xfId="24194"/>
    <cellStyle name="Date 5 19 7" xfId="24195"/>
    <cellStyle name="Date 5 19 8" xfId="24196"/>
    <cellStyle name="Date 5 19 9" xfId="24197"/>
    <cellStyle name="Date 5 2" xfId="24198"/>
    <cellStyle name="Date 5 2 10" xfId="24199"/>
    <cellStyle name="Date 5 2 11" xfId="24200"/>
    <cellStyle name="Date 5 2 12" xfId="24201"/>
    <cellStyle name="Date 5 2 13" xfId="24202"/>
    <cellStyle name="Date 5 2 2" xfId="24203"/>
    <cellStyle name="Date 5 2 3" xfId="24204"/>
    <cellStyle name="Date 5 2 4" xfId="24205"/>
    <cellStyle name="Date 5 2 5" xfId="24206"/>
    <cellStyle name="Date 5 2 6" xfId="24207"/>
    <cellStyle name="Date 5 2 7" xfId="24208"/>
    <cellStyle name="Date 5 2 8" xfId="24209"/>
    <cellStyle name="Date 5 2 9" xfId="24210"/>
    <cellStyle name="Date 5 20" xfId="24211"/>
    <cellStyle name="Date 5 20 10" xfId="24212"/>
    <cellStyle name="Date 5 20 11" xfId="24213"/>
    <cellStyle name="Date 5 20 12" xfId="24214"/>
    <cellStyle name="Date 5 20 13" xfId="24215"/>
    <cellStyle name="Date 5 20 14" xfId="24216"/>
    <cellStyle name="Date 5 20 15" xfId="24217"/>
    <cellStyle name="Date 5 20 16" xfId="24218"/>
    <cellStyle name="Date 5 20 17" xfId="24219"/>
    <cellStyle name="Date 5 20 18" xfId="24220"/>
    <cellStyle name="Date 5 20 19" xfId="24221"/>
    <cellStyle name="Date 5 20 2" xfId="24222"/>
    <cellStyle name="Date 5 20 2 2" xfId="24223"/>
    <cellStyle name="Date 5 20 2 2 2" xfId="24224"/>
    <cellStyle name="Date 5 20 3" xfId="24225"/>
    <cellStyle name="Date 5 20 4" xfId="24226"/>
    <cellStyle name="Date 5 20 5" xfId="24227"/>
    <cellStyle name="Date 5 20 6" xfId="24228"/>
    <cellStyle name="Date 5 20 7" xfId="24229"/>
    <cellStyle name="Date 5 20 8" xfId="24230"/>
    <cellStyle name="Date 5 20 9" xfId="24231"/>
    <cellStyle name="Date 5 21" xfId="24232"/>
    <cellStyle name="Date 5 21 2" xfId="24233"/>
    <cellStyle name="Date 5 22" xfId="24234"/>
    <cellStyle name="Date 5 22 10" xfId="24235"/>
    <cellStyle name="Date 5 22 11" xfId="24236"/>
    <cellStyle name="Date 5 22 12" xfId="24237"/>
    <cellStyle name="Date 5 22 13" xfId="24238"/>
    <cellStyle name="Date 5 22 14" xfId="24239"/>
    <cellStyle name="Date 5 22 15" xfId="24240"/>
    <cellStyle name="Date 5 22 16" xfId="24241"/>
    <cellStyle name="Date 5 22 17" xfId="24242"/>
    <cellStyle name="Date 5 22 2" xfId="24243"/>
    <cellStyle name="Date 5 22 3" xfId="24244"/>
    <cellStyle name="Date 5 22 4" xfId="24245"/>
    <cellStyle name="Date 5 22 5" xfId="24246"/>
    <cellStyle name="Date 5 22 6" xfId="24247"/>
    <cellStyle name="Date 5 22 7" xfId="24248"/>
    <cellStyle name="Date 5 22 8" xfId="24249"/>
    <cellStyle name="Date 5 22 9" xfId="24250"/>
    <cellStyle name="Date 5 23" xfId="24251"/>
    <cellStyle name="Date 5 23 2" xfId="24252"/>
    <cellStyle name="Date 5 24" xfId="24253"/>
    <cellStyle name="Date 5 24 2" xfId="24254"/>
    <cellStyle name="Date 5 25" xfId="24255"/>
    <cellStyle name="Date 5 25 2" xfId="24256"/>
    <cellStyle name="Date 5 26" xfId="24257"/>
    <cellStyle name="Date 5 26 2" xfId="24258"/>
    <cellStyle name="Date 5 27" xfId="24259"/>
    <cellStyle name="Date 5 27 2" xfId="24260"/>
    <cellStyle name="Date 5 28" xfId="24261"/>
    <cellStyle name="Date 5 28 2" xfId="24262"/>
    <cellStyle name="Date 5 29" xfId="24263"/>
    <cellStyle name="Date 5 29 2" xfId="24264"/>
    <cellStyle name="Date 5 3" xfId="24265"/>
    <cellStyle name="Date 5 3 10" xfId="24266"/>
    <cellStyle name="Date 5 3 11" xfId="24267"/>
    <cellStyle name="Date 5 3 12" xfId="24268"/>
    <cellStyle name="Date 5 3 13" xfId="24269"/>
    <cellStyle name="Date 5 3 2" xfId="24270"/>
    <cellStyle name="Date 5 3 3" xfId="24271"/>
    <cellStyle name="Date 5 3 4" xfId="24272"/>
    <cellStyle name="Date 5 3 5" xfId="24273"/>
    <cellStyle name="Date 5 3 6" xfId="24274"/>
    <cellStyle name="Date 5 3 7" xfId="24275"/>
    <cellStyle name="Date 5 3 8" xfId="24276"/>
    <cellStyle name="Date 5 3 9" xfId="24277"/>
    <cellStyle name="Date 5 30" xfId="24278"/>
    <cellStyle name="Date 5 31" xfId="24279"/>
    <cellStyle name="Date 5 32" xfId="24280"/>
    <cellStyle name="Date 5 33" xfId="24281"/>
    <cellStyle name="Date 5 34" xfId="24282"/>
    <cellStyle name="Date 5 35" xfId="24283"/>
    <cellStyle name="Date 5 36" xfId="24284"/>
    <cellStyle name="Date 5 37" xfId="24285"/>
    <cellStyle name="Date 5 38" xfId="24286"/>
    <cellStyle name="Date 5 39" xfId="24287"/>
    <cellStyle name="Date 5 4" xfId="24288"/>
    <cellStyle name="Date 5 4 10" xfId="24289"/>
    <cellStyle name="Date 5 4 11" xfId="24290"/>
    <cellStyle name="Date 5 4 12" xfId="24291"/>
    <cellStyle name="Date 5 4 13" xfId="24292"/>
    <cellStyle name="Date 5 4 2" xfId="24293"/>
    <cellStyle name="Date 5 4 3" xfId="24294"/>
    <cellStyle name="Date 5 4 4" xfId="24295"/>
    <cellStyle name="Date 5 4 5" xfId="24296"/>
    <cellStyle name="Date 5 4 6" xfId="24297"/>
    <cellStyle name="Date 5 4 7" xfId="24298"/>
    <cellStyle name="Date 5 4 8" xfId="24299"/>
    <cellStyle name="Date 5 4 9" xfId="24300"/>
    <cellStyle name="Date 5 40" xfId="24301"/>
    <cellStyle name="Date 5 41" xfId="24302"/>
    <cellStyle name="Date 5 42" xfId="24303"/>
    <cellStyle name="Date 5 43" xfId="24304"/>
    <cellStyle name="Date 5 5" xfId="24305"/>
    <cellStyle name="Date 5 5 10" xfId="24306"/>
    <cellStyle name="Date 5 5 11" xfId="24307"/>
    <cellStyle name="Date 5 5 12" xfId="24308"/>
    <cellStyle name="Date 5 5 13" xfId="24309"/>
    <cellStyle name="Date 5 5 2" xfId="24310"/>
    <cellStyle name="Date 5 5 3" xfId="24311"/>
    <cellStyle name="Date 5 5 4" xfId="24312"/>
    <cellStyle name="Date 5 5 5" xfId="24313"/>
    <cellStyle name="Date 5 5 6" xfId="24314"/>
    <cellStyle name="Date 5 5 7" xfId="24315"/>
    <cellStyle name="Date 5 5 8" xfId="24316"/>
    <cellStyle name="Date 5 5 9" xfId="24317"/>
    <cellStyle name="Date 5 6" xfId="24318"/>
    <cellStyle name="Date 5 6 10" xfId="24319"/>
    <cellStyle name="Date 5 6 11" xfId="24320"/>
    <cellStyle name="Date 5 6 12" xfId="24321"/>
    <cellStyle name="Date 5 6 13" xfId="24322"/>
    <cellStyle name="Date 5 6 2" xfId="24323"/>
    <cellStyle name="Date 5 6 3" xfId="24324"/>
    <cellStyle name="Date 5 6 4" xfId="24325"/>
    <cellStyle name="Date 5 6 5" xfId="24326"/>
    <cellStyle name="Date 5 6 6" xfId="24327"/>
    <cellStyle name="Date 5 6 7" xfId="24328"/>
    <cellStyle name="Date 5 6 8" xfId="24329"/>
    <cellStyle name="Date 5 6 9" xfId="24330"/>
    <cellStyle name="Date 5 7" xfId="24331"/>
    <cellStyle name="Date 5 7 10" xfId="24332"/>
    <cellStyle name="Date 5 7 11" xfId="24333"/>
    <cellStyle name="Date 5 7 12" xfId="24334"/>
    <cellStyle name="Date 5 7 13" xfId="24335"/>
    <cellStyle name="Date 5 7 2" xfId="24336"/>
    <cellStyle name="Date 5 7 3" xfId="24337"/>
    <cellStyle name="Date 5 7 4" xfId="24338"/>
    <cellStyle name="Date 5 7 5" xfId="24339"/>
    <cellStyle name="Date 5 7 6" xfId="24340"/>
    <cellStyle name="Date 5 7 7" xfId="24341"/>
    <cellStyle name="Date 5 7 8" xfId="24342"/>
    <cellStyle name="Date 5 7 9" xfId="24343"/>
    <cellStyle name="Date 5 8" xfId="24344"/>
    <cellStyle name="Date 5 8 10" xfId="24345"/>
    <cellStyle name="Date 5 8 11" xfId="24346"/>
    <cellStyle name="Date 5 8 12" xfId="24347"/>
    <cellStyle name="Date 5 8 13" xfId="24348"/>
    <cellStyle name="Date 5 8 2" xfId="24349"/>
    <cellStyle name="Date 5 8 3" xfId="24350"/>
    <cellStyle name="Date 5 8 4" xfId="24351"/>
    <cellStyle name="Date 5 8 5" xfId="24352"/>
    <cellStyle name="Date 5 8 6" xfId="24353"/>
    <cellStyle name="Date 5 8 7" xfId="24354"/>
    <cellStyle name="Date 5 8 8" xfId="24355"/>
    <cellStyle name="Date 5 8 9" xfId="24356"/>
    <cellStyle name="Date 5 9" xfId="24357"/>
    <cellStyle name="Date 5 9 10" xfId="24358"/>
    <cellStyle name="Date 5 9 11" xfId="24359"/>
    <cellStyle name="Date 5 9 12" xfId="24360"/>
    <cellStyle name="Date 5 9 13" xfId="24361"/>
    <cellStyle name="Date 5 9 2" xfId="24362"/>
    <cellStyle name="Date 5 9 3" xfId="24363"/>
    <cellStyle name="Date 5 9 4" xfId="24364"/>
    <cellStyle name="Date 5 9 5" xfId="24365"/>
    <cellStyle name="Date 5 9 6" xfId="24366"/>
    <cellStyle name="Date 5 9 7" xfId="24367"/>
    <cellStyle name="Date 5 9 8" xfId="24368"/>
    <cellStyle name="Date 5 9 9" xfId="24369"/>
    <cellStyle name="Date 50" xfId="24370"/>
    <cellStyle name="Date 51" xfId="24371"/>
    <cellStyle name="Date 52" xfId="24372"/>
    <cellStyle name="Date 53" xfId="24373"/>
    <cellStyle name="Date 54" xfId="24374"/>
    <cellStyle name="Date 55" xfId="24375"/>
    <cellStyle name="Date 56" xfId="24376"/>
    <cellStyle name="Date 57" xfId="24377"/>
    <cellStyle name="Date 58" xfId="24378"/>
    <cellStyle name="Date 58 2" xfId="24379"/>
    <cellStyle name="Date 58 2 2" xfId="24380"/>
    <cellStyle name="Date 59" xfId="24381"/>
    <cellStyle name="Date 6" xfId="24382"/>
    <cellStyle name="Date 6 10" xfId="24383"/>
    <cellStyle name="Date 6 10 10" xfId="24384"/>
    <cellStyle name="Date 6 10 11" xfId="24385"/>
    <cellStyle name="Date 6 10 12" xfId="24386"/>
    <cellStyle name="Date 6 10 13" xfId="24387"/>
    <cellStyle name="Date 6 10 2" xfId="24388"/>
    <cellStyle name="Date 6 10 3" xfId="24389"/>
    <cellStyle name="Date 6 10 4" xfId="24390"/>
    <cellStyle name="Date 6 10 5" xfId="24391"/>
    <cellStyle name="Date 6 10 6" xfId="24392"/>
    <cellStyle name="Date 6 10 7" xfId="24393"/>
    <cellStyle name="Date 6 10 8" xfId="24394"/>
    <cellStyle name="Date 6 10 9" xfId="24395"/>
    <cellStyle name="Date 6 11" xfId="24396"/>
    <cellStyle name="Date 6 11 10" xfId="24397"/>
    <cellStyle name="Date 6 11 11" xfId="24398"/>
    <cellStyle name="Date 6 11 12" xfId="24399"/>
    <cellStyle name="Date 6 11 13" xfId="24400"/>
    <cellStyle name="Date 6 11 2" xfId="24401"/>
    <cellStyle name="Date 6 11 3" xfId="24402"/>
    <cellStyle name="Date 6 11 4" xfId="24403"/>
    <cellStyle name="Date 6 11 5" xfId="24404"/>
    <cellStyle name="Date 6 11 6" xfId="24405"/>
    <cellStyle name="Date 6 11 7" xfId="24406"/>
    <cellStyle name="Date 6 11 8" xfId="24407"/>
    <cellStyle name="Date 6 11 9" xfId="24408"/>
    <cellStyle name="Date 6 12" xfId="24409"/>
    <cellStyle name="Date 6 12 10" xfId="24410"/>
    <cellStyle name="Date 6 12 11" xfId="24411"/>
    <cellStyle name="Date 6 12 12" xfId="24412"/>
    <cellStyle name="Date 6 12 13" xfId="24413"/>
    <cellStyle name="Date 6 12 2" xfId="24414"/>
    <cellStyle name="Date 6 12 3" xfId="24415"/>
    <cellStyle name="Date 6 12 4" xfId="24416"/>
    <cellStyle name="Date 6 12 5" xfId="24417"/>
    <cellStyle name="Date 6 12 6" xfId="24418"/>
    <cellStyle name="Date 6 12 7" xfId="24419"/>
    <cellStyle name="Date 6 12 8" xfId="24420"/>
    <cellStyle name="Date 6 12 9" xfId="24421"/>
    <cellStyle name="Date 6 13" xfId="24422"/>
    <cellStyle name="Date 6 13 10" xfId="24423"/>
    <cellStyle name="Date 6 13 11" xfId="24424"/>
    <cellStyle name="Date 6 13 12" xfId="24425"/>
    <cellStyle name="Date 6 13 13" xfId="24426"/>
    <cellStyle name="Date 6 13 2" xfId="24427"/>
    <cellStyle name="Date 6 13 3" xfId="24428"/>
    <cellStyle name="Date 6 13 4" xfId="24429"/>
    <cellStyle name="Date 6 13 5" xfId="24430"/>
    <cellStyle name="Date 6 13 6" xfId="24431"/>
    <cellStyle name="Date 6 13 7" xfId="24432"/>
    <cellStyle name="Date 6 13 8" xfId="24433"/>
    <cellStyle name="Date 6 13 9" xfId="24434"/>
    <cellStyle name="Date 6 14" xfId="24435"/>
    <cellStyle name="Date 6 14 10" xfId="24436"/>
    <cellStyle name="Date 6 14 11" xfId="24437"/>
    <cellStyle name="Date 6 14 12" xfId="24438"/>
    <cellStyle name="Date 6 14 13" xfId="24439"/>
    <cellStyle name="Date 6 14 2" xfId="24440"/>
    <cellStyle name="Date 6 14 3" xfId="24441"/>
    <cellStyle name="Date 6 14 4" xfId="24442"/>
    <cellStyle name="Date 6 14 5" xfId="24443"/>
    <cellStyle name="Date 6 14 6" xfId="24444"/>
    <cellStyle name="Date 6 14 7" xfId="24445"/>
    <cellStyle name="Date 6 14 8" xfId="24446"/>
    <cellStyle name="Date 6 14 9" xfId="24447"/>
    <cellStyle name="Date 6 15" xfId="24448"/>
    <cellStyle name="Date 6 15 10" xfId="24449"/>
    <cellStyle name="Date 6 15 11" xfId="24450"/>
    <cellStyle name="Date 6 15 12" xfId="24451"/>
    <cellStyle name="Date 6 15 13" xfId="24452"/>
    <cellStyle name="Date 6 15 14" xfId="24453"/>
    <cellStyle name="Date 6 15 15" xfId="24454"/>
    <cellStyle name="Date 6 15 16" xfId="24455"/>
    <cellStyle name="Date 6 15 17" xfId="24456"/>
    <cellStyle name="Date 6 15 18" xfId="24457"/>
    <cellStyle name="Date 6 15 19" xfId="24458"/>
    <cellStyle name="Date 6 15 2" xfId="24459"/>
    <cellStyle name="Date 6 15 2 2" xfId="24460"/>
    <cellStyle name="Date 6 15 2 2 2" xfId="24461"/>
    <cellStyle name="Date 6 15 3" xfId="24462"/>
    <cellStyle name="Date 6 15 4" xfId="24463"/>
    <cellStyle name="Date 6 15 5" xfId="24464"/>
    <cellStyle name="Date 6 15 6" xfId="24465"/>
    <cellStyle name="Date 6 15 7" xfId="24466"/>
    <cellStyle name="Date 6 15 8" xfId="24467"/>
    <cellStyle name="Date 6 15 9" xfId="24468"/>
    <cellStyle name="Date 6 16" xfId="24469"/>
    <cellStyle name="Date 6 16 2" xfId="24470"/>
    <cellStyle name="Date 6 17" xfId="24471"/>
    <cellStyle name="Date 6 17 2" xfId="24472"/>
    <cellStyle name="Date 6 18" xfId="24473"/>
    <cellStyle name="Date 6 18 2" xfId="24474"/>
    <cellStyle name="Date 6 19" xfId="24475"/>
    <cellStyle name="Date 6 19 2" xfId="24476"/>
    <cellStyle name="Date 6 2" xfId="24477"/>
    <cellStyle name="Date 6 2 10" xfId="24478"/>
    <cellStyle name="Date 6 2 11" xfId="24479"/>
    <cellStyle name="Date 6 2 12" xfId="24480"/>
    <cellStyle name="Date 6 2 13" xfId="24481"/>
    <cellStyle name="Date 6 2 2" xfId="24482"/>
    <cellStyle name="Date 6 2 3" xfId="24483"/>
    <cellStyle name="Date 6 2 4" xfId="24484"/>
    <cellStyle name="Date 6 2 5" xfId="24485"/>
    <cellStyle name="Date 6 2 6" xfId="24486"/>
    <cellStyle name="Date 6 2 7" xfId="24487"/>
    <cellStyle name="Date 6 2 8" xfId="24488"/>
    <cellStyle name="Date 6 2 9" xfId="24489"/>
    <cellStyle name="Date 6 20" xfId="24490"/>
    <cellStyle name="Date 6 20 2" xfId="24491"/>
    <cellStyle name="Date 6 21" xfId="24492"/>
    <cellStyle name="Date 6 21 2" xfId="24493"/>
    <cellStyle name="Date 6 22" xfId="24494"/>
    <cellStyle name="Date 6 22 2" xfId="24495"/>
    <cellStyle name="Date 6 23" xfId="24496"/>
    <cellStyle name="Date 6 23 2" xfId="24497"/>
    <cellStyle name="Date 6 24" xfId="24498"/>
    <cellStyle name="Date 6 25" xfId="24499"/>
    <cellStyle name="Date 6 26" xfId="24500"/>
    <cellStyle name="Date 6 3" xfId="24501"/>
    <cellStyle name="Date 6 3 10" xfId="24502"/>
    <cellStyle name="Date 6 3 11" xfId="24503"/>
    <cellStyle name="Date 6 3 12" xfId="24504"/>
    <cellStyle name="Date 6 3 13" xfId="24505"/>
    <cellStyle name="Date 6 3 2" xfId="24506"/>
    <cellStyle name="Date 6 3 3" xfId="24507"/>
    <cellStyle name="Date 6 3 4" xfId="24508"/>
    <cellStyle name="Date 6 3 5" xfId="24509"/>
    <cellStyle name="Date 6 3 6" xfId="24510"/>
    <cellStyle name="Date 6 3 7" xfId="24511"/>
    <cellStyle name="Date 6 3 8" xfId="24512"/>
    <cellStyle name="Date 6 3 9" xfId="24513"/>
    <cellStyle name="Date 6 4" xfId="24514"/>
    <cellStyle name="Date 6 4 10" xfId="24515"/>
    <cellStyle name="Date 6 4 11" xfId="24516"/>
    <cellStyle name="Date 6 4 12" xfId="24517"/>
    <cellStyle name="Date 6 4 13" xfId="24518"/>
    <cellStyle name="Date 6 4 2" xfId="24519"/>
    <cellStyle name="Date 6 4 3" xfId="24520"/>
    <cellStyle name="Date 6 4 4" xfId="24521"/>
    <cellStyle name="Date 6 4 5" xfId="24522"/>
    <cellStyle name="Date 6 4 6" xfId="24523"/>
    <cellStyle name="Date 6 4 7" xfId="24524"/>
    <cellStyle name="Date 6 4 8" xfId="24525"/>
    <cellStyle name="Date 6 4 9" xfId="24526"/>
    <cellStyle name="Date 6 5" xfId="24527"/>
    <cellStyle name="Date 6 5 10" xfId="24528"/>
    <cellStyle name="Date 6 5 11" xfId="24529"/>
    <cellStyle name="Date 6 5 12" xfId="24530"/>
    <cellStyle name="Date 6 5 13" xfId="24531"/>
    <cellStyle name="Date 6 5 2" xfId="24532"/>
    <cellStyle name="Date 6 5 3" xfId="24533"/>
    <cellStyle name="Date 6 5 4" xfId="24534"/>
    <cellStyle name="Date 6 5 5" xfId="24535"/>
    <cellStyle name="Date 6 5 6" xfId="24536"/>
    <cellStyle name="Date 6 5 7" xfId="24537"/>
    <cellStyle name="Date 6 5 8" xfId="24538"/>
    <cellStyle name="Date 6 5 9" xfId="24539"/>
    <cellStyle name="Date 6 6" xfId="24540"/>
    <cellStyle name="Date 6 6 10" xfId="24541"/>
    <cellStyle name="Date 6 6 11" xfId="24542"/>
    <cellStyle name="Date 6 6 12" xfId="24543"/>
    <cellStyle name="Date 6 6 13" xfId="24544"/>
    <cellStyle name="Date 6 6 2" xfId="24545"/>
    <cellStyle name="Date 6 6 3" xfId="24546"/>
    <cellStyle name="Date 6 6 4" xfId="24547"/>
    <cellStyle name="Date 6 6 5" xfId="24548"/>
    <cellStyle name="Date 6 6 6" xfId="24549"/>
    <cellStyle name="Date 6 6 7" xfId="24550"/>
    <cellStyle name="Date 6 6 8" xfId="24551"/>
    <cellStyle name="Date 6 6 9" xfId="24552"/>
    <cellStyle name="Date 6 7" xfId="24553"/>
    <cellStyle name="Date 6 7 10" xfId="24554"/>
    <cellStyle name="Date 6 7 11" xfId="24555"/>
    <cellStyle name="Date 6 7 12" xfId="24556"/>
    <cellStyle name="Date 6 7 13" xfId="24557"/>
    <cellStyle name="Date 6 7 2" xfId="24558"/>
    <cellStyle name="Date 6 7 3" xfId="24559"/>
    <cellStyle name="Date 6 7 4" xfId="24560"/>
    <cellStyle name="Date 6 7 5" xfId="24561"/>
    <cellStyle name="Date 6 7 6" xfId="24562"/>
    <cellStyle name="Date 6 7 7" xfId="24563"/>
    <cellStyle name="Date 6 7 8" xfId="24564"/>
    <cellStyle name="Date 6 7 9" xfId="24565"/>
    <cellStyle name="Date 6 8" xfId="24566"/>
    <cellStyle name="Date 6 8 10" xfId="24567"/>
    <cellStyle name="Date 6 8 11" xfId="24568"/>
    <cellStyle name="Date 6 8 12" xfId="24569"/>
    <cellStyle name="Date 6 8 13" xfId="24570"/>
    <cellStyle name="Date 6 8 2" xfId="24571"/>
    <cellStyle name="Date 6 8 3" xfId="24572"/>
    <cellStyle name="Date 6 8 4" xfId="24573"/>
    <cellStyle name="Date 6 8 5" xfId="24574"/>
    <cellStyle name="Date 6 8 6" xfId="24575"/>
    <cellStyle name="Date 6 8 7" xfId="24576"/>
    <cellStyle name="Date 6 8 8" xfId="24577"/>
    <cellStyle name="Date 6 8 9" xfId="24578"/>
    <cellStyle name="Date 6 9" xfId="24579"/>
    <cellStyle name="Date 6 9 10" xfId="24580"/>
    <cellStyle name="Date 6 9 11" xfId="24581"/>
    <cellStyle name="Date 6 9 12" xfId="24582"/>
    <cellStyle name="Date 6 9 13" xfId="24583"/>
    <cellStyle name="Date 6 9 2" xfId="24584"/>
    <cellStyle name="Date 6 9 3" xfId="24585"/>
    <cellStyle name="Date 6 9 4" xfId="24586"/>
    <cellStyle name="Date 6 9 5" xfId="24587"/>
    <cellStyle name="Date 6 9 6" xfId="24588"/>
    <cellStyle name="Date 6 9 7" xfId="24589"/>
    <cellStyle name="Date 6 9 8" xfId="24590"/>
    <cellStyle name="Date 6 9 9" xfId="24591"/>
    <cellStyle name="Date 60" xfId="24592"/>
    <cellStyle name="Date 61" xfId="24593"/>
    <cellStyle name="Date 62" xfId="24594"/>
    <cellStyle name="Date 63" xfId="24595"/>
    <cellStyle name="Date 64" xfId="24596"/>
    <cellStyle name="Date 65" xfId="24597"/>
    <cellStyle name="Date 66" xfId="24598"/>
    <cellStyle name="Date 67" xfId="24599"/>
    <cellStyle name="Date 68" xfId="24600"/>
    <cellStyle name="Date 69" xfId="24601"/>
    <cellStyle name="Date 7" xfId="24602"/>
    <cellStyle name="Date 7 10" xfId="24603"/>
    <cellStyle name="Date 7 11" xfId="24604"/>
    <cellStyle name="Date 7 12" xfId="24605"/>
    <cellStyle name="Date 7 13" xfId="24606"/>
    <cellStyle name="Date 7 14" xfId="24607"/>
    <cellStyle name="Date 7 2" xfId="24608"/>
    <cellStyle name="Date 7 2 10" xfId="24609"/>
    <cellStyle name="Date 7 2 11" xfId="24610"/>
    <cellStyle name="Date 7 2 12" xfId="24611"/>
    <cellStyle name="Date 7 2 13" xfId="24612"/>
    <cellStyle name="Date 7 2 2" xfId="24613"/>
    <cellStyle name="Date 7 2 3" xfId="24614"/>
    <cellStyle name="Date 7 2 4" xfId="24615"/>
    <cellStyle name="Date 7 2 5" xfId="24616"/>
    <cellStyle name="Date 7 2 6" xfId="24617"/>
    <cellStyle name="Date 7 2 7" xfId="24618"/>
    <cellStyle name="Date 7 2 8" xfId="24619"/>
    <cellStyle name="Date 7 2 9" xfId="24620"/>
    <cellStyle name="Date 7 3" xfId="24621"/>
    <cellStyle name="Date 7 4" xfId="24622"/>
    <cellStyle name="Date 7 5" xfId="24623"/>
    <cellStyle name="Date 7 6" xfId="24624"/>
    <cellStyle name="Date 7 7" xfId="24625"/>
    <cellStyle name="Date 7 8" xfId="24626"/>
    <cellStyle name="Date 7 8 10" xfId="24627"/>
    <cellStyle name="Date 7 8 11" xfId="24628"/>
    <cellStyle name="Date 7 8 12" xfId="24629"/>
    <cellStyle name="Date 7 8 13" xfId="24630"/>
    <cellStyle name="Date 7 8 14" xfId="24631"/>
    <cellStyle name="Date 7 8 15" xfId="24632"/>
    <cellStyle name="Date 7 8 16" xfId="24633"/>
    <cellStyle name="Date 7 8 17" xfId="24634"/>
    <cellStyle name="Date 7 8 18" xfId="24635"/>
    <cellStyle name="Date 7 8 2" xfId="24636"/>
    <cellStyle name="Date 7 8 2 2" xfId="24637"/>
    <cellStyle name="Date 7 8 2 2 2" xfId="24638"/>
    <cellStyle name="Date 7 8 3" xfId="24639"/>
    <cellStyle name="Date 7 8 4" xfId="24640"/>
    <cellStyle name="Date 7 8 5" xfId="24641"/>
    <cellStyle name="Date 7 8 6" xfId="24642"/>
    <cellStyle name="Date 7 8 7" xfId="24643"/>
    <cellStyle name="Date 7 8 8" xfId="24644"/>
    <cellStyle name="Date 7 8 9" xfId="24645"/>
    <cellStyle name="Date 7 9" xfId="24646"/>
    <cellStyle name="Date 70" xfId="24647"/>
    <cellStyle name="Date 71" xfId="24648"/>
    <cellStyle name="Date 72" xfId="24649"/>
    <cellStyle name="Date 73" xfId="24650"/>
    <cellStyle name="Date 74" xfId="24651"/>
    <cellStyle name="Date 75" xfId="24652"/>
    <cellStyle name="Date 76" xfId="24653"/>
    <cellStyle name="Date 77" xfId="24654"/>
    <cellStyle name="Date 78" xfId="24655"/>
    <cellStyle name="Date 79" xfId="24656"/>
    <cellStyle name="Date 8" xfId="24657"/>
    <cellStyle name="Date 8 10" xfId="24658"/>
    <cellStyle name="Date 8 10 10" xfId="24659"/>
    <cellStyle name="Date 8 10 11" xfId="24660"/>
    <cellStyle name="Date 8 10 12" xfId="24661"/>
    <cellStyle name="Date 8 10 13" xfId="24662"/>
    <cellStyle name="Date 8 10 14" xfId="24663"/>
    <cellStyle name="Date 8 10 15" xfId="24664"/>
    <cellStyle name="Date 8 10 16" xfId="24665"/>
    <cellStyle name="Date 8 10 17" xfId="24666"/>
    <cellStyle name="Date 8 10 2" xfId="24667"/>
    <cellStyle name="Date 8 10 3" xfId="24668"/>
    <cellStyle name="Date 8 10 4" xfId="24669"/>
    <cellStyle name="Date 8 10 5" xfId="24670"/>
    <cellStyle name="Date 8 10 6" xfId="24671"/>
    <cellStyle name="Date 8 10 7" xfId="24672"/>
    <cellStyle name="Date 8 10 8" xfId="24673"/>
    <cellStyle name="Date 8 10 9" xfId="24674"/>
    <cellStyle name="Date 8 11" xfId="24675"/>
    <cellStyle name="Date 8 12" xfId="24676"/>
    <cellStyle name="Date 8 13" xfId="24677"/>
    <cellStyle name="Date 8 14" xfId="24678"/>
    <cellStyle name="Date 8 15" xfId="24679"/>
    <cellStyle name="Date 8 16" xfId="24680"/>
    <cellStyle name="Date 8 17" xfId="24681"/>
    <cellStyle name="Date 8 18" xfId="24682"/>
    <cellStyle name="Date 8 19" xfId="24683"/>
    <cellStyle name="Date 8 2" xfId="24684"/>
    <cellStyle name="Date 8 2 10" xfId="24685"/>
    <cellStyle name="Date 8 2 11" xfId="24686"/>
    <cellStyle name="Date 8 2 12" xfId="24687"/>
    <cellStyle name="Date 8 2 13" xfId="24688"/>
    <cellStyle name="Date 8 2 2" xfId="24689"/>
    <cellStyle name="Date 8 2 3" xfId="24690"/>
    <cellStyle name="Date 8 2 4" xfId="24691"/>
    <cellStyle name="Date 8 2 5" xfId="24692"/>
    <cellStyle name="Date 8 2 6" xfId="24693"/>
    <cellStyle name="Date 8 2 7" xfId="24694"/>
    <cellStyle name="Date 8 2 8" xfId="24695"/>
    <cellStyle name="Date 8 2 9" xfId="24696"/>
    <cellStyle name="Date 8 20" xfId="24697"/>
    <cellStyle name="Date 8 21" xfId="24698"/>
    <cellStyle name="Date 8 22" xfId="24699"/>
    <cellStyle name="Date 8 23" xfId="24700"/>
    <cellStyle name="Date 8 24" xfId="24701"/>
    <cellStyle name="Date 8 25" xfId="24702"/>
    <cellStyle name="Date 8 26" xfId="24703"/>
    <cellStyle name="Date 8 27" xfId="24704"/>
    <cellStyle name="Date 8 28" xfId="24705"/>
    <cellStyle name="Date 8 29" xfId="24706"/>
    <cellStyle name="Date 8 3" xfId="24707"/>
    <cellStyle name="Date 8 30" xfId="24708"/>
    <cellStyle name="Date 8 31" xfId="24709"/>
    <cellStyle name="Date 8 4" xfId="24710"/>
    <cellStyle name="Date 8 5" xfId="24711"/>
    <cellStyle name="Date 8 6" xfId="24712"/>
    <cellStyle name="Date 8 7" xfId="24713"/>
    <cellStyle name="Date 8 8" xfId="24714"/>
    <cellStyle name="Date 8 8 10" xfId="24715"/>
    <cellStyle name="Date 8 8 11" xfId="24716"/>
    <cellStyle name="Date 8 8 12" xfId="24717"/>
    <cellStyle name="Date 8 8 13" xfId="24718"/>
    <cellStyle name="Date 8 8 14" xfId="24719"/>
    <cellStyle name="Date 8 8 15" xfId="24720"/>
    <cellStyle name="Date 8 8 16" xfId="24721"/>
    <cellStyle name="Date 8 8 17" xfId="24722"/>
    <cellStyle name="Date 8 8 18" xfId="24723"/>
    <cellStyle name="Date 8 8 2" xfId="24724"/>
    <cellStyle name="Date 8 8 2 2" xfId="24725"/>
    <cellStyle name="Date 8 8 2 2 2" xfId="24726"/>
    <cellStyle name="Date 8 8 3" xfId="24727"/>
    <cellStyle name="Date 8 8 4" xfId="24728"/>
    <cellStyle name="Date 8 8 5" xfId="24729"/>
    <cellStyle name="Date 8 8 6" xfId="24730"/>
    <cellStyle name="Date 8 8 7" xfId="24731"/>
    <cellStyle name="Date 8 8 8" xfId="24732"/>
    <cellStyle name="Date 8 8 9" xfId="24733"/>
    <cellStyle name="Date 8 9" xfId="24734"/>
    <cellStyle name="Date 80" xfId="24735"/>
    <cellStyle name="Date 81" xfId="24736"/>
    <cellStyle name="Date 82" xfId="24737"/>
    <cellStyle name="Date 83" xfId="24738"/>
    <cellStyle name="Date 84" xfId="24739"/>
    <cellStyle name="Date 85" xfId="24740"/>
    <cellStyle name="Date 86" xfId="24741"/>
    <cellStyle name="Date 87" xfId="24742"/>
    <cellStyle name="Date 88" xfId="24743"/>
    <cellStyle name="Date 89" xfId="24744"/>
    <cellStyle name="Date 9" xfId="24745"/>
    <cellStyle name="Date 9 10" xfId="24746"/>
    <cellStyle name="Date 9 10 10" xfId="24747"/>
    <cellStyle name="Date 9 10 11" xfId="24748"/>
    <cellStyle name="Date 9 10 12" xfId="24749"/>
    <cellStyle name="Date 9 10 13" xfId="24750"/>
    <cellStyle name="Date 9 10 14" xfId="24751"/>
    <cellStyle name="Date 9 10 15" xfId="24752"/>
    <cellStyle name="Date 9 10 16" xfId="24753"/>
    <cellStyle name="Date 9 10 17" xfId="24754"/>
    <cellStyle name="Date 9 10 2" xfId="24755"/>
    <cellStyle name="Date 9 10 3" xfId="24756"/>
    <cellStyle name="Date 9 10 4" xfId="24757"/>
    <cellStyle name="Date 9 10 5" xfId="24758"/>
    <cellStyle name="Date 9 10 6" xfId="24759"/>
    <cellStyle name="Date 9 10 7" xfId="24760"/>
    <cellStyle name="Date 9 10 8" xfId="24761"/>
    <cellStyle name="Date 9 10 9" xfId="24762"/>
    <cellStyle name="Date 9 11" xfId="24763"/>
    <cellStyle name="Date 9 12" xfId="24764"/>
    <cellStyle name="Date 9 13" xfId="24765"/>
    <cellStyle name="Date 9 14" xfId="24766"/>
    <cellStyle name="Date 9 15" xfId="24767"/>
    <cellStyle name="Date 9 16" xfId="24768"/>
    <cellStyle name="Date 9 17" xfId="24769"/>
    <cellStyle name="Date 9 18" xfId="24770"/>
    <cellStyle name="Date 9 19" xfId="24771"/>
    <cellStyle name="Date 9 2" xfId="24772"/>
    <cellStyle name="Date 9 2 10" xfId="24773"/>
    <cellStyle name="Date 9 2 11" xfId="24774"/>
    <cellStyle name="Date 9 2 12" xfId="24775"/>
    <cellStyle name="Date 9 2 13" xfId="24776"/>
    <cellStyle name="Date 9 2 2" xfId="24777"/>
    <cellStyle name="Date 9 2 3" xfId="24778"/>
    <cellStyle name="Date 9 2 4" xfId="24779"/>
    <cellStyle name="Date 9 2 5" xfId="24780"/>
    <cellStyle name="Date 9 2 6" xfId="24781"/>
    <cellStyle name="Date 9 2 7" xfId="24782"/>
    <cellStyle name="Date 9 2 8" xfId="24783"/>
    <cellStyle name="Date 9 2 9" xfId="24784"/>
    <cellStyle name="Date 9 20" xfId="24785"/>
    <cellStyle name="Date 9 21" xfId="24786"/>
    <cellStyle name="Date 9 22" xfId="24787"/>
    <cellStyle name="Date 9 23" xfId="24788"/>
    <cellStyle name="Date 9 24" xfId="24789"/>
    <cellStyle name="Date 9 25" xfId="24790"/>
    <cellStyle name="Date 9 26" xfId="24791"/>
    <cellStyle name="Date 9 27" xfId="24792"/>
    <cellStyle name="Date 9 28" xfId="24793"/>
    <cellStyle name="Date 9 29" xfId="24794"/>
    <cellStyle name="Date 9 3" xfId="24795"/>
    <cellStyle name="Date 9 30" xfId="24796"/>
    <cellStyle name="Date 9 31" xfId="24797"/>
    <cellStyle name="Date 9 4" xfId="24798"/>
    <cellStyle name="Date 9 5" xfId="24799"/>
    <cellStyle name="Date 9 6" xfId="24800"/>
    <cellStyle name="Date 9 7" xfId="24801"/>
    <cellStyle name="Date 9 8" xfId="24802"/>
    <cellStyle name="Date 9 8 10" xfId="24803"/>
    <cellStyle name="Date 9 8 11" xfId="24804"/>
    <cellStyle name="Date 9 8 12" xfId="24805"/>
    <cellStyle name="Date 9 8 13" xfId="24806"/>
    <cellStyle name="Date 9 8 14" xfId="24807"/>
    <cellStyle name="Date 9 8 15" xfId="24808"/>
    <cellStyle name="Date 9 8 16" xfId="24809"/>
    <cellStyle name="Date 9 8 17" xfId="24810"/>
    <cellStyle name="Date 9 8 18" xfId="24811"/>
    <cellStyle name="Date 9 8 2" xfId="24812"/>
    <cellStyle name="Date 9 8 2 2" xfId="24813"/>
    <cellStyle name="Date 9 8 2 2 2" xfId="24814"/>
    <cellStyle name="Date 9 8 3" xfId="24815"/>
    <cellStyle name="Date 9 8 4" xfId="24816"/>
    <cellStyle name="Date 9 8 5" xfId="24817"/>
    <cellStyle name="Date 9 8 6" xfId="24818"/>
    <cellStyle name="Date 9 8 7" xfId="24819"/>
    <cellStyle name="Date 9 8 8" xfId="24820"/>
    <cellStyle name="Date 9 8 9" xfId="24821"/>
    <cellStyle name="Date 9 9" xfId="24822"/>
    <cellStyle name="Date 90" xfId="24823"/>
    <cellStyle name="Date 91" xfId="24824"/>
    <cellStyle name="Date 92" xfId="24825"/>
    <cellStyle name="Date 93" xfId="24826"/>
    <cellStyle name="Date 94" xfId="24827"/>
    <cellStyle name="Date 95" xfId="24828"/>
    <cellStyle name="Date 96" xfId="24829"/>
    <cellStyle name="Date 97" xfId="24830"/>
    <cellStyle name="Date 98" xfId="24831"/>
    <cellStyle name="Date 99" xfId="24832"/>
    <cellStyle name="Date Aligned" xfId="24833"/>
    <cellStyle name="Date Short" xfId="24834"/>
    <cellStyle name="Date_VOF1 06-30-09cls" xfId="24835"/>
    <cellStyle name="Dotted Line" xfId="24836"/>
    <cellStyle name="Enter Currency (0)" xfId="24837"/>
    <cellStyle name="Enter Currency (2)" xfId="24838"/>
    <cellStyle name="Enter Units (0)" xfId="24839"/>
    <cellStyle name="Enter Units (1)" xfId="24840"/>
    <cellStyle name="Enter Units (2)" xfId="24841"/>
    <cellStyle name="Euro" xfId="24842"/>
    <cellStyle name="Euro (0)" xfId="24843"/>
    <cellStyle name="Euro (0) 2" xfId="24844"/>
    <cellStyle name="Euro (0) 3" xfId="24845"/>
    <cellStyle name="Euro (0) 4" xfId="24846"/>
    <cellStyle name="Euro (0) 5" xfId="24847"/>
    <cellStyle name="Euro (0) 6" xfId="24848"/>
    <cellStyle name="Euro (0) 7" xfId="24849"/>
    <cellStyle name="Euro (0) 8" xfId="24850"/>
    <cellStyle name="Euro (1)" xfId="24851"/>
    <cellStyle name="Euro (1) 2" xfId="24852"/>
    <cellStyle name="Euro (1) 3" xfId="24853"/>
    <cellStyle name="Euro (1) 4" xfId="24854"/>
    <cellStyle name="Euro (1) 5" xfId="24855"/>
    <cellStyle name="Euro (1) 6" xfId="24856"/>
    <cellStyle name="Euro (1) 7" xfId="24857"/>
    <cellStyle name="Euro (1) 8" xfId="24858"/>
    <cellStyle name="Euro (2)" xfId="24859"/>
    <cellStyle name="Euro (2) 2" xfId="24860"/>
    <cellStyle name="Euro (2) 3" xfId="24861"/>
    <cellStyle name="Euro (2) 4" xfId="24862"/>
    <cellStyle name="Euro (2) 5" xfId="24863"/>
    <cellStyle name="Euro (2) 6" xfId="24864"/>
    <cellStyle name="Euro (2) 7" xfId="24865"/>
    <cellStyle name="Euro (2) 8" xfId="24866"/>
    <cellStyle name="Euro 10" xfId="24867"/>
    <cellStyle name="Euro 10 10" xfId="24868"/>
    <cellStyle name="Euro 10 11" xfId="24869"/>
    <cellStyle name="Euro 10 12" xfId="24870"/>
    <cellStyle name="Euro 10 13" xfId="24871"/>
    <cellStyle name="Euro 10 14" xfId="24872"/>
    <cellStyle name="Euro 10 2" xfId="24873"/>
    <cellStyle name="Euro 10 2 10" xfId="24874"/>
    <cellStyle name="Euro 10 2 11" xfId="24875"/>
    <cellStyle name="Euro 10 2 12" xfId="24876"/>
    <cellStyle name="Euro 10 2 13" xfId="24877"/>
    <cellStyle name="Euro 10 2 2" xfId="24878"/>
    <cellStyle name="Euro 10 2 3" xfId="24879"/>
    <cellStyle name="Euro 10 2 4" xfId="24880"/>
    <cellStyle name="Euro 10 2 5" xfId="24881"/>
    <cellStyle name="Euro 10 2 6" xfId="24882"/>
    <cellStyle name="Euro 10 2 7" xfId="24883"/>
    <cellStyle name="Euro 10 2 8" xfId="24884"/>
    <cellStyle name="Euro 10 2 9" xfId="24885"/>
    <cellStyle name="Euro 10 3" xfId="24886"/>
    <cellStyle name="Euro 10 4" xfId="24887"/>
    <cellStyle name="Euro 10 5" xfId="24888"/>
    <cellStyle name="Euro 10 6" xfId="24889"/>
    <cellStyle name="Euro 10 7" xfId="24890"/>
    <cellStyle name="Euro 10 8" xfId="24891"/>
    <cellStyle name="Euro 10 9" xfId="24892"/>
    <cellStyle name="Euro 11" xfId="24893"/>
    <cellStyle name="Euro 11 10" xfId="24894"/>
    <cellStyle name="Euro 11 11" xfId="24895"/>
    <cellStyle name="Euro 11 12" xfId="24896"/>
    <cellStyle name="Euro 11 13" xfId="24897"/>
    <cellStyle name="Euro 11 14" xfId="24898"/>
    <cellStyle name="Euro 11 2" xfId="24899"/>
    <cellStyle name="Euro 11 2 10" xfId="24900"/>
    <cellStyle name="Euro 11 2 11" xfId="24901"/>
    <cellStyle name="Euro 11 2 12" xfId="24902"/>
    <cellStyle name="Euro 11 2 13" xfId="24903"/>
    <cellStyle name="Euro 11 2 2" xfId="24904"/>
    <cellStyle name="Euro 11 2 3" xfId="24905"/>
    <cellStyle name="Euro 11 2 4" xfId="24906"/>
    <cellStyle name="Euro 11 2 5" xfId="24907"/>
    <cellStyle name="Euro 11 2 6" xfId="24908"/>
    <cellStyle name="Euro 11 2 7" xfId="24909"/>
    <cellStyle name="Euro 11 2 8" xfId="24910"/>
    <cellStyle name="Euro 11 2 9" xfId="24911"/>
    <cellStyle name="Euro 11 3" xfId="24912"/>
    <cellStyle name="Euro 11 4" xfId="24913"/>
    <cellStyle name="Euro 11 5" xfId="24914"/>
    <cellStyle name="Euro 11 6" xfId="24915"/>
    <cellStyle name="Euro 11 7" xfId="24916"/>
    <cellStyle name="Euro 11 8" xfId="24917"/>
    <cellStyle name="Euro 11 9" xfId="24918"/>
    <cellStyle name="Euro 12" xfId="24919"/>
    <cellStyle name="Euro 12 10" xfId="24920"/>
    <cellStyle name="Euro 12 11" xfId="24921"/>
    <cellStyle name="Euro 12 12" xfId="24922"/>
    <cellStyle name="Euro 12 13" xfId="24923"/>
    <cellStyle name="Euro 12 14" xfId="24924"/>
    <cellStyle name="Euro 12 2" xfId="24925"/>
    <cellStyle name="Euro 12 2 10" xfId="24926"/>
    <cellStyle name="Euro 12 2 11" xfId="24927"/>
    <cellStyle name="Euro 12 2 12" xfId="24928"/>
    <cellStyle name="Euro 12 2 13" xfId="24929"/>
    <cellStyle name="Euro 12 2 2" xfId="24930"/>
    <cellStyle name="Euro 12 2 3" xfId="24931"/>
    <cellStyle name="Euro 12 2 4" xfId="24932"/>
    <cellStyle name="Euro 12 2 5" xfId="24933"/>
    <cellStyle name="Euro 12 2 6" xfId="24934"/>
    <cellStyle name="Euro 12 2 7" xfId="24935"/>
    <cellStyle name="Euro 12 2 8" xfId="24936"/>
    <cellStyle name="Euro 12 2 9" xfId="24937"/>
    <cellStyle name="Euro 12 3" xfId="24938"/>
    <cellStyle name="Euro 12 4" xfId="24939"/>
    <cellStyle name="Euro 12 5" xfId="24940"/>
    <cellStyle name="Euro 12 6" xfId="24941"/>
    <cellStyle name="Euro 12 7" xfId="24942"/>
    <cellStyle name="Euro 12 8" xfId="24943"/>
    <cellStyle name="Euro 12 9" xfId="24944"/>
    <cellStyle name="Euro 13" xfId="24945"/>
    <cellStyle name="Euro 13 10" xfId="24946"/>
    <cellStyle name="Euro 13 11" xfId="24947"/>
    <cellStyle name="Euro 13 12" xfId="24948"/>
    <cellStyle name="Euro 13 13" xfId="24949"/>
    <cellStyle name="Euro 13 14" xfId="24950"/>
    <cellStyle name="Euro 13 2" xfId="24951"/>
    <cellStyle name="Euro 13 2 10" xfId="24952"/>
    <cellStyle name="Euro 13 2 11" xfId="24953"/>
    <cellStyle name="Euro 13 2 12" xfId="24954"/>
    <cellStyle name="Euro 13 2 13" xfId="24955"/>
    <cellStyle name="Euro 13 2 2" xfId="24956"/>
    <cellStyle name="Euro 13 2 3" xfId="24957"/>
    <cellStyle name="Euro 13 2 4" xfId="24958"/>
    <cellStyle name="Euro 13 2 5" xfId="24959"/>
    <cellStyle name="Euro 13 2 6" xfId="24960"/>
    <cellStyle name="Euro 13 2 7" xfId="24961"/>
    <cellStyle name="Euro 13 2 8" xfId="24962"/>
    <cellStyle name="Euro 13 2 9" xfId="24963"/>
    <cellStyle name="Euro 13 3" xfId="24964"/>
    <cellStyle name="Euro 13 4" xfId="24965"/>
    <cellStyle name="Euro 13 5" xfId="24966"/>
    <cellStyle name="Euro 13 6" xfId="24967"/>
    <cellStyle name="Euro 13 7" xfId="24968"/>
    <cellStyle name="Euro 13 8" xfId="24969"/>
    <cellStyle name="Euro 13 9" xfId="24970"/>
    <cellStyle name="Euro 14" xfId="24971"/>
    <cellStyle name="Euro 14 10" xfId="24972"/>
    <cellStyle name="Euro 14 11" xfId="24973"/>
    <cellStyle name="Euro 14 12" xfId="24974"/>
    <cellStyle name="Euro 14 13" xfId="24975"/>
    <cellStyle name="Euro 14 14" xfId="24976"/>
    <cellStyle name="Euro 14 2" xfId="24977"/>
    <cellStyle name="Euro 14 2 10" xfId="24978"/>
    <cellStyle name="Euro 14 2 11" xfId="24979"/>
    <cellStyle name="Euro 14 2 12" xfId="24980"/>
    <cellStyle name="Euro 14 2 13" xfId="24981"/>
    <cellStyle name="Euro 14 2 2" xfId="24982"/>
    <cellStyle name="Euro 14 2 3" xfId="24983"/>
    <cellStyle name="Euro 14 2 4" xfId="24984"/>
    <cellStyle name="Euro 14 2 5" xfId="24985"/>
    <cellStyle name="Euro 14 2 6" xfId="24986"/>
    <cellStyle name="Euro 14 2 7" xfId="24987"/>
    <cellStyle name="Euro 14 2 8" xfId="24988"/>
    <cellStyle name="Euro 14 2 9" xfId="24989"/>
    <cellStyle name="Euro 14 3" xfId="24990"/>
    <cellStyle name="Euro 14 4" xfId="24991"/>
    <cellStyle name="Euro 14 5" xfId="24992"/>
    <cellStyle name="Euro 14 6" xfId="24993"/>
    <cellStyle name="Euro 14 7" xfId="24994"/>
    <cellStyle name="Euro 14 8" xfId="24995"/>
    <cellStyle name="Euro 14 9" xfId="24996"/>
    <cellStyle name="Euro 15" xfId="24997"/>
    <cellStyle name="Euro 15 10" xfId="24998"/>
    <cellStyle name="Euro 15 11" xfId="24999"/>
    <cellStyle name="Euro 15 12" xfId="25000"/>
    <cellStyle name="Euro 15 13" xfId="25001"/>
    <cellStyle name="Euro 15 14" xfId="25002"/>
    <cellStyle name="Euro 15 2" xfId="25003"/>
    <cellStyle name="Euro 15 2 10" xfId="25004"/>
    <cellStyle name="Euro 15 2 11" xfId="25005"/>
    <cellStyle name="Euro 15 2 12" xfId="25006"/>
    <cellStyle name="Euro 15 2 13" xfId="25007"/>
    <cellStyle name="Euro 15 2 2" xfId="25008"/>
    <cellStyle name="Euro 15 2 3" xfId="25009"/>
    <cellStyle name="Euro 15 2 4" xfId="25010"/>
    <cellStyle name="Euro 15 2 5" xfId="25011"/>
    <cellStyle name="Euro 15 2 6" xfId="25012"/>
    <cellStyle name="Euro 15 2 7" xfId="25013"/>
    <cellStyle name="Euro 15 2 8" xfId="25014"/>
    <cellStyle name="Euro 15 2 9" xfId="25015"/>
    <cellStyle name="Euro 15 3" xfId="25016"/>
    <cellStyle name="Euro 15 4" xfId="25017"/>
    <cellStyle name="Euro 15 5" xfId="25018"/>
    <cellStyle name="Euro 15 6" xfId="25019"/>
    <cellStyle name="Euro 15 7" xfId="25020"/>
    <cellStyle name="Euro 15 8" xfId="25021"/>
    <cellStyle name="Euro 15 9" xfId="25022"/>
    <cellStyle name="Euro 16" xfId="25023"/>
    <cellStyle name="Euro 16 10" xfId="25024"/>
    <cellStyle name="Euro 16 11" xfId="25025"/>
    <cellStyle name="Euro 16 12" xfId="25026"/>
    <cellStyle name="Euro 16 13" xfId="25027"/>
    <cellStyle name="Euro 16 14" xfId="25028"/>
    <cellStyle name="Euro 16 2" xfId="25029"/>
    <cellStyle name="Euro 16 2 10" xfId="25030"/>
    <cellStyle name="Euro 16 2 11" xfId="25031"/>
    <cellStyle name="Euro 16 2 12" xfId="25032"/>
    <cellStyle name="Euro 16 2 13" xfId="25033"/>
    <cellStyle name="Euro 16 2 2" xfId="25034"/>
    <cellStyle name="Euro 16 2 3" xfId="25035"/>
    <cellStyle name="Euro 16 2 4" xfId="25036"/>
    <cellStyle name="Euro 16 2 5" xfId="25037"/>
    <cellStyle name="Euro 16 2 6" xfId="25038"/>
    <cellStyle name="Euro 16 2 7" xfId="25039"/>
    <cellStyle name="Euro 16 2 8" xfId="25040"/>
    <cellStyle name="Euro 16 2 9" xfId="25041"/>
    <cellStyle name="Euro 16 3" xfId="25042"/>
    <cellStyle name="Euro 16 4" xfId="25043"/>
    <cellStyle name="Euro 16 5" xfId="25044"/>
    <cellStyle name="Euro 16 6" xfId="25045"/>
    <cellStyle name="Euro 16 7" xfId="25046"/>
    <cellStyle name="Euro 16 8" xfId="25047"/>
    <cellStyle name="Euro 16 9" xfId="25048"/>
    <cellStyle name="Euro 17" xfId="25049"/>
    <cellStyle name="Euro 17 10" xfId="25050"/>
    <cellStyle name="Euro 17 11" xfId="25051"/>
    <cellStyle name="Euro 17 12" xfId="25052"/>
    <cellStyle name="Euro 17 13" xfId="25053"/>
    <cellStyle name="Euro 17 14" xfId="25054"/>
    <cellStyle name="Euro 17 2" xfId="25055"/>
    <cellStyle name="Euro 17 2 10" xfId="25056"/>
    <cellStyle name="Euro 17 2 11" xfId="25057"/>
    <cellStyle name="Euro 17 2 12" xfId="25058"/>
    <cellStyle name="Euro 17 2 13" xfId="25059"/>
    <cellStyle name="Euro 17 2 2" xfId="25060"/>
    <cellStyle name="Euro 17 2 3" xfId="25061"/>
    <cellStyle name="Euro 17 2 4" xfId="25062"/>
    <cellStyle name="Euro 17 2 5" xfId="25063"/>
    <cellStyle name="Euro 17 2 6" xfId="25064"/>
    <cellStyle name="Euro 17 2 7" xfId="25065"/>
    <cellStyle name="Euro 17 2 8" xfId="25066"/>
    <cellStyle name="Euro 17 2 9" xfId="25067"/>
    <cellStyle name="Euro 17 3" xfId="25068"/>
    <cellStyle name="Euro 17 4" xfId="25069"/>
    <cellStyle name="Euro 17 5" xfId="25070"/>
    <cellStyle name="Euro 17 6" xfId="25071"/>
    <cellStyle name="Euro 17 7" xfId="25072"/>
    <cellStyle name="Euro 17 8" xfId="25073"/>
    <cellStyle name="Euro 17 9" xfId="25074"/>
    <cellStyle name="Euro 18" xfId="25075"/>
    <cellStyle name="Euro 18 10" xfId="25076"/>
    <cellStyle name="Euro 18 11" xfId="25077"/>
    <cellStyle name="Euro 18 12" xfId="25078"/>
    <cellStyle name="Euro 18 13" xfId="25079"/>
    <cellStyle name="Euro 18 14" xfId="25080"/>
    <cellStyle name="Euro 18 2" xfId="25081"/>
    <cellStyle name="Euro 18 2 10" xfId="25082"/>
    <cellStyle name="Euro 18 2 11" xfId="25083"/>
    <cellStyle name="Euro 18 2 12" xfId="25084"/>
    <cellStyle name="Euro 18 2 13" xfId="25085"/>
    <cellStyle name="Euro 18 2 2" xfId="25086"/>
    <cellStyle name="Euro 18 2 3" xfId="25087"/>
    <cellStyle name="Euro 18 2 4" xfId="25088"/>
    <cellStyle name="Euro 18 2 5" xfId="25089"/>
    <cellStyle name="Euro 18 2 6" xfId="25090"/>
    <cellStyle name="Euro 18 2 7" xfId="25091"/>
    <cellStyle name="Euro 18 2 8" xfId="25092"/>
    <cellStyle name="Euro 18 2 9" xfId="25093"/>
    <cellStyle name="Euro 18 3" xfId="25094"/>
    <cellStyle name="Euro 18 4" xfId="25095"/>
    <cellStyle name="Euro 18 5" xfId="25096"/>
    <cellStyle name="Euro 18 6" xfId="25097"/>
    <cellStyle name="Euro 18 7" xfId="25098"/>
    <cellStyle name="Euro 18 8" xfId="25099"/>
    <cellStyle name="Euro 18 9" xfId="25100"/>
    <cellStyle name="Euro 19" xfId="25101"/>
    <cellStyle name="Euro 19 10" xfId="25102"/>
    <cellStyle name="Euro 19 11" xfId="25103"/>
    <cellStyle name="Euro 19 12" xfId="25104"/>
    <cellStyle name="Euro 19 13" xfId="25105"/>
    <cellStyle name="Euro 19 14" xfId="25106"/>
    <cellStyle name="Euro 19 2" xfId="25107"/>
    <cellStyle name="Euro 19 2 10" xfId="25108"/>
    <cellStyle name="Euro 19 2 11" xfId="25109"/>
    <cellStyle name="Euro 19 2 12" xfId="25110"/>
    <cellStyle name="Euro 19 2 13" xfId="25111"/>
    <cellStyle name="Euro 19 2 2" xfId="25112"/>
    <cellStyle name="Euro 19 2 3" xfId="25113"/>
    <cellStyle name="Euro 19 2 4" xfId="25114"/>
    <cellStyle name="Euro 19 2 5" xfId="25115"/>
    <cellStyle name="Euro 19 2 6" xfId="25116"/>
    <cellStyle name="Euro 19 2 7" xfId="25117"/>
    <cellStyle name="Euro 19 2 8" xfId="25118"/>
    <cellStyle name="Euro 19 2 9" xfId="25119"/>
    <cellStyle name="Euro 19 3" xfId="25120"/>
    <cellStyle name="Euro 19 4" xfId="25121"/>
    <cellStyle name="Euro 19 5" xfId="25122"/>
    <cellStyle name="Euro 19 6" xfId="25123"/>
    <cellStyle name="Euro 19 7" xfId="25124"/>
    <cellStyle name="Euro 19 8" xfId="25125"/>
    <cellStyle name="Euro 19 9" xfId="25126"/>
    <cellStyle name="Euro 2" xfId="25127"/>
    <cellStyle name="Euro 2 10" xfId="25128"/>
    <cellStyle name="Euro 2 10 10" xfId="25129"/>
    <cellStyle name="Euro 2 10 11" xfId="25130"/>
    <cellStyle name="Euro 2 10 12" xfId="25131"/>
    <cellStyle name="Euro 2 10 13" xfId="25132"/>
    <cellStyle name="Euro 2 10 2" xfId="25133"/>
    <cellStyle name="Euro 2 10 3" xfId="25134"/>
    <cellStyle name="Euro 2 10 4" xfId="25135"/>
    <cellStyle name="Euro 2 10 5" xfId="25136"/>
    <cellStyle name="Euro 2 10 6" xfId="25137"/>
    <cellStyle name="Euro 2 10 7" xfId="25138"/>
    <cellStyle name="Euro 2 10 8" xfId="25139"/>
    <cellStyle name="Euro 2 10 9" xfId="25140"/>
    <cellStyle name="Euro 2 11" xfId="25141"/>
    <cellStyle name="Euro 2 11 10" xfId="25142"/>
    <cellStyle name="Euro 2 11 11" xfId="25143"/>
    <cellStyle name="Euro 2 11 12" xfId="25144"/>
    <cellStyle name="Euro 2 11 13" xfId="25145"/>
    <cellStyle name="Euro 2 11 2" xfId="25146"/>
    <cellStyle name="Euro 2 11 3" xfId="25147"/>
    <cellStyle name="Euro 2 11 4" xfId="25148"/>
    <cellStyle name="Euro 2 11 5" xfId="25149"/>
    <cellStyle name="Euro 2 11 6" xfId="25150"/>
    <cellStyle name="Euro 2 11 7" xfId="25151"/>
    <cellStyle name="Euro 2 11 8" xfId="25152"/>
    <cellStyle name="Euro 2 11 9" xfId="25153"/>
    <cellStyle name="Euro 2 12" xfId="25154"/>
    <cellStyle name="Euro 2 12 10" xfId="25155"/>
    <cellStyle name="Euro 2 12 11" xfId="25156"/>
    <cellStyle name="Euro 2 12 12" xfId="25157"/>
    <cellStyle name="Euro 2 12 13" xfId="25158"/>
    <cellStyle name="Euro 2 12 2" xfId="25159"/>
    <cellStyle name="Euro 2 12 3" xfId="25160"/>
    <cellStyle name="Euro 2 12 4" xfId="25161"/>
    <cellStyle name="Euro 2 12 5" xfId="25162"/>
    <cellStyle name="Euro 2 12 6" xfId="25163"/>
    <cellStyle name="Euro 2 12 7" xfId="25164"/>
    <cellStyle name="Euro 2 12 8" xfId="25165"/>
    <cellStyle name="Euro 2 12 9" xfId="25166"/>
    <cellStyle name="Euro 2 13" xfId="25167"/>
    <cellStyle name="Euro 2 13 10" xfId="25168"/>
    <cellStyle name="Euro 2 13 11" xfId="25169"/>
    <cellStyle name="Euro 2 13 12" xfId="25170"/>
    <cellStyle name="Euro 2 13 13" xfId="25171"/>
    <cellStyle name="Euro 2 13 2" xfId="25172"/>
    <cellStyle name="Euro 2 13 3" xfId="25173"/>
    <cellStyle name="Euro 2 13 4" xfId="25174"/>
    <cellStyle name="Euro 2 13 5" xfId="25175"/>
    <cellStyle name="Euro 2 13 6" xfId="25176"/>
    <cellStyle name="Euro 2 13 7" xfId="25177"/>
    <cellStyle name="Euro 2 13 8" xfId="25178"/>
    <cellStyle name="Euro 2 13 9" xfId="25179"/>
    <cellStyle name="Euro 2 14" xfId="25180"/>
    <cellStyle name="Euro 2 14 10" xfId="25181"/>
    <cellStyle name="Euro 2 14 11" xfId="25182"/>
    <cellStyle name="Euro 2 14 12" xfId="25183"/>
    <cellStyle name="Euro 2 14 13" xfId="25184"/>
    <cellStyle name="Euro 2 14 2" xfId="25185"/>
    <cellStyle name="Euro 2 14 3" xfId="25186"/>
    <cellStyle name="Euro 2 14 4" xfId="25187"/>
    <cellStyle name="Euro 2 14 5" xfId="25188"/>
    <cellStyle name="Euro 2 14 6" xfId="25189"/>
    <cellStyle name="Euro 2 14 7" xfId="25190"/>
    <cellStyle name="Euro 2 14 8" xfId="25191"/>
    <cellStyle name="Euro 2 14 9" xfId="25192"/>
    <cellStyle name="Euro 2 15" xfId="25193"/>
    <cellStyle name="Euro 2 15 10" xfId="25194"/>
    <cellStyle name="Euro 2 15 11" xfId="25195"/>
    <cellStyle name="Euro 2 15 12" xfId="25196"/>
    <cellStyle name="Euro 2 15 13" xfId="25197"/>
    <cellStyle name="Euro 2 15 2" xfId="25198"/>
    <cellStyle name="Euro 2 15 3" xfId="25199"/>
    <cellStyle name="Euro 2 15 4" xfId="25200"/>
    <cellStyle name="Euro 2 15 5" xfId="25201"/>
    <cellStyle name="Euro 2 15 6" xfId="25202"/>
    <cellStyle name="Euro 2 15 7" xfId="25203"/>
    <cellStyle name="Euro 2 15 8" xfId="25204"/>
    <cellStyle name="Euro 2 15 9" xfId="25205"/>
    <cellStyle name="Euro 2 16" xfId="25206"/>
    <cellStyle name="Euro 2 16 10" xfId="25207"/>
    <cellStyle name="Euro 2 16 11" xfId="25208"/>
    <cellStyle name="Euro 2 16 12" xfId="25209"/>
    <cellStyle name="Euro 2 16 13" xfId="25210"/>
    <cellStyle name="Euro 2 16 2" xfId="25211"/>
    <cellStyle name="Euro 2 16 3" xfId="25212"/>
    <cellStyle name="Euro 2 16 4" xfId="25213"/>
    <cellStyle name="Euro 2 16 5" xfId="25214"/>
    <cellStyle name="Euro 2 16 6" xfId="25215"/>
    <cellStyle name="Euro 2 16 7" xfId="25216"/>
    <cellStyle name="Euro 2 16 8" xfId="25217"/>
    <cellStyle name="Euro 2 16 9" xfId="25218"/>
    <cellStyle name="Euro 2 17" xfId="25219"/>
    <cellStyle name="Euro 2 17 10" xfId="25220"/>
    <cellStyle name="Euro 2 17 11" xfId="25221"/>
    <cellStyle name="Euro 2 17 12" xfId="25222"/>
    <cellStyle name="Euro 2 17 13" xfId="25223"/>
    <cellStyle name="Euro 2 17 2" xfId="25224"/>
    <cellStyle name="Euro 2 17 3" xfId="25225"/>
    <cellStyle name="Euro 2 17 4" xfId="25226"/>
    <cellStyle name="Euro 2 17 5" xfId="25227"/>
    <cellStyle name="Euro 2 17 6" xfId="25228"/>
    <cellStyle name="Euro 2 17 7" xfId="25229"/>
    <cellStyle name="Euro 2 17 8" xfId="25230"/>
    <cellStyle name="Euro 2 17 9" xfId="25231"/>
    <cellStyle name="Euro 2 18" xfId="25232"/>
    <cellStyle name="Euro 2 18 10" xfId="25233"/>
    <cellStyle name="Euro 2 18 11" xfId="25234"/>
    <cellStyle name="Euro 2 18 12" xfId="25235"/>
    <cellStyle name="Euro 2 18 13" xfId="25236"/>
    <cellStyle name="Euro 2 18 2" xfId="25237"/>
    <cellStyle name="Euro 2 18 3" xfId="25238"/>
    <cellStyle name="Euro 2 18 4" xfId="25239"/>
    <cellStyle name="Euro 2 18 5" xfId="25240"/>
    <cellStyle name="Euro 2 18 6" xfId="25241"/>
    <cellStyle name="Euro 2 18 7" xfId="25242"/>
    <cellStyle name="Euro 2 18 8" xfId="25243"/>
    <cellStyle name="Euro 2 18 9" xfId="25244"/>
    <cellStyle name="Euro 2 19" xfId="25245"/>
    <cellStyle name="Euro 2 2" xfId="25246"/>
    <cellStyle name="Euro 2 2 10" xfId="25247"/>
    <cellStyle name="Euro 2 2 10 10" xfId="25248"/>
    <cellStyle name="Euro 2 2 10 11" xfId="25249"/>
    <cellStyle name="Euro 2 2 10 12" xfId="25250"/>
    <cellStyle name="Euro 2 2 10 13" xfId="25251"/>
    <cellStyle name="Euro 2 2 10 2" xfId="25252"/>
    <cellStyle name="Euro 2 2 10 3" xfId="25253"/>
    <cellStyle name="Euro 2 2 10 4" xfId="25254"/>
    <cellStyle name="Euro 2 2 10 5" xfId="25255"/>
    <cellStyle name="Euro 2 2 10 6" xfId="25256"/>
    <cellStyle name="Euro 2 2 10 7" xfId="25257"/>
    <cellStyle name="Euro 2 2 10 8" xfId="25258"/>
    <cellStyle name="Euro 2 2 10 9" xfId="25259"/>
    <cellStyle name="Euro 2 2 11" xfId="25260"/>
    <cellStyle name="Euro 2 2 11 10" xfId="25261"/>
    <cellStyle name="Euro 2 2 11 11" xfId="25262"/>
    <cellStyle name="Euro 2 2 11 12" xfId="25263"/>
    <cellStyle name="Euro 2 2 11 13" xfId="25264"/>
    <cellStyle name="Euro 2 2 11 2" xfId="25265"/>
    <cellStyle name="Euro 2 2 11 3" xfId="25266"/>
    <cellStyle name="Euro 2 2 11 4" xfId="25267"/>
    <cellStyle name="Euro 2 2 11 5" xfId="25268"/>
    <cellStyle name="Euro 2 2 11 6" xfId="25269"/>
    <cellStyle name="Euro 2 2 11 7" xfId="25270"/>
    <cellStyle name="Euro 2 2 11 8" xfId="25271"/>
    <cellStyle name="Euro 2 2 11 9" xfId="25272"/>
    <cellStyle name="Euro 2 2 12" xfId="25273"/>
    <cellStyle name="Euro 2 2 12 10" xfId="25274"/>
    <cellStyle name="Euro 2 2 12 11" xfId="25275"/>
    <cellStyle name="Euro 2 2 12 12" xfId="25276"/>
    <cellStyle name="Euro 2 2 12 13" xfId="25277"/>
    <cellStyle name="Euro 2 2 12 2" xfId="25278"/>
    <cellStyle name="Euro 2 2 12 3" xfId="25279"/>
    <cellStyle name="Euro 2 2 12 4" xfId="25280"/>
    <cellStyle name="Euro 2 2 12 5" xfId="25281"/>
    <cellStyle name="Euro 2 2 12 6" xfId="25282"/>
    <cellStyle name="Euro 2 2 12 7" xfId="25283"/>
    <cellStyle name="Euro 2 2 12 8" xfId="25284"/>
    <cellStyle name="Euro 2 2 12 9" xfId="25285"/>
    <cellStyle name="Euro 2 2 13" xfId="25286"/>
    <cellStyle name="Euro 2 2 13 10" xfId="25287"/>
    <cellStyle name="Euro 2 2 13 11" xfId="25288"/>
    <cellStyle name="Euro 2 2 13 12" xfId="25289"/>
    <cellStyle name="Euro 2 2 13 13" xfId="25290"/>
    <cellStyle name="Euro 2 2 13 2" xfId="25291"/>
    <cellStyle name="Euro 2 2 13 3" xfId="25292"/>
    <cellStyle name="Euro 2 2 13 4" xfId="25293"/>
    <cellStyle name="Euro 2 2 13 5" xfId="25294"/>
    <cellStyle name="Euro 2 2 13 6" xfId="25295"/>
    <cellStyle name="Euro 2 2 13 7" xfId="25296"/>
    <cellStyle name="Euro 2 2 13 8" xfId="25297"/>
    <cellStyle name="Euro 2 2 13 9" xfId="25298"/>
    <cellStyle name="Euro 2 2 14" xfId="25299"/>
    <cellStyle name="Euro 2 2 14 10" xfId="25300"/>
    <cellStyle name="Euro 2 2 14 11" xfId="25301"/>
    <cellStyle name="Euro 2 2 14 12" xfId="25302"/>
    <cellStyle name="Euro 2 2 14 13" xfId="25303"/>
    <cellStyle name="Euro 2 2 14 2" xfId="25304"/>
    <cellStyle name="Euro 2 2 14 3" xfId="25305"/>
    <cellStyle name="Euro 2 2 14 4" xfId="25306"/>
    <cellStyle name="Euro 2 2 14 5" xfId="25307"/>
    <cellStyle name="Euro 2 2 14 6" xfId="25308"/>
    <cellStyle name="Euro 2 2 14 7" xfId="25309"/>
    <cellStyle name="Euro 2 2 14 8" xfId="25310"/>
    <cellStyle name="Euro 2 2 14 9" xfId="25311"/>
    <cellStyle name="Euro 2 2 15" xfId="25312"/>
    <cellStyle name="Euro 2 2 16" xfId="25313"/>
    <cellStyle name="Euro 2 2 17" xfId="25314"/>
    <cellStyle name="Euro 2 2 18" xfId="25315"/>
    <cellStyle name="Euro 2 2 19" xfId="25316"/>
    <cellStyle name="Euro 2 2 2" xfId="25317"/>
    <cellStyle name="Euro 2 2 2 10" xfId="25318"/>
    <cellStyle name="Euro 2 2 2 11" xfId="25319"/>
    <cellStyle name="Euro 2 2 2 12" xfId="25320"/>
    <cellStyle name="Euro 2 2 2 13" xfId="25321"/>
    <cellStyle name="Euro 2 2 2 2" xfId="25322"/>
    <cellStyle name="Euro 2 2 2 3" xfId="25323"/>
    <cellStyle name="Euro 2 2 2 4" xfId="25324"/>
    <cellStyle name="Euro 2 2 2 5" xfId="25325"/>
    <cellStyle name="Euro 2 2 2 6" xfId="25326"/>
    <cellStyle name="Euro 2 2 2 7" xfId="25327"/>
    <cellStyle name="Euro 2 2 2 8" xfId="25328"/>
    <cellStyle name="Euro 2 2 2 9" xfId="25329"/>
    <cellStyle name="Euro 2 2 20" xfId="25330"/>
    <cellStyle name="Euro 2 2 21" xfId="25331"/>
    <cellStyle name="Euro 2 2 22" xfId="25332"/>
    <cellStyle name="Euro 2 2 23" xfId="25333"/>
    <cellStyle name="Euro 2 2 24" xfId="25334"/>
    <cellStyle name="Euro 2 2 25" xfId="25335"/>
    <cellStyle name="Euro 2 2 26" xfId="25336"/>
    <cellStyle name="Euro 2 2 3" xfId="25337"/>
    <cellStyle name="Euro 2 2 3 10" xfId="25338"/>
    <cellStyle name="Euro 2 2 3 11" xfId="25339"/>
    <cellStyle name="Euro 2 2 3 12" xfId="25340"/>
    <cellStyle name="Euro 2 2 3 13" xfId="25341"/>
    <cellStyle name="Euro 2 2 3 2" xfId="25342"/>
    <cellStyle name="Euro 2 2 3 3" xfId="25343"/>
    <cellStyle name="Euro 2 2 3 4" xfId="25344"/>
    <cellStyle name="Euro 2 2 3 5" xfId="25345"/>
    <cellStyle name="Euro 2 2 3 6" xfId="25346"/>
    <cellStyle name="Euro 2 2 3 7" xfId="25347"/>
    <cellStyle name="Euro 2 2 3 8" xfId="25348"/>
    <cellStyle name="Euro 2 2 3 9" xfId="25349"/>
    <cellStyle name="Euro 2 2 4" xfId="25350"/>
    <cellStyle name="Euro 2 2 4 10" xfId="25351"/>
    <cellStyle name="Euro 2 2 4 11" xfId="25352"/>
    <cellStyle name="Euro 2 2 4 12" xfId="25353"/>
    <cellStyle name="Euro 2 2 4 13" xfId="25354"/>
    <cellStyle name="Euro 2 2 4 2" xfId="25355"/>
    <cellStyle name="Euro 2 2 4 3" xfId="25356"/>
    <cellStyle name="Euro 2 2 4 4" xfId="25357"/>
    <cellStyle name="Euro 2 2 4 5" xfId="25358"/>
    <cellStyle name="Euro 2 2 4 6" xfId="25359"/>
    <cellStyle name="Euro 2 2 4 7" xfId="25360"/>
    <cellStyle name="Euro 2 2 4 8" xfId="25361"/>
    <cellStyle name="Euro 2 2 4 9" xfId="25362"/>
    <cellStyle name="Euro 2 2 5" xfId="25363"/>
    <cellStyle name="Euro 2 2 5 10" xfId="25364"/>
    <cellStyle name="Euro 2 2 5 11" xfId="25365"/>
    <cellStyle name="Euro 2 2 5 12" xfId="25366"/>
    <cellStyle name="Euro 2 2 5 13" xfId="25367"/>
    <cellStyle name="Euro 2 2 5 2" xfId="25368"/>
    <cellStyle name="Euro 2 2 5 3" xfId="25369"/>
    <cellStyle name="Euro 2 2 5 4" xfId="25370"/>
    <cellStyle name="Euro 2 2 5 5" xfId="25371"/>
    <cellStyle name="Euro 2 2 5 6" xfId="25372"/>
    <cellStyle name="Euro 2 2 5 7" xfId="25373"/>
    <cellStyle name="Euro 2 2 5 8" xfId="25374"/>
    <cellStyle name="Euro 2 2 5 9" xfId="25375"/>
    <cellStyle name="Euro 2 2 6" xfId="25376"/>
    <cellStyle name="Euro 2 2 6 10" xfId="25377"/>
    <cellStyle name="Euro 2 2 6 11" xfId="25378"/>
    <cellStyle name="Euro 2 2 6 12" xfId="25379"/>
    <cellStyle name="Euro 2 2 6 13" xfId="25380"/>
    <cellStyle name="Euro 2 2 6 2" xfId="25381"/>
    <cellStyle name="Euro 2 2 6 3" xfId="25382"/>
    <cellStyle name="Euro 2 2 6 4" xfId="25383"/>
    <cellStyle name="Euro 2 2 6 5" xfId="25384"/>
    <cellStyle name="Euro 2 2 6 6" xfId="25385"/>
    <cellStyle name="Euro 2 2 6 7" xfId="25386"/>
    <cellStyle name="Euro 2 2 6 8" xfId="25387"/>
    <cellStyle name="Euro 2 2 6 9" xfId="25388"/>
    <cellStyle name="Euro 2 2 7" xfId="25389"/>
    <cellStyle name="Euro 2 2 7 10" xfId="25390"/>
    <cellStyle name="Euro 2 2 7 11" xfId="25391"/>
    <cellStyle name="Euro 2 2 7 12" xfId="25392"/>
    <cellStyle name="Euro 2 2 7 13" xfId="25393"/>
    <cellStyle name="Euro 2 2 7 2" xfId="25394"/>
    <cellStyle name="Euro 2 2 7 3" xfId="25395"/>
    <cellStyle name="Euro 2 2 7 4" xfId="25396"/>
    <cellStyle name="Euro 2 2 7 5" xfId="25397"/>
    <cellStyle name="Euro 2 2 7 6" xfId="25398"/>
    <cellStyle name="Euro 2 2 7 7" xfId="25399"/>
    <cellStyle name="Euro 2 2 7 8" xfId="25400"/>
    <cellStyle name="Euro 2 2 7 9" xfId="25401"/>
    <cellStyle name="Euro 2 2 8" xfId="25402"/>
    <cellStyle name="Euro 2 2 8 10" xfId="25403"/>
    <cellStyle name="Euro 2 2 8 11" xfId="25404"/>
    <cellStyle name="Euro 2 2 8 12" xfId="25405"/>
    <cellStyle name="Euro 2 2 8 13" xfId="25406"/>
    <cellStyle name="Euro 2 2 8 2" xfId="25407"/>
    <cellStyle name="Euro 2 2 8 3" xfId="25408"/>
    <cellStyle name="Euro 2 2 8 4" xfId="25409"/>
    <cellStyle name="Euro 2 2 8 5" xfId="25410"/>
    <cellStyle name="Euro 2 2 8 6" xfId="25411"/>
    <cellStyle name="Euro 2 2 8 7" xfId="25412"/>
    <cellStyle name="Euro 2 2 8 8" xfId="25413"/>
    <cellStyle name="Euro 2 2 8 9" xfId="25414"/>
    <cellStyle name="Euro 2 2 9" xfId="25415"/>
    <cellStyle name="Euro 2 2 9 10" xfId="25416"/>
    <cellStyle name="Euro 2 2 9 11" xfId="25417"/>
    <cellStyle name="Euro 2 2 9 12" xfId="25418"/>
    <cellStyle name="Euro 2 2 9 13" xfId="25419"/>
    <cellStyle name="Euro 2 2 9 2" xfId="25420"/>
    <cellStyle name="Euro 2 2 9 3" xfId="25421"/>
    <cellStyle name="Euro 2 2 9 4" xfId="25422"/>
    <cellStyle name="Euro 2 2 9 5" xfId="25423"/>
    <cellStyle name="Euro 2 2 9 6" xfId="25424"/>
    <cellStyle name="Euro 2 2 9 7" xfId="25425"/>
    <cellStyle name="Euro 2 2 9 8" xfId="25426"/>
    <cellStyle name="Euro 2 2 9 9" xfId="25427"/>
    <cellStyle name="Euro 2 20" xfId="25428"/>
    <cellStyle name="Euro 2 21" xfId="25429"/>
    <cellStyle name="Euro 2 22" xfId="25430"/>
    <cellStyle name="Euro 2 23" xfId="25431"/>
    <cellStyle name="Euro 2 24" xfId="25432"/>
    <cellStyle name="Euro 2 25" xfId="25433"/>
    <cellStyle name="Euro 2 26" xfId="25434"/>
    <cellStyle name="Euro 2 27" xfId="25435"/>
    <cellStyle name="Euro 2 28" xfId="25436"/>
    <cellStyle name="Euro 2 29" xfId="25437"/>
    <cellStyle name="Euro 2 3" xfId="25438"/>
    <cellStyle name="Euro 2 3 10" xfId="25439"/>
    <cellStyle name="Euro 2 3 10 10" xfId="25440"/>
    <cellStyle name="Euro 2 3 10 11" xfId="25441"/>
    <cellStyle name="Euro 2 3 10 12" xfId="25442"/>
    <cellStyle name="Euro 2 3 10 13" xfId="25443"/>
    <cellStyle name="Euro 2 3 10 2" xfId="25444"/>
    <cellStyle name="Euro 2 3 10 3" xfId="25445"/>
    <cellStyle name="Euro 2 3 10 4" xfId="25446"/>
    <cellStyle name="Euro 2 3 10 5" xfId="25447"/>
    <cellStyle name="Euro 2 3 10 6" xfId="25448"/>
    <cellStyle name="Euro 2 3 10 7" xfId="25449"/>
    <cellStyle name="Euro 2 3 10 8" xfId="25450"/>
    <cellStyle name="Euro 2 3 10 9" xfId="25451"/>
    <cellStyle name="Euro 2 3 11" xfId="25452"/>
    <cellStyle name="Euro 2 3 11 10" xfId="25453"/>
    <cellStyle name="Euro 2 3 11 11" xfId="25454"/>
    <cellStyle name="Euro 2 3 11 12" xfId="25455"/>
    <cellStyle name="Euro 2 3 11 13" xfId="25456"/>
    <cellStyle name="Euro 2 3 11 2" xfId="25457"/>
    <cellStyle name="Euro 2 3 11 3" xfId="25458"/>
    <cellStyle name="Euro 2 3 11 4" xfId="25459"/>
    <cellStyle name="Euro 2 3 11 5" xfId="25460"/>
    <cellStyle name="Euro 2 3 11 6" xfId="25461"/>
    <cellStyle name="Euro 2 3 11 7" xfId="25462"/>
    <cellStyle name="Euro 2 3 11 8" xfId="25463"/>
    <cellStyle name="Euro 2 3 11 9" xfId="25464"/>
    <cellStyle name="Euro 2 3 12" xfId="25465"/>
    <cellStyle name="Euro 2 3 12 10" xfId="25466"/>
    <cellStyle name="Euro 2 3 12 11" xfId="25467"/>
    <cellStyle name="Euro 2 3 12 12" xfId="25468"/>
    <cellStyle name="Euro 2 3 12 13" xfId="25469"/>
    <cellStyle name="Euro 2 3 12 2" xfId="25470"/>
    <cellStyle name="Euro 2 3 12 3" xfId="25471"/>
    <cellStyle name="Euro 2 3 12 4" xfId="25472"/>
    <cellStyle name="Euro 2 3 12 5" xfId="25473"/>
    <cellStyle name="Euro 2 3 12 6" xfId="25474"/>
    <cellStyle name="Euro 2 3 12 7" xfId="25475"/>
    <cellStyle name="Euro 2 3 12 8" xfId="25476"/>
    <cellStyle name="Euro 2 3 12 9" xfId="25477"/>
    <cellStyle name="Euro 2 3 13" xfId="25478"/>
    <cellStyle name="Euro 2 3 13 10" xfId="25479"/>
    <cellStyle name="Euro 2 3 13 11" xfId="25480"/>
    <cellStyle name="Euro 2 3 13 12" xfId="25481"/>
    <cellStyle name="Euro 2 3 13 13" xfId="25482"/>
    <cellStyle name="Euro 2 3 13 2" xfId="25483"/>
    <cellStyle name="Euro 2 3 13 3" xfId="25484"/>
    <cellStyle name="Euro 2 3 13 4" xfId="25485"/>
    <cellStyle name="Euro 2 3 13 5" xfId="25486"/>
    <cellStyle name="Euro 2 3 13 6" xfId="25487"/>
    <cellStyle name="Euro 2 3 13 7" xfId="25488"/>
    <cellStyle name="Euro 2 3 13 8" xfId="25489"/>
    <cellStyle name="Euro 2 3 13 9" xfId="25490"/>
    <cellStyle name="Euro 2 3 14" xfId="25491"/>
    <cellStyle name="Euro 2 3 14 10" xfId="25492"/>
    <cellStyle name="Euro 2 3 14 11" xfId="25493"/>
    <cellStyle name="Euro 2 3 14 12" xfId="25494"/>
    <cellStyle name="Euro 2 3 14 13" xfId="25495"/>
    <cellStyle name="Euro 2 3 14 2" xfId="25496"/>
    <cellStyle name="Euro 2 3 14 3" xfId="25497"/>
    <cellStyle name="Euro 2 3 14 4" xfId="25498"/>
    <cellStyle name="Euro 2 3 14 5" xfId="25499"/>
    <cellStyle name="Euro 2 3 14 6" xfId="25500"/>
    <cellStyle name="Euro 2 3 14 7" xfId="25501"/>
    <cellStyle name="Euro 2 3 14 8" xfId="25502"/>
    <cellStyle name="Euro 2 3 14 9" xfId="25503"/>
    <cellStyle name="Euro 2 3 15" xfId="25504"/>
    <cellStyle name="Euro 2 3 15 10" xfId="25505"/>
    <cellStyle name="Euro 2 3 15 11" xfId="25506"/>
    <cellStyle name="Euro 2 3 15 12" xfId="25507"/>
    <cellStyle name="Euro 2 3 15 13" xfId="25508"/>
    <cellStyle name="Euro 2 3 15 2" xfId="25509"/>
    <cellStyle name="Euro 2 3 15 3" xfId="25510"/>
    <cellStyle name="Euro 2 3 15 4" xfId="25511"/>
    <cellStyle name="Euro 2 3 15 5" xfId="25512"/>
    <cellStyle name="Euro 2 3 15 6" xfId="25513"/>
    <cellStyle name="Euro 2 3 15 7" xfId="25514"/>
    <cellStyle name="Euro 2 3 15 8" xfId="25515"/>
    <cellStyle name="Euro 2 3 15 9" xfId="25516"/>
    <cellStyle name="Euro 2 3 16" xfId="25517"/>
    <cellStyle name="Euro 2 3 16 10" xfId="25518"/>
    <cellStyle name="Euro 2 3 16 11" xfId="25519"/>
    <cellStyle name="Euro 2 3 16 12" xfId="25520"/>
    <cellStyle name="Euro 2 3 16 13" xfId="25521"/>
    <cellStyle name="Euro 2 3 16 2" xfId="25522"/>
    <cellStyle name="Euro 2 3 16 3" xfId="25523"/>
    <cellStyle name="Euro 2 3 16 4" xfId="25524"/>
    <cellStyle name="Euro 2 3 16 5" xfId="25525"/>
    <cellStyle name="Euro 2 3 16 6" xfId="25526"/>
    <cellStyle name="Euro 2 3 16 7" xfId="25527"/>
    <cellStyle name="Euro 2 3 16 8" xfId="25528"/>
    <cellStyle name="Euro 2 3 16 9" xfId="25529"/>
    <cellStyle name="Euro 2 3 17" xfId="25530"/>
    <cellStyle name="Euro 2 3 18" xfId="25531"/>
    <cellStyle name="Euro 2 3 19" xfId="25532"/>
    <cellStyle name="Euro 2 3 2" xfId="25533"/>
    <cellStyle name="Euro 2 3 2 10" xfId="25534"/>
    <cellStyle name="Euro 2 3 2 10 10" xfId="25535"/>
    <cellStyle name="Euro 2 3 2 10 11" xfId="25536"/>
    <cellStyle name="Euro 2 3 2 10 12" xfId="25537"/>
    <cellStyle name="Euro 2 3 2 10 13" xfId="25538"/>
    <cellStyle name="Euro 2 3 2 10 2" xfId="25539"/>
    <cellStyle name="Euro 2 3 2 10 3" xfId="25540"/>
    <cellStyle name="Euro 2 3 2 10 4" xfId="25541"/>
    <cellStyle name="Euro 2 3 2 10 5" xfId="25542"/>
    <cellStyle name="Euro 2 3 2 10 6" xfId="25543"/>
    <cellStyle name="Euro 2 3 2 10 7" xfId="25544"/>
    <cellStyle name="Euro 2 3 2 10 8" xfId="25545"/>
    <cellStyle name="Euro 2 3 2 10 9" xfId="25546"/>
    <cellStyle name="Euro 2 3 2 11" xfId="25547"/>
    <cellStyle name="Euro 2 3 2 11 10" xfId="25548"/>
    <cellStyle name="Euro 2 3 2 11 11" xfId="25549"/>
    <cellStyle name="Euro 2 3 2 11 12" xfId="25550"/>
    <cellStyle name="Euro 2 3 2 11 13" xfId="25551"/>
    <cellStyle name="Euro 2 3 2 11 2" xfId="25552"/>
    <cellStyle name="Euro 2 3 2 11 3" xfId="25553"/>
    <cellStyle name="Euro 2 3 2 11 4" xfId="25554"/>
    <cellStyle name="Euro 2 3 2 11 5" xfId="25555"/>
    <cellStyle name="Euro 2 3 2 11 6" xfId="25556"/>
    <cellStyle name="Euro 2 3 2 11 7" xfId="25557"/>
    <cellStyle name="Euro 2 3 2 11 8" xfId="25558"/>
    <cellStyle name="Euro 2 3 2 11 9" xfId="25559"/>
    <cellStyle name="Euro 2 3 2 12" xfId="25560"/>
    <cellStyle name="Euro 2 3 2 12 10" xfId="25561"/>
    <cellStyle name="Euro 2 3 2 12 11" xfId="25562"/>
    <cellStyle name="Euro 2 3 2 12 12" xfId="25563"/>
    <cellStyle name="Euro 2 3 2 12 13" xfId="25564"/>
    <cellStyle name="Euro 2 3 2 12 2" xfId="25565"/>
    <cellStyle name="Euro 2 3 2 12 3" xfId="25566"/>
    <cellStyle name="Euro 2 3 2 12 4" xfId="25567"/>
    <cellStyle name="Euro 2 3 2 12 5" xfId="25568"/>
    <cellStyle name="Euro 2 3 2 12 6" xfId="25569"/>
    <cellStyle name="Euro 2 3 2 12 7" xfId="25570"/>
    <cellStyle name="Euro 2 3 2 12 8" xfId="25571"/>
    <cellStyle name="Euro 2 3 2 12 9" xfId="25572"/>
    <cellStyle name="Euro 2 3 2 13" xfId="25573"/>
    <cellStyle name="Euro 2 3 2 13 10" xfId="25574"/>
    <cellStyle name="Euro 2 3 2 13 11" xfId="25575"/>
    <cellStyle name="Euro 2 3 2 13 12" xfId="25576"/>
    <cellStyle name="Euro 2 3 2 13 13" xfId="25577"/>
    <cellStyle name="Euro 2 3 2 13 2" xfId="25578"/>
    <cellStyle name="Euro 2 3 2 13 3" xfId="25579"/>
    <cellStyle name="Euro 2 3 2 13 4" xfId="25580"/>
    <cellStyle name="Euro 2 3 2 13 5" xfId="25581"/>
    <cellStyle name="Euro 2 3 2 13 6" xfId="25582"/>
    <cellStyle name="Euro 2 3 2 13 7" xfId="25583"/>
    <cellStyle name="Euro 2 3 2 13 8" xfId="25584"/>
    <cellStyle name="Euro 2 3 2 13 9" xfId="25585"/>
    <cellStyle name="Euro 2 3 2 14" xfId="25586"/>
    <cellStyle name="Euro 2 3 2 14 10" xfId="25587"/>
    <cellStyle name="Euro 2 3 2 14 11" xfId="25588"/>
    <cellStyle name="Euro 2 3 2 14 12" xfId="25589"/>
    <cellStyle name="Euro 2 3 2 14 13" xfId="25590"/>
    <cellStyle name="Euro 2 3 2 14 2" xfId="25591"/>
    <cellStyle name="Euro 2 3 2 14 3" xfId="25592"/>
    <cellStyle name="Euro 2 3 2 14 4" xfId="25593"/>
    <cellStyle name="Euro 2 3 2 14 5" xfId="25594"/>
    <cellStyle name="Euro 2 3 2 14 6" xfId="25595"/>
    <cellStyle name="Euro 2 3 2 14 7" xfId="25596"/>
    <cellStyle name="Euro 2 3 2 14 8" xfId="25597"/>
    <cellStyle name="Euro 2 3 2 14 9" xfId="25598"/>
    <cellStyle name="Euro 2 3 2 15" xfId="25599"/>
    <cellStyle name="Euro 2 3 2 15 10" xfId="25600"/>
    <cellStyle name="Euro 2 3 2 15 11" xfId="25601"/>
    <cellStyle name="Euro 2 3 2 15 12" xfId="25602"/>
    <cellStyle name="Euro 2 3 2 15 13" xfId="25603"/>
    <cellStyle name="Euro 2 3 2 15 2" xfId="25604"/>
    <cellStyle name="Euro 2 3 2 15 3" xfId="25605"/>
    <cellStyle name="Euro 2 3 2 15 4" xfId="25606"/>
    <cellStyle name="Euro 2 3 2 15 5" xfId="25607"/>
    <cellStyle name="Euro 2 3 2 15 6" xfId="25608"/>
    <cellStyle name="Euro 2 3 2 15 7" xfId="25609"/>
    <cellStyle name="Euro 2 3 2 15 8" xfId="25610"/>
    <cellStyle name="Euro 2 3 2 15 9" xfId="25611"/>
    <cellStyle name="Euro 2 3 2 16" xfId="25612"/>
    <cellStyle name="Euro 2 3 2 16 10" xfId="25613"/>
    <cellStyle name="Euro 2 3 2 16 11" xfId="25614"/>
    <cellStyle name="Euro 2 3 2 16 12" xfId="25615"/>
    <cellStyle name="Euro 2 3 2 16 13" xfId="25616"/>
    <cellStyle name="Euro 2 3 2 16 2" xfId="25617"/>
    <cellStyle name="Euro 2 3 2 16 3" xfId="25618"/>
    <cellStyle name="Euro 2 3 2 16 4" xfId="25619"/>
    <cellStyle name="Euro 2 3 2 16 5" xfId="25620"/>
    <cellStyle name="Euro 2 3 2 16 6" xfId="25621"/>
    <cellStyle name="Euro 2 3 2 16 7" xfId="25622"/>
    <cellStyle name="Euro 2 3 2 16 8" xfId="25623"/>
    <cellStyle name="Euro 2 3 2 16 9" xfId="25624"/>
    <cellStyle name="Euro 2 3 2 17" xfId="25625"/>
    <cellStyle name="Euro 2 3 2 18" xfId="25626"/>
    <cellStyle name="Euro 2 3 2 19" xfId="25627"/>
    <cellStyle name="Euro 2 3 2 2" xfId="25628"/>
    <cellStyle name="Euro 2 3 2 2 10" xfId="25629"/>
    <cellStyle name="Euro 2 3 2 2 10 10" xfId="25630"/>
    <cellStyle name="Euro 2 3 2 2 10 11" xfId="25631"/>
    <cellStyle name="Euro 2 3 2 2 10 12" xfId="25632"/>
    <cellStyle name="Euro 2 3 2 2 10 13" xfId="25633"/>
    <cellStyle name="Euro 2 3 2 2 10 2" xfId="25634"/>
    <cellStyle name="Euro 2 3 2 2 10 3" xfId="25635"/>
    <cellStyle name="Euro 2 3 2 2 10 4" xfId="25636"/>
    <cellStyle name="Euro 2 3 2 2 10 5" xfId="25637"/>
    <cellStyle name="Euro 2 3 2 2 10 6" xfId="25638"/>
    <cellStyle name="Euro 2 3 2 2 10 7" xfId="25639"/>
    <cellStyle name="Euro 2 3 2 2 10 8" xfId="25640"/>
    <cellStyle name="Euro 2 3 2 2 10 9" xfId="25641"/>
    <cellStyle name="Euro 2 3 2 2 11" xfId="25642"/>
    <cellStyle name="Euro 2 3 2 2 11 10" xfId="25643"/>
    <cellStyle name="Euro 2 3 2 2 11 11" xfId="25644"/>
    <cellStyle name="Euro 2 3 2 2 11 12" xfId="25645"/>
    <cellStyle name="Euro 2 3 2 2 11 13" xfId="25646"/>
    <cellStyle name="Euro 2 3 2 2 11 2" xfId="25647"/>
    <cellStyle name="Euro 2 3 2 2 11 3" xfId="25648"/>
    <cellStyle name="Euro 2 3 2 2 11 4" xfId="25649"/>
    <cellStyle name="Euro 2 3 2 2 11 5" xfId="25650"/>
    <cellStyle name="Euro 2 3 2 2 11 6" xfId="25651"/>
    <cellStyle name="Euro 2 3 2 2 11 7" xfId="25652"/>
    <cellStyle name="Euro 2 3 2 2 11 8" xfId="25653"/>
    <cellStyle name="Euro 2 3 2 2 11 9" xfId="25654"/>
    <cellStyle name="Euro 2 3 2 2 12" xfId="25655"/>
    <cellStyle name="Euro 2 3 2 2 12 10" xfId="25656"/>
    <cellStyle name="Euro 2 3 2 2 12 11" xfId="25657"/>
    <cellStyle name="Euro 2 3 2 2 12 12" xfId="25658"/>
    <cellStyle name="Euro 2 3 2 2 12 13" xfId="25659"/>
    <cellStyle name="Euro 2 3 2 2 12 2" xfId="25660"/>
    <cellStyle name="Euro 2 3 2 2 12 3" xfId="25661"/>
    <cellStyle name="Euro 2 3 2 2 12 4" xfId="25662"/>
    <cellStyle name="Euro 2 3 2 2 12 5" xfId="25663"/>
    <cellStyle name="Euro 2 3 2 2 12 6" xfId="25664"/>
    <cellStyle name="Euro 2 3 2 2 12 7" xfId="25665"/>
    <cellStyle name="Euro 2 3 2 2 12 8" xfId="25666"/>
    <cellStyle name="Euro 2 3 2 2 12 9" xfId="25667"/>
    <cellStyle name="Euro 2 3 2 2 13" xfId="25668"/>
    <cellStyle name="Euro 2 3 2 2 13 10" xfId="25669"/>
    <cellStyle name="Euro 2 3 2 2 13 11" xfId="25670"/>
    <cellStyle name="Euro 2 3 2 2 13 12" xfId="25671"/>
    <cellStyle name="Euro 2 3 2 2 13 13" xfId="25672"/>
    <cellStyle name="Euro 2 3 2 2 13 2" xfId="25673"/>
    <cellStyle name="Euro 2 3 2 2 13 3" xfId="25674"/>
    <cellStyle name="Euro 2 3 2 2 13 4" xfId="25675"/>
    <cellStyle name="Euro 2 3 2 2 13 5" xfId="25676"/>
    <cellStyle name="Euro 2 3 2 2 13 6" xfId="25677"/>
    <cellStyle name="Euro 2 3 2 2 13 7" xfId="25678"/>
    <cellStyle name="Euro 2 3 2 2 13 8" xfId="25679"/>
    <cellStyle name="Euro 2 3 2 2 13 9" xfId="25680"/>
    <cellStyle name="Euro 2 3 2 2 14" xfId="25681"/>
    <cellStyle name="Euro 2 3 2 2 14 10" xfId="25682"/>
    <cellStyle name="Euro 2 3 2 2 14 11" xfId="25683"/>
    <cellStyle name="Euro 2 3 2 2 14 12" xfId="25684"/>
    <cellStyle name="Euro 2 3 2 2 14 13" xfId="25685"/>
    <cellStyle name="Euro 2 3 2 2 14 2" xfId="25686"/>
    <cellStyle name="Euro 2 3 2 2 14 3" xfId="25687"/>
    <cellStyle name="Euro 2 3 2 2 14 4" xfId="25688"/>
    <cellStyle name="Euro 2 3 2 2 14 5" xfId="25689"/>
    <cellStyle name="Euro 2 3 2 2 14 6" xfId="25690"/>
    <cellStyle name="Euro 2 3 2 2 14 7" xfId="25691"/>
    <cellStyle name="Euro 2 3 2 2 14 8" xfId="25692"/>
    <cellStyle name="Euro 2 3 2 2 14 9" xfId="25693"/>
    <cellStyle name="Euro 2 3 2 2 15" xfId="25694"/>
    <cellStyle name="Euro 2 3 2 2 16" xfId="25695"/>
    <cellStyle name="Euro 2 3 2 2 17" xfId="25696"/>
    <cellStyle name="Euro 2 3 2 2 18" xfId="25697"/>
    <cellStyle name="Euro 2 3 2 2 19" xfId="25698"/>
    <cellStyle name="Euro 2 3 2 2 2" xfId="25699"/>
    <cellStyle name="Euro 2 3 2 2 2 10" xfId="25700"/>
    <cellStyle name="Euro 2 3 2 2 2 11" xfId="25701"/>
    <cellStyle name="Euro 2 3 2 2 2 12" xfId="25702"/>
    <cellStyle name="Euro 2 3 2 2 2 13" xfId="25703"/>
    <cellStyle name="Euro 2 3 2 2 2 2" xfId="25704"/>
    <cellStyle name="Euro 2 3 2 2 2 3" xfId="25705"/>
    <cellStyle name="Euro 2 3 2 2 2 4" xfId="25706"/>
    <cellStyle name="Euro 2 3 2 2 2 5" xfId="25707"/>
    <cellStyle name="Euro 2 3 2 2 2 6" xfId="25708"/>
    <cellStyle name="Euro 2 3 2 2 2 7" xfId="25709"/>
    <cellStyle name="Euro 2 3 2 2 2 8" xfId="25710"/>
    <cellStyle name="Euro 2 3 2 2 2 9" xfId="25711"/>
    <cellStyle name="Euro 2 3 2 2 20" xfId="25712"/>
    <cellStyle name="Euro 2 3 2 2 21" xfId="25713"/>
    <cellStyle name="Euro 2 3 2 2 22" xfId="25714"/>
    <cellStyle name="Euro 2 3 2 2 23" xfId="25715"/>
    <cellStyle name="Euro 2 3 2 2 24" xfId="25716"/>
    <cellStyle name="Euro 2 3 2 2 25" xfId="25717"/>
    <cellStyle name="Euro 2 3 2 2 26" xfId="25718"/>
    <cellStyle name="Euro 2 3 2 2 3" xfId="25719"/>
    <cellStyle name="Euro 2 3 2 2 3 10" xfId="25720"/>
    <cellStyle name="Euro 2 3 2 2 3 11" xfId="25721"/>
    <cellStyle name="Euro 2 3 2 2 3 12" xfId="25722"/>
    <cellStyle name="Euro 2 3 2 2 3 13" xfId="25723"/>
    <cellStyle name="Euro 2 3 2 2 3 2" xfId="25724"/>
    <cellStyle name="Euro 2 3 2 2 3 3" xfId="25725"/>
    <cellStyle name="Euro 2 3 2 2 3 4" xfId="25726"/>
    <cellStyle name="Euro 2 3 2 2 3 5" xfId="25727"/>
    <cellStyle name="Euro 2 3 2 2 3 6" xfId="25728"/>
    <cellStyle name="Euro 2 3 2 2 3 7" xfId="25729"/>
    <cellStyle name="Euro 2 3 2 2 3 8" xfId="25730"/>
    <cellStyle name="Euro 2 3 2 2 3 9" xfId="25731"/>
    <cellStyle name="Euro 2 3 2 2 4" xfId="25732"/>
    <cellStyle name="Euro 2 3 2 2 4 10" xfId="25733"/>
    <cellStyle name="Euro 2 3 2 2 4 11" xfId="25734"/>
    <cellStyle name="Euro 2 3 2 2 4 12" xfId="25735"/>
    <cellStyle name="Euro 2 3 2 2 4 13" xfId="25736"/>
    <cellStyle name="Euro 2 3 2 2 4 2" xfId="25737"/>
    <cellStyle name="Euro 2 3 2 2 4 3" xfId="25738"/>
    <cellStyle name="Euro 2 3 2 2 4 4" xfId="25739"/>
    <cellStyle name="Euro 2 3 2 2 4 5" xfId="25740"/>
    <cellStyle name="Euro 2 3 2 2 4 6" xfId="25741"/>
    <cellStyle name="Euro 2 3 2 2 4 7" xfId="25742"/>
    <cellStyle name="Euro 2 3 2 2 4 8" xfId="25743"/>
    <cellStyle name="Euro 2 3 2 2 4 9" xfId="25744"/>
    <cellStyle name="Euro 2 3 2 2 5" xfId="25745"/>
    <cellStyle name="Euro 2 3 2 2 5 10" xfId="25746"/>
    <cellStyle name="Euro 2 3 2 2 5 11" xfId="25747"/>
    <cellStyle name="Euro 2 3 2 2 5 12" xfId="25748"/>
    <cellStyle name="Euro 2 3 2 2 5 13" xfId="25749"/>
    <cellStyle name="Euro 2 3 2 2 5 2" xfId="25750"/>
    <cellStyle name="Euro 2 3 2 2 5 3" xfId="25751"/>
    <cellStyle name="Euro 2 3 2 2 5 4" xfId="25752"/>
    <cellStyle name="Euro 2 3 2 2 5 5" xfId="25753"/>
    <cellStyle name="Euro 2 3 2 2 5 6" xfId="25754"/>
    <cellStyle name="Euro 2 3 2 2 5 7" xfId="25755"/>
    <cellStyle name="Euro 2 3 2 2 5 8" xfId="25756"/>
    <cellStyle name="Euro 2 3 2 2 5 9" xfId="25757"/>
    <cellStyle name="Euro 2 3 2 2 6" xfId="25758"/>
    <cellStyle name="Euro 2 3 2 2 6 10" xfId="25759"/>
    <cellStyle name="Euro 2 3 2 2 6 11" xfId="25760"/>
    <cellStyle name="Euro 2 3 2 2 6 12" xfId="25761"/>
    <cellStyle name="Euro 2 3 2 2 6 13" xfId="25762"/>
    <cellStyle name="Euro 2 3 2 2 6 2" xfId="25763"/>
    <cellStyle name="Euro 2 3 2 2 6 3" xfId="25764"/>
    <cellStyle name="Euro 2 3 2 2 6 4" xfId="25765"/>
    <cellStyle name="Euro 2 3 2 2 6 5" xfId="25766"/>
    <cellStyle name="Euro 2 3 2 2 6 6" xfId="25767"/>
    <cellStyle name="Euro 2 3 2 2 6 7" xfId="25768"/>
    <cellStyle name="Euro 2 3 2 2 6 8" xfId="25769"/>
    <cellStyle name="Euro 2 3 2 2 6 9" xfId="25770"/>
    <cellStyle name="Euro 2 3 2 2 7" xfId="25771"/>
    <cellStyle name="Euro 2 3 2 2 7 10" xfId="25772"/>
    <cellStyle name="Euro 2 3 2 2 7 11" xfId="25773"/>
    <cellStyle name="Euro 2 3 2 2 7 12" xfId="25774"/>
    <cellStyle name="Euro 2 3 2 2 7 13" xfId="25775"/>
    <cellStyle name="Euro 2 3 2 2 7 2" xfId="25776"/>
    <cellStyle name="Euro 2 3 2 2 7 3" xfId="25777"/>
    <cellStyle name="Euro 2 3 2 2 7 4" xfId="25778"/>
    <cellStyle name="Euro 2 3 2 2 7 5" xfId="25779"/>
    <cellStyle name="Euro 2 3 2 2 7 6" xfId="25780"/>
    <cellStyle name="Euro 2 3 2 2 7 7" xfId="25781"/>
    <cellStyle name="Euro 2 3 2 2 7 8" xfId="25782"/>
    <cellStyle name="Euro 2 3 2 2 7 9" xfId="25783"/>
    <cellStyle name="Euro 2 3 2 2 8" xfId="25784"/>
    <cellStyle name="Euro 2 3 2 2 8 10" xfId="25785"/>
    <cellStyle name="Euro 2 3 2 2 8 11" xfId="25786"/>
    <cellStyle name="Euro 2 3 2 2 8 12" xfId="25787"/>
    <cellStyle name="Euro 2 3 2 2 8 13" xfId="25788"/>
    <cellStyle name="Euro 2 3 2 2 8 2" xfId="25789"/>
    <cellStyle name="Euro 2 3 2 2 8 3" xfId="25790"/>
    <cellStyle name="Euro 2 3 2 2 8 4" xfId="25791"/>
    <cellStyle name="Euro 2 3 2 2 8 5" xfId="25792"/>
    <cellStyle name="Euro 2 3 2 2 8 6" xfId="25793"/>
    <cellStyle name="Euro 2 3 2 2 8 7" xfId="25794"/>
    <cellStyle name="Euro 2 3 2 2 8 8" xfId="25795"/>
    <cellStyle name="Euro 2 3 2 2 8 9" xfId="25796"/>
    <cellStyle name="Euro 2 3 2 2 9" xfId="25797"/>
    <cellStyle name="Euro 2 3 2 2 9 10" xfId="25798"/>
    <cellStyle name="Euro 2 3 2 2 9 11" xfId="25799"/>
    <cellStyle name="Euro 2 3 2 2 9 12" xfId="25800"/>
    <cellStyle name="Euro 2 3 2 2 9 13" xfId="25801"/>
    <cellStyle name="Euro 2 3 2 2 9 2" xfId="25802"/>
    <cellStyle name="Euro 2 3 2 2 9 3" xfId="25803"/>
    <cellStyle name="Euro 2 3 2 2 9 4" xfId="25804"/>
    <cellStyle name="Euro 2 3 2 2 9 5" xfId="25805"/>
    <cellStyle name="Euro 2 3 2 2 9 6" xfId="25806"/>
    <cellStyle name="Euro 2 3 2 2 9 7" xfId="25807"/>
    <cellStyle name="Euro 2 3 2 2 9 8" xfId="25808"/>
    <cellStyle name="Euro 2 3 2 2 9 9" xfId="25809"/>
    <cellStyle name="Euro 2 3 2 20" xfId="25810"/>
    <cellStyle name="Euro 2 3 2 21" xfId="25811"/>
    <cellStyle name="Euro 2 3 2 22" xfId="25812"/>
    <cellStyle name="Euro 2 3 2 23" xfId="25813"/>
    <cellStyle name="Euro 2 3 2 24" xfId="25814"/>
    <cellStyle name="Euro 2 3 2 25" xfId="25815"/>
    <cellStyle name="Euro 2 3 2 26" xfId="25816"/>
    <cellStyle name="Euro 2 3 2 27" xfId="25817"/>
    <cellStyle name="Euro 2 3 2 28" xfId="25818"/>
    <cellStyle name="Euro 2 3 2 3" xfId="25819"/>
    <cellStyle name="Euro 2 3 2 3 10" xfId="25820"/>
    <cellStyle name="Euro 2 3 2 3 11" xfId="25821"/>
    <cellStyle name="Euro 2 3 2 3 12" xfId="25822"/>
    <cellStyle name="Euro 2 3 2 3 13" xfId="25823"/>
    <cellStyle name="Euro 2 3 2 3 2" xfId="25824"/>
    <cellStyle name="Euro 2 3 2 3 3" xfId="25825"/>
    <cellStyle name="Euro 2 3 2 3 4" xfId="25826"/>
    <cellStyle name="Euro 2 3 2 3 5" xfId="25827"/>
    <cellStyle name="Euro 2 3 2 3 6" xfId="25828"/>
    <cellStyle name="Euro 2 3 2 3 7" xfId="25829"/>
    <cellStyle name="Euro 2 3 2 3 8" xfId="25830"/>
    <cellStyle name="Euro 2 3 2 3 9" xfId="25831"/>
    <cellStyle name="Euro 2 3 2 4" xfId="25832"/>
    <cellStyle name="Euro 2 3 2 4 10" xfId="25833"/>
    <cellStyle name="Euro 2 3 2 4 11" xfId="25834"/>
    <cellStyle name="Euro 2 3 2 4 12" xfId="25835"/>
    <cellStyle name="Euro 2 3 2 4 13" xfId="25836"/>
    <cellStyle name="Euro 2 3 2 4 2" xfId="25837"/>
    <cellStyle name="Euro 2 3 2 4 3" xfId="25838"/>
    <cellStyle name="Euro 2 3 2 4 4" xfId="25839"/>
    <cellStyle name="Euro 2 3 2 4 5" xfId="25840"/>
    <cellStyle name="Euro 2 3 2 4 6" xfId="25841"/>
    <cellStyle name="Euro 2 3 2 4 7" xfId="25842"/>
    <cellStyle name="Euro 2 3 2 4 8" xfId="25843"/>
    <cellStyle name="Euro 2 3 2 4 9" xfId="25844"/>
    <cellStyle name="Euro 2 3 2 5" xfId="25845"/>
    <cellStyle name="Euro 2 3 2 5 10" xfId="25846"/>
    <cellStyle name="Euro 2 3 2 5 11" xfId="25847"/>
    <cellStyle name="Euro 2 3 2 5 12" xfId="25848"/>
    <cellStyle name="Euro 2 3 2 5 13" xfId="25849"/>
    <cellStyle name="Euro 2 3 2 5 2" xfId="25850"/>
    <cellStyle name="Euro 2 3 2 5 3" xfId="25851"/>
    <cellStyle name="Euro 2 3 2 5 4" xfId="25852"/>
    <cellStyle name="Euro 2 3 2 5 5" xfId="25853"/>
    <cellStyle name="Euro 2 3 2 5 6" xfId="25854"/>
    <cellStyle name="Euro 2 3 2 5 7" xfId="25855"/>
    <cellStyle name="Euro 2 3 2 5 8" xfId="25856"/>
    <cellStyle name="Euro 2 3 2 5 9" xfId="25857"/>
    <cellStyle name="Euro 2 3 2 6" xfId="25858"/>
    <cellStyle name="Euro 2 3 2 6 10" xfId="25859"/>
    <cellStyle name="Euro 2 3 2 6 11" xfId="25860"/>
    <cellStyle name="Euro 2 3 2 6 12" xfId="25861"/>
    <cellStyle name="Euro 2 3 2 6 13" xfId="25862"/>
    <cellStyle name="Euro 2 3 2 6 2" xfId="25863"/>
    <cellStyle name="Euro 2 3 2 6 3" xfId="25864"/>
    <cellStyle name="Euro 2 3 2 6 4" xfId="25865"/>
    <cellStyle name="Euro 2 3 2 6 5" xfId="25866"/>
    <cellStyle name="Euro 2 3 2 6 6" xfId="25867"/>
    <cellStyle name="Euro 2 3 2 6 7" xfId="25868"/>
    <cellStyle name="Euro 2 3 2 6 8" xfId="25869"/>
    <cellStyle name="Euro 2 3 2 6 9" xfId="25870"/>
    <cellStyle name="Euro 2 3 2 7" xfId="25871"/>
    <cellStyle name="Euro 2 3 2 7 10" xfId="25872"/>
    <cellStyle name="Euro 2 3 2 7 11" xfId="25873"/>
    <cellStyle name="Euro 2 3 2 7 12" xfId="25874"/>
    <cellStyle name="Euro 2 3 2 7 13" xfId="25875"/>
    <cellStyle name="Euro 2 3 2 7 2" xfId="25876"/>
    <cellStyle name="Euro 2 3 2 7 3" xfId="25877"/>
    <cellStyle name="Euro 2 3 2 7 4" xfId="25878"/>
    <cellStyle name="Euro 2 3 2 7 5" xfId="25879"/>
    <cellStyle name="Euro 2 3 2 7 6" xfId="25880"/>
    <cellStyle name="Euro 2 3 2 7 7" xfId="25881"/>
    <cellStyle name="Euro 2 3 2 7 8" xfId="25882"/>
    <cellStyle name="Euro 2 3 2 7 9" xfId="25883"/>
    <cellStyle name="Euro 2 3 2 8" xfId="25884"/>
    <cellStyle name="Euro 2 3 2 8 10" xfId="25885"/>
    <cellStyle name="Euro 2 3 2 8 11" xfId="25886"/>
    <cellStyle name="Euro 2 3 2 8 12" xfId="25887"/>
    <cellStyle name="Euro 2 3 2 8 13" xfId="25888"/>
    <cellStyle name="Euro 2 3 2 8 2" xfId="25889"/>
    <cellStyle name="Euro 2 3 2 8 3" xfId="25890"/>
    <cellStyle name="Euro 2 3 2 8 4" xfId="25891"/>
    <cellStyle name="Euro 2 3 2 8 5" xfId="25892"/>
    <cellStyle name="Euro 2 3 2 8 6" xfId="25893"/>
    <cellStyle name="Euro 2 3 2 8 7" xfId="25894"/>
    <cellStyle name="Euro 2 3 2 8 8" xfId="25895"/>
    <cellStyle name="Euro 2 3 2 8 9" xfId="25896"/>
    <cellStyle name="Euro 2 3 2 9" xfId="25897"/>
    <cellStyle name="Euro 2 3 2 9 10" xfId="25898"/>
    <cellStyle name="Euro 2 3 2 9 11" xfId="25899"/>
    <cellStyle name="Euro 2 3 2 9 12" xfId="25900"/>
    <cellStyle name="Euro 2 3 2 9 13" xfId="25901"/>
    <cellStyle name="Euro 2 3 2 9 2" xfId="25902"/>
    <cellStyle name="Euro 2 3 2 9 3" xfId="25903"/>
    <cellStyle name="Euro 2 3 2 9 4" xfId="25904"/>
    <cellStyle name="Euro 2 3 2 9 5" xfId="25905"/>
    <cellStyle name="Euro 2 3 2 9 6" xfId="25906"/>
    <cellStyle name="Euro 2 3 2 9 7" xfId="25907"/>
    <cellStyle name="Euro 2 3 2 9 8" xfId="25908"/>
    <cellStyle name="Euro 2 3 2 9 9" xfId="25909"/>
    <cellStyle name="Euro 2 3 20" xfId="25910"/>
    <cellStyle name="Euro 2 3 21" xfId="25911"/>
    <cellStyle name="Euro 2 3 22" xfId="25912"/>
    <cellStyle name="Euro 2 3 23" xfId="25913"/>
    <cellStyle name="Euro 2 3 24" xfId="25914"/>
    <cellStyle name="Euro 2 3 25" xfId="25915"/>
    <cellStyle name="Euro 2 3 26" xfId="25916"/>
    <cellStyle name="Euro 2 3 27" xfId="25917"/>
    <cellStyle name="Euro 2 3 28" xfId="25918"/>
    <cellStyle name="Euro 2 3 3" xfId="25919"/>
    <cellStyle name="Euro 2 3 3 10" xfId="25920"/>
    <cellStyle name="Euro 2 3 3 11" xfId="25921"/>
    <cellStyle name="Euro 2 3 3 12" xfId="25922"/>
    <cellStyle name="Euro 2 3 3 13" xfId="25923"/>
    <cellStyle name="Euro 2 3 3 2" xfId="25924"/>
    <cellStyle name="Euro 2 3 3 3" xfId="25925"/>
    <cellStyle name="Euro 2 3 3 4" xfId="25926"/>
    <cellStyle name="Euro 2 3 3 5" xfId="25927"/>
    <cellStyle name="Euro 2 3 3 6" xfId="25928"/>
    <cellStyle name="Euro 2 3 3 7" xfId="25929"/>
    <cellStyle name="Euro 2 3 3 8" xfId="25930"/>
    <cellStyle name="Euro 2 3 3 9" xfId="25931"/>
    <cellStyle name="Euro 2 3 4" xfId="25932"/>
    <cellStyle name="Euro 2 3 4 10" xfId="25933"/>
    <cellStyle name="Euro 2 3 4 11" xfId="25934"/>
    <cellStyle name="Euro 2 3 4 12" xfId="25935"/>
    <cellStyle name="Euro 2 3 4 13" xfId="25936"/>
    <cellStyle name="Euro 2 3 4 2" xfId="25937"/>
    <cellStyle name="Euro 2 3 4 3" xfId="25938"/>
    <cellStyle name="Euro 2 3 4 4" xfId="25939"/>
    <cellStyle name="Euro 2 3 4 5" xfId="25940"/>
    <cellStyle name="Euro 2 3 4 6" xfId="25941"/>
    <cellStyle name="Euro 2 3 4 7" xfId="25942"/>
    <cellStyle name="Euro 2 3 4 8" xfId="25943"/>
    <cellStyle name="Euro 2 3 4 9" xfId="25944"/>
    <cellStyle name="Euro 2 3 5" xfId="25945"/>
    <cellStyle name="Euro 2 3 5 10" xfId="25946"/>
    <cellStyle name="Euro 2 3 5 11" xfId="25947"/>
    <cellStyle name="Euro 2 3 5 12" xfId="25948"/>
    <cellStyle name="Euro 2 3 5 13" xfId="25949"/>
    <cellStyle name="Euro 2 3 5 2" xfId="25950"/>
    <cellStyle name="Euro 2 3 5 3" xfId="25951"/>
    <cellStyle name="Euro 2 3 5 4" xfId="25952"/>
    <cellStyle name="Euro 2 3 5 5" xfId="25953"/>
    <cellStyle name="Euro 2 3 5 6" xfId="25954"/>
    <cellStyle name="Euro 2 3 5 7" xfId="25955"/>
    <cellStyle name="Euro 2 3 5 8" xfId="25956"/>
    <cellStyle name="Euro 2 3 5 9" xfId="25957"/>
    <cellStyle name="Euro 2 3 6" xfId="25958"/>
    <cellStyle name="Euro 2 3 6 10" xfId="25959"/>
    <cellStyle name="Euro 2 3 6 11" xfId="25960"/>
    <cellStyle name="Euro 2 3 6 12" xfId="25961"/>
    <cellStyle name="Euro 2 3 6 13" xfId="25962"/>
    <cellStyle name="Euro 2 3 6 2" xfId="25963"/>
    <cellStyle name="Euro 2 3 6 3" xfId="25964"/>
    <cellStyle name="Euro 2 3 6 4" xfId="25965"/>
    <cellStyle name="Euro 2 3 6 5" xfId="25966"/>
    <cellStyle name="Euro 2 3 6 6" xfId="25967"/>
    <cellStyle name="Euro 2 3 6 7" xfId="25968"/>
    <cellStyle name="Euro 2 3 6 8" xfId="25969"/>
    <cellStyle name="Euro 2 3 6 9" xfId="25970"/>
    <cellStyle name="Euro 2 3 7" xfId="25971"/>
    <cellStyle name="Euro 2 3 7 10" xfId="25972"/>
    <cellStyle name="Euro 2 3 7 11" xfId="25973"/>
    <cellStyle name="Euro 2 3 7 12" xfId="25974"/>
    <cellStyle name="Euro 2 3 7 13" xfId="25975"/>
    <cellStyle name="Euro 2 3 7 2" xfId="25976"/>
    <cellStyle name="Euro 2 3 7 3" xfId="25977"/>
    <cellStyle name="Euro 2 3 7 4" xfId="25978"/>
    <cellStyle name="Euro 2 3 7 5" xfId="25979"/>
    <cellStyle name="Euro 2 3 7 6" xfId="25980"/>
    <cellStyle name="Euro 2 3 7 7" xfId="25981"/>
    <cellStyle name="Euro 2 3 7 8" xfId="25982"/>
    <cellStyle name="Euro 2 3 7 9" xfId="25983"/>
    <cellStyle name="Euro 2 3 8" xfId="25984"/>
    <cellStyle name="Euro 2 3 8 10" xfId="25985"/>
    <cellStyle name="Euro 2 3 8 11" xfId="25986"/>
    <cellStyle name="Euro 2 3 8 12" xfId="25987"/>
    <cellStyle name="Euro 2 3 8 13" xfId="25988"/>
    <cellStyle name="Euro 2 3 8 2" xfId="25989"/>
    <cellStyle name="Euro 2 3 8 3" xfId="25990"/>
    <cellStyle name="Euro 2 3 8 4" xfId="25991"/>
    <cellStyle name="Euro 2 3 8 5" xfId="25992"/>
    <cellStyle name="Euro 2 3 8 6" xfId="25993"/>
    <cellStyle name="Euro 2 3 8 7" xfId="25994"/>
    <cellStyle name="Euro 2 3 8 8" xfId="25995"/>
    <cellStyle name="Euro 2 3 8 9" xfId="25996"/>
    <cellStyle name="Euro 2 3 9" xfId="25997"/>
    <cellStyle name="Euro 2 3 9 10" xfId="25998"/>
    <cellStyle name="Euro 2 3 9 11" xfId="25999"/>
    <cellStyle name="Euro 2 3 9 12" xfId="26000"/>
    <cellStyle name="Euro 2 3 9 13" xfId="26001"/>
    <cellStyle name="Euro 2 3 9 2" xfId="26002"/>
    <cellStyle name="Euro 2 3 9 3" xfId="26003"/>
    <cellStyle name="Euro 2 3 9 4" xfId="26004"/>
    <cellStyle name="Euro 2 3 9 5" xfId="26005"/>
    <cellStyle name="Euro 2 3 9 6" xfId="26006"/>
    <cellStyle name="Euro 2 3 9 7" xfId="26007"/>
    <cellStyle name="Euro 2 3 9 8" xfId="26008"/>
    <cellStyle name="Euro 2 3 9 9" xfId="26009"/>
    <cellStyle name="Euro 2 30" xfId="26010"/>
    <cellStyle name="Euro 2 4" xfId="26011"/>
    <cellStyle name="Euro 2 4 10" xfId="26012"/>
    <cellStyle name="Euro 2 4 10 10" xfId="26013"/>
    <cellStyle name="Euro 2 4 10 11" xfId="26014"/>
    <cellStyle name="Euro 2 4 10 12" xfId="26015"/>
    <cellStyle name="Euro 2 4 10 13" xfId="26016"/>
    <cellStyle name="Euro 2 4 10 2" xfId="26017"/>
    <cellStyle name="Euro 2 4 10 3" xfId="26018"/>
    <cellStyle name="Euro 2 4 10 4" xfId="26019"/>
    <cellStyle name="Euro 2 4 10 5" xfId="26020"/>
    <cellStyle name="Euro 2 4 10 6" xfId="26021"/>
    <cellStyle name="Euro 2 4 10 7" xfId="26022"/>
    <cellStyle name="Euro 2 4 10 8" xfId="26023"/>
    <cellStyle name="Euro 2 4 10 9" xfId="26024"/>
    <cellStyle name="Euro 2 4 11" xfId="26025"/>
    <cellStyle name="Euro 2 4 11 10" xfId="26026"/>
    <cellStyle name="Euro 2 4 11 11" xfId="26027"/>
    <cellStyle name="Euro 2 4 11 12" xfId="26028"/>
    <cellStyle name="Euro 2 4 11 13" xfId="26029"/>
    <cellStyle name="Euro 2 4 11 2" xfId="26030"/>
    <cellStyle name="Euro 2 4 11 3" xfId="26031"/>
    <cellStyle name="Euro 2 4 11 4" xfId="26032"/>
    <cellStyle name="Euro 2 4 11 5" xfId="26033"/>
    <cellStyle name="Euro 2 4 11 6" xfId="26034"/>
    <cellStyle name="Euro 2 4 11 7" xfId="26035"/>
    <cellStyle name="Euro 2 4 11 8" xfId="26036"/>
    <cellStyle name="Euro 2 4 11 9" xfId="26037"/>
    <cellStyle name="Euro 2 4 12" xfId="26038"/>
    <cellStyle name="Euro 2 4 12 10" xfId="26039"/>
    <cellStyle name="Euro 2 4 12 11" xfId="26040"/>
    <cellStyle name="Euro 2 4 12 12" xfId="26041"/>
    <cellStyle name="Euro 2 4 12 13" xfId="26042"/>
    <cellStyle name="Euro 2 4 12 2" xfId="26043"/>
    <cellStyle name="Euro 2 4 12 3" xfId="26044"/>
    <cellStyle name="Euro 2 4 12 4" xfId="26045"/>
    <cellStyle name="Euro 2 4 12 5" xfId="26046"/>
    <cellStyle name="Euro 2 4 12 6" xfId="26047"/>
    <cellStyle name="Euro 2 4 12 7" xfId="26048"/>
    <cellStyle name="Euro 2 4 12 8" xfId="26049"/>
    <cellStyle name="Euro 2 4 12 9" xfId="26050"/>
    <cellStyle name="Euro 2 4 13" xfId="26051"/>
    <cellStyle name="Euro 2 4 13 10" xfId="26052"/>
    <cellStyle name="Euro 2 4 13 11" xfId="26053"/>
    <cellStyle name="Euro 2 4 13 12" xfId="26054"/>
    <cellStyle name="Euro 2 4 13 13" xfId="26055"/>
    <cellStyle name="Euro 2 4 13 2" xfId="26056"/>
    <cellStyle name="Euro 2 4 13 3" xfId="26057"/>
    <cellStyle name="Euro 2 4 13 4" xfId="26058"/>
    <cellStyle name="Euro 2 4 13 5" xfId="26059"/>
    <cellStyle name="Euro 2 4 13 6" xfId="26060"/>
    <cellStyle name="Euro 2 4 13 7" xfId="26061"/>
    <cellStyle name="Euro 2 4 13 8" xfId="26062"/>
    <cellStyle name="Euro 2 4 13 9" xfId="26063"/>
    <cellStyle name="Euro 2 4 14" xfId="26064"/>
    <cellStyle name="Euro 2 4 14 10" xfId="26065"/>
    <cellStyle name="Euro 2 4 14 11" xfId="26066"/>
    <cellStyle name="Euro 2 4 14 12" xfId="26067"/>
    <cellStyle name="Euro 2 4 14 13" xfId="26068"/>
    <cellStyle name="Euro 2 4 14 2" xfId="26069"/>
    <cellStyle name="Euro 2 4 14 3" xfId="26070"/>
    <cellStyle name="Euro 2 4 14 4" xfId="26071"/>
    <cellStyle name="Euro 2 4 14 5" xfId="26072"/>
    <cellStyle name="Euro 2 4 14 6" xfId="26073"/>
    <cellStyle name="Euro 2 4 14 7" xfId="26074"/>
    <cellStyle name="Euro 2 4 14 8" xfId="26075"/>
    <cellStyle name="Euro 2 4 14 9" xfId="26076"/>
    <cellStyle name="Euro 2 4 15" xfId="26077"/>
    <cellStyle name="Euro 2 4 16" xfId="26078"/>
    <cellStyle name="Euro 2 4 17" xfId="26079"/>
    <cellStyle name="Euro 2 4 18" xfId="26080"/>
    <cellStyle name="Euro 2 4 19" xfId="26081"/>
    <cellStyle name="Euro 2 4 2" xfId="26082"/>
    <cellStyle name="Euro 2 4 2 10" xfId="26083"/>
    <cellStyle name="Euro 2 4 2 11" xfId="26084"/>
    <cellStyle name="Euro 2 4 2 12" xfId="26085"/>
    <cellStyle name="Euro 2 4 2 13" xfId="26086"/>
    <cellStyle name="Euro 2 4 2 2" xfId="26087"/>
    <cellStyle name="Euro 2 4 2 3" xfId="26088"/>
    <cellStyle name="Euro 2 4 2 4" xfId="26089"/>
    <cellStyle name="Euro 2 4 2 5" xfId="26090"/>
    <cellStyle name="Euro 2 4 2 6" xfId="26091"/>
    <cellStyle name="Euro 2 4 2 7" xfId="26092"/>
    <cellStyle name="Euro 2 4 2 8" xfId="26093"/>
    <cellStyle name="Euro 2 4 2 9" xfId="26094"/>
    <cellStyle name="Euro 2 4 20" xfId="26095"/>
    <cellStyle name="Euro 2 4 21" xfId="26096"/>
    <cellStyle name="Euro 2 4 22" xfId="26097"/>
    <cellStyle name="Euro 2 4 23" xfId="26098"/>
    <cellStyle name="Euro 2 4 24" xfId="26099"/>
    <cellStyle name="Euro 2 4 25" xfId="26100"/>
    <cellStyle name="Euro 2 4 26" xfId="26101"/>
    <cellStyle name="Euro 2 4 3" xfId="26102"/>
    <cellStyle name="Euro 2 4 3 10" xfId="26103"/>
    <cellStyle name="Euro 2 4 3 11" xfId="26104"/>
    <cellStyle name="Euro 2 4 3 12" xfId="26105"/>
    <cellStyle name="Euro 2 4 3 13" xfId="26106"/>
    <cellStyle name="Euro 2 4 3 2" xfId="26107"/>
    <cellStyle name="Euro 2 4 3 3" xfId="26108"/>
    <cellStyle name="Euro 2 4 3 4" xfId="26109"/>
    <cellStyle name="Euro 2 4 3 5" xfId="26110"/>
    <cellStyle name="Euro 2 4 3 6" xfId="26111"/>
    <cellStyle name="Euro 2 4 3 7" xfId="26112"/>
    <cellStyle name="Euro 2 4 3 8" xfId="26113"/>
    <cellStyle name="Euro 2 4 3 9" xfId="26114"/>
    <cellStyle name="Euro 2 4 4" xfId="26115"/>
    <cellStyle name="Euro 2 4 4 10" xfId="26116"/>
    <cellStyle name="Euro 2 4 4 11" xfId="26117"/>
    <cellStyle name="Euro 2 4 4 12" xfId="26118"/>
    <cellStyle name="Euro 2 4 4 13" xfId="26119"/>
    <cellStyle name="Euro 2 4 4 2" xfId="26120"/>
    <cellStyle name="Euro 2 4 4 3" xfId="26121"/>
    <cellStyle name="Euro 2 4 4 4" xfId="26122"/>
    <cellStyle name="Euro 2 4 4 5" xfId="26123"/>
    <cellStyle name="Euro 2 4 4 6" xfId="26124"/>
    <cellStyle name="Euro 2 4 4 7" xfId="26125"/>
    <cellStyle name="Euro 2 4 4 8" xfId="26126"/>
    <cellStyle name="Euro 2 4 4 9" xfId="26127"/>
    <cellStyle name="Euro 2 4 5" xfId="26128"/>
    <cellStyle name="Euro 2 4 5 10" xfId="26129"/>
    <cellStyle name="Euro 2 4 5 11" xfId="26130"/>
    <cellStyle name="Euro 2 4 5 12" xfId="26131"/>
    <cellStyle name="Euro 2 4 5 13" xfId="26132"/>
    <cellStyle name="Euro 2 4 5 2" xfId="26133"/>
    <cellStyle name="Euro 2 4 5 3" xfId="26134"/>
    <cellStyle name="Euro 2 4 5 4" xfId="26135"/>
    <cellStyle name="Euro 2 4 5 5" xfId="26136"/>
    <cellStyle name="Euro 2 4 5 6" xfId="26137"/>
    <cellStyle name="Euro 2 4 5 7" xfId="26138"/>
    <cellStyle name="Euro 2 4 5 8" xfId="26139"/>
    <cellStyle name="Euro 2 4 5 9" xfId="26140"/>
    <cellStyle name="Euro 2 4 6" xfId="26141"/>
    <cellStyle name="Euro 2 4 6 10" xfId="26142"/>
    <cellStyle name="Euro 2 4 6 11" xfId="26143"/>
    <cellStyle name="Euro 2 4 6 12" xfId="26144"/>
    <cellStyle name="Euro 2 4 6 13" xfId="26145"/>
    <cellStyle name="Euro 2 4 6 2" xfId="26146"/>
    <cellStyle name="Euro 2 4 6 3" xfId="26147"/>
    <cellStyle name="Euro 2 4 6 4" xfId="26148"/>
    <cellStyle name="Euro 2 4 6 5" xfId="26149"/>
    <cellStyle name="Euro 2 4 6 6" xfId="26150"/>
    <cellStyle name="Euro 2 4 6 7" xfId="26151"/>
    <cellStyle name="Euro 2 4 6 8" xfId="26152"/>
    <cellStyle name="Euro 2 4 6 9" xfId="26153"/>
    <cellStyle name="Euro 2 4 7" xfId="26154"/>
    <cellStyle name="Euro 2 4 7 10" xfId="26155"/>
    <cellStyle name="Euro 2 4 7 11" xfId="26156"/>
    <cellStyle name="Euro 2 4 7 12" xfId="26157"/>
    <cellStyle name="Euro 2 4 7 13" xfId="26158"/>
    <cellStyle name="Euro 2 4 7 2" xfId="26159"/>
    <cellStyle name="Euro 2 4 7 3" xfId="26160"/>
    <cellStyle name="Euro 2 4 7 4" xfId="26161"/>
    <cellStyle name="Euro 2 4 7 5" xfId="26162"/>
    <cellStyle name="Euro 2 4 7 6" xfId="26163"/>
    <cellStyle name="Euro 2 4 7 7" xfId="26164"/>
    <cellStyle name="Euro 2 4 7 8" xfId="26165"/>
    <cellStyle name="Euro 2 4 7 9" xfId="26166"/>
    <cellStyle name="Euro 2 4 8" xfId="26167"/>
    <cellStyle name="Euro 2 4 8 10" xfId="26168"/>
    <cellStyle name="Euro 2 4 8 11" xfId="26169"/>
    <cellStyle name="Euro 2 4 8 12" xfId="26170"/>
    <cellStyle name="Euro 2 4 8 13" xfId="26171"/>
    <cellStyle name="Euro 2 4 8 2" xfId="26172"/>
    <cellStyle name="Euro 2 4 8 3" xfId="26173"/>
    <cellStyle name="Euro 2 4 8 4" xfId="26174"/>
    <cellStyle name="Euro 2 4 8 5" xfId="26175"/>
    <cellStyle name="Euro 2 4 8 6" xfId="26176"/>
    <cellStyle name="Euro 2 4 8 7" xfId="26177"/>
    <cellStyle name="Euro 2 4 8 8" xfId="26178"/>
    <cellStyle name="Euro 2 4 8 9" xfId="26179"/>
    <cellStyle name="Euro 2 4 9" xfId="26180"/>
    <cellStyle name="Euro 2 4 9 10" xfId="26181"/>
    <cellStyle name="Euro 2 4 9 11" xfId="26182"/>
    <cellStyle name="Euro 2 4 9 12" xfId="26183"/>
    <cellStyle name="Euro 2 4 9 13" xfId="26184"/>
    <cellStyle name="Euro 2 4 9 2" xfId="26185"/>
    <cellStyle name="Euro 2 4 9 3" xfId="26186"/>
    <cellStyle name="Euro 2 4 9 4" xfId="26187"/>
    <cellStyle name="Euro 2 4 9 5" xfId="26188"/>
    <cellStyle name="Euro 2 4 9 6" xfId="26189"/>
    <cellStyle name="Euro 2 4 9 7" xfId="26190"/>
    <cellStyle name="Euro 2 4 9 8" xfId="26191"/>
    <cellStyle name="Euro 2 4 9 9" xfId="26192"/>
    <cellStyle name="Euro 2 5" xfId="26193"/>
    <cellStyle name="Euro 2 5 10" xfId="26194"/>
    <cellStyle name="Euro 2 5 11" xfId="26195"/>
    <cellStyle name="Euro 2 5 12" xfId="26196"/>
    <cellStyle name="Euro 2 5 13" xfId="26197"/>
    <cellStyle name="Euro 2 5 2" xfId="26198"/>
    <cellStyle name="Euro 2 5 3" xfId="26199"/>
    <cellStyle name="Euro 2 5 4" xfId="26200"/>
    <cellStyle name="Euro 2 5 5" xfId="26201"/>
    <cellStyle name="Euro 2 5 6" xfId="26202"/>
    <cellStyle name="Euro 2 5 7" xfId="26203"/>
    <cellStyle name="Euro 2 5 8" xfId="26204"/>
    <cellStyle name="Euro 2 5 9" xfId="26205"/>
    <cellStyle name="Euro 2 6" xfId="26206"/>
    <cellStyle name="Euro 2 6 10" xfId="26207"/>
    <cellStyle name="Euro 2 6 11" xfId="26208"/>
    <cellStyle name="Euro 2 6 12" xfId="26209"/>
    <cellStyle name="Euro 2 6 13" xfId="26210"/>
    <cellStyle name="Euro 2 6 2" xfId="26211"/>
    <cellStyle name="Euro 2 6 3" xfId="26212"/>
    <cellStyle name="Euro 2 6 4" xfId="26213"/>
    <cellStyle name="Euro 2 6 5" xfId="26214"/>
    <cellStyle name="Euro 2 6 6" xfId="26215"/>
    <cellStyle name="Euro 2 6 7" xfId="26216"/>
    <cellStyle name="Euro 2 6 8" xfId="26217"/>
    <cellStyle name="Euro 2 6 9" xfId="26218"/>
    <cellStyle name="Euro 2 7" xfId="26219"/>
    <cellStyle name="Euro 2 7 10" xfId="26220"/>
    <cellStyle name="Euro 2 7 11" xfId="26221"/>
    <cellStyle name="Euro 2 7 12" xfId="26222"/>
    <cellStyle name="Euro 2 7 13" xfId="26223"/>
    <cellStyle name="Euro 2 7 2" xfId="26224"/>
    <cellStyle name="Euro 2 7 3" xfId="26225"/>
    <cellStyle name="Euro 2 7 4" xfId="26226"/>
    <cellStyle name="Euro 2 7 5" xfId="26227"/>
    <cellStyle name="Euro 2 7 6" xfId="26228"/>
    <cellStyle name="Euro 2 7 7" xfId="26229"/>
    <cellStyle name="Euro 2 7 8" xfId="26230"/>
    <cellStyle name="Euro 2 7 9" xfId="26231"/>
    <cellStyle name="Euro 2 8" xfId="26232"/>
    <cellStyle name="Euro 2 8 10" xfId="26233"/>
    <cellStyle name="Euro 2 8 11" xfId="26234"/>
    <cellStyle name="Euro 2 8 12" xfId="26235"/>
    <cellStyle name="Euro 2 8 13" xfId="26236"/>
    <cellStyle name="Euro 2 8 2" xfId="26237"/>
    <cellStyle name="Euro 2 8 3" xfId="26238"/>
    <cellStyle name="Euro 2 8 4" xfId="26239"/>
    <cellStyle name="Euro 2 8 5" xfId="26240"/>
    <cellStyle name="Euro 2 8 6" xfId="26241"/>
    <cellStyle name="Euro 2 8 7" xfId="26242"/>
    <cellStyle name="Euro 2 8 8" xfId="26243"/>
    <cellStyle name="Euro 2 8 9" xfId="26244"/>
    <cellStyle name="Euro 2 9" xfId="26245"/>
    <cellStyle name="Euro 2 9 10" xfId="26246"/>
    <cellStyle name="Euro 2 9 11" xfId="26247"/>
    <cellStyle name="Euro 2 9 12" xfId="26248"/>
    <cellStyle name="Euro 2 9 13" xfId="26249"/>
    <cellStyle name="Euro 2 9 2" xfId="26250"/>
    <cellStyle name="Euro 2 9 3" xfId="26251"/>
    <cellStyle name="Euro 2 9 4" xfId="26252"/>
    <cellStyle name="Euro 2 9 5" xfId="26253"/>
    <cellStyle name="Euro 2 9 6" xfId="26254"/>
    <cellStyle name="Euro 2 9 7" xfId="26255"/>
    <cellStyle name="Euro 2 9 8" xfId="26256"/>
    <cellStyle name="Euro 2 9 9" xfId="26257"/>
    <cellStyle name="Euro 20" xfId="26258"/>
    <cellStyle name="Euro 20 10" xfId="26259"/>
    <cellStyle name="Euro 20 11" xfId="26260"/>
    <cellStyle name="Euro 20 12" xfId="26261"/>
    <cellStyle name="Euro 20 13" xfId="26262"/>
    <cellStyle name="Euro 20 14" xfId="26263"/>
    <cellStyle name="Euro 20 2" xfId="26264"/>
    <cellStyle name="Euro 20 2 10" xfId="26265"/>
    <cellStyle name="Euro 20 2 11" xfId="26266"/>
    <cellStyle name="Euro 20 2 12" xfId="26267"/>
    <cellStyle name="Euro 20 2 13" xfId="26268"/>
    <cellStyle name="Euro 20 2 2" xfId="26269"/>
    <cellStyle name="Euro 20 2 3" xfId="26270"/>
    <cellStyle name="Euro 20 2 4" xfId="26271"/>
    <cellStyle name="Euro 20 2 5" xfId="26272"/>
    <cellStyle name="Euro 20 2 6" xfId="26273"/>
    <cellStyle name="Euro 20 2 7" xfId="26274"/>
    <cellStyle name="Euro 20 2 8" xfId="26275"/>
    <cellStyle name="Euro 20 2 9" xfId="26276"/>
    <cellStyle name="Euro 20 3" xfId="26277"/>
    <cellStyle name="Euro 20 4" xfId="26278"/>
    <cellStyle name="Euro 20 5" xfId="26279"/>
    <cellStyle name="Euro 20 6" xfId="26280"/>
    <cellStyle name="Euro 20 7" xfId="26281"/>
    <cellStyle name="Euro 20 8" xfId="26282"/>
    <cellStyle name="Euro 20 9" xfId="26283"/>
    <cellStyle name="Euro 21" xfId="26284"/>
    <cellStyle name="Euro 21 10" xfId="26285"/>
    <cellStyle name="Euro 21 11" xfId="26286"/>
    <cellStyle name="Euro 21 12" xfId="26287"/>
    <cellStyle name="Euro 21 13" xfId="26288"/>
    <cellStyle name="Euro 21 14" xfId="26289"/>
    <cellStyle name="Euro 21 2" xfId="26290"/>
    <cellStyle name="Euro 21 2 10" xfId="26291"/>
    <cellStyle name="Euro 21 2 11" xfId="26292"/>
    <cellStyle name="Euro 21 2 12" xfId="26293"/>
    <cellStyle name="Euro 21 2 13" xfId="26294"/>
    <cellStyle name="Euro 21 2 2" xfId="26295"/>
    <cellStyle name="Euro 21 2 3" xfId="26296"/>
    <cellStyle name="Euro 21 2 4" xfId="26297"/>
    <cellStyle name="Euro 21 2 5" xfId="26298"/>
    <cellStyle name="Euro 21 2 6" xfId="26299"/>
    <cellStyle name="Euro 21 2 7" xfId="26300"/>
    <cellStyle name="Euro 21 2 8" xfId="26301"/>
    <cellStyle name="Euro 21 2 9" xfId="26302"/>
    <cellStyle name="Euro 21 3" xfId="26303"/>
    <cellStyle name="Euro 21 4" xfId="26304"/>
    <cellStyle name="Euro 21 5" xfId="26305"/>
    <cellStyle name="Euro 21 6" xfId="26306"/>
    <cellStyle name="Euro 21 7" xfId="26307"/>
    <cellStyle name="Euro 21 8" xfId="26308"/>
    <cellStyle name="Euro 21 9" xfId="26309"/>
    <cellStyle name="Euro 22" xfId="26310"/>
    <cellStyle name="Euro 22 10" xfId="26311"/>
    <cellStyle name="Euro 22 11" xfId="26312"/>
    <cellStyle name="Euro 22 12" xfId="26313"/>
    <cellStyle name="Euro 22 13" xfId="26314"/>
    <cellStyle name="Euro 22 14" xfId="26315"/>
    <cellStyle name="Euro 22 2" xfId="26316"/>
    <cellStyle name="Euro 22 2 10" xfId="26317"/>
    <cellStyle name="Euro 22 2 11" xfId="26318"/>
    <cellStyle name="Euro 22 2 12" xfId="26319"/>
    <cellStyle name="Euro 22 2 13" xfId="26320"/>
    <cellStyle name="Euro 22 2 2" xfId="26321"/>
    <cellStyle name="Euro 22 2 3" xfId="26322"/>
    <cellStyle name="Euro 22 2 4" xfId="26323"/>
    <cellStyle name="Euro 22 2 5" xfId="26324"/>
    <cellStyle name="Euro 22 2 6" xfId="26325"/>
    <cellStyle name="Euro 22 2 7" xfId="26326"/>
    <cellStyle name="Euro 22 2 8" xfId="26327"/>
    <cellStyle name="Euro 22 2 9" xfId="26328"/>
    <cellStyle name="Euro 22 3" xfId="26329"/>
    <cellStyle name="Euro 22 4" xfId="26330"/>
    <cellStyle name="Euro 22 5" xfId="26331"/>
    <cellStyle name="Euro 22 6" xfId="26332"/>
    <cellStyle name="Euro 22 7" xfId="26333"/>
    <cellStyle name="Euro 22 8" xfId="26334"/>
    <cellStyle name="Euro 22 9" xfId="26335"/>
    <cellStyle name="Euro 23" xfId="26336"/>
    <cellStyle name="Euro 23 10" xfId="26337"/>
    <cellStyle name="Euro 23 11" xfId="26338"/>
    <cellStyle name="Euro 23 12" xfId="26339"/>
    <cellStyle name="Euro 23 13" xfId="26340"/>
    <cellStyle name="Euro 23 14" xfId="26341"/>
    <cellStyle name="Euro 23 2" xfId="26342"/>
    <cellStyle name="Euro 23 2 10" xfId="26343"/>
    <cellStyle name="Euro 23 2 11" xfId="26344"/>
    <cellStyle name="Euro 23 2 12" xfId="26345"/>
    <cellStyle name="Euro 23 2 13" xfId="26346"/>
    <cellStyle name="Euro 23 2 2" xfId="26347"/>
    <cellStyle name="Euro 23 2 3" xfId="26348"/>
    <cellStyle name="Euro 23 2 4" xfId="26349"/>
    <cellStyle name="Euro 23 2 5" xfId="26350"/>
    <cellStyle name="Euro 23 2 6" xfId="26351"/>
    <cellStyle name="Euro 23 2 7" xfId="26352"/>
    <cellStyle name="Euro 23 2 8" xfId="26353"/>
    <cellStyle name="Euro 23 2 9" xfId="26354"/>
    <cellStyle name="Euro 23 3" xfId="26355"/>
    <cellStyle name="Euro 23 4" xfId="26356"/>
    <cellStyle name="Euro 23 5" xfId="26357"/>
    <cellStyle name="Euro 23 6" xfId="26358"/>
    <cellStyle name="Euro 23 7" xfId="26359"/>
    <cellStyle name="Euro 23 8" xfId="26360"/>
    <cellStyle name="Euro 23 9" xfId="26361"/>
    <cellStyle name="Euro 24" xfId="26362"/>
    <cellStyle name="Euro 24 10" xfId="26363"/>
    <cellStyle name="Euro 24 11" xfId="26364"/>
    <cellStyle name="Euro 24 12" xfId="26365"/>
    <cellStyle name="Euro 24 13" xfId="26366"/>
    <cellStyle name="Euro 24 14" xfId="26367"/>
    <cellStyle name="Euro 24 15" xfId="26368"/>
    <cellStyle name="Euro 24 16" xfId="26369"/>
    <cellStyle name="Euro 24 17" xfId="26370"/>
    <cellStyle name="Euro 24 18" xfId="26371"/>
    <cellStyle name="Euro 24 19" xfId="26372"/>
    <cellStyle name="Euro 24 2" xfId="26373"/>
    <cellStyle name="Euro 24 2 10" xfId="26374"/>
    <cellStyle name="Euro 24 2 11" xfId="26375"/>
    <cellStyle name="Euro 24 2 12" xfId="26376"/>
    <cellStyle name="Euro 24 2 13" xfId="26377"/>
    <cellStyle name="Euro 24 2 14" xfId="26378"/>
    <cellStyle name="Euro 24 2 15" xfId="26379"/>
    <cellStyle name="Euro 24 2 16" xfId="26380"/>
    <cellStyle name="Euro 24 2 17" xfId="26381"/>
    <cellStyle name="Euro 24 2 18" xfId="26382"/>
    <cellStyle name="Euro 24 2 19" xfId="26383"/>
    <cellStyle name="Euro 24 2 2" xfId="26384"/>
    <cellStyle name="Euro 24 2 2 10" xfId="26385"/>
    <cellStyle name="Euro 24 2 2 11" xfId="26386"/>
    <cellStyle name="Euro 24 2 2 12" xfId="26387"/>
    <cellStyle name="Euro 24 2 2 13" xfId="26388"/>
    <cellStyle name="Euro 24 2 2 14" xfId="26389"/>
    <cellStyle name="Euro 24 2 2 15" xfId="26390"/>
    <cellStyle name="Euro 24 2 2 16" xfId="26391"/>
    <cellStyle name="Euro 24 2 2 17" xfId="26392"/>
    <cellStyle name="Euro 24 2 2 2" xfId="26393"/>
    <cellStyle name="Euro 24 2 2 3" xfId="26394"/>
    <cellStyle name="Euro 24 2 2 4" xfId="26395"/>
    <cellStyle name="Euro 24 2 2 5" xfId="26396"/>
    <cellStyle name="Euro 24 2 2 6" xfId="26397"/>
    <cellStyle name="Euro 24 2 2 7" xfId="26398"/>
    <cellStyle name="Euro 24 2 2 8" xfId="26399"/>
    <cellStyle name="Euro 24 2 2 9" xfId="26400"/>
    <cellStyle name="Euro 24 2 20" xfId="26401"/>
    <cellStyle name="Euro 24 2 3" xfId="26402"/>
    <cellStyle name="Euro 24 2 4" xfId="26403"/>
    <cellStyle name="Euro 24 2 5" xfId="26404"/>
    <cellStyle name="Euro 24 2 6" xfId="26405"/>
    <cellStyle name="Euro 24 2 7" xfId="26406"/>
    <cellStyle name="Euro 24 2 8" xfId="26407"/>
    <cellStyle name="Euro 24 2 9" xfId="26408"/>
    <cellStyle name="Euro 24 20" xfId="26409"/>
    <cellStyle name="Euro 24 21" xfId="26410"/>
    <cellStyle name="Euro 24 3" xfId="26411"/>
    <cellStyle name="Euro 24 3 10" xfId="26412"/>
    <cellStyle name="Euro 24 3 11" xfId="26413"/>
    <cellStyle name="Euro 24 3 12" xfId="26414"/>
    <cellStyle name="Euro 24 3 13" xfId="26415"/>
    <cellStyle name="Euro 24 3 14" xfId="26416"/>
    <cellStyle name="Euro 24 3 15" xfId="26417"/>
    <cellStyle name="Euro 24 3 16" xfId="26418"/>
    <cellStyle name="Euro 24 3 17" xfId="26419"/>
    <cellStyle name="Euro 24 3 2" xfId="26420"/>
    <cellStyle name="Euro 24 3 3" xfId="26421"/>
    <cellStyle name="Euro 24 3 4" xfId="26422"/>
    <cellStyle name="Euro 24 3 5" xfId="26423"/>
    <cellStyle name="Euro 24 3 6" xfId="26424"/>
    <cellStyle name="Euro 24 3 7" xfId="26425"/>
    <cellStyle name="Euro 24 3 8" xfId="26426"/>
    <cellStyle name="Euro 24 3 9" xfId="26427"/>
    <cellStyle name="Euro 24 4" xfId="26428"/>
    <cellStyle name="Euro 24 4 10" xfId="26429"/>
    <cellStyle name="Euro 24 4 11" xfId="26430"/>
    <cellStyle name="Euro 24 4 12" xfId="26431"/>
    <cellStyle name="Euro 24 4 13" xfId="26432"/>
    <cellStyle name="Euro 24 4 14" xfId="26433"/>
    <cellStyle name="Euro 24 4 15" xfId="26434"/>
    <cellStyle name="Euro 24 4 16" xfId="26435"/>
    <cellStyle name="Euro 24 4 17" xfId="26436"/>
    <cellStyle name="Euro 24 4 2" xfId="26437"/>
    <cellStyle name="Euro 24 4 3" xfId="26438"/>
    <cellStyle name="Euro 24 4 4" xfId="26439"/>
    <cellStyle name="Euro 24 4 5" xfId="26440"/>
    <cellStyle name="Euro 24 4 6" xfId="26441"/>
    <cellStyle name="Euro 24 4 7" xfId="26442"/>
    <cellStyle name="Euro 24 4 8" xfId="26443"/>
    <cellStyle name="Euro 24 4 9" xfId="26444"/>
    <cellStyle name="Euro 24 5" xfId="26445"/>
    <cellStyle name="Euro 24 6" xfId="26446"/>
    <cellStyle name="Euro 24 7" xfId="26447"/>
    <cellStyle name="Euro 24 8" xfId="26448"/>
    <cellStyle name="Euro 24 9" xfId="26449"/>
    <cellStyle name="Euro 25" xfId="26450"/>
    <cellStyle name="Euro 26" xfId="26451"/>
    <cellStyle name="Euro 27" xfId="26452"/>
    <cellStyle name="Euro 28" xfId="26453"/>
    <cellStyle name="Euro 29" xfId="26454"/>
    <cellStyle name="Euro 3" xfId="26455"/>
    <cellStyle name="Euro 3 10" xfId="26456"/>
    <cellStyle name="Euro 3 10 10" xfId="26457"/>
    <cellStyle name="Euro 3 10 11" xfId="26458"/>
    <cellStyle name="Euro 3 10 12" xfId="26459"/>
    <cellStyle name="Euro 3 10 13" xfId="26460"/>
    <cellStyle name="Euro 3 10 2" xfId="26461"/>
    <cellStyle name="Euro 3 10 3" xfId="26462"/>
    <cellStyle name="Euro 3 10 4" xfId="26463"/>
    <cellStyle name="Euro 3 10 5" xfId="26464"/>
    <cellStyle name="Euro 3 10 6" xfId="26465"/>
    <cellStyle name="Euro 3 10 7" xfId="26466"/>
    <cellStyle name="Euro 3 10 8" xfId="26467"/>
    <cellStyle name="Euro 3 10 9" xfId="26468"/>
    <cellStyle name="Euro 3 11" xfId="26469"/>
    <cellStyle name="Euro 3 11 10" xfId="26470"/>
    <cellStyle name="Euro 3 11 11" xfId="26471"/>
    <cellStyle name="Euro 3 11 12" xfId="26472"/>
    <cellStyle name="Euro 3 11 13" xfId="26473"/>
    <cellStyle name="Euro 3 11 2" xfId="26474"/>
    <cellStyle name="Euro 3 11 3" xfId="26475"/>
    <cellStyle name="Euro 3 11 4" xfId="26476"/>
    <cellStyle name="Euro 3 11 5" xfId="26477"/>
    <cellStyle name="Euro 3 11 6" xfId="26478"/>
    <cellStyle name="Euro 3 11 7" xfId="26479"/>
    <cellStyle name="Euro 3 11 8" xfId="26480"/>
    <cellStyle name="Euro 3 11 9" xfId="26481"/>
    <cellStyle name="Euro 3 12" xfId="26482"/>
    <cellStyle name="Euro 3 12 10" xfId="26483"/>
    <cellStyle name="Euro 3 12 11" xfId="26484"/>
    <cellStyle name="Euro 3 12 12" xfId="26485"/>
    <cellStyle name="Euro 3 12 13" xfId="26486"/>
    <cellStyle name="Euro 3 12 2" xfId="26487"/>
    <cellStyle name="Euro 3 12 3" xfId="26488"/>
    <cellStyle name="Euro 3 12 4" xfId="26489"/>
    <cellStyle name="Euro 3 12 5" xfId="26490"/>
    <cellStyle name="Euro 3 12 6" xfId="26491"/>
    <cellStyle name="Euro 3 12 7" xfId="26492"/>
    <cellStyle name="Euro 3 12 8" xfId="26493"/>
    <cellStyle name="Euro 3 12 9" xfId="26494"/>
    <cellStyle name="Euro 3 13" xfId="26495"/>
    <cellStyle name="Euro 3 13 10" xfId="26496"/>
    <cellStyle name="Euro 3 13 11" xfId="26497"/>
    <cellStyle name="Euro 3 13 12" xfId="26498"/>
    <cellStyle name="Euro 3 13 13" xfId="26499"/>
    <cellStyle name="Euro 3 13 2" xfId="26500"/>
    <cellStyle name="Euro 3 13 3" xfId="26501"/>
    <cellStyle name="Euro 3 13 4" xfId="26502"/>
    <cellStyle name="Euro 3 13 5" xfId="26503"/>
    <cellStyle name="Euro 3 13 6" xfId="26504"/>
    <cellStyle name="Euro 3 13 7" xfId="26505"/>
    <cellStyle name="Euro 3 13 8" xfId="26506"/>
    <cellStyle name="Euro 3 13 9" xfId="26507"/>
    <cellStyle name="Euro 3 14" xfId="26508"/>
    <cellStyle name="Euro 3 14 10" xfId="26509"/>
    <cellStyle name="Euro 3 14 11" xfId="26510"/>
    <cellStyle name="Euro 3 14 12" xfId="26511"/>
    <cellStyle name="Euro 3 14 13" xfId="26512"/>
    <cellStyle name="Euro 3 14 2" xfId="26513"/>
    <cellStyle name="Euro 3 14 3" xfId="26514"/>
    <cellStyle name="Euro 3 14 4" xfId="26515"/>
    <cellStyle name="Euro 3 14 5" xfId="26516"/>
    <cellStyle name="Euro 3 14 6" xfId="26517"/>
    <cellStyle name="Euro 3 14 7" xfId="26518"/>
    <cellStyle name="Euro 3 14 8" xfId="26519"/>
    <cellStyle name="Euro 3 14 9" xfId="26520"/>
    <cellStyle name="Euro 3 15" xfId="26521"/>
    <cellStyle name="Euro 3 15 10" xfId="26522"/>
    <cellStyle name="Euro 3 15 11" xfId="26523"/>
    <cellStyle name="Euro 3 15 12" xfId="26524"/>
    <cellStyle name="Euro 3 15 13" xfId="26525"/>
    <cellStyle name="Euro 3 15 2" xfId="26526"/>
    <cellStyle name="Euro 3 15 3" xfId="26527"/>
    <cellStyle name="Euro 3 15 4" xfId="26528"/>
    <cellStyle name="Euro 3 15 5" xfId="26529"/>
    <cellStyle name="Euro 3 15 6" xfId="26530"/>
    <cellStyle name="Euro 3 15 7" xfId="26531"/>
    <cellStyle name="Euro 3 15 8" xfId="26532"/>
    <cellStyle name="Euro 3 15 9" xfId="26533"/>
    <cellStyle name="Euro 3 16" xfId="26534"/>
    <cellStyle name="Euro 3 16 10" xfId="26535"/>
    <cellStyle name="Euro 3 16 11" xfId="26536"/>
    <cellStyle name="Euro 3 16 12" xfId="26537"/>
    <cellStyle name="Euro 3 16 13" xfId="26538"/>
    <cellStyle name="Euro 3 16 2" xfId="26539"/>
    <cellStyle name="Euro 3 16 3" xfId="26540"/>
    <cellStyle name="Euro 3 16 4" xfId="26541"/>
    <cellStyle name="Euro 3 16 5" xfId="26542"/>
    <cellStyle name="Euro 3 16 6" xfId="26543"/>
    <cellStyle name="Euro 3 16 7" xfId="26544"/>
    <cellStyle name="Euro 3 16 8" xfId="26545"/>
    <cellStyle name="Euro 3 16 9" xfId="26546"/>
    <cellStyle name="Euro 3 17" xfId="26547"/>
    <cellStyle name="Euro 3 17 10" xfId="26548"/>
    <cellStyle name="Euro 3 17 11" xfId="26549"/>
    <cellStyle name="Euro 3 17 12" xfId="26550"/>
    <cellStyle name="Euro 3 17 13" xfId="26551"/>
    <cellStyle name="Euro 3 17 2" xfId="26552"/>
    <cellStyle name="Euro 3 17 3" xfId="26553"/>
    <cellStyle name="Euro 3 17 4" xfId="26554"/>
    <cellStyle name="Euro 3 17 5" xfId="26555"/>
    <cellStyle name="Euro 3 17 6" xfId="26556"/>
    <cellStyle name="Euro 3 17 7" xfId="26557"/>
    <cellStyle name="Euro 3 17 8" xfId="26558"/>
    <cellStyle name="Euro 3 17 9" xfId="26559"/>
    <cellStyle name="Euro 3 18" xfId="26560"/>
    <cellStyle name="Euro 3 19" xfId="26561"/>
    <cellStyle name="Euro 3 2" xfId="26562"/>
    <cellStyle name="Euro 3 2 10" xfId="26563"/>
    <cellStyle name="Euro 3 2 10 10" xfId="26564"/>
    <cellStyle name="Euro 3 2 10 11" xfId="26565"/>
    <cellStyle name="Euro 3 2 10 12" xfId="26566"/>
    <cellStyle name="Euro 3 2 10 13" xfId="26567"/>
    <cellStyle name="Euro 3 2 10 2" xfId="26568"/>
    <cellStyle name="Euro 3 2 10 3" xfId="26569"/>
    <cellStyle name="Euro 3 2 10 4" xfId="26570"/>
    <cellStyle name="Euro 3 2 10 5" xfId="26571"/>
    <cellStyle name="Euro 3 2 10 6" xfId="26572"/>
    <cellStyle name="Euro 3 2 10 7" xfId="26573"/>
    <cellStyle name="Euro 3 2 10 8" xfId="26574"/>
    <cellStyle name="Euro 3 2 10 9" xfId="26575"/>
    <cellStyle name="Euro 3 2 11" xfId="26576"/>
    <cellStyle name="Euro 3 2 11 10" xfId="26577"/>
    <cellStyle name="Euro 3 2 11 11" xfId="26578"/>
    <cellStyle name="Euro 3 2 11 12" xfId="26579"/>
    <cellStyle name="Euro 3 2 11 13" xfId="26580"/>
    <cellStyle name="Euro 3 2 11 2" xfId="26581"/>
    <cellStyle name="Euro 3 2 11 3" xfId="26582"/>
    <cellStyle name="Euro 3 2 11 4" xfId="26583"/>
    <cellStyle name="Euro 3 2 11 5" xfId="26584"/>
    <cellStyle name="Euro 3 2 11 6" xfId="26585"/>
    <cellStyle name="Euro 3 2 11 7" xfId="26586"/>
    <cellStyle name="Euro 3 2 11 8" xfId="26587"/>
    <cellStyle name="Euro 3 2 11 9" xfId="26588"/>
    <cellStyle name="Euro 3 2 12" xfId="26589"/>
    <cellStyle name="Euro 3 2 12 10" xfId="26590"/>
    <cellStyle name="Euro 3 2 12 11" xfId="26591"/>
    <cellStyle name="Euro 3 2 12 12" xfId="26592"/>
    <cellStyle name="Euro 3 2 12 13" xfId="26593"/>
    <cellStyle name="Euro 3 2 12 2" xfId="26594"/>
    <cellStyle name="Euro 3 2 12 3" xfId="26595"/>
    <cellStyle name="Euro 3 2 12 4" xfId="26596"/>
    <cellStyle name="Euro 3 2 12 5" xfId="26597"/>
    <cellStyle name="Euro 3 2 12 6" xfId="26598"/>
    <cellStyle name="Euro 3 2 12 7" xfId="26599"/>
    <cellStyle name="Euro 3 2 12 8" xfId="26600"/>
    <cellStyle name="Euro 3 2 12 9" xfId="26601"/>
    <cellStyle name="Euro 3 2 13" xfId="26602"/>
    <cellStyle name="Euro 3 2 13 10" xfId="26603"/>
    <cellStyle name="Euro 3 2 13 11" xfId="26604"/>
    <cellStyle name="Euro 3 2 13 12" xfId="26605"/>
    <cellStyle name="Euro 3 2 13 13" xfId="26606"/>
    <cellStyle name="Euro 3 2 13 2" xfId="26607"/>
    <cellStyle name="Euro 3 2 13 3" xfId="26608"/>
    <cellStyle name="Euro 3 2 13 4" xfId="26609"/>
    <cellStyle name="Euro 3 2 13 5" xfId="26610"/>
    <cellStyle name="Euro 3 2 13 6" xfId="26611"/>
    <cellStyle name="Euro 3 2 13 7" xfId="26612"/>
    <cellStyle name="Euro 3 2 13 8" xfId="26613"/>
    <cellStyle name="Euro 3 2 13 9" xfId="26614"/>
    <cellStyle name="Euro 3 2 14" xfId="26615"/>
    <cellStyle name="Euro 3 2 14 10" xfId="26616"/>
    <cellStyle name="Euro 3 2 14 11" xfId="26617"/>
    <cellStyle name="Euro 3 2 14 12" xfId="26618"/>
    <cellStyle name="Euro 3 2 14 13" xfId="26619"/>
    <cellStyle name="Euro 3 2 14 2" xfId="26620"/>
    <cellStyle name="Euro 3 2 14 3" xfId="26621"/>
    <cellStyle name="Euro 3 2 14 4" xfId="26622"/>
    <cellStyle name="Euro 3 2 14 5" xfId="26623"/>
    <cellStyle name="Euro 3 2 14 6" xfId="26624"/>
    <cellStyle name="Euro 3 2 14 7" xfId="26625"/>
    <cellStyle name="Euro 3 2 14 8" xfId="26626"/>
    <cellStyle name="Euro 3 2 14 9" xfId="26627"/>
    <cellStyle name="Euro 3 2 15" xfId="26628"/>
    <cellStyle name="Euro 3 2 16" xfId="26629"/>
    <cellStyle name="Euro 3 2 17" xfId="26630"/>
    <cellStyle name="Euro 3 2 18" xfId="26631"/>
    <cellStyle name="Euro 3 2 19" xfId="26632"/>
    <cellStyle name="Euro 3 2 2" xfId="26633"/>
    <cellStyle name="Euro 3 2 2 10" xfId="26634"/>
    <cellStyle name="Euro 3 2 2 11" xfId="26635"/>
    <cellStyle name="Euro 3 2 2 12" xfId="26636"/>
    <cellStyle name="Euro 3 2 2 13" xfId="26637"/>
    <cellStyle name="Euro 3 2 2 2" xfId="26638"/>
    <cellStyle name="Euro 3 2 2 3" xfId="26639"/>
    <cellStyle name="Euro 3 2 2 4" xfId="26640"/>
    <cellStyle name="Euro 3 2 2 5" xfId="26641"/>
    <cellStyle name="Euro 3 2 2 6" xfId="26642"/>
    <cellStyle name="Euro 3 2 2 7" xfId="26643"/>
    <cellStyle name="Euro 3 2 2 8" xfId="26644"/>
    <cellStyle name="Euro 3 2 2 9" xfId="26645"/>
    <cellStyle name="Euro 3 2 20" xfId="26646"/>
    <cellStyle name="Euro 3 2 21" xfId="26647"/>
    <cellStyle name="Euro 3 2 22" xfId="26648"/>
    <cellStyle name="Euro 3 2 23" xfId="26649"/>
    <cellStyle name="Euro 3 2 24" xfId="26650"/>
    <cellStyle name="Euro 3 2 25" xfId="26651"/>
    <cellStyle name="Euro 3 2 26" xfId="26652"/>
    <cellStyle name="Euro 3 2 3" xfId="26653"/>
    <cellStyle name="Euro 3 2 3 10" xfId="26654"/>
    <cellStyle name="Euro 3 2 3 11" xfId="26655"/>
    <cellStyle name="Euro 3 2 3 12" xfId="26656"/>
    <cellStyle name="Euro 3 2 3 13" xfId="26657"/>
    <cellStyle name="Euro 3 2 3 2" xfId="26658"/>
    <cellStyle name="Euro 3 2 3 3" xfId="26659"/>
    <cellStyle name="Euro 3 2 3 4" xfId="26660"/>
    <cellStyle name="Euro 3 2 3 5" xfId="26661"/>
    <cellStyle name="Euro 3 2 3 6" xfId="26662"/>
    <cellStyle name="Euro 3 2 3 7" xfId="26663"/>
    <cellStyle name="Euro 3 2 3 8" xfId="26664"/>
    <cellStyle name="Euro 3 2 3 9" xfId="26665"/>
    <cellStyle name="Euro 3 2 4" xfId="26666"/>
    <cellStyle name="Euro 3 2 4 10" xfId="26667"/>
    <cellStyle name="Euro 3 2 4 11" xfId="26668"/>
    <cellStyle name="Euro 3 2 4 12" xfId="26669"/>
    <cellStyle name="Euro 3 2 4 13" xfId="26670"/>
    <cellStyle name="Euro 3 2 4 2" xfId="26671"/>
    <cellStyle name="Euro 3 2 4 3" xfId="26672"/>
    <cellStyle name="Euro 3 2 4 4" xfId="26673"/>
    <cellStyle name="Euro 3 2 4 5" xfId="26674"/>
    <cellStyle name="Euro 3 2 4 6" xfId="26675"/>
    <cellStyle name="Euro 3 2 4 7" xfId="26676"/>
    <cellStyle name="Euro 3 2 4 8" xfId="26677"/>
    <cellStyle name="Euro 3 2 4 9" xfId="26678"/>
    <cellStyle name="Euro 3 2 5" xfId="26679"/>
    <cellStyle name="Euro 3 2 5 10" xfId="26680"/>
    <cellStyle name="Euro 3 2 5 11" xfId="26681"/>
    <cellStyle name="Euro 3 2 5 12" xfId="26682"/>
    <cellStyle name="Euro 3 2 5 13" xfId="26683"/>
    <cellStyle name="Euro 3 2 5 2" xfId="26684"/>
    <cellStyle name="Euro 3 2 5 3" xfId="26685"/>
    <cellStyle name="Euro 3 2 5 4" xfId="26686"/>
    <cellStyle name="Euro 3 2 5 5" xfId="26687"/>
    <cellStyle name="Euro 3 2 5 6" xfId="26688"/>
    <cellStyle name="Euro 3 2 5 7" xfId="26689"/>
    <cellStyle name="Euro 3 2 5 8" xfId="26690"/>
    <cellStyle name="Euro 3 2 5 9" xfId="26691"/>
    <cellStyle name="Euro 3 2 6" xfId="26692"/>
    <cellStyle name="Euro 3 2 6 10" xfId="26693"/>
    <cellStyle name="Euro 3 2 6 11" xfId="26694"/>
    <cellStyle name="Euro 3 2 6 12" xfId="26695"/>
    <cellStyle name="Euro 3 2 6 13" xfId="26696"/>
    <cellStyle name="Euro 3 2 6 2" xfId="26697"/>
    <cellStyle name="Euro 3 2 6 3" xfId="26698"/>
    <cellStyle name="Euro 3 2 6 4" xfId="26699"/>
    <cellStyle name="Euro 3 2 6 5" xfId="26700"/>
    <cellStyle name="Euro 3 2 6 6" xfId="26701"/>
    <cellStyle name="Euro 3 2 6 7" xfId="26702"/>
    <cellStyle name="Euro 3 2 6 8" xfId="26703"/>
    <cellStyle name="Euro 3 2 6 9" xfId="26704"/>
    <cellStyle name="Euro 3 2 7" xfId="26705"/>
    <cellStyle name="Euro 3 2 7 10" xfId="26706"/>
    <cellStyle name="Euro 3 2 7 11" xfId="26707"/>
    <cellStyle name="Euro 3 2 7 12" xfId="26708"/>
    <cellStyle name="Euro 3 2 7 13" xfId="26709"/>
    <cellStyle name="Euro 3 2 7 2" xfId="26710"/>
    <cellStyle name="Euro 3 2 7 3" xfId="26711"/>
    <cellStyle name="Euro 3 2 7 4" xfId="26712"/>
    <cellStyle name="Euro 3 2 7 5" xfId="26713"/>
    <cellStyle name="Euro 3 2 7 6" xfId="26714"/>
    <cellStyle name="Euro 3 2 7 7" xfId="26715"/>
    <cellStyle name="Euro 3 2 7 8" xfId="26716"/>
    <cellStyle name="Euro 3 2 7 9" xfId="26717"/>
    <cellStyle name="Euro 3 2 8" xfId="26718"/>
    <cellStyle name="Euro 3 2 8 10" xfId="26719"/>
    <cellStyle name="Euro 3 2 8 11" xfId="26720"/>
    <cellStyle name="Euro 3 2 8 12" xfId="26721"/>
    <cellStyle name="Euro 3 2 8 13" xfId="26722"/>
    <cellStyle name="Euro 3 2 8 2" xfId="26723"/>
    <cellStyle name="Euro 3 2 8 3" xfId="26724"/>
    <cellStyle name="Euro 3 2 8 4" xfId="26725"/>
    <cellStyle name="Euro 3 2 8 5" xfId="26726"/>
    <cellStyle name="Euro 3 2 8 6" xfId="26727"/>
    <cellStyle name="Euro 3 2 8 7" xfId="26728"/>
    <cellStyle name="Euro 3 2 8 8" xfId="26729"/>
    <cellStyle name="Euro 3 2 8 9" xfId="26730"/>
    <cellStyle name="Euro 3 2 9" xfId="26731"/>
    <cellStyle name="Euro 3 2 9 10" xfId="26732"/>
    <cellStyle name="Euro 3 2 9 11" xfId="26733"/>
    <cellStyle name="Euro 3 2 9 12" xfId="26734"/>
    <cellStyle name="Euro 3 2 9 13" xfId="26735"/>
    <cellStyle name="Euro 3 2 9 2" xfId="26736"/>
    <cellStyle name="Euro 3 2 9 3" xfId="26737"/>
    <cellStyle name="Euro 3 2 9 4" xfId="26738"/>
    <cellStyle name="Euro 3 2 9 5" xfId="26739"/>
    <cellStyle name="Euro 3 2 9 6" xfId="26740"/>
    <cellStyle name="Euro 3 2 9 7" xfId="26741"/>
    <cellStyle name="Euro 3 2 9 8" xfId="26742"/>
    <cellStyle name="Euro 3 2 9 9" xfId="26743"/>
    <cellStyle name="Euro 3 20" xfId="26744"/>
    <cellStyle name="Euro 3 21" xfId="26745"/>
    <cellStyle name="Euro 3 22" xfId="26746"/>
    <cellStyle name="Euro 3 23" xfId="26747"/>
    <cellStyle name="Euro 3 24" xfId="26748"/>
    <cellStyle name="Euro 3 25" xfId="26749"/>
    <cellStyle name="Euro 3 26" xfId="26750"/>
    <cellStyle name="Euro 3 27" xfId="26751"/>
    <cellStyle name="Euro 3 28" xfId="26752"/>
    <cellStyle name="Euro 3 29" xfId="26753"/>
    <cellStyle name="Euro 3 3" xfId="26754"/>
    <cellStyle name="Euro 3 3 10" xfId="26755"/>
    <cellStyle name="Euro 3 3 10 10" xfId="26756"/>
    <cellStyle name="Euro 3 3 10 11" xfId="26757"/>
    <cellStyle name="Euro 3 3 10 12" xfId="26758"/>
    <cellStyle name="Euro 3 3 10 13" xfId="26759"/>
    <cellStyle name="Euro 3 3 10 2" xfId="26760"/>
    <cellStyle name="Euro 3 3 10 3" xfId="26761"/>
    <cellStyle name="Euro 3 3 10 4" xfId="26762"/>
    <cellStyle name="Euro 3 3 10 5" xfId="26763"/>
    <cellStyle name="Euro 3 3 10 6" xfId="26764"/>
    <cellStyle name="Euro 3 3 10 7" xfId="26765"/>
    <cellStyle name="Euro 3 3 10 8" xfId="26766"/>
    <cellStyle name="Euro 3 3 10 9" xfId="26767"/>
    <cellStyle name="Euro 3 3 11" xfId="26768"/>
    <cellStyle name="Euro 3 3 11 10" xfId="26769"/>
    <cellStyle name="Euro 3 3 11 11" xfId="26770"/>
    <cellStyle name="Euro 3 3 11 12" xfId="26771"/>
    <cellStyle name="Euro 3 3 11 13" xfId="26772"/>
    <cellStyle name="Euro 3 3 11 2" xfId="26773"/>
    <cellStyle name="Euro 3 3 11 3" xfId="26774"/>
    <cellStyle name="Euro 3 3 11 4" xfId="26775"/>
    <cellStyle name="Euro 3 3 11 5" xfId="26776"/>
    <cellStyle name="Euro 3 3 11 6" xfId="26777"/>
    <cellStyle name="Euro 3 3 11 7" xfId="26778"/>
    <cellStyle name="Euro 3 3 11 8" xfId="26779"/>
    <cellStyle name="Euro 3 3 11 9" xfId="26780"/>
    <cellStyle name="Euro 3 3 12" xfId="26781"/>
    <cellStyle name="Euro 3 3 12 10" xfId="26782"/>
    <cellStyle name="Euro 3 3 12 11" xfId="26783"/>
    <cellStyle name="Euro 3 3 12 12" xfId="26784"/>
    <cellStyle name="Euro 3 3 12 13" xfId="26785"/>
    <cellStyle name="Euro 3 3 12 2" xfId="26786"/>
    <cellStyle name="Euro 3 3 12 3" xfId="26787"/>
    <cellStyle name="Euro 3 3 12 4" xfId="26788"/>
    <cellStyle name="Euro 3 3 12 5" xfId="26789"/>
    <cellStyle name="Euro 3 3 12 6" xfId="26790"/>
    <cellStyle name="Euro 3 3 12 7" xfId="26791"/>
    <cellStyle name="Euro 3 3 12 8" xfId="26792"/>
    <cellStyle name="Euro 3 3 12 9" xfId="26793"/>
    <cellStyle name="Euro 3 3 13" xfId="26794"/>
    <cellStyle name="Euro 3 3 13 10" xfId="26795"/>
    <cellStyle name="Euro 3 3 13 11" xfId="26796"/>
    <cellStyle name="Euro 3 3 13 12" xfId="26797"/>
    <cellStyle name="Euro 3 3 13 13" xfId="26798"/>
    <cellStyle name="Euro 3 3 13 2" xfId="26799"/>
    <cellStyle name="Euro 3 3 13 3" xfId="26800"/>
    <cellStyle name="Euro 3 3 13 4" xfId="26801"/>
    <cellStyle name="Euro 3 3 13 5" xfId="26802"/>
    <cellStyle name="Euro 3 3 13 6" xfId="26803"/>
    <cellStyle name="Euro 3 3 13 7" xfId="26804"/>
    <cellStyle name="Euro 3 3 13 8" xfId="26805"/>
    <cellStyle name="Euro 3 3 13 9" xfId="26806"/>
    <cellStyle name="Euro 3 3 14" xfId="26807"/>
    <cellStyle name="Euro 3 3 14 10" xfId="26808"/>
    <cellStyle name="Euro 3 3 14 11" xfId="26809"/>
    <cellStyle name="Euro 3 3 14 12" xfId="26810"/>
    <cellStyle name="Euro 3 3 14 13" xfId="26811"/>
    <cellStyle name="Euro 3 3 14 2" xfId="26812"/>
    <cellStyle name="Euro 3 3 14 3" xfId="26813"/>
    <cellStyle name="Euro 3 3 14 4" xfId="26814"/>
    <cellStyle name="Euro 3 3 14 5" xfId="26815"/>
    <cellStyle name="Euro 3 3 14 6" xfId="26816"/>
    <cellStyle name="Euro 3 3 14 7" xfId="26817"/>
    <cellStyle name="Euro 3 3 14 8" xfId="26818"/>
    <cellStyle name="Euro 3 3 14 9" xfId="26819"/>
    <cellStyle name="Euro 3 3 15" xfId="26820"/>
    <cellStyle name="Euro 3 3 16" xfId="26821"/>
    <cellStyle name="Euro 3 3 17" xfId="26822"/>
    <cellStyle name="Euro 3 3 18" xfId="26823"/>
    <cellStyle name="Euro 3 3 19" xfId="26824"/>
    <cellStyle name="Euro 3 3 2" xfId="26825"/>
    <cellStyle name="Euro 3 3 2 10" xfId="26826"/>
    <cellStyle name="Euro 3 3 2 11" xfId="26827"/>
    <cellStyle name="Euro 3 3 2 12" xfId="26828"/>
    <cellStyle name="Euro 3 3 2 13" xfId="26829"/>
    <cellStyle name="Euro 3 3 2 2" xfId="26830"/>
    <cellStyle name="Euro 3 3 2 3" xfId="26831"/>
    <cellStyle name="Euro 3 3 2 4" xfId="26832"/>
    <cellStyle name="Euro 3 3 2 5" xfId="26833"/>
    <cellStyle name="Euro 3 3 2 6" xfId="26834"/>
    <cellStyle name="Euro 3 3 2 7" xfId="26835"/>
    <cellStyle name="Euro 3 3 2 8" xfId="26836"/>
    <cellStyle name="Euro 3 3 2 9" xfId="26837"/>
    <cellStyle name="Euro 3 3 20" xfId="26838"/>
    <cellStyle name="Euro 3 3 21" xfId="26839"/>
    <cellStyle name="Euro 3 3 22" xfId="26840"/>
    <cellStyle name="Euro 3 3 23" xfId="26841"/>
    <cellStyle name="Euro 3 3 24" xfId="26842"/>
    <cellStyle name="Euro 3 3 25" xfId="26843"/>
    <cellStyle name="Euro 3 3 26" xfId="26844"/>
    <cellStyle name="Euro 3 3 3" xfId="26845"/>
    <cellStyle name="Euro 3 3 3 10" xfId="26846"/>
    <cellStyle name="Euro 3 3 3 11" xfId="26847"/>
    <cellStyle name="Euro 3 3 3 12" xfId="26848"/>
    <cellStyle name="Euro 3 3 3 13" xfId="26849"/>
    <cellStyle name="Euro 3 3 3 2" xfId="26850"/>
    <cellStyle name="Euro 3 3 3 3" xfId="26851"/>
    <cellStyle name="Euro 3 3 3 4" xfId="26852"/>
    <cellStyle name="Euro 3 3 3 5" xfId="26853"/>
    <cellStyle name="Euro 3 3 3 6" xfId="26854"/>
    <cellStyle name="Euro 3 3 3 7" xfId="26855"/>
    <cellStyle name="Euro 3 3 3 8" xfId="26856"/>
    <cellStyle name="Euro 3 3 3 9" xfId="26857"/>
    <cellStyle name="Euro 3 3 4" xfId="26858"/>
    <cellStyle name="Euro 3 3 4 10" xfId="26859"/>
    <cellStyle name="Euro 3 3 4 11" xfId="26860"/>
    <cellStyle name="Euro 3 3 4 12" xfId="26861"/>
    <cellStyle name="Euro 3 3 4 13" xfId="26862"/>
    <cellStyle name="Euro 3 3 4 2" xfId="26863"/>
    <cellStyle name="Euro 3 3 4 3" xfId="26864"/>
    <cellStyle name="Euro 3 3 4 4" xfId="26865"/>
    <cellStyle name="Euro 3 3 4 5" xfId="26866"/>
    <cellStyle name="Euro 3 3 4 6" xfId="26867"/>
    <cellStyle name="Euro 3 3 4 7" xfId="26868"/>
    <cellStyle name="Euro 3 3 4 8" xfId="26869"/>
    <cellStyle name="Euro 3 3 4 9" xfId="26870"/>
    <cellStyle name="Euro 3 3 5" xfId="26871"/>
    <cellStyle name="Euro 3 3 5 10" xfId="26872"/>
    <cellStyle name="Euro 3 3 5 11" xfId="26873"/>
    <cellStyle name="Euro 3 3 5 12" xfId="26874"/>
    <cellStyle name="Euro 3 3 5 13" xfId="26875"/>
    <cellStyle name="Euro 3 3 5 2" xfId="26876"/>
    <cellStyle name="Euro 3 3 5 3" xfId="26877"/>
    <cellStyle name="Euro 3 3 5 4" xfId="26878"/>
    <cellStyle name="Euro 3 3 5 5" xfId="26879"/>
    <cellStyle name="Euro 3 3 5 6" xfId="26880"/>
    <cellStyle name="Euro 3 3 5 7" xfId="26881"/>
    <cellStyle name="Euro 3 3 5 8" xfId="26882"/>
    <cellStyle name="Euro 3 3 5 9" xfId="26883"/>
    <cellStyle name="Euro 3 3 6" xfId="26884"/>
    <cellStyle name="Euro 3 3 6 10" xfId="26885"/>
    <cellStyle name="Euro 3 3 6 11" xfId="26886"/>
    <cellStyle name="Euro 3 3 6 12" xfId="26887"/>
    <cellStyle name="Euro 3 3 6 13" xfId="26888"/>
    <cellStyle name="Euro 3 3 6 2" xfId="26889"/>
    <cellStyle name="Euro 3 3 6 3" xfId="26890"/>
    <cellStyle name="Euro 3 3 6 4" xfId="26891"/>
    <cellStyle name="Euro 3 3 6 5" xfId="26892"/>
    <cellStyle name="Euro 3 3 6 6" xfId="26893"/>
    <cellStyle name="Euro 3 3 6 7" xfId="26894"/>
    <cellStyle name="Euro 3 3 6 8" xfId="26895"/>
    <cellStyle name="Euro 3 3 6 9" xfId="26896"/>
    <cellStyle name="Euro 3 3 7" xfId="26897"/>
    <cellStyle name="Euro 3 3 7 10" xfId="26898"/>
    <cellStyle name="Euro 3 3 7 11" xfId="26899"/>
    <cellStyle name="Euro 3 3 7 12" xfId="26900"/>
    <cellStyle name="Euro 3 3 7 13" xfId="26901"/>
    <cellStyle name="Euro 3 3 7 2" xfId="26902"/>
    <cellStyle name="Euro 3 3 7 3" xfId="26903"/>
    <cellStyle name="Euro 3 3 7 4" xfId="26904"/>
    <cellStyle name="Euro 3 3 7 5" xfId="26905"/>
    <cellStyle name="Euro 3 3 7 6" xfId="26906"/>
    <cellStyle name="Euro 3 3 7 7" xfId="26907"/>
    <cellStyle name="Euro 3 3 7 8" xfId="26908"/>
    <cellStyle name="Euro 3 3 7 9" xfId="26909"/>
    <cellStyle name="Euro 3 3 8" xfId="26910"/>
    <cellStyle name="Euro 3 3 8 10" xfId="26911"/>
    <cellStyle name="Euro 3 3 8 11" xfId="26912"/>
    <cellStyle name="Euro 3 3 8 12" xfId="26913"/>
    <cellStyle name="Euro 3 3 8 13" xfId="26914"/>
    <cellStyle name="Euro 3 3 8 2" xfId="26915"/>
    <cellStyle name="Euro 3 3 8 3" xfId="26916"/>
    <cellStyle name="Euro 3 3 8 4" xfId="26917"/>
    <cellStyle name="Euro 3 3 8 5" xfId="26918"/>
    <cellStyle name="Euro 3 3 8 6" xfId="26919"/>
    <cellStyle name="Euro 3 3 8 7" xfId="26920"/>
    <cellStyle name="Euro 3 3 8 8" xfId="26921"/>
    <cellStyle name="Euro 3 3 8 9" xfId="26922"/>
    <cellStyle name="Euro 3 3 9" xfId="26923"/>
    <cellStyle name="Euro 3 3 9 10" xfId="26924"/>
    <cellStyle name="Euro 3 3 9 11" xfId="26925"/>
    <cellStyle name="Euro 3 3 9 12" xfId="26926"/>
    <cellStyle name="Euro 3 3 9 13" xfId="26927"/>
    <cellStyle name="Euro 3 3 9 2" xfId="26928"/>
    <cellStyle name="Euro 3 3 9 3" xfId="26929"/>
    <cellStyle name="Euro 3 3 9 4" xfId="26930"/>
    <cellStyle name="Euro 3 3 9 5" xfId="26931"/>
    <cellStyle name="Euro 3 3 9 6" xfId="26932"/>
    <cellStyle name="Euro 3 3 9 7" xfId="26933"/>
    <cellStyle name="Euro 3 3 9 8" xfId="26934"/>
    <cellStyle name="Euro 3 3 9 9" xfId="26935"/>
    <cellStyle name="Euro 3 4" xfId="26936"/>
    <cellStyle name="Euro 3 4 10" xfId="26937"/>
    <cellStyle name="Euro 3 4 11" xfId="26938"/>
    <cellStyle name="Euro 3 4 12" xfId="26939"/>
    <cellStyle name="Euro 3 4 13" xfId="26940"/>
    <cellStyle name="Euro 3 4 2" xfId="26941"/>
    <cellStyle name="Euro 3 4 3" xfId="26942"/>
    <cellStyle name="Euro 3 4 4" xfId="26943"/>
    <cellStyle name="Euro 3 4 5" xfId="26944"/>
    <cellStyle name="Euro 3 4 6" xfId="26945"/>
    <cellStyle name="Euro 3 4 7" xfId="26946"/>
    <cellStyle name="Euro 3 4 8" xfId="26947"/>
    <cellStyle name="Euro 3 4 9" xfId="26948"/>
    <cellStyle name="Euro 3 5" xfId="26949"/>
    <cellStyle name="Euro 3 5 10" xfId="26950"/>
    <cellStyle name="Euro 3 5 11" xfId="26951"/>
    <cellStyle name="Euro 3 5 12" xfId="26952"/>
    <cellStyle name="Euro 3 5 13" xfId="26953"/>
    <cellStyle name="Euro 3 5 2" xfId="26954"/>
    <cellStyle name="Euro 3 5 3" xfId="26955"/>
    <cellStyle name="Euro 3 5 4" xfId="26956"/>
    <cellStyle name="Euro 3 5 5" xfId="26957"/>
    <cellStyle name="Euro 3 5 6" xfId="26958"/>
    <cellStyle name="Euro 3 5 7" xfId="26959"/>
    <cellStyle name="Euro 3 5 8" xfId="26960"/>
    <cellStyle name="Euro 3 5 9" xfId="26961"/>
    <cellStyle name="Euro 3 6" xfId="26962"/>
    <cellStyle name="Euro 3 6 10" xfId="26963"/>
    <cellStyle name="Euro 3 6 11" xfId="26964"/>
    <cellStyle name="Euro 3 6 12" xfId="26965"/>
    <cellStyle name="Euro 3 6 13" xfId="26966"/>
    <cellStyle name="Euro 3 6 2" xfId="26967"/>
    <cellStyle name="Euro 3 6 3" xfId="26968"/>
    <cellStyle name="Euro 3 6 4" xfId="26969"/>
    <cellStyle name="Euro 3 6 5" xfId="26970"/>
    <cellStyle name="Euro 3 6 6" xfId="26971"/>
    <cellStyle name="Euro 3 6 7" xfId="26972"/>
    <cellStyle name="Euro 3 6 8" xfId="26973"/>
    <cellStyle name="Euro 3 6 9" xfId="26974"/>
    <cellStyle name="Euro 3 7" xfId="26975"/>
    <cellStyle name="Euro 3 7 10" xfId="26976"/>
    <cellStyle name="Euro 3 7 11" xfId="26977"/>
    <cellStyle name="Euro 3 7 12" xfId="26978"/>
    <cellStyle name="Euro 3 7 13" xfId="26979"/>
    <cellStyle name="Euro 3 7 2" xfId="26980"/>
    <cellStyle name="Euro 3 7 3" xfId="26981"/>
    <cellStyle name="Euro 3 7 4" xfId="26982"/>
    <cellStyle name="Euro 3 7 5" xfId="26983"/>
    <cellStyle name="Euro 3 7 6" xfId="26984"/>
    <cellStyle name="Euro 3 7 7" xfId="26985"/>
    <cellStyle name="Euro 3 7 8" xfId="26986"/>
    <cellStyle name="Euro 3 7 9" xfId="26987"/>
    <cellStyle name="Euro 3 8" xfId="26988"/>
    <cellStyle name="Euro 3 8 10" xfId="26989"/>
    <cellStyle name="Euro 3 8 11" xfId="26990"/>
    <cellStyle name="Euro 3 8 12" xfId="26991"/>
    <cellStyle name="Euro 3 8 13" xfId="26992"/>
    <cellStyle name="Euro 3 8 2" xfId="26993"/>
    <cellStyle name="Euro 3 8 3" xfId="26994"/>
    <cellStyle name="Euro 3 8 4" xfId="26995"/>
    <cellStyle name="Euro 3 8 5" xfId="26996"/>
    <cellStyle name="Euro 3 8 6" xfId="26997"/>
    <cellStyle name="Euro 3 8 7" xfId="26998"/>
    <cellStyle name="Euro 3 8 8" xfId="26999"/>
    <cellStyle name="Euro 3 8 9" xfId="27000"/>
    <cellStyle name="Euro 3 9" xfId="27001"/>
    <cellStyle name="Euro 3 9 10" xfId="27002"/>
    <cellStyle name="Euro 3 9 11" xfId="27003"/>
    <cellStyle name="Euro 3 9 12" xfId="27004"/>
    <cellStyle name="Euro 3 9 13" xfId="27005"/>
    <cellStyle name="Euro 3 9 2" xfId="27006"/>
    <cellStyle name="Euro 3 9 3" xfId="27007"/>
    <cellStyle name="Euro 3 9 4" xfId="27008"/>
    <cellStyle name="Euro 3 9 5" xfId="27009"/>
    <cellStyle name="Euro 3 9 6" xfId="27010"/>
    <cellStyle name="Euro 3 9 7" xfId="27011"/>
    <cellStyle name="Euro 3 9 8" xfId="27012"/>
    <cellStyle name="Euro 3 9 9" xfId="27013"/>
    <cellStyle name="Euro 30" xfId="27014"/>
    <cellStyle name="Euro 31" xfId="27015"/>
    <cellStyle name="Euro 32" xfId="27016"/>
    <cellStyle name="Euro 33" xfId="27017"/>
    <cellStyle name="Euro 34" xfId="27018"/>
    <cellStyle name="Euro 35" xfId="27019"/>
    <cellStyle name="Euro 36" xfId="27020"/>
    <cellStyle name="Euro 37" xfId="27021"/>
    <cellStyle name="Euro 38" xfId="27022"/>
    <cellStyle name="Euro 39" xfId="27023"/>
    <cellStyle name="Euro 4" xfId="27024"/>
    <cellStyle name="Euro 4 10" xfId="27025"/>
    <cellStyle name="Euro 4 10 10" xfId="27026"/>
    <cellStyle name="Euro 4 10 11" xfId="27027"/>
    <cellStyle name="Euro 4 10 12" xfId="27028"/>
    <cellStyle name="Euro 4 10 13" xfId="27029"/>
    <cellStyle name="Euro 4 10 2" xfId="27030"/>
    <cellStyle name="Euro 4 10 3" xfId="27031"/>
    <cellStyle name="Euro 4 10 4" xfId="27032"/>
    <cellStyle name="Euro 4 10 5" xfId="27033"/>
    <cellStyle name="Euro 4 10 6" xfId="27034"/>
    <cellStyle name="Euro 4 10 7" xfId="27035"/>
    <cellStyle name="Euro 4 10 8" xfId="27036"/>
    <cellStyle name="Euro 4 10 9" xfId="27037"/>
    <cellStyle name="Euro 4 11" xfId="27038"/>
    <cellStyle name="Euro 4 11 10" xfId="27039"/>
    <cellStyle name="Euro 4 11 11" xfId="27040"/>
    <cellStyle name="Euro 4 11 12" xfId="27041"/>
    <cellStyle name="Euro 4 11 13" xfId="27042"/>
    <cellStyle name="Euro 4 11 2" xfId="27043"/>
    <cellStyle name="Euro 4 11 3" xfId="27044"/>
    <cellStyle name="Euro 4 11 4" xfId="27045"/>
    <cellStyle name="Euro 4 11 5" xfId="27046"/>
    <cellStyle name="Euro 4 11 6" xfId="27047"/>
    <cellStyle name="Euro 4 11 7" xfId="27048"/>
    <cellStyle name="Euro 4 11 8" xfId="27049"/>
    <cellStyle name="Euro 4 11 9" xfId="27050"/>
    <cellStyle name="Euro 4 12" xfId="27051"/>
    <cellStyle name="Euro 4 12 10" xfId="27052"/>
    <cellStyle name="Euro 4 12 11" xfId="27053"/>
    <cellStyle name="Euro 4 12 12" xfId="27054"/>
    <cellStyle name="Euro 4 12 13" xfId="27055"/>
    <cellStyle name="Euro 4 12 2" xfId="27056"/>
    <cellStyle name="Euro 4 12 3" xfId="27057"/>
    <cellStyle name="Euro 4 12 4" xfId="27058"/>
    <cellStyle name="Euro 4 12 5" xfId="27059"/>
    <cellStyle name="Euro 4 12 6" xfId="27060"/>
    <cellStyle name="Euro 4 12 7" xfId="27061"/>
    <cellStyle name="Euro 4 12 8" xfId="27062"/>
    <cellStyle name="Euro 4 12 9" xfId="27063"/>
    <cellStyle name="Euro 4 13" xfId="27064"/>
    <cellStyle name="Euro 4 13 10" xfId="27065"/>
    <cellStyle name="Euro 4 13 11" xfId="27066"/>
    <cellStyle name="Euro 4 13 12" xfId="27067"/>
    <cellStyle name="Euro 4 13 13" xfId="27068"/>
    <cellStyle name="Euro 4 13 2" xfId="27069"/>
    <cellStyle name="Euro 4 13 3" xfId="27070"/>
    <cellStyle name="Euro 4 13 4" xfId="27071"/>
    <cellStyle name="Euro 4 13 5" xfId="27072"/>
    <cellStyle name="Euro 4 13 6" xfId="27073"/>
    <cellStyle name="Euro 4 13 7" xfId="27074"/>
    <cellStyle name="Euro 4 13 8" xfId="27075"/>
    <cellStyle name="Euro 4 13 9" xfId="27076"/>
    <cellStyle name="Euro 4 14" xfId="27077"/>
    <cellStyle name="Euro 4 14 10" xfId="27078"/>
    <cellStyle name="Euro 4 14 11" xfId="27079"/>
    <cellStyle name="Euro 4 14 12" xfId="27080"/>
    <cellStyle name="Euro 4 14 13" xfId="27081"/>
    <cellStyle name="Euro 4 14 2" xfId="27082"/>
    <cellStyle name="Euro 4 14 3" xfId="27083"/>
    <cellStyle name="Euro 4 14 4" xfId="27084"/>
    <cellStyle name="Euro 4 14 5" xfId="27085"/>
    <cellStyle name="Euro 4 14 6" xfId="27086"/>
    <cellStyle name="Euro 4 14 7" xfId="27087"/>
    <cellStyle name="Euro 4 14 8" xfId="27088"/>
    <cellStyle name="Euro 4 14 9" xfId="27089"/>
    <cellStyle name="Euro 4 15" xfId="27090"/>
    <cellStyle name="Euro 4 15 10" xfId="27091"/>
    <cellStyle name="Euro 4 15 11" xfId="27092"/>
    <cellStyle name="Euro 4 15 12" xfId="27093"/>
    <cellStyle name="Euro 4 15 13" xfId="27094"/>
    <cellStyle name="Euro 4 15 2" xfId="27095"/>
    <cellStyle name="Euro 4 15 3" xfId="27096"/>
    <cellStyle name="Euro 4 15 4" xfId="27097"/>
    <cellStyle name="Euro 4 15 5" xfId="27098"/>
    <cellStyle name="Euro 4 15 6" xfId="27099"/>
    <cellStyle name="Euro 4 15 7" xfId="27100"/>
    <cellStyle name="Euro 4 15 8" xfId="27101"/>
    <cellStyle name="Euro 4 15 9" xfId="27102"/>
    <cellStyle name="Euro 4 16" xfId="27103"/>
    <cellStyle name="Euro 4 16 10" xfId="27104"/>
    <cellStyle name="Euro 4 16 11" xfId="27105"/>
    <cellStyle name="Euro 4 16 12" xfId="27106"/>
    <cellStyle name="Euro 4 16 13" xfId="27107"/>
    <cellStyle name="Euro 4 16 2" xfId="27108"/>
    <cellStyle name="Euro 4 16 3" xfId="27109"/>
    <cellStyle name="Euro 4 16 4" xfId="27110"/>
    <cellStyle name="Euro 4 16 5" xfId="27111"/>
    <cellStyle name="Euro 4 16 6" xfId="27112"/>
    <cellStyle name="Euro 4 16 7" xfId="27113"/>
    <cellStyle name="Euro 4 16 8" xfId="27114"/>
    <cellStyle name="Euro 4 16 9" xfId="27115"/>
    <cellStyle name="Euro 4 17" xfId="27116"/>
    <cellStyle name="Euro 4 17 10" xfId="27117"/>
    <cellStyle name="Euro 4 17 11" xfId="27118"/>
    <cellStyle name="Euro 4 17 12" xfId="27119"/>
    <cellStyle name="Euro 4 17 13" xfId="27120"/>
    <cellStyle name="Euro 4 17 2" xfId="27121"/>
    <cellStyle name="Euro 4 17 3" xfId="27122"/>
    <cellStyle name="Euro 4 17 4" xfId="27123"/>
    <cellStyle name="Euro 4 17 5" xfId="27124"/>
    <cellStyle name="Euro 4 17 6" xfId="27125"/>
    <cellStyle name="Euro 4 17 7" xfId="27126"/>
    <cellStyle name="Euro 4 17 8" xfId="27127"/>
    <cellStyle name="Euro 4 17 9" xfId="27128"/>
    <cellStyle name="Euro 4 18" xfId="27129"/>
    <cellStyle name="Euro 4 19" xfId="27130"/>
    <cellStyle name="Euro 4 2" xfId="27131"/>
    <cellStyle name="Euro 4 2 10" xfId="27132"/>
    <cellStyle name="Euro 4 2 10 10" xfId="27133"/>
    <cellStyle name="Euro 4 2 10 11" xfId="27134"/>
    <cellStyle name="Euro 4 2 10 12" xfId="27135"/>
    <cellStyle name="Euro 4 2 10 13" xfId="27136"/>
    <cellStyle name="Euro 4 2 10 2" xfId="27137"/>
    <cellStyle name="Euro 4 2 10 3" xfId="27138"/>
    <cellStyle name="Euro 4 2 10 4" xfId="27139"/>
    <cellStyle name="Euro 4 2 10 5" xfId="27140"/>
    <cellStyle name="Euro 4 2 10 6" xfId="27141"/>
    <cellStyle name="Euro 4 2 10 7" xfId="27142"/>
    <cellStyle name="Euro 4 2 10 8" xfId="27143"/>
    <cellStyle name="Euro 4 2 10 9" xfId="27144"/>
    <cellStyle name="Euro 4 2 11" xfId="27145"/>
    <cellStyle name="Euro 4 2 11 10" xfId="27146"/>
    <cellStyle name="Euro 4 2 11 11" xfId="27147"/>
    <cellStyle name="Euro 4 2 11 12" xfId="27148"/>
    <cellStyle name="Euro 4 2 11 13" xfId="27149"/>
    <cellStyle name="Euro 4 2 11 2" xfId="27150"/>
    <cellStyle name="Euro 4 2 11 3" xfId="27151"/>
    <cellStyle name="Euro 4 2 11 4" xfId="27152"/>
    <cellStyle name="Euro 4 2 11 5" xfId="27153"/>
    <cellStyle name="Euro 4 2 11 6" xfId="27154"/>
    <cellStyle name="Euro 4 2 11 7" xfId="27155"/>
    <cellStyle name="Euro 4 2 11 8" xfId="27156"/>
    <cellStyle name="Euro 4 2 11 9" xfId="27157"/>
    <cellStyle name="Euro 4 2 12" xfId="27158"/>
    <cellStyle name="Euro 4 2 12 10" xfId="27159"/>
    <cellStyle name="Euro 4 2 12 11" xfId="27160"/>
    <cellStyle name="Euro 4 2 12 12" xfId="27161"/>
    <cellStyle name="Euro 4 2 12 13" xfId="27162"/>
    <cellStyle name="Euro 4 2 12 2" xfId="27163"/>
    <cellStyle name="Euro 4 2 12 3" xfId="27164"/>
    <cellStyle name="Euro 4 2 12 4" xfId="27165"/>
    <cellStyle name="Euro 4 2 12 5" xfId="27166"/>
    <cellStyle name="Euro 4 2 12 6" xfId="27167"/>
    <cellStyle name="Euro 4 2 12 7" xfId="27168"/>
    <cellStyle name="Euro 4 2 12 8" xfId="27169"/>
    <cellStyle name="Euro 4 2 12 9" xfId="27170"/>
    <cellStyle name="Euro 4 2 13" xfId="27171"/>
    <cellStyle name="Euro 4 2 13 10" xfId="27172"/>
    <cellStyle name="Euro 4 2 13 11" xfId="27173"/>
    <cellStyle name="Euro 4 2 13 12" xfId="27174"/>
    <cellStyle name="Euro 4 2 13 13" xfId="27175"/>
    <cellStyle name="Euro 4 2 13 2" xfId="27176"/>
    <cellStyle name="Euro 4 2 13 3" xfId="27177"/>
    <cellStyle name="Euro 4 2 13 4" xfId="27178"/>
    <cellStyle name="Euro 4 2 13 5" xfId="27179"/>
    <cellStyle name="Euro 4 2 13 6" xfId="27180"/>
    <cellStyle name="Euro 4 2 13 7" xfId="27181"/>
    <cellStyle name="Euro 4 2 13 8" xfId="27182"/>
    <cellStyle name="Euro 4 2 13 9" xfId="27183"/>
    <cellStyle name="Euro 4 2 14" xfId="27184"/>
    <cellStyle name="Euro 4 2 14 10" xfId="27185"/>
    <cellStyle name="Euro 4 2 14 11" xfId="27186"/>
    <cellStyle name="Euro 4 2 14 12" xfId="27187"/>
    <cellStyle name="Euro 4 2 14 13" xfId="27188"/>
    <cellStyle name="Euro 4 2 14 2" xfId="27189"/>
    <cellStyle name="Euro 4 2 14 3" xfId="27190"/>
    <cellStyle name="Euro 4 2 14 4" xfId="27191"/>
    <cellStyle name="Euro 4 2 14 5" xfId="27192"/>
    <cellStyle name="Euro 4 2 14 6" xfId="27193"/>
    <cellStyle name="Euro 4 2 14 7" xfId="27194"/>
    <cellStyle name="Euro 4 2 14 8" xfId="27195"/>
    <cellStyle name="Euro 4 2 14 9" xfId="27196"/>
    <cellStyle name="Euro 4 2 15" xfId="27197"/>
    <cellStyle name="Euro 4 2 15 10" xfId="27198"/>
    <cellStyle name="Euro 4 2 15 11" xfId="27199"/>
    <cellStyle name="Euro 4 2 15 12" xfId="27200"/>
    <cellStyle name="Euro 4 2 15 13" xfId="27201"/>
    <cellStyle name="Euro 4 2 15 2" xfId="27202"/>
    <cellStyle name="Euro 4 2 15 3" xfId="27203"/>
    <cellStyle name="Euro 4 2 15 4" xfId="27204"/>
    <cellStyle name="Euro 4 2 15 5" xfId="27205"/>
    <cellStyle name="Euro 4 2 15 6" xfId="27206"/>
    <cellStyle name="Euro 4 2 15 7" xfId="27207"/>
    <cellStyle name="Euro 4 2 15 8" xfId="27208"/>
    <cellStyle name="Euro 4 2 15 9" xfId="27209"/>
    <cellStyle name="Euro 4 2 16" xfId="27210"/>
    <cellStyle name="Euro 4 2 16 10" xfId="27211"/>
    <cellStyle name="Euro 4 2 16 11" xfId="27212"/>
    <cellStyle name="Euro 4 2 16 12" xfId="27213"/>
    <cellStyle name="Euro 4 2 16 13" xfId="27214"/>
    <cellStyle name="Euro 4 2 16 2" xfId="27215"/>
    <cellStyle name="Euro 4 2 16 3" xfId="27216"/>
    <cellStyle name="Euro 4 2 16 4" xfId="27217"/>
    <cellStyle name="Euro 4 2 16 5" xfId="27218"/>
    <cellStyle name="Euro 4 2 16 6" xfId="27219"/>
    <cellStyle name="Euro 4 2 16 7" xfId="27220"/>
    <cellStyle name="Euro 4 2 16 8" xfId="27221"/>
    <cellStyle name="Euro 4 2 16 9" xfId="27222"/>
    <cellStyle name="Euro 4 2 17" xfId="27223"/>
    <cellStyle name="Euro 4 2 18" xfId="27224"/>
    <cellStyle name="Euro 4 2 19" xfId="27225"/>
    <cellStyle name="Euro 4 2 2" xfId="27226"/>
    <cellStyle name="Euro 4 2 2 10" xfId="27227"/>
    <cellStyle name="Euro 4 2 2 10 10" xfId="27228"/>
    <cellStyle name="Euro 4 2 2 10 11" xfId="27229"/>
    <cellStyle name="Euro 4 2 2 10 12" xfId="27230"/>
    <cellStyle name="Euro 4 2 2 10 13" xfId="27231"/>
    <cellStyle name="Euro 4 2 2 10 2" xfId="27232"/>
    <cellStyle name="Euro 4 2 2 10 3" xfId="27233"/>
    <cellStyle name="Euro 4 2 2 10 4" xfId="27234"/>
    <cellStyle name="Euro 4 2 2 10 5" xfId="27235"/>
    <cellStyle name="Euro 4 2 2 10 6" xfId="27236"/>
    <cellStyle name="Euro 4 2 2 10 7" xfId="27237"/>
    <cellStyle name="Euro 4 2 2 10 8" xfId="27238"/>
    <cellStyle name="Euro 4 2 2 10 9" xfId="27239"/>
    <cellStyle name="Euro 4 2 2 11" xfId="27240"/>
    <cellStyle name="Euro 4 2 2 11 10" xfId="27241"/>
    <cellStyle name="Euro 4 2 2 11 11" xfId="27242"/>
    <cellStyle name="Euro 4 2 2 11 12" xfId="27243"/>
    <cellStyle name="Euro 4 2 2 11 13" xfId="27244"/>
    <cellStyle name="Euro 4 2 2 11 2" xfId="27245"/>
    <cellStyle name="Euro 4 2 2 11 3" xfId="27246"/>
    <cellStyle name="Euro 4 2 2 11 4" xfId="27247"/>
    <cellStyle name="Euro 4 2 2 11 5" xfId="27248"/>
    <cellStyle name="Euro 4 2 2 11 6" xfId="27249"/>
    <cellStyle name="Euro 4 2 2 11 7" xfId="27250"/>
    <cellStyle name="Euro 4 2 2 11 8" xfId="27251"/>
    <cellStyle name="Euro 4 2 2 11 9" xfId="27252"/>
    <cellStyle name="Euro 4 2 2 12" xfId="27253"/>
    <cellStyle name="Euro 4 2 2 12 10" xfId="27254"/>
    <cellStyle name="Euro 4 2 2 12 11" xfId="27255"/>
    <cellStyle name="Euro 4 2 2 12 12" xfId="27256"/>
    <cellStyle name="Euro 4 2 2 12 13" xfId="27257"/>
    <cellStyle name="Euro 4 2 2 12 2" xfId="27258"/>
    <cellStyle name="Euro 4 2 2 12 3" xfId="27259"/>
    <cellStyle name="Euro 4 2 2 12 4" xfId="27260"/>
    <cellStyle name="Euro 4 2 2 12 5" xfId="27261"/>
    <cellStyle name="Euro 4 2 2 12 6" xfId="27262"/>
    <cellStyle name="Euro 4 2 2 12 7" xfId="27263"/>
    <cellStyle name="Euro 4 2 2 12 8" xfId="27264"/>
    <cellStyle name="Euro 4 2 2 12 9" xfId="27265"/>
    <cellStyle name="Euro 4 2 2 13" xfId="27266"/>
    <cellStyle name="Euro 4 2 2 13 10" xfId="27267"/>
    <cellStyle name="Euro 4 2 2 13 11" xfId="27268"/>
    <cellStyle name="Euro 4 2 2 13 12" xfId="27269"/>
    <cellStyle name="Euro 4 2 2 13 13" xfId="27270"/>
    <cellStyle name="Euro 4 2 2 13 2" xfId="27271"/>
    <cellStyle name="Euro 4 2 2 13 3" xfId="27272"/>
    <cellStyle name="Euro 4 2 2 13 4" xfId="27273"/>
    <cellStyle name="Euro 4 2 2 13 5" xfId="27274"/>
    <cellStyle name="Euro 4 2 2 13 6" xfId="27275"/>
    <cellStyle name="Euro 4 2 2 13 7" xfId="27276"/>
    <cellStyle name="Euro 4 2 2 13 8" xfId="27277"/>
    <cellStyle name="Euro 4 2 2 13 9" xfId="27278"/>
    <cellStyle name="Euro 4 2 2 14" xfId="27279"/>
    <cellStyle name="Euro 4 2 2 14 10" xfId="27280"/>
    <cellStyle name="Euro 4 2 2 14 11" xfId="27281"/>
    <cellStyle name="Euro 4 2 2 14 12" xfId="27282"/>
    <cellStyle name="Euro 4 2 2 14 13" xfId="27283"/>
    <cellStyle name="Euro 4 2 2 14 2" xfId="27284"/>
    <cellStyle name="Euro 4 2 2 14 3" xfId="27285"/>
    <cellStyle name="Euro 4 2 2 14 4" xfId="27286"/>
    <cellStyle name="Euro 4 2 2 14 5" xfId="27287"/>
    <cellStyle name="Euro 4 2 2 14 6" xfId="27288"/>
    <cellStyle name="Euro 4 2 2 14 7" xfId="27289"/>
    <cellStyle name="Euro 4 2 2 14 8" xfId="27290"/>
    <cellStyle name="Euro 4 2 2 14 9" xfId="27291"/>
    <cellStyle name="Euro 4 2 2 15" xfId="27292"/>
    <cellStyle name="Euro 4 2 2 15 10" xfId="27293"/>
    <cellStyle name="Euro 4 2 2 15 11" xfId="27294"/>
    <cellStyle name="Euro 4 2 2 15 12" xfId="27295"/>
    <cellStyle name="Euro 4 2 2 15 13" xfId="27296"/>
    <cellStyle name="Euro 4 2 2 15 2" xfId="27297"/>
    <cellStyle name="Euro 4 2 2 15 3" xfId="27298"/>
    <cellStyle name="Euro 4 2 2 15 4" xfId="27299"/>
    <cellStyle name="Euro 4 2 2 15 5" xfId="27300"/>
    <cellStyle name="Euro 4 2 2 15 6" xfId="27301"/>
    <cellStyle name="Euro 4 2 2 15 7" xfId="27302"/>
    <cellStyle name="Euro 4 2 2 15 8" xfId="27303"/>
    <cellStyle name="Euro 4 2 2 15 9" xfId="27304"/>
    <cellStyle name="Euro 4 2 2 16" xfId="27305"/>
    <cellStyle name="Euro 4 2 2 16 10" xfId="27306"/>
    <cellStyle name="Euro 4 2 2 16 11" xfId="27307"/>
    <cellStyle name="Euro 4 2 2 16 12" xfId="27308"/>
    <cellStyle name="Euro 4 2 2 16 13" xfId="27309"/>
    <cellStyle name="Euro 4 2 2 16 2" xfId="27310"/>
    <cellStyle name="Euro 4 2 2 16 3" xfId="27311"/>
    <cellStyle name="Euro 4 2 2 16 4" xfId="27312"/>
    <cellStyle name="Euro 4 2 2 16 5" xfId="27313"/>
    <cellStyle name="Euro 4 2 2 16 6" xfId="27314"/>
    <cellStyle name="Euro 4 2 2 16 7" xfId="27315"/>
    <cellStyle name="Euro 4 2 2 16 8" xfId="27316"/>
    <cellStyle name="Euro 4 2 2 16 9" xfId="27317"/>
    <cellStyle name="Euro 4 2 2 17" xfId="27318"/>
    <cellStyle name="Euro 4 2 2 18" xfId="27319"/>
    <cellStyle name="Euro 4 2 2 19" xfId="27320"/>
    <cellStyle name="Euro 4 2 2 2" xfId="27321"/>
    <cellStyle name="Euro 4 2 2 2 10" xfId="27322"/>
    <cellStyle name="Euro 4 2 2 2 10 10" xfId="27323"/>
    <cellStyle name="Euro 4 2 2 2 10 11" xfId="27324"/>
    <cellStyle name="Euro 4 2 2 2 10 12" xfId="27325"/>
    <cellStyle name="Euro 4 2 2 2 10 13" xfId="27326"/>
    <cellStyle name="Euro 4 2 2 2 10 2" xfId="27327"/>
    <cellStyle name="Euro 4 2 2 2 10 3" xfId="27328"/>
    <cellStyle name="Euro 4 2 2 2 10 4" xfId="27329"/>
    <cellStyle name="Euro 4 2 2 2 10 5" xfId="27330"/>
    <cellStyle name="Euro 4 2 2 2 10 6" xfId="27331"/>
    <cellStyle name="Euro 4 2 2 2 10 7" xfId="27332"/>
    <cellStyle name="Euro 4 2 2 2 10 8" xfId="27333"/>
    <cellStyle name="Euro 4 2 2 2 10 9" xfId="27334"/>
    <cellStyle name="Euro 4 2 2 2 11" xfId="27335"/>
    <cellStyle name="Euro 4 2 2 2 11 10" xfId="27336"/>
    <cellStyle name="Euro 4 2 2 2 11 11" xfId="27337"/>
    <cellStyle name="Euro 4 2 2 2 11 12" xfId="27338"/>
    <cellStyle name="Euro 4 2 2 2 11 13" xfId="27339"/>
    <cellStyle name="Euro 4 2 2 2 11 2" xfId="27340"/>
    <cellStyle name="Euro 4 2 2 2 11 3" xfId="27341"/>
    <cellStyle name="Euro 4 2 2 2 11 4" xfId="27342"/>
    <cellStyle name="Euro 4 2 2 2 11 5" xfId="27343"/>
    <cellStyle name="Euro 4 2 2 2 11 6" xfId="27344"/>
    <cellStyle name="Euro 4 2 2 2 11 7" xfId="27345"/>
    <cellStyle name="Euro 4 2 2 2 11 8" xfId="27346"/>
    <cellStyle name="Euro 4 2 2 2 11 9" xfId="27347"/>
    <cellStyle name="Euro 4 2 2 2 12" xfId="27348"/>
    <cellStyle name="Euro 4 2 2 2 12 10" xfId="27349"/>
    <cellStyle name="Euro 4 2 2 2 12 11" xfId="27350"/>
    <cellStyle name="Euro 4 2 2 2 12 12" xfId="27351"/>
    <cellStyle name="Euro 4 2 2 2 12 13" xfId="27352"/>
    <cellStyle name="Euro 4 2 2 2 12 2" xfId="27353"/>
    <cellStyle name="Euro 4 2 2 2 12 3" xfId="27354"/>
    <cellStyle name="Euro 4 2 2 2 12 4" xfId="27355"/>
    <cellStyle name="Euro 4 2 2 2 12 5" xfId="27356"/>
    <cellStyle name="Euro 4 2 2 2 12 6" xfId="27357"/>
    <cellStyle name="Euro 4 2 2 2 12 7" xfId="27358"/>
    <cellStyle name="Euro 4 2 2 2 12 8" xfId="27359"/>
    <cellStyle name="Euro 4 2 2 2 12 9" xfId="27360"/>
    <cellStyle name="Euro 4 2 2 2 13" xfId="27361"/>
    <cellStyle name="Euro 4 2 2 2 13 10" xfId="27362"/>
    <cellStyle name="Euro 4 2 2 2 13 11" xfId="27363"/>
    <cellStyle name="Euro 4 2 2 2 13 12" xfId="27364"/>
    <cellStyle name="Euro 4 2 2 2 13 13" xfId="27365"/>
    <cellStyle name="Euro 4 2 2 2 13 2" xfId="27366"/>
    <cellStyle name="Euro 4 2 2 2 13 3" xfId="27367"/>
    <cellStyle name="Euro 4 2 2 2 13 4" xfId="27368"/>
    <cellStyle name="Euro 4 2 2 2 13 5" xfId="27369"/>
    <cellStyle name="Euro 4 2 2 2 13 6" xfId="27370"/>
    <cellStyle name="Euro 4 2 2 2 13 7" xfId="27371"/>
    <cellStyle name="Euro 4 2 2 2 13 8" xfId="27372"/>
    <cellStyle name="Euro 4 2 2 2 13 9" xfId="27373"/>
    <cellStyle name="Euro 4 2 2 2 14" xfId="27374"/>
    <cellStyle name="Euro 4 2 2 2 14 10" xfId="27375"/>
    <cellStyle name="Euro 4 2 2 2 14 11" xfId="27376"/>
    <cellStyle name="Euro 4 2 2 2 14 12" xfId="27377"/>
    <cellStyle name="Euro 4 2 2 2 14 13" xfId="27378"/>
    <cellStyle name="Euro 4 2 2 2 14 2" xfId="27379"/>
    <cellStyle name="Euro 4 2 2 2 14 3" xfId="27380"/>
    <cellStyle name="Euro 4 2 2 2 14 4" xfId="27381"/>
    <cellStyle name="Euro 4 2 2 2 14 5" xfId="27382"/>
    <cellStyle name="Euro 4 2 2 2 14 6" xfId="27383"/>
    <cellStyle name="Euro 4 2 2 2 14 7" xfId="27384"/>
    <cellStyle name="Euro 4 2 2 2 14 8" xfId="27385"/>
    <cellStyle name="Euro 4 2 2 2 14 9" xfId="27386"/>
    <cellStyle name="Euro 4 2 2 2 15" xfId="27387"/>
    <cellStyle name="Euro 4 2 2 2 16" xfId="27388"/>
    <cellStyle name="Euro 4 2 2 2 17" xfId="27389"/>
    <cellStyle name="Euro 4 2 2 2 18" xfId="27390"/>
    <cellStyle name="Euro 4 2 2 2 19" xfId="27391"/>
    <cellStyle name="Euro 4 2 2 2 2" xfId="27392"/>
    <cellStyle name="Euro 4 2 2 2 2 10" xfId="27393"/>
    <cellStyle name="Euro 4 2 2 2 2 11" xfId="27394"/>
    <cellStyle name="Euro 4 2 2 2 2 12" xfId="27395"/>
    <cellStyle name="Euro 4 2 2 2 2 13" xfId="27396"/>
    <cellStyle name="Euro 4 2 2 2 2 2" xfId="27397"/>
    <cellStyle name="Euro 4 2 2 2 2 3" xfId="27398"/>
    <cellStyle name="Euro 4 2 2 2 2 4" xfId="27399"/>
    <cellStyle name="Euro 4 2 2 2 2 5" xfId="27400"/>
    <cellStyle name="Euro 4 2 2 2 2 6" xfId="27401"/>
    <cellStyle name="Euro 4 2 2 2 2 7" xfId="27402"/>
    <cellStyle name="Euro 4 2 2 2 2 8" xfId="27403"/>
    <cellStyle name="Euro 4 2 2 2 2 9" xfId="27404"/>
    <cellStyle name="Euro 4 2 2 2 20" xfId="27405"/>
    <cellStyle name="Euro 4 2 2 2 21" xfId="27406"/>
    <cellStyle name="Euro 4 2 2 2 22" xfId="27407"/>
    <cellStyle name="Euro 4 2 2 2 23" xfId="27408"/>
    <cellStyle name="Euro 4 2 2 2 24" xfId="27409"/>
    <cellStyle name="Euro 4 2 2 2 25" xfId="27410"/>
    <cellStyle name="Euro 4 2 2 2 26" xfId="27411"/>
    <cellStyle name="Euro 4 2 2 2 3" xfId="27412"/>
    <cellStyle name="Euro 4 2 2 2 3 10" xfId="27413"/>
    <cellStyle name="Euro 4 2 2 2 3 11" xfId="27414"/>
    <cellStyle name="Euro 4 2 2 2 3 12" xfId="27415"/>
    <cellStyle name="Euro 4 2 2 2 3 13" xfId="27416"/>
    <cellStyle name="Euro 4 2 2 2 3 2" xfId="27417"/>
    <cellStyle name="Euro 4 2 2 2 3 3" xfId="27418"/>
    <cellStyle name="Euro 4 2 2 2 3 4" xfId="27419"/>
    <cellStyle name="Euro 4 2 2 2 3 5" xfId="27420"/>
    <cellStyle name="Euro 4 2 2 2 3 6" xfId="27421"/>
    <cellStyle name="Euro 4 2 2 2 3 7" xfId="27422"/>
    <cellStyle name="Euro 4 2 2 2 3 8" xfId="27423"/>
    <cellStyle name="Euro 4 2 2 2 3 9" xfId="27424"/>
    <cellStyle name="Euro 4 2 2 2 4" xfId="27425"/>
    <cellStyle name="Euro 4 2 2 2 4 10" xfId="27426"/>
    <cellStyle name="Euro 4 2 2 2 4 11" xfId="27427"/>
    <cellStyle name="Euro 4 2 2 2 4 12" xfId="27428"/>
    <cellStyle name="Euro 4 2 2 2 4 13" xfId="27429"/>
    <cellStyle name="Euro 4 2 2 2 4 2" xfId="27430"/>
    <cellStyle name="Euro 4 2 2 2 4 3" xfId="27431"/>
    <cellStyle name="Euro 4 2 2 2 4 4" xfId="27432"/>
    <cellStyle name="Euro 4 2 2 2 4 5" xfId="27433"/>
    <cellStyle name="Euro 4 2 2 2 4 6" xfId="27434"/>
    <cellStyle name="Euro 4 2 2 2 4 7" xfId="27435"/>
    <cellStyle name="Euro 4 2 2 2 4 8" xfId="27436"/>
    <cellStyle name="Euro 4 2 2 2 4 9" xfId="27437"/>
    <cellStyle name="Euro 4 2 2 2 5" xfId="27438"/>
    <cellStyle name="Euro 4 2 2 2 5 10" xfId="27439"/>
    <cellStyle name="Euro 4 2 2 2 5 11" xfId="27440"/>
    <cellStyle name="Euro 4 2 2 2 5 12" xfId="27441"/>
    <cellStyle name="Euro 4 2 2 2 5 13" xfId="27442"/>
    <cellStyle name="Euro 4 2 2 2 5 2" xfId="27443"/>
    <cellStyle name="Euro 4 2 2 2 5 3" xfId="27444"/>
    <cellStyle name="Euro 4 2 2 2 5 4" xfId="27445"/>
    <cellStyle name="Euro 4 2 2 2 5 5" xfId="27446"/>
    <cellStyle name="Euro 4 2 2 2 5 6" xfId="27447"/>
    <cellStyle name="Euro 4 2 2 2 5 7" xfId="27448"/>
    <cellStyle name="Euro 4 2 2 2 5 8" xfId="27449"/>
    <cellStyle name="Euro 4 2 2 2 5 9" xfId="27450"/>
    <cellStyle name="Euro 4 2 2 2 6" xfId="27451"/>
    <cellStyle name="Euro 4 2 2 2 6 10" xfId="27452"/>
    <cellStyle name="Euro 4 2 2 2 6 11" xfId="27453"/>
    <cellStyle name="Euro 4 2 2 2 6 12" xfId="27454"/>
    <cellStyle name="Euro 4 2 2 2 6 13" xfId="27455"/>
    <cellStyle name="Euro 4 2 2 2 6 2" xfId="27456"/>
    <cellStyle name="Euro 4 2 2 2 6 3" xfId="27457"/>
    <cellStyle name="Euro 4 2 2 2 6 4" xfId="27458"/>
    <cellStyle name="Euro 4 2 2 2 6 5" xfId="27459"/>
    <cellStyle name="Euro 4 2 2 2 6 6" xfId="27460"/>
    <cellStyle name="Euro 4 2 2 2 6 7" xfId="27461"/>
    <cellStyle name="Euro 4 2 2 2 6 8" xfId="27462"/>
    <cellStyle name="Euro 4 2 2 2 6 9" xfId="27463"/>
    <cellStyle name="Euro 4 2 2 2 7" xfId="27464"/>
    <cellStyle name="Euro 4 2 2 2 7 10" xfId="27465"/>
    <cellStyle name="Euro 4 2 2 2 7 11" xfId="27466"/>
    <cellStyle name="Euro 4 2 2 2 7 12" xfId="27467"/>
    <cellStyle name="Euro 4 2 2 2 7 13" xfId="27468"/>
    <cellStyle name="Euro 4 2 2 2 7 2" xfId="27469"/>
    <cellStyle name="Euro 4 2 2 2 7 3" xfId="27470"/>
    <cellStyle name="Euro 4 2 2 2 7 4" xfId="27471"/>
    <cellStyle name="Euro 4 2 2 2 7 5" xfId="27472"/>
    <cellStyle name="Euro 4 2 2 2 7 6" xfId="27473"/>
    <cellStyle name="Euro 4 2 2 2 7 7" xfId="27474"/>
    <cellStyle name="Euro 4 2 2 2 7 8" xfId="27475"/>
    <cellStyle name="Euro 4 2 2 2 7 9" xfId="27476"/>
    <cellStyle name="Euro 4 2 2 2 8" xfId="27477"/>
    <cellStyle name="Euro 4 2 2 2 8 10" xfId="27478"/>
    <cellStyle name="Euro 4 2 2 2 8 11" xfId="27479"/>
    <cellStyle name="Euro 4 2 2 2 8 12" xfId="27480"/>
    <cellStyle name="Euro 4 2 2 2 8 13" xfId="27481"/>
    <cellStyle name="Euro 4 2 2 2 8 2" xfId="27482"/>
    <cellStyle name="Euro 4 2 2 2 8 3" xfId="27483"/>
    <cellStyle name="Euro 4 2 2 2 8 4" xfId="27484"/>
    <cellStyle name="Euro 4 2 2 2 8 5" xfId="27485"/>
    <cellStyle name="Euro 4 2 2 2 8 6" xfId="27486"/>
    <cellStyle name="Euro 4 2 2 2 8 7" xfId="27487"/>
    <cellStyle name="Euro 4 2 2 2 8 8" xfId="27488"/>
    <cellStyle name="Euro 4 2 2 2 8 9" xfId="27489"/>
    <cellStyle name="Euro 4 2 2 2 9" xfId="27490"/>
    <cellStyle name="Euro 4 2 2 2 9 10" xfId="27491"/>
    <cellStyle name="Euro 4 2 2 2 9 11" xfId="27492"/>
    <cellStyle name="Euro 4 2 2 2 9 12" xfId="27493"/>
    <cellStyle name="Euro 4 2 2 2 9 13" xfId="27494"/>
    <cellStyle name="Euro 4 2 2 2 9 2" xfId="27495"/>
    <cellStyle name="Euro 4 2 2 2 9 3" xfId="27496"/>
    <cellStyle name="Euro 4 2 2 2 9 4" xfId="27497"/>
    <cellStyle name="Euro 4 2 2 2 9 5" xfId="27498"/>
    <cellStyle name="Euro 4 2 2 2 9 6" xfId="27499"/>
    <cellStyle name="Euro 4 2 2 2 9 7" xfId="27500"/>
    <cellStyle name="Euro 4 2 2 2 9 8" xfId="27501"/>
    <cellStyle name="Euro 4 2 2 2 9 9" xfId="27502"/>
    <cellStyle name="Euro 4 2 2 20" xfId="27503"/>
    <cellStyle name="Euro 4 2 2 21" xfId="27504"/>
    <cellStyle name="Euro 4 2 2 22" xfId="27505"/>
    <cellStyle name="Euro 4 2 2 23" xfId="27506"/>
    <cellStyle name="Euro 4 2 2 24" xfId="27507"/>
    <cellStyle name="Euro 4 2 2 25" xfId="27508"/>
    <cellStyle name="Euro 4 2 2 26" xfId="27509"/>
    <cellStyle name="Euro 4 2 2 27" xfId="27510"/>
    <cellStyle name="Euro 4 2 2 28" xfId="27511"/>
    <cellStyle name="Euro 4 2 2 3" xfId="27512"/>
    <cellStyle name="Euro 4 2 2 3 10" xfId="27513"/>
    <cellStyle name="Euro 4 2 2 3 11" xfId="27514"/>
    <cellStyle name="Euro 4 2 2 3 12" xfId="27515"/>
    <cellStyle name="Euro 4 2 2 3 13" xfId="27516"/>
    <cellStyle name="Euro 4 2 2 3 2" xfId="27517"/>
    <cellStyle name="Euro 4 2 2 3 3" xfId="27518"/>
    <cellStyle name="Euro 4 2 2 3 4" xfId="27519"/>
    <cellStyle name="Euro 4 2 2 3 5" xfId="27520"/>
    <cellStyle name="Euro 4 2 2 3 6" xfId="27521"/>
    <cellStyle name="Euro 4 2 2 3 7" xfId="27522"/>
    <cellStyle name="Euro 4 2 2 3 8" xfId="27523"/>
    <cellStyle name="Euro 4 2 2 3 9" xfId="27524"/>
    <cellStyle name="Euro 4 2 2 4" xfId="27525"/>
    <cellStyle name="Euro 4 2 2 4 10" xfId="27526"/>
    <cellStyle name="Euro 4 2 2 4 11" xfId="27527"/>
    <cellStyle name="Euro 4 2 2 4 12" xfId="27528"/>
    <cellStyle name="Euro 4 2 2 4 13" xfId="27529"/>
    <cellStyle name="Euro 4 2 2 4 2" xfId="27530"/>
    <cellStyle name="Euro 4 2 2 4 3" xfId="27531"/>
    <cellStyle name="Euro 4 2 2 4 4" xfId="27532"/>
    <cellStyle name="Euro 4 2 2 4 5" xfId="27533"/>
    <cellStyle name="Euro 4 2 2 4 6" xfId="27534"/>
    <cellStyle name="Euro 4 2 2 4 7" xfId="27535"/>
    <cellStyle name="Euro 4 2 2 4 8" xfId="27536"/>
    <cellStyle name="Euro 4 2 2 4 9" xfId="27537"/>
    <cellStyle name="Euro 4 2 2 5" xfId="27538"/>
    <cellStyle name="Euro 4 2 2 5 10" xfId="27539"/>
    <cellStyle name="Euro 4 2 2 5 11" xfId="27540"/>
    <cellStyle name="Euro 4 2 2 5 12" xfId="27541"/>
    <cellStyle name="Euro 4 2 2 5 13" xfId="27542"/>
    <cellStyle name="Euro 4 2 2 5 2" xfId="27543"/>
    <cellStyle name="Euro 4 2 2 5 3" xfId="27544"/>
    <cellStyle name="Euro 4 2 2 5 4" xfId="27545"/>
    <cellStyle name="Euro 4 2 2 5 5" xfId="27546"/>
    <cellStyle name="Euro 4 2 2 5 6" xfId="27547"/>
    <cellStyle name="Euro 4 2 2 5 7" xfId="27548"/>
    <cellStyle name="Euro 4 2 2 5 8" xfId="27549"/>
    <cellStyle name="Euro 4 2 2 5 9" xfId="27550"/>
    <cellStyle name="Euro 4 2 2 6" xfId="27551"/>
    <cellStyle name="Euro 4 2 2 6 10" xfId="27552"/>
    <cellStyle name="Euro 4 2 2 6 11" xfId="27553"/>
    <cellStyle name="Euro 4 2 2 6 12" xfId="27554"/>
    <cellStyle name="Euro 4 2 2 6 13" xfId="27555"/>
    <cellStyle name="Euro 4 2 2 6 2" xfId="27556"/>
    <cellStyle name="Euro 4 2 2 6 3" xfId="27557"/>
    <cellStyle name="Euro 4 2 2 6 4" xfId="27558"/>
    <cellStyle name="Euro 4 2 2 6 5" xfId="27559"/>
    <cellStyle name="Euro 4 2 2 6 6" xfId="27560"/>
    <cellStyle name="Euro 4 2 2 6 7" xfId="27561"/>
    <cellStyle name="Euro 4 2 2 6 8" xfId="27562"/>
    <cellStyle name="Euro 4 2 2 6 9" xfId="27563"/>
    <cellStyle name="Euro 4 2 2 7" xfId="27564"/>
    <cellStyle name="Euro 4 2 2 7 10" xfId="27565"/>
    <cellStyle name="Euro 4 2 2 7 11" xfId="27566"/>
    <cellStyle name="Euro 4 2 2 7 12" xfId="27567"/>
    <cellStyle name="Euro 4 2 2 7 13" xfId="27568"/>
    <cellStyle name="Euro 4 2 2 7 2" xfId="27569"/>
    <cellStyle name="Euro 4 2 2 7 3" xfId="27570"/>
    <cellStyle name="Euro 4 2 2 7 4" xfId="27571"/>
    <cellStyle name="Euro 4 2 2 7 5" xfId="27572"/>
    <cellStyle name="Euro 4 2 2 7 6" xfId="27573"/>
    <cellStyle name="Euro 4 2 2 7 7" xfId="27574"/>
    <cellStyle name="Euro 4 2 2 7 8" xfId="27575"/>
    <cellStyle name="Euro 4 2 2 7 9" xfId="27576"/>
    <cellStyle name="Euro 4 2 2 8" xfId="27577"/>
    <cellStyle name="Euro 4 2 2 8 10" xfId="27578"/>
    <cellStyle name="Euro 4 2 2 8 11" xfId="27579"/>
    <cellStyle name="Euro 4 2 2 8 12" xfId="27580"/>
    <cellStyle name="Euro 4 2 2 8 13" xfId="27581"/>
    <cellStyle name="Euro 4 2 2 8 2" xfId="27582"/>
    <cellStyle name="Euro 4 2 2 8 3" xfId="27583"/>
    <cellStyle name="Euro 4 2 2 8 4" xfId="27584"/>
    <cellStyle name="Euro 4 2 2 8 5" xfId="27585"/>
    <cellStyle name="Euro 4 2 2 8 6" xfId="27586"/>
    <cellStyle name="Euro 4 2 2 8 7" xfId="27587"/>
    <cellStyle name="Euro 4 2 2 8 8" xfId="27588"/>
    <cellStyle name="Euro 4 2 2 8 9" xfId="27589"/>
    <cellStyle name="Euro 4 2 2 9" xfId="27590"/>
    <cellStyle name="Euro 4 2 2 9 10" xfId="27591"/>
    <cellStyle name="Euro 4 2 2 9 11" xfId="27592"/>
    <cellStyle name="Euro 4 2 2 9 12" xfId="27593"/>
    <cellStyle name="Euro 4 2 2 9 13" xfId="27594"/>
    <cellStyle name="Euro 4 2 2 9 2" xfId="27595"/>
    <cellStyle name="Euro 4 2 2 9 3" xfId="27596"/>
    <cellStyle name="Euro 4 2 2 9 4" xfId="27597"/>
    <cellStyle name="Euro 4 2 2 9 5" xfId="27598"/>
    <cellStyle name="Euro 4 2 2 9 6" xfId="27599"/>
    <cellStyle name="Euro 4 2 2 9 7" xfId="27600"/>
    <cellStyle name="Euro 4 2 2 9 8" xfId="27601"/>
    <cellStyle name="Euro 4 2 2 9 9" xfId="27602"/>
    <cellStyle name="Euro 4 2 20" xfId="27603"/>
    <cellStyle name="Euro 4 2 21" xfId="27604"/>
    <cellStyle name="Euro 4 2 22" xfId="27605"/>
    <cellStyle name="Euro 4 2 23" xfId="27606"/>
    <cellStyle name="Euro 4 2 24" xfId="27607"/>
    <cellStyle name="Euro 4 2 25" xfId="27608"/>
    <cellStyle name="Euro 4 2 26" xfId="27609"/>
    <cellStyle name="Euro 4 2 27" xfId="27610"/>
    <cellStyle name="Euro 4 2 28" xfId="27611"/>
    <cellStyle name="Euro 4 2 3" xfId="27612"/>
    <cellStyle name="Euro 4 2 3 10" xfId="27613"/>
    <cellStyle name="Euro 4 2 3 11" xfId="27614"/>
    <cellStyle name="Euro 4 2 3 12" xfId="27615"/>
    <cellStyle name="Euro 4 2 3 13" xfId="27616"/>
    <cellStyle name="Euro 4 2 3 2" xfId="27617"/>
    <cellStyle name="Euro 4 2 3 3" xfId="27618"/>
    <cellStyle name="Euro 4 2 3 4" xfId="27619"/>
    <cellStyle name="Euro 4 2 3 5" xfId="27620"/>
    <cellStyle name="Euro 4 2 3 6" xfId="27621"/>
    <cellStyle name="Euro 4 2 3 7" xfId="27622"/>
    <cellStyle name="Euro 4 2 3 8" xfId="27623"/>
    <cellStyle name="Euro 4 2 3 9" xfId="27624"/>
    <cellStyle name="Euro 4 2 4" xfId="27625"/>
    <cellStyle name="Euro 4 2 4 10" xfId="27626"/>
    <cellStyle name="Euro 4 2 4 11" xfId="27627"/>
    <cellStyle name="Euro 4 2 4 12" xfId="27628"/>
    <cellStyle name="Euro 4 2 4 13" xfId="27629"/>
    <cellStyle name="Euro 4 2 4 2" xfId="27630"/>
    <cellStyle name="Euro 4 2 4 3" xfId="27631"/>
    <cellStyle name="Euro 4 2 4 4" xfId="27632"/>
    <cellStyle name="Euro 4 2 4 5" xfId="27633"/>
    <cellStyle name="Euro 4 2 4 6" xfId="27634"/>
    <cellStyle name="Euro 4 2 4 7" xfId="27635"/>
    <cellStyle name="Euro 4 2 4 8" xfId="27636"/>
    <cellStyle name="Euro 4 2 4 9" xfId="27637"/>
    <cellStyle name="Euro 4 2 5" xfId="27638"/>
    <cellStyle name="Euro 4 2 5 10" xfId="27639"/>
    <cellStyle name="Euro 4 2 5 11" xfId="27640"/>
    <cellStyle name="Euro 4 2 5 12" xfId="27641"/>
    <cellStyle name="Euro 4 2 5 13" xfId="27642"/>
    <cellStyle name="Euro 4 2 5 2" xfId="27643"/>
    <cellStyle name="Euro 4 2 5 3" xfId="27644"/>
    <cellStyle name="Euro 4 2 5 4" xfId="27645"/>
    <cellStyle name="Euro 4 2 5 5" xfId="27646"/>
    <cellStyle name="Euro 4 2 5 6" xfId="27647"/>
    <cellStyle name="Euro 4 2 5 7" xfId="27648"/>
    <cellStyle name="Euro 4 2 5 8" xfId="27649"/>
    <cellStyle name="Euro 4 2 5 9" xfId="27650"/>
    <cellStyle name="Euro 4 2 6" xfId="27651"/>
    <cellStyle name="Euro 4 2 6 10" xfId="27652"/>
    <cellStyle name="Euro 4 2 6 11" xfId="27653"/>
    <cellStyle name="Euro 4 2 6 12" xfId="27654"/>
    <cellStyle name="Euro 4 2 6 13" xfId="27655"/>
    <cellStyle name="Euro 4 2 6 2" xfId="27656"/>
    <cellStyle name="Euro 4 2 6 3" xfId="27657"/>
    <cellStyle name="Euro 4 2 6 4" xfId="27658"/>
    <cellStyle name="Euro 4 2 6 5" xfId="27659"/>
    <cellStyle name="Euro 4 2 6 6" xfId="27660"/>
    <cellStyle name="Euro 4 2 6 7" xfId="27661"/>
    <cellStyle name="Euro 4 2 6 8" xfId="27662"/>
    <cellStyle name="Euro 4 2 6 9" xfId="27663"/>
    <cellStyle name="Euro 4 2 7" xfId="27664"/>
    <cellStyle name="Euro 4 2 7 10" xfId="27665"/>
    <cellStyle name="Euro 4 2 7 11" xfId="27666"/>
    <cellStyle name="Euro 4 2 7 12" xfId="27667"/>
    <cellStyle name="Euro 4 2 7 13" xfId="27668"/>
    <cellStyle name="Euro 4 2 7 2" xfId="27669"/>
    <cellStyle name="Euro 4 2 7 3" xfId="27670"/>
    <cellStyle name="Euro 4 2 7 4" xfId="27671"/>
    <cellStyle name="Euro 4 2 7 5" xfId="27672"/>
    <cellStyle name="Euro 4 2 7 6" xfId="27673"/>
    <cellStyle name="Euro 4 2 7 7" xfId="27674"/>
    <cellStyle name="Euro 4 2 7 8" xfId="27675"/>
    <cellStyle name="Euro 4 2 7 9" xfId="27676"/>
    <cellStyle name="Euro 4 2 8" xfId="27677"/>
    <cellStyle name="Euro 4 2 8 10" xfId="27678"/>
    <cellStyle name="Euro 4 2 8 11" xfId="27679"/>
    <cellStyle name="Euro 4 2 8 12" xfId="27680"/>
    <cellStyle name="Euro 4 2 8 13" xfId="27681"/>
    <cellStyle name="Euro 4 2 8 2" xfId="27682"/>
    <cellStyle name="Euro 4 2 8 3" xfId="27683"/>
    <cellStyle name="Euro 4 2 8 4" xfId="27684"/>
    <cellStyle name="Euro 4 2 8 5" xfId="27685"/>
    <cellStyle name="Euro 4 2 8 6" xfId="27686"/>
    <cellStyle name="Euro 4 2 8 7" xfId="27687"/>
    <cellStyle name="Euro 4 2 8 8" xfId="27688"/>
    <cellStyle name="Euro 4 2 8 9" xfId="27689"/>
    <cellStyle name="Euro 4 2 9" xfId="27690"/>
    <cellStyle name="Euro 4 2 9 10" xfId="27691"/>
    <cellStyle name="Euro 4 2 9 11" xfId="27692"/>
    <cellStyle name="Euro 4 2 9 12" xfId="27693"/>
    <cellStyle name="Euro 4 2 9 13" xfId="27694"/>
    <cellStyle name="Euro 4 2 9 2" xfId="27695"/>
    <cellStyle name="Euro 4 2 9 3" xfId="27696"/>
    <cellStyle name="Euro 4 2 9 4" xfId="27697"/>
    <cellStyle name="Euro 4 2 9 5" xfId="27698"/>
    <cellStyle name="Euro 4 2 9 6" xfId="27699"/>
    <cellStyle name="Euro 4 2 9 7" xfId="27700"/>
    <cellStyle name="Euro 4 2 9 8" xfId="27701"/>
    <cellStyle name="Euro 4 2 9 9" xfId="27702"/>
    <cellStyle name="Euro 4 20" xfId="27703"/>
    <cellStyle name="Euro 4 21" xfId="27704"/>
    <cellStyle name="Euro 4 22" xfId="27705"/>
    <cellStyle name="Euro 4 23" xfId="27706"/>
    <cellStyle name="Euro 4 24" xfId="27707"/>
    <cellStyle name="Euro 4 25" xfId="27708"/>
    <cellStyle name="Euro 4 26" xfId="27709"/>
    <cellStyle name="Euro 4 27" xfId="27710"/>
    <cellStyle name="Euro 4 28" xfId="27711"/>
    <cellStyle name="Euro 4 29" xfId="27712"/>
    <cellStyle name="Euro 4 3" xfId="27713"/>
    <cellStyle name="Euro 4 3 10" xfId="27714"/>
    <cellStyle name="Euro 4 3 10 10" xfId="27715"/>
    <cellStyle name="Euro 4 3 10 11" xfId="27716"/>
    <cellStyle name="Euro 4 3 10 12" xfId="27717"/>
    <cellStyle name="Euro 4 3 10 13" xfId="27718"/>
    <cellStyle name="Euro 4 3 10 2" xfId="27719"/>
    <cellStyle name="Euro 4 3 10 3" xfId="27720"/>
    <cellStyle name="Euro 4 3 10 4" xfId="27721"/>
    <cellStyle name="Euro 4 3 10 5" xfId="27722"/>
    <cellStyle name="Euro 4 3 10 6" xfId="27723"/>
    <cellStyle name="Euro 4 3 10 7" xfId="27724"/>
    <cellStyle name="Euro 4 3 10 8" xfId="27725"/>
    <cellStyle name="Euro 4 3 10 9" xfId="27726"/>
    <cellStyle name="Euro 4 3 11" xfId="27727"/>
    <cellStyle name="Euro 4 3 11 10" xfId="27728"/>
    <cellStyle name="Euro 4 3 11 11" xfId="27729"/>
    <cellStyle name="Euro 4 3 11 12" xfId="27730"/>
    <cellStyle name="Euro 4 3 11 13" xfId="27731"/>
    <cellStyle name="Euro 4 3 11 2" xfId="27732"/>
    <cellStyle name="Euro 4 3 11 3" xfId="27733"/>
    <cellStyle name="Euro 4 3 11 4" xfId="27734"/>
    <cellStyle name="Euro 4 3 11 5" xfId="27735"/>
    <cellStyle name="Euro 4 3 11 6" xfId="27736"/>
    <cellStyle name="Euro 4 3 11 7" xfId="27737"/>
    <cellStyle name="Euro 4 3 11 8" xfId="27738"/>
    <cellStyle name="Euro 4 3 11 9" xfId="27739"/>
    <cellStyle name="Euro 4 3 12" xfId="27740"/>
    <cellStyle name="Euro 4 3 12 10" xfId="27741"/>
    <cellStyle name="Euro 4 3 12 11" xfId="27742"/>
    <cellStyle name="Euro 4 3 12 12" xfId="27743"/>
    <cellStyle name="Euro 4 3 12 13" xfId="27744"/>
    <cellStyle name="Euro 4 3 12 2" xfId="27745"/>
    <cellStyle name="Euro 4 3 12 3" xfId="27746"/>
    <cellStyle name="Euro 4 3 12 4" xfId="27747"/>
    <cellStyle name="Euro 4 3 12 5" xfId="27748"/>
    <cellStyle name="Euro 4 3 12 6" xfId="27749"/>
    <cellStyle name="Euro 4 3 12 7" xfId="27750"/>
    <cellStyle name="Euro 4 3 12 8" xfId="27751"/>
    <cellStyle name="Euro 4 3 12 9" xfId="27752"/>
    <cellStyle name="Euro 4 3 13" xfId="27753"/>
    <cellStyle name="Euro 4 3 13 10" xfId="27754"/>
    <cellStyle name="Euro 4 3 13 11" xfId="27755"/>
    <cellStyle name="Euro 4 3 13 12" xfId="27756"/>
    <cellStyle name="Euro 4 3 13 13" xfId="27757"/>
    <cellStyle name="Euro 4 3 13 2" xfId="27758"/>
    <cellStyle name="Euro 4 3 13 3" xfId="27759"/>
    <cellStyle name="Euro 4 3 13 4" xfId="27760"/>
    <cellStyle name="Euro 4 3 13 5" xfId="27761"/>
    <cellStyle name="Euro 4 3 13 6" xfId="27762"/>
    <cellStyle name="Euro 4 3 13 7" xfId="27763"/>
    <cellStyle name="Euro 4 3 13 8" xfId="27764"/>
    <cellStyle name="Euro 4 3 13 9" xfId="27765"/>
    <cellStyle name="Euro 4 3 14" xfId="27766"/>
    <cellStyle name="Euro 4 3 14 10" xfId="27767"/>
    <cellStyle name="Euro 4 3 14 11" xfId="27768"/>
    <cellStyle name="Euro 4 3 14 12" xfId="27769"/>
    <cellStyle name="Euro 4 3 14 13" xfId="27770"/>
    <cellStyle name="Euro 4 3 14 2" xfId="27771"/>
    <cellStyle name="Euro 4 3 14 3" xfId="27772"/>
    <cellStyle name="Euro 4 3 14 4" xfId="27773"/>
    <cellStyle name="Euro 4 3 14 5" xfId="27774"/>
    <cellStyle name="Euro 4 3 14 6" xfId="27775"/>
    <cellStyle name="Euro 4 3 14 7" xfId="27776"/>
    <cellStyle name="Euro 4 3 14 8" xfId="27777"/>
    <cellStyle name="Euro 4 3 14 9" xfId="27778"/>
    <cellStyle name="Euro 4 3 15" xfId="27779"/>
    <cellStyle name="Euro 4 3 16" xfId="27780"/>
    <cellStyle name="Euro 4 3 17" xfId="27781"/>
    <cellStyle name="Euro 4 3 18" xfId="27782"/>
    <cellStyle name="Euro 4 3 19" xfId="27783"/>
    <cellStyle name="Euro 4 3 2" xfId="27784"/>
    <cellStyle name="Euro 4 3 2 10" xfId="27785"/>
    <cellStyle name="Euro 4 3 2 11" xfId="27786"/>
    <cellStyle name="Euro 4 3 2 12" xfId="27787"/>
    <cellStyle name="Euro 4 3 2 13" xfId="27788"/>
    <cellStyle name="Euro 4 3 2 2" xfId="27789"/>
    <cellStyle name="Euro 4 3 2 3" xfId="27790"/>
    <cellStyle name="Euro 4 3 2 4" xfId="27791"/>
    <cellStyle name="Euro 4 3 2 5" xfId="27792"/>
    <cellStyle name="Euro 4 3 2 6" xfId="27793"/>
    <cellStyle name="Euro 4 3 2 7" xfId="27794"/>
    <cellStyle name="Euro 4 3 2 8" xfId="27795"/>
    <cellStyle name="Euro 4 3 2 9" xfId="27796"/>
    <cellStyle name="Euro 4 3 20" xfId="27797"/>
    <cellStyle name="Euro 4 3 21" xfId="27798"/>
    <cellStyle name="Euro 4 3 22" xfId="27799"/>
    <cellStyle name="Euro 4 3 23" xfId="27800"/>
    <cellStyle name="Euro 4 3 24" xfId="27801"/>
    <cellStyle name="Euro 4 3 25" xfId="27802"/>
    <cellStyle name="Euro 4 3 26" xfId="27803"/>
    <cellStyle name="Euro 4 3 3" xfId="27804"/>
    <cellStyle name="Euro 4 3 3 10" xfId="27805"/>
    <cellStyle name="Euro 4 3 3 11" xfId="27806"/>
    <cellStyle name="Euro 4 3 3 12" xfId="27807"/>
    <cellStyle name="Euro 4 3 3 13" xfId="27808"/>
    <cellStyle name="Euro 4 3 3 2" xfId="27809"/>
    <cellStyle name="Euro 4 3 3 3" xfId="27810"/>
    <cellStyle name="Euro 4 3 3 4" xfId="27811"/>
    <cellStyle name="Euro 4 3 3 5" xfId="27812"/>
    <cellStyle name="Euro 4 3 3 6" xfId="27813"/>
    <cellStyle name="Euro 4 3 3 7" xfId="27814"/>
    <cellStyle name="Euro 4 3 3 8" xfId="27815"/>
    <cellStyle name="Euro 4 3 3 9" xfId="27816"/>
    <cellStyle name="Euro 4 3 4" xfId="27817"/>
    <cellStyle name="Euro 4 3 4 10" xfId="27818"/>
    <cellStyle name="Euro 4 3 4 11" xfId="27819"/>
    <cellStyle name="Euro 4 3 4 12" xfId="27820"/>
    <cellStyle name="Euro 4 3 4 13" xfId="27821"/>
    <cellStyle name="Euro 4 3 4 2" xfId="27822"/>
    <cellStyle name="Euro 4 3 4 3" xfId="27823"/>
    <cellStyle name="Euro 4 3 4 4" xfId="27824"/>
    <cellStyle name="Euro 4 3 4 5" xfId="27825"/>
    <cellStyle name="Euro 4 3 4 6" xfId="27826"/>
    <cellStyle name="Euro 4 3 4 7" xfId="27827"/>
    <cellStyle name="Euro 4 3 4 8" xfId="27828"/>
    <cellStyle name="Euro 4 3 4 9" xfId="27829"/>
    <cellStyle name="Euro 4 3 5" xfId="27830"/>
    <cellStyle name="Euro 4 3 5 10" xfId="27831"/>
    <cellStyle name="Euro 4 3 5 11" xfId="27832"/>
    <cellStyle name="Euro 4 3 5 12" xfId="27833"/>
    <cellStyle name="Euro 4 3 5 13" xfId="27834"/>
    <cellStyle name="Euro 4 3 5 2" xfId="27835"/>
    <cellStyle name="Euro 4 3 5 3" xfId="27836"/>
    <cellStyle name="Euro 4 3 5 4" xfId="27837"/>
    <cellStyle name="Euro 4 3 5 5" xfId="27838"/>
    <cellStyle name="Euro 4 3 5 6" xfId="27839"/>
    <cellStyle name="Euro 4 3 5 7" xfId="27840"/>
    <cellStyle name="Euro 4 3 5 8" xfId="27841"/>
    <cellStyle name="Euro 4 3 5 9" xfId="27842"/>
    <cellStyle name="Euro 4 3 6" xfId="27843"/>
    <cellStyle name="Euro 4 3 6 10" xfId="27844"/>
    <cellStyle name="Euro 4 3 6 11" xfId="27845"/>
    <cellStyle name="Euro 4 3 6 12" xfId="27846"/>
    <cellStyle name="Euro 4 3 6 13" xfId="27847"/>
    <cellStyle name="Euro 4 3 6 2" xfId="27848"/>
    <cellStyle name="Euro 4 3 6 3" xfId="27849"/>
    <cellStyle name="Euro 4 3 6 4" xfId="27850"/>
    <cellStyle name="Euro 4 3 6 5" xfId="27851"/>
    <cellStyle name="Euro 4 3 6 6" xfId="27852"/>
    <cellStyle name="Euro 4 3 6 7" xfId="27853"/>
    <cellStyle name="Euro 4 3 6 8" xfId="27854"/>
    <cellStyle name="Euro 4 3 6 9" xfId="27855"/>
    <cellStyle name="Euro 4 3 7" xfId="27856"/>
    <cellStyle name="Euro 4 3 7 10" xfId="27857"/>
    <cellStyle name="Euro 4 3 7 11" xfId="27858"/>
    <cellStyle name="Euro 4 3 7 12" xfId="27859"/>
    <cellStyle name="Euro 4 3 7 13" xfId="27860"/>
    <cellStyle name="Euro 4 3 7 2" xfId="27861"/>
    <cellStyle name="Euro 4 3 7 3" xfId="27862"/>
    <cellStyle name="Euro 4 3 7 4" xfId="27863"/>
    <cellStyle name="Euro 4 3 7 5" xfId="27864"/>
    <cellStyle name="Euro 4 3 7 6" xfId="27865"/>
    <cellStyle name="Euro 4 3 7 7" xfId="27866"/>
    <cellStyle name="Euro 4 3 7 8" xfId="27867"/>
    <cellStyle name="Euro 4 3 7 9" xfId="27868"/>
    <cellStyle name="Euro 4 3 8" xfId="27869"/>
    <cellStyle name="Euro 4 3 8 10" xfId="27870"/>
    <cellStyle name="Euro 4 3 8 11" xfId="27871"/>
    <cellStyle name="Euro 4 3 8 12" xfId="27872"/>
    <cellStyle name="Euro 4 3 8 13" xfId="27873"/>
    <cellStyle name="Euro 4 3 8 2" xfId="27874"/>
    <cellStyle name="Euro 4 3 8 3" xfId="27875"/>
    <cellStyle name="Euro 4 3 8 4" xfId="27876"/>
    <cellStyle name="Euro 4 3 8 5" xfId="27877"/>
    <cellStyle name="Euro 4 3 8 6" xfId="27878"/>
    <cellStyle name="Euro 4 3 8 7" xfId="27879"/>
    <cellStyle name="Euro 4 3 8 8" xfId="27880"/>
    <cellStyle name="Euro 4 3 8 9" xfId="27881"/>
    <cellStyle name="Euro 4 3 9" xfId="27882"/>
    <cellStyle name="Euro 4 3 9 10" xfId="27883"/>
    <cellStyle name="Euro 4 3 9 11" xfId="27884"/>
    <cellStyle name="Euro 4 3 9 12" xfId="27885"/>
    <cellStyle name="Euro 4 3 9 13" xfId="27886"/>
    <cellStyle name="Euro 4 3 9 2" xfId="27887"/>
    <cellStyle name="Euro 4 3 9 3" xfId="27888"/>
    <cellStyle name="Euro 4 3 9 4" xfId="27889"/>
    <cellStyle name="Euro 4 3 9 5" xfId="27890"/>
    <cellStyle name="Euro 4 3 9 6" xfId="27891"/>
    <cellStyle name="Euro 4 3 9 7" xfId="27892"/>
    <cellStyle name="Euro 4 3 9 8" xfId="27893"/>
    <cellStyle name="Euro 4 3 9 9" xfId="27894"/>
    <cellStyle name="Euro 4 4" xfId="27895"/>
    <cellStyle name="Euro 4 4 10" xfId="27896"/>
    <cellStyle name="Euro 4 4 11" xfId="27897"/>
    <cellStyle name="Euro 4 4 12" xfId="27898"/>
    <cellStyle name="Euro 4 4 13" xfId="27899"/>
    <cellStyle name="Euro 4 4 2" xfId="27900"/>
    <cellStyle name="Euro 4 4 3" xfId="27901"/>
    <cellStyle name="Euro 4 4 4" xfId="27902"/>
    <cellStyle name="Euro 4 4 5" xfId="27903"/>
    <cellStyle name="Euro 4 4 6" xfId="27904"/>
    <cellStyle name="Euro 4 4 7" xfId="27905"/>
    <cellStyle name="Euro 4 4 8" xfId="27906"/>
    <cellStyle name="Euro 4 4 9" xfId="27907"/>
    <cellStyle name="Euro 4 5" xfId="27908"/>
    <cellStyle name="Euro 4 5 10" xfId="27909"/>
    <cellStyle name="Euro 4 5 11" xfId="27910"/>
    <cellStyle name="Euro 4 5 12" xfId="27911"/>
    <cellStyle name="Euro 4 5 13" xfId="27912"/>
    <cellStyle name="Euro 4 5 2" xfId="27913"/>
    <cellStyle name="Euro 4 5 3" xfId="27914"/>
    <cellStyle name="Euro 4 5 4" xfId="27915"/>
    <cellStyle name="Euro 4 5 5" xfId="27916"/>
    <cellStyle name="Euro 4 5 6" xfId="27917"/>
    <cellStyle name="Euro 4 5 7" xfId="27918"/>
    <cellStyle name="Euro 4 5 8" xfId="27919"/>
    <cellStyle name="Euro 4 5 9" xfId="27920"/>
    <cellStyle name="Euro 4 6" xfId="27921"/>
    <cellStyle name="Euro 4 6 10" xfId="27922"/>
    <cellStyle name="Euro 4 6 11" xfId="27923"/>
    <cellStyle name="Euro 4 6 12" xfId="27924"/>
    <cellStyle name="Euro 4 6 13" xfId="27925"/>
    <cellStyle name="Euro 4 6 2" xfId="27926"/>
    <cellStyle name="Euro 4 6 3" xfId="27927"/>
    <cellStyle name="Euro 4 6 4" xfId="27928"/>
    <cellStyle name="Euro 4 6 5" xfId="27929"/>
    <cellStyle name="Euro 4 6 6" xfId="27930"/>
    <cellStyle name="Euro 4 6 7" xfId="27931"/>
    <cellStyle name="Euro 4 6 8" xfId="27932"/>
    <cellStyle name="Euro 4 6 9" xfId="27933"/>
    <cellStyle name="Euro 4 7" xfId="27934"/>
    <cellStyle name="Euro 4 7 10" xfId="27935"/>
    <cellStyle name="Euro 4 7 11" xfId="27936"/>
    <cellStyle name="Euro 4 7 12" xfId="27937"/>
    <cellStyle name="Euro 4 7 13" xfId="27938"/>
    <cellStyle name="Euro 4 7 2" xfId="27939"/>
    <cellStyle name="Euro 4 7 3" xfId="27940"/>
    <cellStyle name="Euro 4 7 4" xfId="27941"/>
    <cellStyle name="Euro 4 7 5" xfId="27942"/>
    <cellStyle name="Euro 4 7 6" xfId="27943"/>
    <cellStyle name="Euro 4 7 7" xfId="27944"/>
    <cellStyle name="Euro 4 7 8" xfId="27945"/>
    <cellStyle name="Euro 4 7 9" xfId="27946"/>
    <cellStyle name="Euro 4 8" xfId="27947"/>
    <cellStyle name="Euro 4 8 10" xfId="27948"/>
    <cellStyle name="Euro 4 8 11" xfId="27949"/>
    <cellStyle name="Euro 4 8 12" xfId="27950"/>
    <cellStyle name="Euro 4 8 13" xfId="27951"/>
    <cellStyle name="Euro 4 8 2" xfId="27952"/>
    <cellStyle name="Euro 4 8 3" xfId="27953"/>
    <cellStyle name="Euro 4 8 4" xfId="27954"/>
    <cellStyle name="Euro 4 8 5" xfId="27955"/>
    <cellStyle name="Euro 4 8 6" xfId="27956"/>
    <cellStyle name="Euro 4 8 7" xfId="27957"/>
    <cellStyle name="Euro 4 8 8" xfId="27958"/>
    <cellStyle name="Euro 4 8 9" xfId="27959"/>
    <cellStyle name="Euro 4 9" xfId="27960"/>
    <cellStyle name="Euro 4 9 10" xfId="27961"/>
    <cellStyle name="Euro 4 9 11" xfId="27962"/>
    <cellStyle name="Euro 4 9 12" xfId="27963"/>
    <cellStyle name="Euro 4 9 13" xfId="27964"/>
    <cellStyle name="Euro 4 9 2" xfId="27965"/>
    <cellStyle name="Euro 4 9 3" xfId="27966"/>
    <cellStyle name="Euro 4 9 4" xfId="27967"/>
    <cellStyle name="Euro 4 9 5" xfId="27968"/>
    <cellStyle name="Euro 4 9 6" xfId="27969"/>
    <cellStyle name="Euro 4 9 7" xfId="27970"/>
    <cellStyle name="Euro 4 9 8" xfId="27971"/>
    <cellStyle name="Euro 4 9 9" xfId="27972"/>
    <cellStyle name="Euro 40" xfId="27973"/>
    <cellStyle name="Euro 41" xfId="27974"/>
    <cellStyle name="Euro 42" xfId="27975"/>
    <cellStyle name="Euro 43" xfId="27976"/>
    <cellStyle name="Euro 43 2" xfId="27977"/>
    <cellStyle name="Euro 44" xfId="27978"/>
    <cellStyle name="Euro 44 2" xfId="27979"/>
    <cellStyle name="Euro 5" xfId="27980"/>
    <cellStyle name="Euro 5 10" xfId="27981"/>
    <cellStyle name="Euro 5 10 10" xfId="27982"/>
    <cellStyle name="Euro 5 10 11" xfId="27983"/>
    <cellStyle name="Euro 5 10 12" xfId="27984"/>
    <cellStyle name="Euro 5 10 13" xfId="27985"/>
    <cellStyle name="Euro 5 10 2" xfId="27986"/>
    <cellStyle name="Euro 5 10 3" xfId="27987"/>
    <cellStyle name="Euro 5 10 4" xfId="27988"/>
    <cellStyle name="Euro 5 10 5" xfId="27989"/>
    <cellStyle name="Euro 5 10 6" xfId="27990"/>
    <cellStyle name="Euro 5 10 7" xfId="27991"/>
    <cellStyle name="Euro 5 10 8" xfId="27992"/>
    <cellStyle name="Euro 5 10 9" xfId="27993"/>
    <cellStyle name="Euro 5 11" xfId="27994"/>
    <cellStyle name="Euro 5 11 10" xfId="27995"/>
    <cellStyle name="Euro 5 11 11" xfId="27996"/>
    <cellStyle name="Euro 5 11 12" xfId="27997"/>
    <cellStyle name="Euro 5 11 13" xfId="27998"/>
    <cellStyle name="Euro 5 11 2" xfId="27999"/>
    <cellStyle name="Euro 5 11 3" xfId="28000"/>
    <cellStyle name="Euro 5 11 4" xfId="28001"/>
    <cellStyle name="Euro 5 11 5" xfId="28002"/>
    <cellStyle name="Euro 5 11 6" xfId="28003"/>
    <cellStyle name="Euro 5 11 7" xfId="28004"/>
    <cellStyle name="Euro 5 11 8" xfId="28005"/>
    <cellStyle name="Euro 5 11 9" xfId="28006"/>
    <cellStyle name="Euro 5 12" xfId="28007"/>
    <cellStyle name="Euro 5 12 10" xfId="28008"/>
    <cellStyle name="Euro 5 12 11" xfId="28009"/>
    <cellStyle name="Euro 5 12 12" xfId="28010"/>
    <cellStyle name="Euro 5 12 13" xfId="28011"/>
    <cellStyle name="Euro 5 12 2" xfId="28012"/>
    <cellStyle name="Euro 5 12 3" xfId="28013"/>
    <cellStyle name="Euro 5 12 4" xfId="28014"/>
    <cellStyle name="Euro 5 12 5" xfId="28015"/>
    <cellStyle name="Euro 5 12 6" xfId="28016"/>
    <cellStyle name="Euro 5 12 7" xfId="28017"/>
    <cellStyle name="Euro 5 12 8" xfId="28018"/>
    <cellStyle name="Euro 5 12 9" xfId="28019"/>
    <cellStyle name="Euro 5 13" xfId="28020"/>
    <cellStyle name="Euro 5 13 10" xfId="28021"/>
    <cellStyle name="Euro 5 13 11" xfId="28022"/>
    <cellStyle name="Euro 5 13 12" xfId="28023"/>
    <cellStyle name="Euro 5 13 13" xfId="28024"/>
    <cellStyle name="Euro 5 13 2" xfId="28025"/>
    <cellStyle name="Euro 5 13 3" xfId="28026"/>
    <cellStyle name="Euro 5 13 4" xfId="28027"/>
    <cellStyle name="Euro 5 13 5" xfId="28028"/>
    <cellStyle name="Euro 5 13 6" xfId="28029"/>
    <cellStyle name="Euro 5 13 7" xfId="28030"/>
    <cellStyle name="Euro 5 13 8" xfId="28031"/>
    <cellStyle name="Euro 5 13 9" xfId="28032"/>
    <cellStyle name="Euro 5 14" xfId="28033"/>
    <cellStyle name="Euro 5 14 10" xfId="28034"/>
    <cellStyle name="Euro 5 14 11" xfId="28035"/>
    <cellStyle name="Euro 5 14 12" xfId="28036"/>
    <cellStyle name="Euro 5 14 13" xfId="28037"/>
    <cellStyle name="Euro 5 14 2" xfId="28038"/>
    <cellStyle name="Euro 5 14 3" xfId="28039"/>
    <cellStyle name="Euro 5 14 4" xfId="28040"/>
    <cellStyle name="Euro 5 14 5" xfId="28041"/>
    <cellStyle name="Euro 5 14 6" xfId="28042"/>
    <cellStyle name="Euro 5 14 7" xfId="28043"/>
    <cellStyle name="Euro 5 14 8" xfId="28044"/>
    <cellStyle name="Euro 5 14 9" xfId="28045"/>
    <cellStyle name="Euro 5 15" xfId="28046"/>
    <cellStyle name="Euro 5 15 10" xfId="28047"/>
    <cellStyle name="Euro 5 15 11" xfId="28048"/>
    <cellStyle name="Euro 5 15 12" xfId="28049"/>
    <cellStyle name="Euro 5 15 13" xfId="28050"/>
    <cellStyle name="Euro 5 15 2" xfId="28051"/>
    <cellStyle name="Euro 5 15 3" xfId="28052"/>
    <cellStyle name="Euro 5 15 4" xfId="28053"/>
    <cellStyle name="Euro 5 15 5" xfId="28054"/>
    <cellStyle name="Euro 5 15 6" xfId="28055"/>
    <cellStyle name="Euro 5 15 7" xfId="28056"/>
    <cellStyle name="Euro 5 15 8" xfId="28057"/>
    <cellStyle name="Euro 5 15 9" xfId="28058"/>
    <cellStyle name="Euro 5 16" xfId="28059"/>
    <cellStyle name="Euro 5 17" xfId="28060"/>
    <cellStyle name="Euro 5 18" xfId="28061"/>
    <cellStyle name="Euro 5 19" xfId="28062"/>
    <cellStyle name="Euro 5 2" xfId="28063"/>
    <cellStyle name="Euro 5 2 10" xfId="28064"/>
    <cellStyle name="Euro 5 2 11" xfId="28065"/>
    <cellStyle name="Euro 5 2 12" xfId="28066"/>
    <cellStyle name="Euro 5 2 13" xfId="28067"/>
    <cellStyle name="Euro 5 2 2" xfId="28068"/>
    <cellStyle name="Euro 5 2 3" xfId="28069"/>
    <cellStyle name="Euro 5 2 4" xfId="28070"/>
    <cellStyle name="Euro 5 2 5" xfId="28071"/>
    <cellStyle name="Euro 5 2 6" xfId="28072"/>
    <cellStyle name="Euro 5 2 7" xfId="28073"/>
    <cellStyle name="Euro 5 2 8" xfId="28074"/>
    <cellStyle name="Euro 5 2 9" xfId="28075"/>
    <cellStyle name="Euro 5 20" xfId="28076"/>
    <cellStyle name="Euro 5 21" xfId="28077"/>
    <cellStyle name="Euro 5 22" xfId="28078"/>
    <cellStyle name="Euro 5 23" xfId="28079"/>
    <cellStyle name="Euro 5 24" xfId="28080"/>
    <cellStyle name="Euro 5 25" xfId="28081"/>
    <cellStyle name="Euro 5 26" xfId="28082"/>
    <cellStyle name="Euro 5 27" xfId="28083"/>
    <cellStyle name="Euro 5 3" xfId="28084"/>
    <cellStyle name="Euro 5 3 10" xfId="28085"/>
    <cellStyle name="Euro 5 3 11" xfId="28086"/>
    <cellStyle name="Euro 5 3 12" xfId="28087"/>
    <cellStyle name="Euro 5 3 13" xfId="28088"/>
    <cellStyle name="Euro 5 3 2" xfId="28089"/>
    <cellStyle name="Euro 5 3 3" xfId="28090"/>
    <cellStyle name="Euro 5 3 4" xfId="28091"/>
    <cellStyle name="Euro 5 3 5" xfId="28092"/>
    <cellStyle name="Euro 5 3 6" xfId="28093"/>
    <cellStyle name="Euro 5 3 7" xfId="28094"/>
    <cellStyle name="Euro 5 3 8" xfId="28095"/>
    <cellStyle name="Euro 5 3 9" xfId="28096"/>
    <cellStyle name="Euro 5 4" xfId="28097"/>
    <cellStyle name="Euro 5 4 10" xfId="28098"/>
    <cellStyle name="Euro 5 4 11" xfId="28099"/>
    <cellStyle name="Euro 5 4 12" xfId="28100"/>
    <cellStyle name="Euro 5 4 13" xfId="28101"/>
    <cellStyle name="Euro 5 4 2" xfId="28102"/>
    <cellStyle name="Euro 5 4 3" xfId="28103"/>
    <cellStyle name="Euro 5 4 4" xfId="28104"/>
    <cellStyle name="Euro 5 4 5" xfId="28105"/>
    <cellStyle name="Euro 5 4 6" xfId="28106"/>
    <cellStyle name="Euro 5 4 7" xfId="28107"/>
    <cellStyle name="Euro 5 4 8" xfId="28108"/>
    <cellStyle name="Euro 5 4 9" xfId="28109"/>
    <cellStyle name="Euro 5 5" xfId="28110"/>
    <cellStyle name="Euro 5 5 10" xfId="28111"/>
    <cellStyle name="Euro 5 5 11" xfId="28112"/>
    <cellStyle name="Euro 5 5 12" xfId="28113"/>
    <cellStyle name="Euro 5 5 13" xfId="28114"/>
    <cellStyle name="Euro 5 5 2" xfId="28115"/>
    <cellStyle name="Euro 5 5 3" xfId="28116"/>
    <cellStyle name="Euro 5 5 4" xfId="28117"/>
    <cellStyle name="Euro 5 5 5" xfId="28118"/>
    <cellStyle name="Euro 5 5 6" xfId="28119"/>
    <cellStyle name="Euro 5 5 7" xfId="28120"/>
    <cellStyle name="Euro 5 5 8" xfId="28121"/>
    <cellStyle name="Euro 5 5 9" xfId="28122"/>
    <cellStyle name="Euro 5 6" xfId="28123"/>
    <cellStyle name="Euro 5 6 10" xfId="28124"/>
    <cellStyle name="Euro 5 6 11" xfId="28125"/>
    <cellStyle name="Euro 5 6 12" xfId="28126"/>
    <cellStyle name="Euro 5 6 13" xfId="28127"/>
    <cellStyle name="Euro 5 6 2" xfId="28128"/>
    <cellStyle name="Euro 5 6 3" xfId="28129"/>
    <cellStyle name="Euro 5 6 4" xfId="28130"/>
    <cellStyle name="Euro 5 6 5" xfId="28131"/>
    <cellStyle name="Euro 5 6 6" xfId="28132"/>
    <cellStyle name="Euro 5 6 7" xfId="28133"/>
    <cellStyle name="Euro 5 6 8" xfId="28134"/>
    <cellStyle name="Euro 5 6 9" xfId="28135"/>
    <cellStyle name="Euro 5 7" xfId="28136"/>
    <cellStyle name="Euro 5 7 10" xfId="28137"/>
    <cellStyle name="Euro 5 7 11" xfId="28138"/>
    <cellStyle name="Euro 5 7 12" xfId="28139"/>
    <cellStyle name="Euro 5 7 13" xfId="28140"/>
    <cellStyle name="Euro 5 7 2" xfId="28141"/>
    <cellStyle name="Euro 5 7 3" xfId="28142"/>
    <cellStyle name="Euro 5 7 4" xfId="28143"/>
    <cellStyle name="Euro 5 7 5" xfId="28144"/>
    <cellStyle name="Euro 5 7 6" xfId="28145"/>
    <cellStyle name="Euro 5 7 7" xfId="28146"/>
    <cellStyle name="Euro 5 7 8" xfId="28147"/>
    <cellStyle name="Euro 5 7 9" xfId="28148"/>
    <cellStyle name="Euro 5 8" xfId="28149"/>
    <cellStyle name="Euro 5 8 10" xfId="28150"/>
    <cellStyle name="Euro 5 8 11" xfId="28151"/>
    <cellStyle name="Euro 5 8 12" xfId="28152"/>
    <cellStyle name="Euro 5 8 13" xfId="28153"/>
    <cellStyle name="Euro 5 8 2" xfId="28154"/>
    <cellStyle name="Euro 5 8 3" xfId="28155"/>
    <cellStyle name="Euro 5 8 4" xfId="28156"/>
    <cellStyle name="Euro 5 8 5" xfId="28157"/>
    <cellStyle name="Euro 5 8 6" xfId="28158"/>
    <cellStyle name="Euro 5 8 7" xfId="28159"/>
    <cellStyle name="Euro 5 8 8" xfId="28160"/>
    <cellStyle name="Euro 5 8 9" xfId="28161"/>
    <cellStyle name="Euro 5 9" xfId="28162"/>
    <cellStyle name="Euro 5 9 10" xfId="28163"/>
    <cellStyle name="Euro 5 9 11" xfId="28164"/>
    <cellStyle name="Euro 5 9 12" xfId="28165"/>
    <cellStyle name="Euro 5 9 13" xfId="28166"/>
    <cellStyle name="Euro 5 9 2" xfId="28167"/>
    <cellStyle name="Euro 5 9 3" xfId="28168"/>
    <cellStyle name="Euro 5 9 4" xfId="28169"/>
    <cellStyle name="Euro 5 9 5" xfId="28170"/>
    <cellStyle name="Euro 5 9 6" xfId="28171"/>
    <cellStyle name="Euro 5 9 7" xfId="28172"/>
    <cellStyle name="Euro 5 9 8" xfId="28173"/>
    <cellStyle name="Euro 5 9 9" xfId="28174"/>
    <cellStyle name="Euro 6" xfId="28175"/>
    <cellStyle name="Euro 6 10" xfId="28176"/>
    <cellStyle name="Euro 6 10 10" xfId="28177"/>
    <cellStyle name="Euro 6 10 11" xfId="28178"/>
    <cellStyle name="Euro 6 10 12" xfId="28179"/>
    <cellStyle name="Euro 6 10 13" xfId="28180"/>
    <cellStyle name="Euro 6 10 2" xfId="28181"/>
    <cellStyle name="Euro 6 10 3" xfId="28182"/>
    <cellStyle name="Euro 6 10 4" xfId="28183"/>
    <cellStyle name="Euro 6 10 5" xfId="28184"/>
    <cellStyle name="Euro 6 10 6" xfId="28185"/>
    <cellStyle name="Euro 6 10 7" xfId="28186"/>
    <cellStyle name="Euro 6 10 8" xfId="28187"/>
    <cellStyle name="Euro 6 10 9" xfId="28188"/>
    <cellStyle name="Euro 6 11" xfId="28189"/>
    <cellStyle name="Euro 6 12" xfId="28190"/>
    <cellStyle name="Euro 6 13" xfId="28191"/>
    <cellStyle name="Euro 6 14" xfId="28192"/>
    <cellStyle name="Euro 6 15" xfId="28193"/>
    <cellStyle name="Euro 6 16" xfId="28194"/>
    <cellStyle name="Euro 6 17" xfId="28195"/>
    <cellStyle name="Euro 6 18" xfId="28196"/>
    <cellStyle name="Euro 6 19" xfId="28197"/>
    <cellStyle name="Euro 6 2" xfId="28198"/>
    <cellStyle name="Euro 6 2 10" xfId="28199"/>
    <cellStyle name="Euro 6 2 11" xfId="28200"/>
    <cellStyle name="Euro 6 2 12" xfId="28201"/>
    <cellStyle name="Euro 6 2 13" xfId="28202"/>
    <cellStyle name="Euro 6 2 2" xfId="28203"/>
    <cellStyle name="Euro 6 2 3" xfId="28204"/>
    <cellStyle name="Euro 6 2 4" xfId="28205"/>
    <cellStyle name="Euro 6 2 5" xfId="28206"/>
    <cellStyle name="Euro 6 2 6" xfId="28207"/>
    <cellStyle name="Euro 6 2 7" xfId="28208"/>
    <cellStyle name="Euro 6 2 8" xfId="28209"/>
    <cellStyle name="Euro 6 2 9" xfId="28210"/>
    <cellStyle name="Euro 6 20" xfId="28211"/>
    <cellStyle name="Euro 6 21" xfId="28212"/>
    <cellStyle name="Euro 6 22" xfId="28213"/>
    <cellStyle name="Euro 6 3" xfId="28214"/>
    <cellStyle name="Euro 6 3 10" xfId="28215"/>
    <cellStyle name="Euro 6 3 11" xfId="28216"/>
    <cellStyle name="Euro 6 3 12" xfId="28217"/>
    <cellStyle name="Euro 6 3 13" xfId="28218"/>
    <cellStyle name="Euro 6 3 2" xfId="28219"/>
    <cellStyle name="Euro 6 3 3" xfId="28220"/>
    <cellStyle name="Euro 6 3 4" xfId="28221"/>
    <cellStyle name="Euro 6 3 5" xfId="28222"/>
    <cellStyle name="Euro 6 3 6" xfId="28223"/>
    <cellStyle name="Euro 6 3 7" xfId="28224"/>
    <cellStyle name="Euro 6 3 8" xfId="28225"/>
    <cellStyle name="Euro 6 3 9" xfId="28226"/>
    <cellStyle name="Euro 6 4" xfId="28227"/>
    <cellStyle name="Euro 6 4 10" xfId="28228"/>
    <cellStyle name="Euro 6 4 11" xfId="28229"/>
    <cellStyle name="Euro 6 4 12" xfId="28230"/>
    <cellStyle name="Euro 6 4 13" xfId="28231"/>
    <cellStyle name="Euro 6 4 2" xfId="28232"/>
    <cellStyle name="Euro 6 4 3" xfId="28233"/>
    <cellStyle name="Euro 6 4 4" xfId="28234"/>
    <cellStyle name="Euro 6 4 5" xfId="28235"/>
    <cellStyle name="Euro 6 4 6" xfId="28236"/>
    <cellStyle name="Euro 6 4 7" xfId="28237"/>
    <cellStyle name="Euro 6 4 8" xfId="28238"/>
    <cellStyle name="Euro 6 4 9" xfId="28239"/>
    <cellStyle name="Euro 6 5" xfId="28240"/>
    <cellStyle name="Euro 6 5 10" xfId="28241"/>
    <cellStyle name="Euro 6 5 11" xfId="28242"/>
    <cellStyle name="Euro 6 5 12" xfId="28243"/>
    <cellStyle name="Euro 6 5 13" xfId="28244"/>
    <cellStyle name="Euro 6 5 2" xfId="28245"/>
    <cellStyle name="Euro 6 5 3" xfId="28246"/>
    <cellStyle name="Euro 6 5 4" xfId="28247"/>
    <cellStyle name="Euro 6 5 5" xfId="28248"/>
    <cellStyle name="Euro 6 5 6" xfId="28249"/>
    <cellStyle name="Euro 6 5 7" xfId="28250"/>
    <cellStyle name="Euro 6 5 8" xfId="28251"/>
    <cellStyle name="Euro 6 5 9" xfId="28252"/>
    <cellStyle name="Euro 6 6" xfId="28253"/>
    <cellStyle name="Euro 6 6 10" xfId="28254"/>
    <cellStyle name="Euro 6 6 11" xfId="28255"/>
    <cellStyle name="Euro 6 6 12" xfId="28256"/>
    <cellStyle name="Euro 6 6 13" xfId="28257"/>
    <cellStyle name="Euro 6 6 2" xfId="28258"/>
    <cellStyle name="Euro 6 6 3" xfId="28259"/>
    <cellStyle name="Euro 6 6 4" xfId="28260"/>
    <cellStyle name="Euro 6 6 5" xfId="28261"/>
    <cellStyle name="Euro 6 6 6" xfId="28262"/>
    <cellStyle name="Euro 6 6 7" xfId="28263"/>
    <cellStyle name="Euro 6 6 8" xfId="28264"/>
    <cellStyle name="Euro 6 6 9" xfId="28265"/>
    <cellStyle name="Euro 6 7" xfId="28266"/>
    <cellStyle name="Euro 6 7 10" xfId="28267"/>
    <cellStyle name="Euro 6 7 11" xfId="28268"/>
    <cellStyle name="Euro 6 7 12" xfId="28269"/>
    <cellStyle name="Euro 6 7 13" xfId="28270"/>
    <cellStyle name="Euro 6 7 2" xfId="28271"/>
    <cellStyle name="Euro 6 7 3" xfId="28272"/>
    <cellStyle name="Euro 6 7 4" xfId="28273"/>
    <cellStyle name="Euro 6 7 5" xfId="28274"/>
    <cellStyle name="Euro 6 7 6" xfId="28275"/>
    <cellStyle name="Euro 6 7 7" xfId="28276"/>
    <cellStyle name="Euro 6 7 8" xfId="28277"/>
    <cellStyle name="Euro 6 7 9" xfId="28278"/>
    <cellStyle name="Euro 6 8" xfId="28279"/>
    <cellStyle name="Euro 6 8 10" xfId="28280"/>
    <cellStyle name="Euro 6 8 11" xfId="28281"/>
    <cellStyle name="Euro 6 8 12" xfId="28282"/>
    <cellStyle name="Euro 6 8 13" xfId="28283"/>
    <cellStyle name="Euro 6 8 2" xfId="28284"/>
    <cellStyle name="Euro 6 8 3" xfId="28285"/>
    <cellStyle name="Euro 6 8 4" xfId="28286"/>
    <cellStyle name="Euro 6 8 5" xfId="28287"/>
    <cellStyle name="Euro 6 8 6" xfId="28288"/>
    <cellStyle name="Euro 6 8 7" xfId="28289"/>
    <cellStyle name="Euro 6 8 8" xfId="28290"/>
    <cellStyle name="Euro 6 8 9" xfId="28291"/>
    <cellStyle name="Euro 6 9" xfId="28292"/>
    <cellStyle name="Euro 6 9 10" xfId="28293"/>
    <cellStyle name="Euro 6 9 11" xfId="28294"/>
    <cellStyle name="Euro 6 9 12" xfId="28295"/>
    <cellStyle name="Euro 6 9 13" xfId="28296"/>
    <cellStyle name="Euro 6 9 2" xfId="28297"/>
    <cellStyle name="Euro 6 9 3" xfId="28298"/>
    <cellStyle name="Euro 6 9 4" xfId="28299"/>
    <cellStyle name="Euro 6 9 5" xfId="28300"/>
    <cellStyle name="Euro 6 9 6" xfId="28301"/>
    <cellStyle name="Euro 6 9 7" xfId="28302"/>
    <cellStyle name="Euro 6 9 8" xfId="28303"/>
    <cellStyle name="Euro 6 9 9" xfId="28304"/>
    <cellStyle name="Euro 7" xfId="28305"/>
    <cellStyle name="Euro 7 10" xfId="28306"/>
    <cellStyle name="Euro 7 11" xfId="28307"/>
    <cellStyle name="Euro 7 12" xfId="28308"/>
    <cellStyle name="Euro 7 13" xfId="28309"/>
    <cellStyle name="Euro 7 14" xfId="28310"/>
    <cellStyle name="Euro 7 2" xfId="28311"/>
    <cellStyle name="Euro 7 2 10" xfId="28312"/>
    <cellStyle name="Euro 7 2 11" xfId="28313"/>
    <cellStyle name="Euro 7 2 12" xfId="28314"/>
    <cellStyle name="Euro 7 2 13" xfId="28315"/>
    <cellStyle name="Euro 7 2 2" xfId="28316"/>
    <cellStyle name="Euro 7 2 3" xfId="28317"/>
    <cellStyle name="Euro 7 2 4" xfId="28318"/>
    <cellStyle name="Euro 7 2 5" xfId="28319"/>
    <cellStyle name="Euro 7 2 6" xfId="28320"/>
    <cellStyle name="Euro 7 2 7" xfId="28321"/>
    <cellStyle name="Euro 7 2 8" xfId="28322"/>
    <cellStyle name="Euro 7 2 9" xfId="28323"/>
    <cellStyle name="Euro 7 3" xfId="28324"/>
    <cellStyle name="Euro 7 4" xfId="28325"/>
    <cellStyle name="Euro 7 5" xfId="28326"/>
    <cellStyle name="Euro 7 6" xfId="28327"/>
    <cellStyle name="Euro 7 7" xfId="28328"/>
    <cellStyle name="Euro 7 8" xfId="28329"/>
    <cellStyle name="Euro 7 9" xfId="28330"/>
    <cellStyle name="Euro 8" xfId="28331"/>
    <cellStyle name="Euro 8 10" xfId="28332"/>
    <cellStyle name="Euro 8 11" xfId="28333"/>
    <cellStyle name="Euro 8 12" xfId="28334"/>
    <cellStyle name="Euro 8 13" xfId="28335"/>
    <cellStyle name="Euro 8 14" xfId="28336"/>
    <cellStyle name="Euro 8 2" xfId="28337"/>
    <cellStyle name="Euro 8 2 10" xfId="28338"/>
    <cellStyle name="Euro 8 2 11" xfId="28339"/>
    <cellStyle name="Euro 8 2 12" xfId="28340"/>
    <cellStyle name="Euro 8 2 13" xfId="28341"/>
    <cellStyle name="Euro 8 2 2" xfId="28342"/>
    <cellStyle name="Euro 8 2 3" xfId="28343"/>
    <cellStyle name="Euro 8 2 4" xfId="28344"/>
    <cellStyle name="Euro 8 2 5" xfId="28345"/>
    <cellStyle name="Euro 8 2 6" xfId="28346"/>
    <cellStyle name="Euro 8 2 7" xfId="28347"/>
    <cellStyle name="Euro 8 2 8" xfId="28348"/>
    <cellStyle name="Euro 8 2 9" xfId="28349"/>
    <cellStyle name="Euro 8 3" xfId="28350"/>
    <cellStyle name="Euro 8 4" xfId="28351"/>
    <cellStyle name="Euro 8 5" xfId="28352"/>
    <cellStyle name="Euro 8 6" xfId="28353"/>
    <cellStyle name="Euro 8 7" xfId="28354"/>
    <cellStyle name="Euro 8 8" xfId="28355"/>
    <cellStyle name="Euro 8 9" xfId="28356"/>
    <cellStyle name="Euro 9" xfId="28357"/>
    <cellStyle name="Euro 9 10" xfId="28358"/>
    <cellStyle name="Euro 9 11" xfId="28359"/>
    <cellStyle name="Euro 9 12" xfId="28360"/>
    <cellStyle name="Euro 9 13" xfId="28361"/>
    <cellStyle name="Euro 9 14" xfId="28362"/>
    <cellStyle name="Euro 9 2" xfId="28363"/>
    <cellStyle name="Euro 9 2 10" xfId="28364"/>
    <cellStyle name="Euro 9 2 11" xfId="28365"/>
    <cellStyle name="Euro 9 2 12" xfId="28366"/>
    <cellStyle name="Euro 9 2 13" xfId="28367"/>
    <cellStyle name="Euro 9 2 2" xfId="28368"/>
    <cellStyle name="Euro 9 2 3" xfId="28369"/>
    <cellStyle name="Euro 9 2 4" xfId="28370"/>
    <cellStyle name="Euro 9 2 5" xfId="28371"/>
    <cellStyle name="Euro 9 2 6" xfId="28372"/>
    <cellStyle name="Euro 9 2 7" xfId="28373"/>
    <cellStyle name="Euro 9 2 8" xfId="28374"/>
    <cellStyle name="Euro 9 2 9" xfId="28375"/>
    <cellStyle name="Euro 9 3" xfId="28376"/>
    <cellStyle name="Euro 9 4" xfId="28377"/>
    <cellStyle name="Euro 9 5" xfId="28378"/>
    <cellStyle name="Euro 9 6" xfId="28379"/>
    <cellStyle name="Euro 9 7" xfId="28380"/>
    <cellStyle name="Euro 9 8" xfId="28381"/>
    <cellStyle name="Euro 9 9" xfId="28382"/>
    <cellStyle name="Euro_Cherry Model v14" xfId="28383"/>
    <cellStyle name="EvenBodyShade" xfId="28384"/>
    <cellStyle name="Explanatory Text 2" xfId="28385"/>
    <cellStyle name="Explanatory Text 2 10" xfId="28386"/>
    <cellStyle name="Explanatory Text 2 11" xfId="28387"/>
    <cellStyle name="Explanatory Text 2 12" xfId="28388"/>
    <cellStyle name="Explanatory Text 2 13" xfId="28389"/>
    <cellStyle name="Explanatory Text 2 14" xfId="28390"/>
    <cellStyle name="Explanatory Text 2 15" xfId="28391"/>
    <cellStyle name="Explanatory Text 2 16" xfId="28392"/>
    <cellStyle name="Explanatory Text 2 17" xfId="28393"/>
    <cellStyle name="Explanatory Text 2 18" xfId="28394"/>
    <cellStyle name="Explanatory Text 2 2" xfId="28395"/>
    <cellStyle name="Explanatory Text 2 2 2" xfId="28396"/>
    <cellStyle name="Explanatory Text 2 2 2 2" xfId="28397"/>
    <cellStyle name="Explanatory Text 2 2 2 2 2" xfId="28398"/>
    <cellStyle name="Explanatory Text 2 3" xfId="28399"/>
    <cellStyle name="Explanatory Text 2 4" xfId="28400"/>
    <cellStyle name="Explanatory Text 2 5" xfId="28401"/>
    <cellStyle name="Explanatory Text 2 6" xfId="28402"/>
    <cellStyle name="Explanatory Text 2 7" xfId="28403"/>
    <cellStyle name="Explanatory Text 2 8" xfId="28404"/>
    <cellStyle name="Explanatory Text 2 9" xfId="28405"/>
    <cellStyle name="Explanatory Text 3" xfId="28406"/>
    <cellStyle name="Explanatory Text 3 2" xfId="28407"/>
    <cellStyle name="Explanatory Text 4" xfId="28408"/>
    <cellStyle name="Explanatory Text 4 2" xfId="28409"/>
    <cellStyle name="Explanatory Text 5" xfId="28410"/>
    <cellStyle name="Explanatory Text 5 2" xfId="28411"/>
    <cellStyle name="Explanatory Text 6" xfId="28412"/>
    <cellStyle name="Explanatory Text 7" xfId="28413"/>
    <cellStyle name="Explanatory Text 8" xfId="28414"/>
    <cellStyle name="Explanatory Text 9" xfId="28415"/>
    <cellStyle name="Fixed" xfId="28416"/>
    <cellStyle name="Fixed 10" xfId="28417"/>
    <cellStyle name="Fixed 10 10" xfId="28418"/>
    <cellStyle name="Fixed 10 10 10" xfId="28419"/>
    <cellStyle name="Fixed 10 10 11" xfId="28420"/>
    <cellStyle name="Fixed 10 10 12" xfId="28421"/>
    <cellStyle name="Fixed 10 10 13" xfId="28422"/>
    <cellStyle name="Fixed 10 10 14" xfId="28423"/>
    <cellStyle name="Fixed 10 10 15" xfId="28424"/>
    <cellStyle name="Fixed 10 10 16" xfId="28425"/>
    <cellStyle name="Fixed 10 10 17" xfId="28426"/>
    <cellStyle name="Fixed 10 10 2" xfId="28427"/>
    <cellStyle name="Fixed 10 10 3" xfId="28428"/>
    <cellStyle name="Fixed 10 10 4" xfId="28429"/>
    <cellStyle name="Fixed 10 10 5" xfId="28430"/>
    <cellStyle name="Fixed 10 10 6" xfId="28431"/>
    <cellStyle name="Fixed 10 10 7" xfId="28432"/>
    <cellStyle name="Fixed 10 10 8" xfId="28433"/>
    <cellStyle name="Fixed 10 10 9" xfId="28434"/>
    <cellStyle name="Fixed 10 11" xfId="28435"/>
    <cellStyle name="Fixed 10 12" xfId="28436"/>
    <cellStyle name="Fixed 10 13" xfId="28437"/>
    <cellStyle name="Fixed 10 14" xfId="28438"/>
    <cellStyle name="Fixed 10 15" xfId="28439"/>
    <cellStyle name="Fixed 10 16" xfId="28440"/>
    <cellStyle name="Fixed 10 17" xfId="28441"/>
    <cellStyle name="Fixed 10 18" xfId="28442"/>
    <cellStyle name="Fixed 10 19" xfId="28443"/>
    <cellStyle name="Fixed 10 2" xfId="28444"/>
    <cellStyle name="Fixed 10 2 10" xfId="28445"/>
    <cellStyle name="Fixed 10 2 11" xfId="28446"/>
    <cellStyle name="Fixed 10 2 12" xfId="28447"/>
    <cellStyle name="Fixed 10 2 13" xfId="28448"/>
    <cellStyle name="Fixed 10 2 2" xfId="28449"/>
    <cellStyle name="Fixed 10 2 3" xfId="28450"/>
    <cellStyle name="Fixed 10 2 4" xfId="28451"/>
    <cellStyle name="Fixed 10 2 5" xfId="28452"/>
    <cellStyle name="Fixed 10 2 6" xfId="28453"/>
    <cellStyle name="Fixed 10 2 7" xfId="28454"/>
    <cellStyle name="Fixed 10 2 8" xfId="28455"/>
    <cellStyle name="Fixed 10 2 9" xfId="28456"/>
    <cellStyle name="Fixed 10 20" xfId="28457"/>
    <cellStyle name="Fixed 10 21" xfId="28458"/>
    <cellStyle name="Fixed 10 22" xfId="28459"/>
    <cellStyle name="Fixed 10 23" xfId="28460"/>
    <cellStyle name="Fixed 10 24" xfId="28461"/>
    <cellStyle name="Fixed 10 25" xfId="28462"/>
    <cellStyle name="Fixed 10 26" xfId="28463"/>
    <cellStyle name="Fixed 10 27" xfId="28464"/>
    <cellStyle name="Fixed 10 28" xfId="28465"/>
    <cellStyle name="Fixed 10 29" xfId="28466"/>
    <cellStyle name="Fixed 10 3" xfId="28467"/>
    <cellStyle name="Fixed 10 30" xfId="28468"/>
    <cellStyle name="Fixed 10 31" xfId="28469"/>
    <cellStyle name="Fixed 10 4" xfId="28470"/>
    <cellStyle name="Fixed 10 5" xfId="28471"/>
    <cellStyle name="Fixed 10 6" xfId="28472"/>
    <cellStyle name="Fixed 10 7" xfId="28473"/>
    <cellStyle name="Fixed 10 8" xfId="28474"/>
    <cellStyle name="Fixed 10 8 10" xfId="28475"/>
    <cellStyle name="Fixed 10 8 11" xfId="28476"/>
    <cellStyle name="Fixed 10 8 12" xfId="28477"/>
    <cellStyle name="Fixed 10 8 13" xfId="28478"/>
    <cellStyle name="Fixed 10 8 14" xfId="28479"/>
    <cellStyle name="Fixed 10 8 15" xfId="28480"/>
    <cellStyle name="Fixed 10 8 16" xfId="28481"/>
    <cellStyle name="Fixed 10 8 17" xfId="28482"/>
    <cellStyle name="Fixed 10 8 18" xfId="28483"/>
    <cellStyle name="Fixed 10 8 2" xfId="28484"/>
    <cellStyle name="Fixed 10 8 2 2" xfId="28485"/>
    <cellStyle name="Fixed 10 8 2 2 2" xfId="28486"/>
    <cellStyle name="Fixed 10 8 3" xfId="28487"/>
    <cellStyle name="Fixed 10 8 4" xfId="28488"/>
    <cellStyle name="Fixed 10 8 5" xfId="28489"/>
    <cellStyle name="Fixed 10 8 6" xfId="28490"/>
    <cellStyle name="Fixed 10 8 7" xfId="28491"/>
    <cellStyle name="Fixed 10 8 8" xfId="28492"/>
    <cellStyle name="Fixed 10 8 9" xfId="28493"/>
    <cellStyle name="Fixed 10 9" xfId="28494"/>
    <cellStyle name="Fixed 100" xfId="28495"/>
    <cellStyle name="Fixed 101" xfId="28496"/>
    <cellStyle name="Fixed 102" xfId="28497"/>
    <cellStyle name="Fixed 103" xfId="28498"/>
    <cellStyle name="Fixed 104" xfId="28499"/>
    <cellStyle name="Fixed 105" xfId="28500"/>
    <cellStyle name="Fixed 106" xfId="28501"/>
    <cellStyle name="Fixed 107" xfId="28502"/>
    <cellStyle name="Fixed 108" xfId="28503"/>
    <cellStyle name="Fixed 109" xfId="28504"/>
    <cellStyle name="Fixed 11" xfId="28505"/>
    <cellStyle name="Fixed 11 10" xfId="28506"/>
    <cellStyle name="Fixed 11 10 10" xfId="28507"/>
    <cellStyle name="Fixed 11 10 11" xfId="28508"/>
    <cellStyle name="Fixed 11 10 12" xfId="28509"/>
    <cellStyle name="Fixed 11 10 13" xfId="28510"/>
    <cellStyle name="Fixed 11 10 14" xfId="28511"/>
    <cellStyle name="Fixed 11 10 15" xfId="28512"/>
    <cellStyle name="Fixed 11 10 16" xfId="28513"/>
    <cellStyle name="Fixed 11 10 17" xfId="28514"/>
    <cellStyle name="Fixed 11 10 2" xfId="28515"/>
    <cellStyle name="Fixed 11 10 3" xfId="28516"/>
    <cellStyle name="Fixed 11 10 4" xfId="28517"/>
    <cellStyle name="Fixed 11 10 5" xfId="28518"/>
    <cellStyle name="Fixed 11 10 6" xfId="28519"/>
    <cellStyle name="Fixed 11 10 7" xfId="28520"/>
    <cellStyle name="Fixed 11 10 8" xfId="28521"/>
    <cellStyle name="Fixed 11 10 9" xfId="28522"/>
    <cellStyle name="Fixed 11 11" xfId="28523"/>
    <cellStyle name="Fixed 11 12" xfId="28524"/>
    <cellStyle name="Fixed 11 13" xfId="28525"/>
    <cellStyle name="Fixed 11 14" xfId="28526"/>
    <cellStyle name="Fixed 11 15" xfId="28527"/>
    <cellStyle name="Fixed 11 16" xfId="28528"/>
    <cellStyle name="Fixed 11 17" xfId="28529"/>
    <cellStyle name="Fixed 11 18" xfId="28530"/>
    <cellStyle name="Fixed 11 19" xfId="28531"/>
    <cellStyle name="Fixed 11 2" xfId="28532"/>
    <cellStyle name="Fixed 11 2 10" xfId="28533"/>
    <cellStyle name="Fixed 11 2 11" xfId="28534"/>
    <cellStyle name="Fixed 11 2 12" xfId="28535"/>
    <cellStyle name="Fixed 11 2 13" xfId="28536"/>
    <cellStyle name="Fixed 11 2 2" xfId="28537"/>
    <cellStyle name="Fixed 11 2 3" xfId="28538"/>
    <cellStyle name="Fixed 11 2 4" xfId="28539"/>
    <cellStyle name="Fixed 11 2 5" xfId="28540"/>
    <cellStyle name="Fixed 11 2 6" xfId="28541"/>
    <cellStyle name="Fixed 11 2 7" xfId="28542"/>
    <cellStyle name="Fixed 11 2 8" xfId="28543"/>
    <cellStyle name="Fixed 11 2 9" xfId="28544"/>
    <cellStyle name="Fixed 11 20" xfId="28545"/>
    <cellStyle name="Fixed 11 21" xfId="28546"/>
    <cellStyle name="Fixed 11 22" xfId="28547"/>
    <cellStyle name="Fixed 11 23" xfId="28548"/>
    <cellStyle name="Fixed 11 24" xfId="28549"/>
    <cellStyle name="Fixed 11 25" xfId="28550"/>
    <cellStyle name="Fixed 11 26" xfId="28551"/>
    <cellStyle name="Fixed 11 27" xfId="28552"/>
    <cellStyle name="Fixed 11 28" xfId="28553"/>
    <cellStyle name="Fixed 11 29" xfId="28554"/>
    <cellStyle name="Fixed 11 3" xfId="28555"/>
    <cellStyle name="Fixed 11 30" xfId="28556"/>
    <cellStyle name="Fixed 11 31" xfId="28557"/>
    <cellStyle name="Fixed 11 4" xfId="28558"/>
    <cellStyle name="Fixed 11 5" xfId="28559"/>
    <cellStyle name="Fixed 11 6" xfId="28560"/>
    <cellStyle name="Fixed 11 7" xfId="28561"/>
    <cellStyle name="Fixed 11 8" xfId="28562"/>
    <cellStyle name="Fixed 11 8 10" xfId="28563"/>
    <cellStyle name="Fixed 11 8 11" xfId="28564"/>
    <cellStyle name="Fixed 11 8 12" xfId="28565"/>
    <cellStyle name="Fixed 11 8 13" xfId="28566"/>
    <cellStyle name="Fixed 11 8 14" xfId="28567"/>
    <cellStyle name="Fixed 11 8 15" xfId="28568"/>
    <cellStyle name="Fixed 11 8 16" xfId="28569"/>
    <cellStyle name="Fixed 11 8 17" xfId="28570"/>
    <cellStyle name="Fixed 11 8 18" xfId="28571"/>
    <cellStyle name="Fixed 11 8 2" xfId="28572"/>
    <cellStyle name="Fixed 11 8 2 2" xfId="28573"/>
    <cellStyle name="Fixed 11 8 2 2 2" xfId="28574"/>
    <cellStyle name="Fixed 11 8 3" xfId="28575"/>
    <cellStyle name="Fixed 11 8 4" xfId="28576"/>
    <cellStyle name="Fixed 11 8 5" xfId="28577"/>
    <cellStyle name="Fixed 11 8 6" xfId="28578"/>
    <cellStyle name="Fixed 11 8 7" xfId="28579"/>
    <cellStyle name="Fixed 11 8 8" xfId="28580"/>
    <cellStyle name="Fixed 11 8 9" xfId="28581"/>
    <cellStyle name="Fixed 11 9" xfId="28582"/>
    <cellStyle name="Fixed 110" xfId="28583"/>
    <cellStyle name="Fixed 111" xfId="28584"/>
    <cellStyle name="Fixed 112" xfId="28585"/>
    <cellStyle name="Fixed 113" xfId="28586"/>
    <cellStyle name="Fixed 114" xfId="28587"/>
    <cellStyle name="Fixed 115" xfId="28588"/>
    <cellStyle name="Fixed 116" xfId="28589"/>
    <cellStyle name="Fixed 117" xfId="28590"/>
    <cellStyle name="Fixed 118" xfId="28591"/>
    <cellStyle name="Fixed 119" xfId="28592"/>
    <cellStyle name="Fixed 12" xfId="28593"/>
    <cellStyle name="Fixed 12 10" xfId="28594"/>
    <cellStyle name="Fixed 12 10 10" xfId="28595"/>
    <cellStyle name="Fixed 12 10 11" xfId="28596"/>
    <cellStyle name="Fixed 12 10 12" xfId="28597"/>
    <cellStyle name="Fixed 12 10 13" xfId="28598"/>
    <cellStyle name="Fixed 12 10 14" xfId="28599"/>
    <cellStyle name="Fixed 12 10 15" xfId="28600"/>
    <cellStyle name="Fixed 12 10 16" xfId="28601"/>
    <cellStyle name="Fixed 12 10 17" xfId="28602"/>
    <cellStyle name="Fixed 12 10 2" xfId="28603"/>
    <cellStyle name="Fixed 12 10 3" xfId="28604"/>
    <cellStyle name="Fixed 12 10 4" xfId="28605"/>
    <cellStyle name="Fixed 12 10 5" xfId="28606"/>
    <cellStyle name="Fixed 12 10 6" xfId="28607"/>
    <cellStyle name="Fixed 12 10 7" xfId="28608"/>
    <cellStyle name="Fixed 12 10 8" xfId="28609"/>
    <cellStyle name="Fixed 12 10 9" xfId="28610"/>
    <cellStyle name="Fixed 12 11" xfId="28611"/>
    <cellStyle name="Fixed 12 12" xfId="28612"/>
    <cellStyle name="Fixed 12 13" xfId="28613"/>
    <cellStyle name="Fixed 12 14" xfId="28614"/>
    <cellStyle name="Fixed 12 15" xfId="28615"/>
    <cellStyle name="Fixed 12 16" xfId="28616"/>
    <cellStyle name="Fixed 12 17" xfId="28617"/>
    <cellStyle name="Fixed 12 18" xfId="28618"/>
    <cellStyle name="Fixed 12 19" xfId="28619"/>
    <cellStyle name="Fixed 12 2" xfId="28620"/>
    <cellStyle name="Fixed 12 2 10" xfId="28621"/>
    <cellStyle name="Fixed 12 2 11" xfId="28622"/>
    <cellStyle name="Fixed 12 2 12" xfId="28623"/>
    <cellStyle name="Fixed 12 2 13" xfId="28624"/>
    <cellStyle name="Fixed 12 2 2" xfId="28625"/>
    <cellStyle name="Fixed 12 2 3" xfId="28626"/>
    <cellStyle name="Fixed 12 2 4" xfId="28627"/>
    <cellStyle name="Fixed 12 2 5" xfId="28628"/>
    <cellStyle name="Fixed 12 2 6" xfId="28629"/>
    <cellStyle name="Fixed 12 2 7" xfId="28630"/>
    <cellStyle name="Fixed 12 2 8" xfId="28631"/>
    <cellStyle name="Fixed 12 2 9" xfId="28632"/>
    <cellStyle name="Fixed 12 20" xfId="28633"/>
    <cellStyle name="Fixed 12 21" xfId="28634"/>
    <cellStyle name="Fixed 12 22" xfId="28635"/>
    <cellStyle name="Fixed 12 23" xfId="28636"/>
    <cellStyle name="Fixed 12 24" xfId="28637"/>
    <cellStyle name="Fixed 12 25" xfId="28638"/>
    <cellStyle name="Fixed 12 26" xfId="28639"/>
    <cellStyle name="Fixed 12 27" xfId="28640"/>
    <cellStyle name="Fixed 12 28" xfId="28641"/>
    <cellStyle name="Fixed 12 29" xfId="28642"/>
    <cellStyle name="Fixed 12 3" xfId="28643"/>
    <cellStyle name="Fixed 12 30" xfId="28644"/>
    <cellStyle name="Fixed 12 31" xfId="28645"/>
    <cellStyle name="Fixed 12 4" xfId="28646"/>
    <cellStyle name="Fixed 12 5" xfId="28647"/>
    <cellStyle name="Fixed 12 6" xfId="28648"/>
    <cellStyle name="Fixed 12 7" xfId="28649"/>
    <cellStyle name="Fixed 12 8" xfId="28650"/>
    <cellStyle name="Fixed 12 8 10" xfId="28651"/>
    <cellStyle name="Fixed 12 8 11" xfId="28652"/>
    <cellStyle name="Fixed 12 8 12" xfId="28653"/>
    <cellStyle name="Fixed 12 8 13" xfId="28654"/>
    <cellStyle name="Fixed 12 8 14" xfId="28655"/>
    <cellStyle name="Fixed 12 8 15" xfId="28656"/>
    <cellStyle name="Fixed 12 8 16" xfId="28657"/>
    <cellStyle name="Fixed 12 8 17" xfId="28658"/>
    <cellStyle name="Fixed 12 8 18" xfId="28659"/>
    <cellStyle name="Fixed 12 8 2" xfId="28660"/>
    <cellStyle name="Fixed 12 8 2 2" xfId="28661"/>
    <cellStyle name="Fixed 12 8 2 2 2" xfId="28662"/>
    <cellStyle name="Fixed 12 8 3" xfId="28663"/>
    <cellStyle name="Fixed 12 8 4" xfId="28664"/>
    <cellStyle name="Fixed 12 8 5" xfId="28665"/>
    <cellStyle name="Fixed 12 8 6" xfId="28666"/>
    <cellStyle name="Fixed 12 8 7" xfId="28667"/>
    <cellStyle name="Fixed 12 8 8" xfId="28668"/>
    <cellStyle name="Fixed 12 8 9" xfId="28669"/>
    <cellStyle name="Fixed 12 9" xfId="28670"/>
    <cellStyle name="Fixed 120" xfId="28671"/>
    <cellStyle name="Fixed 121" xfId="28672"/>
    <cellStyle name="Fixed 122" xfId="28673"/>
    <cellStyle name="Fixed 123" xfId="28674"/>
    <cellStyle name="Fixed 124" xfId="28675"/>
    <cellStyle name="Fixed 125" xfId="28676"/>
    <cellStyle name="Fixed 126" xfId="28677"/>
    <cellStyle name="Fixed 127" xfId="28678"/>
    <cellStyle name="Fixed 128" xfId="28679"/>
    <cellStyle name="Fixed 129" xfId="28680"/>
    <cellStyle name="Fixed 13" xfId="28681"/>
    <cellStyle name="Fixed 13 10" xfId="28682"/>
    <cellStyle name="Fixed 13 10 10" xfId="28683"/>
    <cellStyle name="Fixed 13 10 11" xfId="28684"/>
    <cellStyle name="Fixed 13 10 12" xfId="28685"/>
    <cellStyle name="Fixed 13 10 13" xfId="28686"/>
    <cellStyle name="Fixed 13 10 14" xfId="28687"/>
    <cellStyle name="Fixed 13 10 15" xfId="28688"/>
    <cellStyle name="Fixed 13 10 16" xfId="28689"/>
    <cellStyle name="Fixed 13 10 17" xfId="28690"/>
    <cellStyle name="Fixed 13 10 2" xfId="28691"/>
    <cellStyle name="Fixed 13 10 3" xfId="28692"/>
    <cellStyle name="Fixed 13 10 4" xfId="28693"/>
    <cellStyle name="Fixed 13 10 5" xfId="28694"/>
    <cellStyle name="Fixed 13 10 6" xfId="28695"/>
    <cellStyle name="Fixed 13 10 7" xfId="28696"/>
    <cellStyle name="Fixed 13 10 8" xfId="28697"/>
    <cellStyle name="Fixed 13 10 9" xfId="28698"/>
    <cellStyle name="Fixed 13 11" xfId="28699"/>
    <cellStyle name="Fixed 13 12" xfId="28700"/>
    <cellStyle name="Fixed 13 13" xfId="28701"/>
    <cellStyle name="Fixed 13 14" xfId="28702"/>
    <cellStyle name="Fixed 13 15" xfId="28703"/>
    <cellStyle name="Fixed 13 16" xfId="28704"/>
    <cellStyle name="Fixed 13 17" xfId="28705"/>
    <cellStyle name="Fixed 13 18" xfId="28706"/>
    <cellStyle name="Fixed 13 19" xfId="28707"/>
    <cellStyle name="Fixed 13 2" xfId="28708"/>
    <cellStyle name="Fixed 13 2 10" xfId="28709"/>
    <cellStyle name="Fixed 13 2 11" xfId="28710"/>
    <cellStyle name="Fixed 13 2 12" xfId="28711"/>
    <cellStyle name="Fixed 13 2 13" xfId="28712"/>
    <cellStyle name="Fixed 13 2 2" xfId="28713"/>
    <cellStyle name="Fixed 13 2 3" xfId="28714"/>
    <cellStyle name="Fixed 13 2 4" xfId="28715"/>
    <cellStyle name="Fixed 13 2 5" xfId="28716"/>
    <cellStyle name="Fixed 13 2 6" xfId="28717"/>
    <cellStyle name="Fixed 13 2 7" xfId="28718"/>
    <cellStyle name="Fixed 13 2 8" xfId="28719"/>
    <cellStyle name="Fixed 13 2 9" xfId="28720"/>
    <cellStyle name="Fixed 13 20" xfId="28721"/>
    <cellStyle name="Fixed 13 21" xfId="28722"/>
    <cellStyle name="Fixed 13 22" xfId="28723"/>
    <cellStyle name="Fixed 13 23" xfId="28724"/>
    <cellStyle name="Fixed 13 24" xfId="28725"/>
    <cellStyle name="Fixed 13 25" xfId="28726"/>
    <cellStyle name="Fixed 13 26" xfId="28727"/>
    <cellStyle name="Fixed 13 27" xfId="28728"/>
    <cellStyle name="Fixed 13 28" xfId="28729"/>
    <cellStyle name="Fixed 13 29" xfId="28730"/>
    <cellStyle name="Fixed 13 3" xfId="28731"/>
    <cellStyle name="Fixed 13 30" xfId="28732"/>
    <cellStyle name="Fixed 13 31" xfId="28733"/>
    <cellStyle name="Fixed 13 4" xfId="28734"/>
    <cellStyle name="Fixed 13 5" xfId="28735"/>
    <cellStyle name="Fixed 13 6" xfId="28736"/>
    <cellStyle name="Fixed 13 7" xfId="28737"/>
    <cellStyle name="Fixed 13 8" xfId="28738"/>
    <cellStyle name="Fixed 13 8 10" xfId="28739"/>
    <cellStyle name="Fixed 13 8 11" xfId="28740"/>
    <cellStyle name="Fixed 13 8 12" xfId="28741"/>
    <cellStyle name="Fixed 13 8 13" xfId="28742"/>
    <cellStyle name="Fixed 13 8 14" xfId="28743"/>
    <cellStyle name="Fixed 13 8 15" xfId="28744"/>
    <cellStyle name="Fixed 13 8 16" xfId="28745"/>
    <cellStyle name="Fixed 13 8 17" xfId="28746"/>
    <cellStyle name="Fixed 13 8 18" xfId="28747"/>
    <cellStyle name="Fixed 13 8 2" xfId="28748"/>
    <cellStyle name="Fixed 13 8 2 2" xfId="28749"/>
    <cellStyle name="Fixed 13 8 2 2 2" xfId="28750"/>
    <cellStyle name="Fixed 13 8 3" xfId="28751"/>
    <cellStyle name="Fixed 13 8 4" xfId="28752"/>
    <cellStyle name="Fixed 13 8 5" xfId="28753"/>
    <cellStyle name="Fixed 13 8 6" xfId="28754"/>
    <cellStyle name="Fixed 13 8 7" xfId="28755"/>
    <cellStyle name="Fixed 13 8 8" xfId="28756"/>
    <cellStyle name="Fixed 13 8 9" xfId="28757"/>
    <cellStyle name="Fixed 13 9" xfId="28758"/>
    <cellStyle name="Fixed 130" xfId="28759"/>
    <cellStyle name="Fixed 131" xfId="28760"/>
    <cellStyle name="Fixed 132" xfId="28761"/>
    <cellStyle name="Fixed 133" xfId="28762"/>
    <cellStyle name="Fixed 134" xfId="28763"/>
    <cellStyle name="Fixed 135" xfId="28764"/>
    <cellStyle name="Fixed 136" xfId="28765"/>
    <cellStyle name="Fixed 137" xfId="28766"/>
    <cellStyle name="Fixed 138" xfId="28767"/>
    <cellStyle name="Fixed 139" xfId="28768"/>
    <cellStyle name="Fixed 14" xfId="28769"/>
    <cellStyle name="Fixed 14 10" xfId="28770"/>
    <cellStyle name="Fixed 14 10 10" xfId="28771"/>
    <cellStyle name="Fixed 14 10 11" xfId="28772"/>
    <cellStyle name="Fixed 14 10 12" xfId="28773"/>
    <cellStyle name="Fixed 14 10 13" xfId="28774"/>
    <cellStyle name="Fixed 14 10 14" xfId="28775"/>
    <cellStyle name="Fixed 14 10 15" xfId="28776"/>
    <cellStyle name="Fixed 14 10 16" xfId="28777"/>
    <cellStyle name="Fixed 14 10 17" xfId="28778"/>
    <cellStyle name="Fixed 14 10 2" xfId="28779"/>
    <cellStyle name="Fixed 14 10 3" xfId="28780"/>
    <cellStyle name="Fixed 14 10 4" xfId="28781"/>
    <cellStyle name="Fixed 14 10 5" xfId="28782"/>
    <cellStyle name="Fixed 14 10 6" xfId="28783"/>
    <cellStyle name="Fixed 14 10 7" xfId="28784"/>
    <cellStyle name="Fixed 14 10 8" xfId="28785"/>
    <cellStyle name="Fixed 14 10 9" xfId="28786"/>
    <cellStyle name="Fixed 14 11" xfId="28787"/>
    <cellStyle name="Fixed 14 12" xfId="28788"/>
    <cellStyle name="Fixed 14 13" xfId="28789"/>
    <cellStyle name="Fixed 14 14" xfId="28790"/>
    <cellStyle name="Fixed 14 15" xfId="28791"/>
    <cellStyle name="Fixed 14 16" xfId="28792"/>
    <cellStyle name="Fixed 14 17" xfId="28793"/>
    <cellStyle name="Fixed 14 18" xfId="28794"/>
    <cellStyle name="Fixed 14 19" xfId="28795"/>
    <cellStyle name="Fixed 14 2" xfId="28796"/>
    <cellStyle name="Fixed 14 2 10" xfId="28797"/>
    <cellStyle name="Fixed 14 2 11" xfId="28798"/>
    <cellStyle name="Fixed 14 2 12" xfId="28799"/>
    <cellStyle name="Fixed 14 2 13" xfId="28800"/>
    <cellStyle name="Fixed 14 2 2" xfId="28801"/>
    <cellStyle name="Fixed 14 2 3" xfId="28802"/>
    <cellStyle name="Fixed 14 2 4" xfId="28803"/>
    <cellStyle name="Fixed 14 2 5" xfId="28804"/>
    <cellStyle name="Fixed 14 2 6" xfId="28805"/>
    <cellStyle name="Fixed 14 2 7" xfId="28806"/>
    <cellStyle name="Fixed 14 2 8" xfId="28807"/>
    <cellStyle name="Fixed 14 2 9" xfId="28808"/>
    <cellStyle name="Fixed 14 20" xfId="28809"/>
    <cellStyle name="Fixed 14 21" xfId="28810"/>
    <cellStyle name="Fixed 14 22" xfId="28811"/>
    <cellStyle name="Fixed 14 23" xfId="28812"/>
    <cellStyle name="Fixed 14 24" xfId="28813"/>
    <cellStyle name="Fixed 14 25" xfId="28814"/>
    <cellStyle name="Fixed 14 26" xfId="28815"/>
    <cellStyle name="Fixed 14 27" xfId="28816"/>
    <cellStyle name="Fixed 14 28" xfId="28817"/>
    <cellStyle name="Fixed 14 29" xfId="28818"/>
    <cellStyle name="Fixed 14 3" xfId="28819"/>
    <cellStyle name="Fixed 14 30" xfId="28820"/>
    <cellStyle name="Fixed 14 31" xfId="28821"/>
    <cellStyle name="Fixed 14 4" xfId="28822"/>
    <cellStyle name="Fixed 14 5" xfId="28823"/>
    <cellStyle name="Fixed 14 6" xfId="28824"/>
    <cellStyle name="Fixed 14 7" xfId="28825"/>
    <cellStyle name="Fixed 14 8" xfId="28826"/>
    <cellStyle name="Fixed 14 8 10" xfId="28827"/>
    <cellStyle name="Fixed 14 8 11" xfId="28828"/>
    <cellStyle name="Fixed 14 8 12" xfId="28829"/>
    <cellStyle name="Fixed 14 8 13" xfId="28830"/>
    <cellStyle name="Fixed 14 8 14" xfId="28831"/>
    <cellStyle name="Fixed 14 8 15" xfId="28832"/>
    <cellStyle name="Fixed 14 8 16" xfId="28833"/>
    <cellStyle name="Fixed 14 8 17" xfId="28834"/>
    <cellStyle name="Fixed 14 8 18" xfId="28835"/>
    <cellStyle name="Fixed 14 8 2" xfId="28836"/>
    <cellStyle name="Fixed 14 8 2 2" xfId="28837"/>
    <cellStyle name="Fixed 14 8 2 2 2" xfId="28838"/>
    <cellStyle name="Fixed 14 8 3" xfId="28839"/>
    <cellStyle name="Fixed 14 8 4" xfId="28840"/>
    <cellStyle name="Fixed 14 8 5" xfId="28841"/>
    <cellStyle name="Fixed 14 8 6" xfId="28842"/>
    <cellStyle name="Fixed 14 8 7" xfId="28843"/>
    <cellStyle name="Fixed 14 8 8" xfId="28844"/>
    <cellStyle name="Fixed 14 8 9" xfId="28845"/>
    <cellStyle name="Fixed 14 9" xfId="28846"/>
    <cellStyle name="Fixed 140" xfId="28847"/>
    <cellStyle name="Fixed 141" xfId="28848"/>
    <cellStyle name="Fixed 142" xfId="28849"/>
    <cellStyle name="Fixed 143" xfId="28850"/>
    <cellStyle name="Fixed 144" xfId="28851"/>
    <cellStyle name="Fixed 145" xfId="28852"/>
    <cellStyle name="Fixed 146" xfId="28853"/>
    <cellStyle name="Fixed 147" xfId="28854"/>
    <cellStyle name="Fixed 148" xfId="28855"/>
    <cellStyle name="Fixed 149" xfId="28856"/>
    <cellStyle name="Fixed 15" xfId="28857"/>
    <cellStyle name="Fixed 15 10" xfId="28858"/>
    <cellStyle name="Fixed 15 10 10" xfId="28859"/>
    <cellStyle name="Fixed 15 10 11" xfId="28860"/>
    <cellStyle name="Fixed 15 10 12" xfId="28861"/>
    <cellStyle name="Fixed 15 10 13" xfId="28862"/>
    <cellStyle name="Fixed 15 10 14" xfId="28863"/>
    <cellStyle name="Fixed 15 10 15" xfId="28864"/>
    <cellStyle name="Fixed 15 10 16" xfId="28865"/>
    <cellStyle name="Fixed 15 10 17" xfId="28866"/>
    <cellStyle name="Fixed 15 10 2" xfId="28867"/>
    <cellStyle name="Fixed 15 10 3" xfId="28868"/>
    <cellStyle name="Fixed 15 10 4" xfId="28869"/>
    <cellStyle name="Fixed 15 10 5" xfId="28870"/>
    <cellStyle name="Fixed 15 10 6" xfId="28871"/>
    <cellStyle name="Fixed 15 10 7" xfId="28872"/>
    <cellStyle name="Fixed 15 10 8" xfId="28873"/>
    <cellStyle name="Fixed 15 10 9" xfId="28874"/>
    <cellStyle name="Fixed 15 11" xfId="28875"/>
    <cellStyle name="Fixed 15 12" xfId="28876"/>
    <cellStyle name="Fixed 15 13" xfId="28877"/>
    <cellStyle name="Fixed 15 14" xfId="28878"/>
    <cellStyle name="Fixed 15 15" xfId="28879"/>
    <cellStyle name="Fixed 15 16" xfId="28880"/>
    <cellStyle name="Fixed 15 17" xfId="28881"/>
    <cellStyle name="Fixed 15 18" xfId="28882"/>
    <cellStyle name="Fixed 15 19" xfId="28883"/>
    <cellStyle name="Fixed 15 2" xfId="28884"/>
    <cellStyle name="Fixed 15 2 10" xfId="28885"/>
    <cellStyle name="Fixed 15 2 11" xfId="28886"/>
    <cellStyle name="Fixed 15 2 12" xfId="28887"/>
    <cellStyle name="Fixed 15 2 13" xfId="28888"/>
    <cellStyle name="Fixed 15 2 2" xfId="28889"/>
    <cellStyle name="Fixed 15 2 3" xfId="28890"/>
    <cellStyle name="Fixed 15 2 4" xfId="28891"/>
    <cellStyle name="Fixed 15 2 5" xfId="28892"/>
    <cellStyle name="Fixed 15 2 6" xfId="28893"/>
    <cellStyle name="Fixed 15 2 7" xfId="28894"/>
    <cellStyle name="Fixed 15 2 8" xfId="28895"/>
    <cellStyle name="Fixed 15 2 9" xfId="28896"/>
    <cellStyle name="Fixed 15 20" xfId="28897"/>
    <cellStyle name="Fixed 15 21" xfId="28898"/>
    <cellStyle name="Fixed 15 22" xfId="28899"/>
    <cellStyle name="Fixed 15 23" xfId="28900"/>
    <cellStyle name="Fixed 15 24" xfId="28901"/>
    <cellStyle name="Fixed 15 25" xfId="28902"/>
    <cellStyle name="Fixed 15 26" xfId="28903"/>
    <cellStyle name="Fixed 15 27" xfId="28904"/>
    <cellStyle name="Fixed 15 28" xfId="28905"/>
    <cellStyle name="Fixed 15 29" xfId="28906"/>
    <cellStyle name="Fixed 15 3" xfId="28907"/>
    <cellStyle name="Fixed 15 30" xfId="28908"/>
    <cellStyle name="Fixed 15 31" xfId="28909"/>
    <cellStyle name="Fixed 15 4" xfId="28910"/>
    <cellStyle name="Fixed 15 5" xfId="28911"/>
    <cellStyle name="Fixed 15 6" xfId="28912"/>
    <cellStyle name="Fixed 15 7" xfId="28913"/>
    <cellStyle name="Fixed 15 8" xfId="28914"/>
    <cellStyle name="Fixed 15 8 10" xfId="28915"/>
    <cellStyle name="Fixed 15 8 11" xfId="28916"/>
    <cellStyle name="Fixed 15 8 12" xfId="28917"/>
    <cellStyle name="Fixed 15 8 13" xfId="28918"/>
    <cellStyle name="Fixed 15 8 14" xfId="28919"/>
    <cellStyle name="Fixed 15 8 15" xfId="28920"/>
    <cellStyle name="Fixed 15 8 16" xfId="28921"/>
    <cellStyle name="Fixed 15 8 17" xfId="28922"/>
    <cellStyle name="Fixed 15 8 18" xfId="28923"/>
    <cellStyle name="Fixed 15 8 2" xfId="28924"/>
    <cellStyle name="Fixed 15 8 2 2" xfId="28925"/>
    <cellStyle name="Fixed 15 8 2 2 2" xfId="28926"/>
    <cellStyle name="Fixed 15 8 3" xfId="28927"/>
    <cellStyle name="Fixed 15 8 4" xfId="28928"/>
    <cellStyle name="Fixed 15 8 5" xfId="28929"/>
    <cellStyle name="Fixed 15 8 6" xfId="28930"/>
    <cellStyle name="Fixed 15 8 7" xfId="28931"/>
    <cellStyle name="Fixed 15 8 8" xfId="28932"/>
    <cellStyle name="Fixed 15 8 9" xfId="28933"/>
    <cellStyle name="Fixed 15 9" xfId="28934"/>
    <cellStyle name="Fixed 150" xfId="28935"/>
    <cellStyle name="Fixed 151" xfId="28936"/>
    <cellStyle name="Fixed 152" xfId="28937"/>
    <cellStyle name="Fixed 153" xfId="28938"/>
    <cellStyle name="Fixed 154" xfId="28939"/>
    <cellStyle name="Fixed 155" xfId="28940"/>
    <cellStyle name="Fixed 156" xfId="28941"/>
    <cellStyle name="Fixed 157" xfId="28942"/>
    <cellStyle name="Fixed 158" xfId="28943"/>
    <cellStyle name="Fixed 159" xfId="28944"/>
    <cellStyle name="Fixed 16" xfId="28945"/>
    <cellStyle name="Fixed 16 10" xfId="28946"/>
    <cellStyle name="Fixed 16 10 10" xfId="28947"/>
    <cellStyle name="Fixed 16 10 11" xfId="28948"/>
    <cellStyle name="Fixed 16 10 12" xfId="28949"/>
    <cellStyle name="Fixed 16 10 13" xfId="28950"/>
    <cellStyle name="Fixed 16 10 14" xfId="28951"/>
    <cellStyle name="Fixed 16 10 15" xfId="28952"/>
    <cellStyle name="Fixed 16 10 16" xfId="28953"/>
    <cellStyle name="Fixed 16 10 17" xfId="28954"/>
    <cellStyle name="Fixed 16 10 2" xfId="28955"/>
    <cellStyle name="Fixed 16 10 3" xfId="28956"/>
    <cellStyle name="Fixed 16 10 4" xfId="28957"/>
    <cellStyle name="Fixed 16 10 5" xfId="28958"/>
    <cellStyle name="Fixed 16 10 6" xfId="28959"/>
    <cellStyle name="Fixed 16 10 7" xfId="28960"/>
    <cellStyle name="Fixed 16 10 8" xfId="28961"/>
    <cellStyle name="Fixed 16 10 9" xfId="28962"/>
    <cellStyle name="Fixed 16 11" xfId="28963"/>
    <cellStyle name="Fixed 16 12" xfId="28964"/>
    <cellStyle name="Fixed 16 13" xfId="28965"/>
    <cellStyle name="Fixed 16 14" xfId="28966"/>
    <cellStyle name="Fixed 16 15" xfId="28967"/>
    <cellStyle name="Fixed 16 16" xfId="28968"/>
    <cellStyle name="Fixed 16 17" xfId="28969"/>
    <cellStyle name="Fixed 16 18" xfId="28970"/>
    <cellStyle name="Fixed 16 19" xfId="28971"/>
    <cellStyle name="Fixed 16 2" xfId="28972"/>
    <cellStyle name="Fixed 16 2 10" xfId="28973"/>
    <cellStyle name="Fixed 16 2 11" xfId="28974"/>
    <cellStyle name="Fixed 16 2 12" xfId="28975"/>
    <cellStyle name="Fixed 16 2 13" xfId="28976"/>
    <cellStyle name="Fixed 16 2 2" xfId="28977"/>
    <cellStyle name="Fixed 16 2 3" xfId="28978"/>
    <cellStyle name="Fixed 16 2 4" xfId="28979"/>
    <cellStyle name="Fixed 16 2 5" xfId="28980"/>
    <cellStyle name="Fixed 16 2 6" xfId="28981"/>
    <cellStyle name="Fixed 16 2 7" xfId="28982"/>
    <cellStyle name="Fixed 16 2 8" xfId="28983"/>
    <cellStyle name="Fixed 16 2 9" xfId="28984"/>
    <cellStyle name="Fixed 16 20" xfId="28985"/>
    <cellStyle name="Fixed 16 21" xfId="28986"/>
    <cellStyle name="Fixed 16 22" xfId="28987"/>
    <cellStyle name="Fixed 16 23" xfId="28988"/>
    <cellStyle name="Fixed 16 24" xfId="28989"/>
    <cellStyle name="Fixed 16 25" xfId="28990"/>
    <cellStyle name="Fixed 16 26" xfId="28991"/>
    <cellStyle name="Fixed 16 27" xfId="28992"/>
    <cellStyle name="Fixed 16 28" xfId="28993"/>
    <cellStyle name="Fixed 16 29" xfId="28994"/>
    <cellStyle name="Fixed 16 3" xfId="28995"/>
    <cellStyle name="Fixed 16 30" xfId="28996"/>
    <cellStyle name="Fixed 16 31" xfId="28997"/>
    <cellStyle name="Fixed 16 4" xfId="28998"/>
    <cellStyle name="Fixed 16 5" xfId="28999"/>
    <cellStyle name="Fixed 16 6" xfId="29000"/>
    <cellStyle name="Fixed 16 7" xfId="29001"/>
    <cellStyle name="Fixed 16 8" xfId="29002"/>
    <cellStyle name="Fixed 16 8 10" xfId="29003"/>
    <cellStyle name="Fixed 16 8 11" xfId="29004"/>
    <cellStyle name="Fixed 16 8 12" xfId="29005"/>
    <cellStyle name="Fixed 16 8 13" xfId="29006"/>
    <cellStyle name="Fixed 16 8 14" xfId="29007"/>
    <cellStyle name="Fixed 16 8 15" xfId="29008"/>
    <cellStyle name="Fixed 16 8 16" xfId="29009"/>
    <cellStyle name="Fixed 16 8 17" xfId="29010"/>
    <cellStyle name="Fixed 16 8 18" xfId="29011"/>
    <cellStyle name="Fixed 16 8 2" xfId="29012"/>
    <cellStyle name="Fixed 16 8 2 2" xfId="29013"/>
    <cellStyle name="Fixed 16 8 2 2 2" xfId="29014"/>
    <cellStyle name="Fixed 16 8 3" xfId="29015"/>
    <cellStyle name="Fixed 16 8 4" xfId="29016"/>
    <cellStyle name="Fixed 16 8 5" xfId="29017"/>
    <cellStyle name="Fixed 16 8 6" xfId="29018"/>
    <cellStyle name="Fixed 16 8 7" xfId="29019"/>
    <cellStyle name="Fixed 16 8 8" xfId="29020"/>
    <cellStyle name="Fixed 16 8 9" xfId="29021"/>
    <cellStyle name="Fixed 16 9" xfId="29022"/>
    <cellStyle name="Fixed 160" xfId="29023"/>
    <cellStyle name="Fixed 161" xfId="29024"/>
    <cellStyle name="Fixed 162" xfId="29025"/>
    <cellStyle name="Fixed 163" xfId="29026"/>
    <cellStyle name="Fixed 164" xfId="29027"/>
    <cellStyle name="Fixed 165" xfId="29028"/>
    <cellStyle name="Fixed 166" xfId="29029"/>
    <cellStyle name="Fixed 167" xfId="29030"/>
    <cellStyle name="Fixed 168" xfId="29031"/>
    <cellStyle name="Fixed 169" xfId="29032"/>
    <cellStyle name="Fixed 17" xfId="29033"/>
    <cellStyle name="Fixed 17 10" xfId="29034"/>
    <cellStyle name="Fixed 17 10 10" xfId="29035"/>
    <cellStyle name="Fixed 17 10 11" xfId="29036"/>
    <cellStyle name="Fixed 17 10 12" xfId="29037"/>
    <cellStyle name="Fixed 17 10 13" xfId="29038"/>
    <cellStyle name="Fixed 17 10 14" xfId="29039"/>
    <cellStyle name="Fixed 17 10 15" xfId="29040"/>
    <cellStyle name="Fixed 17 10 16" xfId="29041"/>
    <cellStyle name="Fixed 17 10 17" xfId="29042"/>
    <cellStyle name="Fixed 17 10 2" xfId="29043"/>
    <cellStyle name="Fixed 17 10 3" xfId="29044"/>
    <cellStyle name="Fixed 17 10 4" xfId="29045"/>
    <cellStyle name="Fixed 17 10 5" xfId="29046"/>
    <cellStyle name="Fixed 17 10 6" xfId="29047"/>
    <cellStyle name="Fixed 17 10 7" xfId="29048"/>
    <cellStyle name="Fixed 17 10 8" xfId="29049"/>
    <cellStyle name="Fixed 17 10 9" xfId="29050"/>
    <cellStyle name="Fixed 17 11" xfId="29051"/>
    <cellStyle name="Fixed 17 12" xfId="29052"/>
    <cellStyle name="Fixed 17 13" xfId="29053"/>
    <cellStyle name="Fixed 17 14" xfId="29054"/>
    <cellStyle name="Fixed 17 15" xfId="29055"/>
    <cellStyle name="Fixed 17 16" xfId="29056"/>
    <cellStyle name="Fixed 17 17" xfId="29057"/>
    <cellStyle name="Fixed 17 18" xfId="29058"/>
    <cellStyle name="Fixed 17 19" xfId="29059"/>
    <cellStyle name="Fixed 17 2" xfId="29060"/>
    <cellStyle name="Fixed 17 2 10" xfId="29061"/>
    <cellStyle name="Fixed 17 2 11" xfId="29062"/>
    <cellStyle name="Fixed 17 2 12" xfId="29063"/>
    <cellStyle name="Fixed 17 2 13" xfId="29064"/>
    <cellStyle name="Fixed 17 2 2" xfId="29065"/>
    <cellStyle name="Fixed 17 2 3" xfId="29066"/>
    <cellStyle name="Fixed 17 2 4" xfId="29067"/>
    <cellStyle name="Fixed 17 2 5" xfId="29068"/>
    <cellStyle name="Fixed 17 2 6" xfId="29069"/>
    <cellStyle name="Fixed 17 2 7" xfId="29070"/>
    <cellStyle name="Fixed 17 2 8" xfId="29071"/>
    <cellStyle name="Fixed 17 2 9" xfId="29072"/>
    <cellStyle name="Fixed 17 20" xfId="29073"/>
    <cellStyle name="Fixed 17 21" xfId="29074"/>
    <cellStyle name="Fixed 17 22" xfId="29075"/>
    <cellStyle name="Fixed 17 23" xfId="29076"/>
    <cellStyle name="Fixed 17 24" xfId="29077"/>
    <cellStyle name="Fixed 17 25" xfId="29078"/>
    <cellStyle name="Fixed 17 26" xfId="29079"/>
    <cellStyle name="Fixed 17 27" xfId="29080"/>
    <cellStyle name="Fixed 17 28" xfId="29081"/>
    <cellStyle name="Fixed 17 29" xfId="29082"/>
    <cellStyle name="Fixed 17 3" xfId="29083"/>
    <cellStyle name="Fixed 17 30" xfId="29084"/>
    <cellStyle name="Fixed 17 31" xfId="29085"/>
    <cellStyle name="Fixed 17 4" xfId="29086"/>
    <cellStyle name="Fixed 17 5" xfId="29087"/>
    <cellStyle name="Fixed 17 6" xfId="29088"/>
    <cellStyle name="Fixed 17 7" xfId="29089"/>
    <cellStyle name="Fixed 17 8" xfId="29090"/>
    <cellStyle name="Fixed 17 8 10" xfId="29091"/>
    <cellStyle name="Fixed 17 8 11" xfId="29092"/>
    <cellStyle name="Fixed 17 8 12" xfId="29093"/>
    <cellStyle name="Fixed 17 8 13" xfId="29094"/>
    <cellStyle name="Fixed 17 8 14" xfId="29095"/>
    <cellStyle name="Fixed 17 8 15" xfId="29096"/>
    <cellStyle name="Fixed 17 8 16" xfId="29097"/>
    <cellStyle name="Fixed 17 8 17" xfId="29098"/>
    <cellStyle name="Fixed 17 8 18" xfId="29099"/>
    <cellStyle name="Fixed 17 8 2" xfId="29100"/>
    <cellStyle name="Fixed 17 8 2 2" xfId="29101"/>
    <cellStyle name="Fixed 17 8 2 2 2" xfId="29102"/>
    <cellStyle name="Fixed 17 8 3" xfId="29103"/>
    <cellStyle name="Fixed 17 8 4" xfId="29104"/>
    <cellStyle name="Fixed 17 8 5" xfId="29105"/>
    <cellStyle name="Fixed 17 8 6" xfId="29106"/>
    <cellStyle name="Fixed 17 8 7" xfId="29107"/>
    <cellStyle name="Fixed 17 8 8" xfId="29108"/>
    <cellStyle name="Fixed 17 8 9" xfId="29109"/>
    <cellStyle name="Fixed 17 9" xfId="29110"/>
    <cellStyle name="Fixed 170" xfId="29111"/>
    <cellStyle name="Fixed 171" xfId="29112"/>
    <cellStyle name="Fixed 172" xfId="29113"/>
    <cellStyle name="Fixed 173" xfId="29114"/>
    <cellStyle name="Fixed 174" xfId="29115"/>
    <cellStyle name="Fixed 175" xfId="29116"/>
    <cellStyle name="Fixed 176" xfId="29117"/>
    <cellStyle name="Fixed 177" xfId="29118"/>
    <cellStyle name="Fixed 178" xfId="29119"/>
    <cellStyle name="Fixed 179" xfId="29120"/>
    <cellStyle name="Fixed 18" xfId="29121"/>
    <cellStyle name="Fixed 18 10" xfId="29122"/>
    <cellStyle name="Fixed 18 11" xfId="29123"/>
    <cellStyle name="Fixed 18 12" xfId="29124"/>
    <cellStyle name="Fixed 18 13" xfId="29125"/>
    <cellStyle name="Fixed 18 14" xfId="29126"/>
    <cellStyle name="Fixed 18 2" xfId="29127"/>
    <cellStyle name="Fixed 18 2 10" xfId="29128"/>
    <cellStyle name="Fixed 18 2 11" xfId="29129"/>
    <cellStyle name="Fixed 18 2 12" xfId="29130"/>
    <cellStyle name="Fixed 18 2 13" xfId="29131"/>
    <cellStyle name="Fixed 18 2 2" xfId="29132"/>
    <cellStyle name="Fixed 18 2 3" xfId="29133"/>
    <cellStyle name="Fixed 18 2 4" xfId="29134"/>
    <cellStyle name="Fixed 18 2 5" xfId="29135"/>
    <cellStyle name="Fixed 18 2 6" xfId="29136"/>
    <cellStyle name="Fixed 18 2 7" xfId="29137"/>
    <cellStyle name="Fixed 18 2 8" xfId="29138"/>
    <cellStyle name="Fixed 18 2 9" xfId="29139"/>
    <cellStyle name="Fixed 18 3" xfId="29140"/>
    <cellStyle name="Fixed 18 4" xfId="29141"/>
    <cellStyle name="Fixed 18 5" xfId="29142"/>
    <cellStyle name="Fixed 18 6" xfId="29143"/>
    <cellStyle name="Fixed 18 7" xfId="29144"/>
    <cellStyle name="Fixed 18 8" xfId="29145"/>
    <cellStyle name="Fixed 18 8 10" xfId="29146"/>
    <cellStyle name="Fixed 18 8 11" xfId="29147"/>
    <cellStyle name="Fixed 18 8 12" xfId="29148"/>
    <cellStyle name="Fixed 18 8 13" xfId="29149"/>
    <cellStyle name="Fixed 18 8 14" xfId="29150"/>
    <cellStyle name="Fixed 18 8 15" xfId="29151"/>
    <cellStyle name="Fixed 18 8 16" xfId="29152"/>
    <cellStyle name="Fixed 18 8 17" xfId="29153"/>
    <cellStyle name="Fixed 18 8 18" xfId="29154"/>
    <cellStyle name="Fixed 18 8 2" xfId="29155"/>
    <cellStyle name="Fixed 18 8 2 2" xfId="29156"/>
    <cellStyle name="Fixed 18 8 2 2 2" xfId="29157"/>
    <cellStyle name="Fixed 18 8 3" xfId="29158"/>
    <cellStyle name="Fixed 18 8 4" xfId="29159"/>
    <cellStyle name="Fixed 18 8 5" xfId="29160"/>
    <cellStyle name="Fixed 18 8 6" xfId="29161"/>
    <cellStyle name="Fixed 18 8 7" xfId="29162"/>
    <cellStyle name="Fixed 18 8 8" xfId="29163"/>
    <cellStyle name="Fixed 18 8 9" xfId="29164"/>
    <cellStyle name="Fixed 18 9" xfId="29165"/>
    <cellStyle name="Fixed 180" xfId="29166"/>
    <cellStyle name="Fixed 181" xfId="29167"/>
    <cellStyle name="Fixed 182" xfId="29168"/>
    <cellStyle name="Fixed 183" xfId="29169"/>
    <cellStyle name="Fixed 184" xfId="29170"/>
    <cellStyle name="Fixed 185" xfId="29171"/>
    <cellStyle name="Fixed 186" xfId="29172"/>
    <cellStyle name="Fixed 187" xfId="29173"/>
    <cellStyle name="Fixed 188" xfId="29174"/>
    <cellStyle name="Fixed 189" xfId="29175"/>
    <cellStyle name="Fixed 19" xfId="29176"/>
    <cellStyle name="Fixed 19 10" xfId="29177"/>
    <cellStyle name="Fixed 19 11" xfId="29178"/>
    <cellStyle name="Fixed 19 12" xfId="29179"/>
    <cellStyle name="Fixed 19 13" xfId="29180"/>
    <cellStyle name="Fixed 19 14" xfId="29181"/>
    <cellStyle name="Fixed 19 2" xfId="29182"/>
    <cellStyle name="Fixed 19 2 10" xfId="29183"/>
    <cellStyle name="Fixed 19 2 11" xfId="29184"/>
    <cellStyle name="Fixed 19 2 12" xfId="29185"/>
    <cellStyle name="Fixed 19 2 13" xfId="29186"/>
    <cellStyle name="Fixed 19 2 2" xfId="29187"/>
    <cellStyle name="Fixed 19 2 3" xfId="29188"/>
    <cellStyle name="Fixed 19 2 4" xfId="29189"/>
    <cellStyle name="Fixed 19 2 5" xfId="29190"/>
    <cellStyle name="Fixed 19 2 6" xfId="29191"/>
    <cellStyle name="Fixed 19 2 7" xfId="29192"/>
    <cellStyle name="Fixed 19 2 8" xfId="29193"/>
    <cellStyle name="Fixed 19 2 9" xfId="29194"/>
    <cellStyle name="Fixed 19 3" xfId="29195"/>
    <cellStyle name="Fixed 19 4" xfId="29196"/>
    <cellStyle name="Fixed 19 5" xfId="29197"/>
    <cellStyle name="Fixed 19 6" xfId="29198"/>
    <cellStyle name="Fixed 19 7" xfId="29199"/>
    <cellStyle name="Fixed 19 8" xfId="29200"/>
    <cellStyle name="Fixed 19 8 10" xfId="29201"/>
    <cellStyle name="Fixed 19 8 11" xfId="29202"/>
    <cellStyle name="Fixed 19 8 12" xfId="29203"/>
    <cellStyle name="Fixed 19 8 13" xfId="29204"/>
    <cellStyle name="Fixed 19 8 14" xfId="29205"/>
    <cellStyle name="Fixed 19 8 15" xfId="29206"/>
    <cellStyle name="Fixed 19 8 16" xfId="29207"/>
    <cellStyle name="Fixed 19 8 17" xfId="29208"/>
    <cellStyle name="Fixed 19 8 18" xfId="29209"/>
    <cellStyle name="Fixed 19 8 2" xfId="29210"/>
    <cellStyle name="Fixed 19 8 2 2" xfId="29211"/>
    <cellStyle name="Fixed 19 8 2 2 2" xfId="29212"/>
    <cellStyle name="Fixed 19 8 3" xfId="29213"/>
    <cellStyle name="Fixed 19 8 4" xfId="29214"/>
    <cellStyle name="Fixed 19 8 5" xfId="29215"/>
    <cellStyle name="Fixed 19 8 6" xfId="29216"/>
    <cellStyle name="Fixed 19 8 7" xfId="29217"/>
    <cellStyle name="Fixed 19 8 8" xfId="29218"/>
    <cellStyle name="Fixed 19 8 9" xfId="29219"/>
    <cellStyle name="Fixed 19 9" xfId="29220"/>
    <cellStyle name="Fixed 190" xfId="29221"/>
    <cellStyle name="Fixed 191" xfId="29222"/>
    <cellStyle name="Fixed 192" xfId="29223"/>
    <cellStyle name="Fixed 193" xfId="29224"/>
    <cellStyle name="Fixed 194" xfId="29225"/>
    <cellStyle name="Fixed 195" xfId="29226"/>
    <cellStyle name="Fixed 196" xfId="29227"/>
    <cellStyle name="Fixed 197" xfId="29228"/>
    <cellStyle name="Fixed 198" xfId="29229"/>
    <cellStyle name="Fixed 199" xfId="29230"/>
    <cellStyle name="Fixed 2" xfId="29231"/>
    <cellStyle name="Fixed 2 10" xfId="29232"/>
    <cellStyle name="Fixed 2 10 10" xfId="29233"/>
    <cellStyle name="Fixed 2 10 11" xfId="29234"/>
    <cellStyle name="Fixed 2 10 12" xfId="29235"/>
    <cellStyle name="Fixed 2 10 13" xfId="29236"/>
    <cellStyle name="Fixed 2 10 2" xfId="29237"/>
    <cellStyle name="Fixed 2 10 3" xfId="29238"/>
    <cellStyle name="Fixed 2 10 4" xfId="29239"/>
    <cellStyle name="Fixed 2 10 5" xfId="29240"/>
    <cellStyle name="Fixed 2 10 6" xfId="29241"/>
    <cellStyle name="Fixed 2 10 7" xfId="29242"/>
    <cellStyle name="Fixed 2 10 8" xfId="29243"/>
    <cellStyle name="Fixed 2 10 9" xfId="29244"/>
    <cellStyle name="Fixed 2 11" xfId="29245"/>
    <cellStyle name="Fixed 2 11 10" xfId="29246"/>
    <cellStyle name="Fixed 2 11 11" xfId="29247"/>
    <cellStyle name="Fixed 2 11 12" xfId="29248"/>
    <cellStyle name="Fixed 2 11 13" xfId="29249"/>
    <cellStyle name="Fixed 2 11 2" xfId="29250"/>
    <cellStyle name="Fixed 2 11 3" xfId="29251"/>
    <cellStyle name="Fixed 2 11 4" xfId="29252"/>
    <cellStyle name="Fixed 2 11 5" xfId="29253"/>
    <cellStyle name="Fixed 2 11 6" xfId="29254"/>
    <cellStyle name="Fixed 2 11 7" xfId="29255"/>
    <cellStyle name="Fixed 2 11 8" xfId="29256"/>
    <cellStyle name="Fixed 2 11 9" xfId="29257"/>
    <cellStyle name="Fixed 2 12" xfId="29258"/>
    <cellStyle name="Fixed 2 12 10" xfId="29259"/>
    <cellStyle name="Fixed 2 12 11" xfId="29260"/>
    <cellStyle name="Fixed 2 12 12" xfId="29261"/>
    <cellStyle name="Fixed 2 12 13" xfId="29262"/>
    <cellStyle name="Fixed 2 12 2" xfId="29263"/>
    <cellStyle name="Fixed 2 12 3" xfId="29264"/>
    <cellStyle name="Fixed 2 12 4" xfId="29265"/>
    <cellStyle name="Fixed 2 12 5" xfId="29266"/>
    <cellStyle name="Fixed 2 12 6" xfId="29267"/>
    <cellStyle name="Fixed 2 12 7" xfId="29268"/>
    <cellStyle name="Fixed 2 12 8" xfId="29269"/>
    <cellStyle name="Fixed 2 12 9" xfId="29270"/>
    <cellStyle name="Fixed 2 13" xfId="29271"/>
    <cellStyle name="Fixed 2 13 10" xfId="29272"/>
    <cellStyle name="Fixed 2 13 11" xfId="29273"/>
    <cellStyle name="Fixed 2 13 12" xfId="29274"/>
    <cellStyle name="Fixed 2 13 13" xfId="29275"/>
    <cellStyle name="Fixed 2 13 2" xfId="29276"/>
    <cellStyle name="Fixed 2 13 3" xfId="29277"/>
    <cellStyle name="Fixed 2 13 4" xfId="29278"/>
    <cellStyle name="Fixed 2 13 5" xfId="29279"/>
    <cellStyle name="Fixed 2 13 6" xfId="29280"/>
    <cellStyle name="Fixed 2 13 7" xfId="29281"/>
    <cellStyle name="Fixed 2 13 8" xfId="29282"/>
    <cellStyle name="Fixed 2 13 9" xfId="29283"/>
    <cellStyle name="Fixed 2 14" xfId="29284"/>
    <cellStyle name="Fixed 2 14 10" xfId="29285"/>
    <cellStyle name="Fixed 2 14 11" xfId="29286"/>
    <cellStyle name="Fixed 2 14 12" xfId="29287"/>
    <cellStyle name="Fixed 2 14 13" xfId="29288"/>
    <cellStyle name="Fixed 2 14 2" xfId="29289"/>
    <cellStyle name="Fixed 2 14 3" xfId="29290"/>
    <cellStyle name="Fixed 2 14 4" xfId="29291"/>
    <cellStyle name="Fixed 2 14 5" xfId="29292"/>
    <cellStyle name="Fixed 2 14 6" xfId="29293"/>
    <cellStyle name="Fixed 2 14 7" xfId="29294"/>
    <cellStyle name="Fixed 2 14 8" xfId="29295"/>
    <cellStyle name="Fixed 2 14 9" xfId="29296"/>
    <cellStyle name="Fixed 2 15" xfId="29297"/>
    <cellStyle name="Fixed 2 15 10" xfId="29298"/>
    <cellStyle name="Fixed 2 15 11" xfId="29299"/>
    <cellStyle name="Fixed 2 15 12" xfId="29300"/>
    <cellStyle name="Fixed 2 15 13" xfId="29301"/>
    <cellStyle name="Fixed 2 15 2" xfId="29302"/>
    <cellStyle name="Fixed 2 15 3" xfId="29303"/>
    <cellStyle name="Fixed 2 15 4" xfId="29304"/>
    <cellStyle name="Fixed 2 15 5" xfId="29305"/>
    <cellStyle name="Fixed 2 15 6" xfId="29306"/>
    <cellStyle name="Fixed 2 15 7" xfId="29307"/>
    <cellStyle name="Fixed 2 15 8" xfId="29308"/>
    <cellStyle name="Fixed 2 15 9" xfId="29309"/>
    <cellStyle name="Fixed 2 16" xfId="29310"/>
    <cellStyle name="Fixed 2 16 10" xfId="29311"/>
    <cellStyle name="Fixed 2 16 11" xfId="29312"/>
    <cellStyle name="Fixed 2 16 12" xfId="29313"/>
    <cellStyle name="Fixed 2 16 13" xfId="29314"/>
    <cellStyle name="Fixed 2 16 2" xfId="29315"/>
    <cellStyle name="Fixed 2 16 3" xfId="29316"/>
    <cellStyle name="Fixed 2 16 4" xfId="29317"/>
    <cellStyle name="Fixed 2 16 5" xfId="29318"/>
    <cellStyle name="Fixed 2 16 6" xfId="29319"/>
    <cellStyle name="Fixed 2 16 7" xfId="29320"/>
    <cellStyle name="Fixed 2 16 8" xfId="29321"/>
    <cellStyle name="Fixed 2 16 9" xfId="29322"/>
    <cellStyle name="Fixed 2 17" xfId="29323"/>
    <cellStyle name="Fixed 2 17 10" xfId="29324"/>
    <cellStyle name="Fixed 2 17 11" xfId="29325"/>
    <cellStyle name="Fixed 2 17 12" xfId="29326"/>
    <cellStyle name="Fixed 2 17 13" xfId="29327"/>
    <cellStyle name="Fixed 2 17 2" xfId="29328"/>
    <cellStyle name="Fixed 2 17 3" xfId="29329"/>
    <cellStyle name="Fixed 2 17 4" xfId="29330"/>
    <cellStyle name="Fixed 2 17 5" xfId="29331"/>
    <cellStyle name="Fixed 2 17 6" xfId="29332"/>
    <cellStyle name="Fixed 2 17 7" xfId="29333"/>
    <cellStyle name="Fixed 2 17 8" xfId="29334"/>
    <cellStyle name="Fixed 2 17 9" xfId="29335"/>
    <cellStyle name="Fixed 2 18" xfId="29336"/>
    <cellStyle name="Fixed 2 18 10" xfId="29337"/>
    <cellStyle name="Fixed 2 18 11" xfId="29338"/>
    <cellStyle name="Fixed 2 18 12" xfId="29339"/>
    <cellStyle name="Fixed 2 18 13" xfId="29340"/>
    <cellStyle name="Fixed 2 18 2" xfId="29341"/>
    <cellStyle name="Fixed 2 18 3" xfId="29342"/>
    <cellStyle name="Fixed 2 18 4" xfId="29343"/>
    <cellStyle name="Fixed 2 18 5" xfId="29344"/>
    <cellStyle name="Fixed 2 18 6" xfId="29345"/>
    <cellStyle name="Fixed 2 18 7" xfId="29346"/>
    <cellStyle name="Fixed 2 18 8" xfId="29347"/>
    <cellStyle name="Fixed 2 18 9" xfId="29348"/>
    <cellStyle name="Fixed 2 19" xfId="29349"/>
    <cellStyle name="Fixed 2 2" xfId="29350"/>
    <cellStyle name="Fixed 2 2 10" xfId="29351"/>
    <cellStyle name="Fixed 2 2 10 10" xfId="29352"/>
    <cellStyle name="Fixed 2 2 10 11" xfId="29353"/>
    <cellStyle name="Fixed 2 2 10 12" xfId="29354"/>
    <cellStyle name="Fixed 2 2 10 13" xfId="29355"/>
    <cellStyle name="Fixed 2 2 10 2" xfId="29356"/>
    <cellStyle name="Fixed 2 2 10 3" xfId="29357"/>
    <cellStyle name="Fixed 2 2 10 4" xfId="29358"/>
    <cellStyle name="Fixed 2 2 10 5" xfId="29359"/>
    <cellStyle name="Fixed 2 2 10 6" xfId="29360"/>
    <cellStyle name="Fixed 2 2 10 7" xfId="29361"/>
    <cellStyle name="Fixed 2 2 10 8" xfId="29362"/>
    <cellStyle name="Fixed 2 2 10 9" xfId="29363"/>
    <cellStyle name="Fixed 2 2 11" xfId="29364"/>
    <cellStyle name="Fixed 2 2 11 10" xfId="29365"/>
    <cellStyle name="Fixed 2 2 11 11" xfId="29366"/>
    <cellStyle name="Fixed 2 2 11 12" xfId="29367"/>
    <cellStyle name="Fixed 2 2 11 13" xfId="29368"/>
    <cellStyle name="Fixed 2 2 11 2" xfId="29369"/>
    <cellStyle name="Fixed 2 2 11 3" xfId="29370"/>
    <cellStyle name="Fixed 2 2 11 4" xfId="29371"/>
    <cellStyle name="Fixed 2 2 11 5" xfId="29372"/>
    <cellStyle name="Fixed 2 2 11 6" xfId="29373"/>
    <cellStyle name="Fixed 2 2 11 7" xfId="29374"/>
    <cellStyle name="Fixed 2 2 11 8" xfId="29375"/>
    <cellStyle name="Fixed 2 2 11 9" xfId="29376"/>
    <cellStyle name="Fixed 2 2 12" xfId="29377"/>
    <cellStyle name="Fixed 2 2 12 10" xfId="29378"/>
    <cellStyle name="Fixed 2 2 12 11" xfId="29379"/>
    <cellStyle name="Fixed 2 2 12 12" xfId="29380"/>
    <cellStyle name="Fixed 2 2 12 13" xfId="29381"/>
    <cellStyle name="Fixed 2 2 12 2" xfId="29382"/>
    <cellStyle name="Fixed 2 2 12 3" xfId="29383"/>
    <cellStyle name="Fixed 2 2 12 4" xfId="29384"/>
    <cellStyle name="Fixed 2 2 12 5" xfId="29385"/>
    <cellStyle name="Fixed 2 2 12 6" xfId="29386"/>
    <cellStyle name="Fixed 2 2 12 7" xfId="29387"/>
    <cellStyle name="Fixed 2 2 12 8" xfId="29388"/>
    <cellStyle name="Fixed 2 2 12 9" xfId="29389"/>
    <cellStyle name="Fixed 2 2 13" xfId="29390"/>
    <cellStyle name="Fixed 2 2 13 10" xfId="29391"/>
    <cellStyle name="Fixed 2 2 13 11" xfId="29392"/>
    <cellStyle name="Fixed 2 2 13 12" xfId="29393"/>
    <cellStyle name="Fixed 2 2 13 13" xfId="29394"/>
    <cellStyle name="Fixed 2 2 13 2" xfId="29395"/>
    <cellStyle name="Fixed 2 2 13 3" xfId="29396"/>
    <cellStyle name="Fixed 2 2 13 4" xfId="29397"/>
    <cellStyle name="Fixed 2 2 13 5" xfId="29398"/>
    <cellStyle name="Fixed 2 2 13 6" xfId="29399"/>
    <cellStyle name="Fixed 2 2 13 7" xfId="29400"/>
    <cellStyle name="Fixed 2 2 13 8" xfId="29401"/>
    <cellStyle name="Fixed 2 2 13 9" xfId="29402"/>
    <cellStyle name="Fixed 2 2 14" xfId="29403"/>
    <cellStyle name="Fixed 2 2 14 10" xfId="29404"/>
    <cellStyle name="Fixed 2 2 14 11" xfId="29405"/>
    <cellStyle name="Fixed 2 2 14 12" xfId="29406"/>
    <cellStyle name="Fixed 2 2 14 13" xfId="29407"/>
    <cellStyle name="Fixed 2 2 14 2" xfId="29408"/>
    <cellStyle name="Fixed 2 2 14 3" xfId="29409"/>
    <cellStyle name="Fixed 2 2 14 4" xfId="29410"/>
    <cellStyle name="Fixed 2 2 14 5" xfId="29411"/>
    <cellStyle name="Fixed 2 2 14 6" xfId="29412"/>
    <cellStyle name="Fixed 2 2 14 7" xfId="29413"/>
    <cellStyle name="Fixed 2 2 14 8" xfId="29414"/>
    <cellStyle name="Fixed 2 2 14 9" xfId="29415"/>
    <cellStyle name="Fixed 2 2 15" xfId="29416"/>
    <cellStyle name="Fixed 2 2 16" xfId="29417"/>
    <cellStyle name="Fixed 2 2 17" xfId="29418"/>
    <cellStyle name="Fixed 2 2 18" xfId="29419"/>
    <cellStyle name="Fixed 2 2 19" xfId="29420"/>
    <cellStyle name="Fixed 2 2 2" xfId="29421"/>
    <cellStyle name="Fixed 2 2 2 10" xfId="29422"/>
    <cellStyle name="Fixed 2 2 2 11" xfId="29423"/>
    <cellStyle name="Fixed 2 2 2 12" xfId="29424"/>
    <cellStyle name="Fixed 2 2 2 13" xfId="29425"/>
    <cellStyle name="Fixed 2 2 2 2" xfId="29426"/>
    <cellStyle name="Fixed 2 2 2 3" xfId="29427"/>
    <cellStyle name="Fixed 2 2 2 4" xfId="29428"/>
    <cellStyle name="Fixed 2 2 2 5" xfId="29429"/>
    <cellStyle name="Fixed 2 2 2 6" xfId="29430"/>
    <cellStyle name="Fixed 2 2 2 7" xfId="29431"/>
    <cellStyle name="Fixed 2 2 2 8" xfId="29432"/>
    <cellStyle name="Fixed 2 2 2 9" xfId="29433"/>
    <cellStyle name="Fixed 2 2 20" xfId="29434"/>
    <cellStyle name="Fixed 2 2 21" xfId="29435"/>
    <cellStyle name="Fixed 2 2 22" xfId="29436"/>
    <cellStyle name="Fixed 2 2 23" xfId="29437"/>
    <cellStyle name="Fixed 2 2 24" xfId="29438"/>
    <cellStyle name="Fixed 2 2 25" xfId="29439"/>
    <cellStyle name="Fixed 2 2 26" xfId="29440"/>
    <cellStyle name="Fixed 2 2 3" xfId="29441"/>
    <cellStyle name="Fixed 2 2 3 10" xfId="29442"/>
    <cellStyle name="Fixed 2 2 3 11" xfId="29443"/>
    <cellStyle name="Fixed 2 2 3 12" xfId="29444"/>
    <cellStyle name="Fixed 2 2 3 13" xfId="29445"/>
    <cellStyle name="Fixed 2 2 3 2" xfId="29446"/>
    <cellStyle name="Fixed 2 2 3 3" xfId="29447"/>
    <cellStyle name="Fixed 2 2 3 4" xfId="29448"/>
    <cellStyle name="Fixed 2 2 3 5" xfId="29449"/>
    <cellStyle name="Fixed 2 2 3 6" xfId="29450"/>
    <cellStyle name="Fixed 2 2 3 7" xfId="29451"/>
    <cellStyle name="Fixed 2 2 3 8" xfId="29452"/>
    <cellStyle name="Fixed 2 2 3 9" xfId="29453"/>
    <cellStyle name="Fixed 2 2 4" xfId="29454"/>
    <cellStyle name="Fixed 2 2 4 10" xfId="29455"/>
    <cellStyle name="Fixed 2 2 4 11" xfId="29456"/>
    <cellStyle name="Fixed 2 2 4 12" xfId="29457"/>
    <cellStyle name="Fixed 2 2 4 13" xfId="29458"/>
    <cellStyle name="Fixed 2 2 4 2" xfId="29459"/>
    <cellStyle name="Fixed 2 2 4 3" xfId="29460"/>
    <cellStyle name="Fixed 2 2 4 4" xfId="29461"/>
    <cellStyle name="Fixed 2 2 4 5" xfId="29462"/>
    <cellStyle name="Fixed 2 2 4 6" xfId="29463"/>
    <cellStyle name="Fixed 2 2 4 7" xfId="29464"/>
    <cellStyle name="Fixed 2 2 4 8" xfId="29465"/>
    <cellStyle name="Fixed 2 2 4 9" xfId="29466"/>
    <cellStyle name="Fixed 2 2 5" xfId="29467"/>
    <cellStyle name="Fixed 2 2 5 10" xfId="29468"/>
    <cellStyle name="Fixed 2 2 5 11" xfId="29469"/>
    <cellStyle name="Fixed 2 2 5 12" xfId="29470"/>
    <cellStyle name="Fixed 2 2 5 13" xfId="29471"/>
    <cellStyle name="Fixed 2 2 5 2" xfId="29472"/>
    <cellStyle name="Fixed 2 2 5 3" xfId="29473"/>
    <cellStyle name="Fixed 2 2 5 4" xfId="29474"/>
    <cellStyle name="Fixed 2 2 5 5" xfId="29475"/>
    <cellStyle name="Fixed 2 2 5 6" xfId="29476"/>
    <cellStyle name="Fixed 2 2 5 7" xfId="29477"/>
    <cellStyle name="Fixed 2 2 5 8" xfId="29478"/>
    <cellStyle name="Fixed 2 2 5 9" xfId="29479"/>
    <cellStyle name="Fixed 2 2 6" xfId="29480"/>
    <cellStyle name="Fixed 2 2 6 10" xfId="29481"/>
    <cellStyle name="Fixed 2 2 6 11" xfId="29482"/>
    <cellStyle name="Fixed 2 2 6 12" xfId="29483"/>
    <cellStyle name="Fixed 2 2 6 13" xfId="29484"/>
    <cellStyle name="Fixed 2 2 6 2" xfId="29485"/>
    <cellStyle name="Fixed 2 2 6 3" xfId="29486"/>
    <cellStyle name="Fixed 2 2 6 4" xfId="29487"/>
    <cellStyle name="Fixed 2 2 6 5" xfId="29488"/>
    <cellStyle name="Fixed 2 2 6 6" xfId="29489"/>
    <cellStyle name="Fixed 2 2 6 7" xfId="29490"/>
    <cellStyle name="Fixed 2 2 6 8" xfId="29491"/>
    <cellStyle name="Fixed 2 2 6 9" xfId="29492"/>
    <cellStyle name="Fixed 2 2 7" xfId="29493"/>
    <cellStyle name="Fixed 2 2 7 10" xfId="29494"/>
    <cellStyle name="Fixed 2 2 7 11" xfId="29495"/>
    <cellStyle name="Fixed 2 2 7 12" xfId="29496"/>
    <cellStyle name="Fixed 2 2 7 13" xfId="29497"/>
    <cellStyle name="Fixed 2 2 7 2" xfId="29498"/>
    <cellStyle name="Fixed 2 2 7 3" xfId="29499"/>
    <cellStyle name="Fixed 2 2 7 4" xfId="29500"/>
    <cellStyle name="Fixed 2 2 7 5" xfId="29501"/>
    <cellStyle name="Fixed 2 2 7 6" xfId="29502"/>
    <cellStyle name="Fixed 2 2 7 7" xfId="29503"/>
    <cellStyle name="Fixed 2 2 7 8" xfId="29504"/>
    <cellStyle name="Fixed 2 2 7 9" xfId="29505"/>
    <cellStyle name="Fixed 2 2 8" xfId="29506"/>
    <cellStyle name="Fixed 2 2 8 10" xfId="29507"/>
    <cellStyle name="Fixed 2 2 8 11" xfId="29508"/>
    <cellStyle name="Fixed 2 2 8 12" xfId="29509"/>
    <cellStyle name="Fixed 2 2 8 13" xfId="29510"/>
    <cellStyle name="Fixed 2 2 8 2" xfId="29511"/>
    <cellStyle name="Fixed 2 2 8 3" xfId="29512"/>
    <cellStyle name="Fixed 2 2 8 4" xfId="29513"/>
    <cellStyle name="Fixed 2 2 8 5" xfId="29514"/>
    <cellStyle name="Fixed 2 2 8 6" xfId="29515"/>
    <cellStyle name="Fixed 2 2 8 7" xfId="29516"/>
    <cellStyle name="Fixed 2 2 8 8" xfId="29517"/>
    <cellStyle name="Fixed 2 2 8 9" xfId="29518"/>
    <cellStyle name="Fixed 2 2 9" xfId="29519"/>
    <cellStyle name="Fixed 2 2 9 10" xfId="29520"/>
    <cellStyle name="Fixed 2 2 9 11" xfId="29521"/>
    <cellStyle name="Fixed 2 2 9 12" xfId="29522"/>
    <cellStyle name="Fixed 2 2 9 13" xfId="29523"/>
    <cellStyle name="Fixed 2 2 9 2" xfId="29524"/>
    <cellStyle name="Fixed 2 2 9 3" xfId="29525"/>
    <cellStyle name="Fixed 2 2 9 4" xfId="29526"/>
    <cellStyle name="Fixed 2 2 9 5" xfId="29527"/>
    <cellStyle name="Fixed 2 2 9 6" xfId="29528"/>
    <cellStyle name="Fixed 2 2 9 7" xfId="29529"/>
    <cellStyle name="Fixed 2 2 9 8" xfId="29530"/>
    <cellStyle name="Fixed 2 2 9 9" xfId="29531"/>
    <cellStyle name="Fixed 2 20" xfId="29532"/>
    <cellStyle name="Fixed 2 21" xfId="29533"/>
    <cellStyle name="Fixed 2 22" xfId="29534"/>
    <cellStyle name="Fixed 2 23" xfId="29535"/>
    <cellStyle name="Fixed 2 23 10" xfId="29536"/>
    <cellStyle name="Fixed 2 23 11" xfId="29537"/>
    <cellStyle name="Fixed 2 23 12" xfId="29538"/>
    <cellStyle name="Fixed 2 23 13" xfId="29539"/>
    <cellStyle name="Fixed 2 23 14" xfId="29540"/>
    <cellStyle name="Fixed 2 23 15" xfId="29541"/>
    <cellStyle name="Fixed 2 23 16" xfId="29542"/>
    <cellStyle name="Fixed 2 23 17" xfId="29543"/>
    <cellStyle name="Fixed 2 23 18" xfId="29544"/>
    <cellStyle name="Fixed 2 23 2" xfId="29545"/>
    <cellStyle name="Fixed 2 23 2 2" xfId="29546"/>
    <cellStyle name="Fixed 2 23 2 2 2" xfId="29547"/>
    <cellStyle name="Fixed 2 23 3" xfId="29548"/>
    <cellStyle name="Fixed 2 23 4" xfId="29549"/>
    <cellStyle name="Fixed 2 23 5" xfId="29550"/>
    <cellStyle name="Fixed 2 23 6" xfId="29551"/>
    <cellStyle name="Fixed 2 23 7" xfId="29552"/>
    <cellStyle name="Fixed 2 23 8" xfId="29553"/>
    <cellStyle name="Fixed 2 23 9" xfId="29554"/>
    <cellStyle name="Fixed 2 24" xfId="29555"/>
    <cellStyle name="Fixed 2 25" xfId="29556"/>
    <cellStyle name="Fixed 2 26" xfId="29557"/>
    <cellStyle name="Fixed 2 27" xfId="29558"/>
    <cellStyle name="Fixed 2 28" xfId="29559"/>
    <cellStyle name="Fixed 2 29" xfId="29560"/>
    <cellStyle name="Fixed 2 3" xfId="29561"/>
    <cellStyle name="Fixed 2 3 10" xfId="29562"/>
    <cellStyle name="Fixed 2 3 10 10" xfId="29563"/>
    <cellStyle name="Fixed 2 3 10 11" xfId="29564"/>
    <cellStyle name="Fixed 2 3 10 12" xfId="29565"/>
    <cellStyle name="Fixed 2 3 10 13" xfId="29566"/>
    <cellStyle name="Fixed 2 3 10 2" xfId="29567"/>
    <cellStyle name="Fixed 2 3 10 3" xfId="29568"/>
    <cellStyle name="Fixed 2 3 10 4" xfId="29569"/>
    <cellStyle name="Fixed 2 3 10 5" xfId="29570"/>
    <cellStyle name="Fixed 2 3 10 6" xfId="29571"/>
    <cellStyle name="Fixed 2 3 10 7" xfId="29572"/>
    <cellStyle name="Fixed 2 3 10 8" xfId="29573"/>
    <cellStyle name="Fixed 2 3 10 9" xfId="29574"/>
    <cellStyle name="Fixed 2 3 11" xfId="29575"/>
    <cellStyle name="Fixed 2 3 11 10" xfId="29576"/>
    <cellStyle name="Fixed 2 3 11 11" xfId="29577"/>
    <cellStyle name="Fixed 2 3 11 12" xfId="29578"/>
    <cellStyle name="Fixed 2 3 11 13" xfId="29579"/>
    <cellStyle name="Fixed 2 3 11 2" xfId="29580"/>
    <cellStyle name="Fixed 2 3 11 3" xfId="29581"/>
    <cellStyle name="Fixed 2 3 11 4" xfId="29582"/>
    <cellStyle name="Fixed 2 3 11 5" xfId="29583"/>
    <cellStyle name="Fixed 2 3 11 6" xfId="29584"/>
    <cellStyle name="Fixed 2 3 11 7" xfId="29585"/>
    <cellStyle name="Fixed 2 3 11 8" xfId="29586"/>
    <cellStyle name="Fixed 2 3 11 9" xfId="29587"/>
    <cellStyle name="Fixed 2 3 12" xfId="29588"/>
    <cellStyle name="Fixed 2 3 12 10" xfId="29589"/>
    <cellStyle name="Fixed 2 3 12 11" xfId="29590"/>
    <cellStyle name="Fixed 2 3 12 12" xfId="29591"/>
    <cellStyle name="Fixed 2 3 12 13" xfId="29592"/>
    <cellStyle name="Fixed 2 3 12 2" xfId="29593"/>
    <cellStyle name="Fixed 2 3 12 3" xfId="29594"/>
    <cellStyle name="Fixed 2 3 12 4" xfId="29595"/>
    <cellStyle name="Fixed 2 3 12 5" xfId="29596"/>
    <cellStyle name="Fixed 2 3 12 6" xfId="29597"/>
    <cellStyle name="Fixed 2 3 12 7" xfId="29598"/>
    <cellStyle name="Fixed 2 3 12 8" xfId="29599"/>
    <cellStyle name="Fixed 2 3 12 9" xfId="29600"/>
    <cellStyle name="Fixed 2 3 13" xfId="29601"/>
    <cellStyle name="Fixed 2 3 13 10" xfId="29602"/>
    <cellStyle name="Fixed 2 3 13 11" xfId="29603"/>
    <cellStyle name="Fixed 2 3 13 12" xfId="29604"/>
    <cellStyle name="Fixed 2 3 13 13" xfId="29605"/>
    <cellStyle name="Fixed 2 3 13 2" xfId="29606"/>
    <cellStyle name="Fixed 2 3 13 3" xfId="29607"/>
    <cellStyle name="Fixed 2 3 13 4" xfId="29608"/>
    <cellStyle name="Fixed 2 3 13 5" xfId="29609"/>
    <cellStyle name="Fixed 2 3 13 6" xfId="29610"/>
    <cellStyle name="Fixed 2 3 13 7" xfId="29611"/>
    <cellStyle name="Fixed 2 3 13 8" xfId="29612"/>
    <cellStyle name="Fixed 2 3 13 9" xfId="29613"/>
    <cellStyle name="Fixed 2 3 14" xfId="29614"/>
    <cellStyle name="Fixed 2 3 14 10" xfId="29615"/>
    <cellStyle name="Fixed 2 3 14 11" xfId="29616"/>
    <cellStyle name="Fixed 2 3 14 12" xfId="29617"/>
    <cellStyle name="Fixed 2 3 14 13" xfId="29618"/>
    <cellStyle name="Fixed 2 3 14 2" xfId="29619"/>
    <cellStyle name="Fixed 2 3 14 3" xfId="29620"/>
    <cellStyle name="Fixed 2 3 14 4" xfId="29621"/>
    <cellStyle name="Fixed 2 3 14 5" xfId="29622"/>
    <cellStyle name="Fixed 2 3 14 6" xfId="29623"/>
    <cellStyle name="Fixed 2 3 14 7" xfId="29624"/>
    <cellStyle name="Fixed 2 3 14 8" xfId="29625"/>
    <cellStyle name="Fixed 2 3 14 9" xfId="29626"/>
    <cellStyle name="Fixed 2 3 15" xfId="29627"/>
    <cellStyle name="Fixed 2 3 15 10" xfId="29628"/>
    <cellStyle name="Fixed 2 3 15 11" xfId="29629"/>
    <cellStyle name="Fixed 2 3 15 12" xfId="29630"/>
    <cellStyle name="Fixed 2 3 15 13" xfId="29631"/>
    <cellStyle name="Fixed 2 3 15 2" xfId="29632"/>
    <cellStyle name="Fixed 2 3 15 3" xfId="29633"/>
    <cellStyle name="Fixed 2 3 15 4" xfId="29634"/>
    <cellStyle name="Fixed 2 3 15 5" xfId="29635"/>
    <cellStyle name="Fixed 2 3 15 6" xfId="29636"/>
    <cellStyle name="Fixed 2 3 15 7" xfId="29637"/>
    <cellStyle name="Fixed 2 3 15 8" xfId="29638"/>
    <cellStyle name="Fixed 2 3 15 9" xfId="29639"/>
    <cellStyle name="Fixed 2 3 16" xfId="29640"/>
    <cellStyle name="Fixed 2 3 16 10" xfId="29641"/>
    <cellStyle name="Fixed 2 3 16 11" xfId="29642"/>
    <cellStyle name="Fixed 2 3 16 12" xfId="29643"/>
    <cellStyle name="Fixed 2 3 16 13" xfId="29644"/>
    <cellStyle name="Fixed 2 3 16 2" xfId="29645"/>
    <cellStyle name="Fixed 2 3 16 3" xfId="29646"/>
    <cellStyle name="Fixed 2 3 16 4" xfId="29647"/>
    <cellStyle name="Fixed 2 3 16 5" xfId="29648"/>
    <cellStyle name="Fixed 2 3 16 6" xfId="29649"/>
    <cellStyle name="Fixed 2 3 16 7" xfId="29650"/>
    <cellStyle name="Fixed 2 3 16 8" xfId="29651"/>
    <cellStyle name="Fixed 2 3 16 9" xfId="29652"/>
    <cellStyle name="Fixed 2 3 17" xfId="29653"/>
    <cellStyle name="Fixed 2 3 18" xfId="29654"/>
    <cellStyle name="Fixed 2 3 19" xfId="29655"/>
    <cellStyle name="Fixed 2 3 2" xfId="29656"/>
    <cellStyle name="Fixed 2 3 2 10" xfId="29657"/>
    <cellStyle name="Fixed 2 3 2 10 10" xfId="29658"/>
    <cellStyle name="Fixed 2 3 2 10 11" xfId="29659"/>
    <cellStyle name="Fixed 2 3 2 10 12" xfId="29660"/>
    <cellStyle name="Fixed 2 3 2 10 13" xfId="29661"/>
    <cellStyle name="Fixed 2 3 2 10 2" xfId="29662"/>
    <cellStyle name="Fixed 2 3 2 10 3" xfId="29663"/>
    <cellStyle name="Fixed 2 3 2 10 4" xfId="29664"/>
    <cellStyle name="Fixed 2 3 2 10 5" xfId="29665"/>
    <cellStyle name="Fixed 2 3 2 10 6" xfId="29666"/>
    <cellStyle name="Fixed 2 3 2 10 7" xfId="29667"/>
    <cellStyle name="Fixed 2 3 2 10 8" xfId="29668"/>
    <cellStyle name="Fixed 2 3 2 10 9" xfId="29669"/>
    <cellStyle name="Fixed 2 3 2 11" xfId="29670"/>
    <cellStyle name="Fixed 2 3 2 11 10" xfId="29671"/>
    <cellStyle name="Fixed 2 3 2 11 11" xfId="29672"/>
    <cellStyle name="Fixed 2 3 2 11 12" xfId="29673"/>
    <cellStyle name="Fixed 2 3 2 11 13" xfId="29674"/>
    <cellStyle name="Fixed 2 3 2 11 2" xfId="29675"/>
    <cellStyle name="Fixed 2 3 2 11 3" xfId="29676"/>
    <cellStyle name="Fixed 2 3 2 11 4" xfId="29677"/>
    <cellStyle name="Fixed 2 3 2 11 5" xfId="29678"/>
    <cellStyle name="Fixed 2 3 2 11 6" xfId="29679"/>
    <cellStyle name="Fixed 2 3 2 11 7" xfId="29680"/>
    <cellStyle name="Fixed 2 3 2 11 8" xfId="29681"/>
    <cellStyle name="Fixed 2 3 2 11 9" xfId="29682"/>
    <cellStyle name="Fixed 2 3 2 12" xfId="29683"/>
    <cellStyle name="Fixed 2 3 2 12 10" xfId="29684"/>
    <cellStyle name="Fixed 2 3 2 12 11" xfId="29685"/>
    <cellStyle name="Fixed 2 3 2 12 12" xfId="29686"/>
    <cellStyle name="Fixed 2 3 2 12 13" xfId="29687"/>
    <cellStyle name="Fixed 2 3 2 12 2" xfId="29688"/>
    <cellStyle name="Fixed 2 3 2 12 3" xfId="29689"/>
    <cellStyle name="Fixed 2 3 2 12 4" xfId="29690"/>
    <cellStyle name="Fixed 2 3 2 12 5" xfId="29691"/>
    <cellStyle name="Fixed 2 3 2 12 6" xfId="29692"/>
    <cellStyle name="Fixed 2 3 2 12 7" xfId="29693"/>
    <cellStyle name="Fixed 2 3 2 12 8" xfId="29694"/>
    <cellStyle name="Fixed 2 3 2 12 9" xfId="29695"/>
    <cellStyle name="Fixed 2 3 2 13" xfId="29696"/>
    <cellStyle name="Fixed 2 3 2 13 10" xfId="29697"/>
    <cellStyle name="Fixed 2 3 2 13 11" xfId="29698"/>
    <cellStyle name="Fixed 2 3 2 13 12" xfId="29699"/>
    <cellStyle name="Fixed 2 3 2 13 13" xfId="29700"/>
    <cellStyle name="Fixed 2 3 2 13 2" xfId="29701"/>
    <cellStyle name="Fixed 2 3 2 13 3" xfId="29702"/>
    <cellStyle name="Fixed 2 3 2 13 4" xfId="29703"/>
    <cellStyle name="Fixed 2 3 2 13 5" xfId="29704"/>
    <cellStyle name="Fixed 2 3 2 13 6" xfId="29705"/>
    <cellStyle name="Fixed 2 3 2 13 7" xfId="29706"/>
    <cellStyle name="Fixed 2 3 2 13 8" xfId="29707"/>
    <cellStyle name="Fixed 2 3 2 13 9" xfId="29708"/>
    <cellStyle name="Fixed 2 3 2 14" xfId="29709"/>
    <cellStyle name="Fixed 2 3 2 14 10" xfId="29710"/>
    <cellStyle name="Fixed 2 3 2 14 11" xfId="29711"/>
    <cellStyle name="Fixed 2 3 2 14 12" xfId="29712"/>
    <cellStyle name="Fixed 2 3 2 14 13" xfId="29713"/>
    <cellStyle name="Fixed 2 3 2 14 2" xfId="29714"/>
    <cellStyle name="Fixed 2 3 2 14 3" xfId="29715"/>
    <cellStyle name="Fixed 2 3 2 14 4" xfId="29716"/>
    <cellStyle name="Fixed 2 3 2 14 5" xfId="29717"/>
    <cellStyle name="Fixed 2 3 2 14 6" xfId="29718"/>
    <cellStyle name="Fixed 2 3 2 14 7" xfId="29719"/>
    <cellStyle name="Fixed 2 3 2 14 8" xfId="29720"/>
    <cellStyle name="Fixed 2 3 2 14 9" xfId="29721"/>
    <cellStyle name="Fixed 2 3 2 15" xfId="29722"/>
    <cellStyle name="Fixed 2 3 2 15 10" xfId="29723"/>
    <cellStyle name="Fixed 2 3 2 15 11" xfId="29724"/>
    <cellStyle name="Fixed 2 3 2 15 12" xfId="29725"/>
    <cellStyle name="Fixed 2 3 2 15 13" xfId="29726"/>
    <cellStyle name="Fixed 2 3 2 15 2" xfId="29727"/>
    <cellStyle name="Fixed 2 3 2 15 3" xfId="29728"/>
    <cellStyle name="Fixed 2 3 2 15 4" xfId="29729"/>
    <cellStyle name="Fixed 2 3 2 15 5" xfId="29730"/>
    <cellStyle name="Fixed 2 3 2 15 6" xfId="29731"/>
    <cellStyle name="Fixed 2 3 2 15 7" xfId="29732"/>
    <cellStyle name="Fixed 2 3 2 15 8" xfId="29733"/>
    <cellStyle name="Fixed 2 3 2 15 9" xfId="29734"/>
    <cellStyle name="Fixed 2 3 2 16" xfId="29735"/>
    <cellStyle name="Fixed 2 3 2 16 10" xfId="29736"/>
    <cellStyle name="Fixed 2 3 2 16 11" xfId="29737"/>
    <cellStyle name="Fixed 2 3 2 16 12" xfId="29738"/>
    <cellStyle name="Fixed 2 3 2 16 13" xfId="29739"/>
    <cellStyle name="Fixed 2 3 2 16 2" xfId="29740"/>
    <cellStyle name="Fixed 2 3 2 16 3" xfId="29741"/>
    <cellStyle name="Fixed 2 3 2 16 4" xfId="29742"/>
    <cellStyle name="Fixed 2 3 2 16 5" xfId="29743"/>
    <cellStyle name="Fixed 2 3 2 16 6" xfId="29744"/>
    <cellStyle name="Fixed 2 3 2 16 7" xfId="29745"/>
    <cellStyle name="Fixed 2 3 2 16 8" xfId="29746"/>
    <cellStyle name="Fixed 2 3 2 16 9" xfId="29747"/>
    <cellStyle name="Fixed 2 3 2 17" xfId="29748"/>
    <cellStyle name="Fixed 2 3 2 18" xfId="29749"/>
    <cellStyle name="Fixed 2 3 2 19" xfId="29750"/>
    <cellStyle name="Fixed 2 3 2 2" xfId="29751"/>
    <cellStyle name="Fixed 2 3 2 2 10" xfId="29752"/>
    <cellStyle name="Fixed 2 3 2 2 10 10" xfId="29753"/>
    <cellStyle name="Fixed 2 3 2 2 10 11" xfId="29754"/>
    <cellStyle name="Fixed 2 3 2 2 10 12" xfId="29755"/>
    <cellStyle name="Fixed 2 3 2 2 10 13" xfId="29756"/>
    <cellStyle name="Fixed 2 3 2 2 10 2" xfId="29757"/>
    <cellStyle name="Fixed 2 3 2 2 10 3" xfId="29758"/>
    <cellStyle name="Fixed 2 3 2 2 10 4" xfId="29759"/>
    <cellStyle name="Fixed 2 3 2 2 10 5" xfId="29760"/>
    <cellStyle name="Fixed 2 3 2 2 10 6" xfId="29761"/>
    <cellStyle name="Fixed 2 3 2 2 10 7" xfId="29762"/>
    <cellStyle name="Fixed 2 3 2 2 10 8" xfId="29763"/>
    <cellStyle name="Fixed 2 3 2 2 10 9" xfId="29764"/>
    <cellStyle name="Fixed 2 3 2 2 11" xfId="29765"/>
    <cellStyle name="Fixed 2 3 2 2 11 10" xfId="29766"/>
    <cellStyle name="Fixed 2 3 2 2 11 11" xfId="29767"/>
    <cellStyle name="Fixed 2 3 2 2 11 12" xfId="29768"/>
    <cellStyle name="Fixed 2 3 2 2 11 13" xfId="29769"/>
    <cellStyle name="Fixed 2 3 2 2 11 2" xfId="29770"/>
    <cellStyle name="Fixed 2 3 2 2 11 3" xfId="29771"/>
    <cellStyle name="Fixed 2 3 2 2 11 4" xfId="29772"/>
    <cellStyle name="Fixed 2 3 2 2 11 5" xfId="29773"/>
    <cellStyle name="Fixed 2 3 2 2 11 6" xfId="29774"/>
    <cellStyle name="Fixed 2 3 2 2 11 7" xfId="29775"/>
    <cellStyle name="Fixed 2 3 2 2 11 8" xfId="29776"/>
    <cellStyle name="Fixed 2 3 2 2 11 9" xfId="29777"/>
    <cellStyle name="Fixed 2 3 2 2 12" xfId="29778"/>
    <cellStyle name="Fixed 2 3 2 2 12 10" xfId="29779"/>
    <cellStyle name="Fixed 2 3 2 2 12 11" xfId="29780"/>
    <cellStyle name="Fixed 2 3 2 2 12 12" xfId="29781"/>
    <cellStyle name="Fixed 2 3 2 2 12 13" xfId="29782"/>
    <cellStyle name="Fixed 2 3 2 2 12 2" xfId="29783"/>
    <cellStyle name="Fixed 2 3 2 2 12 3" xfId="29784"/>
    <cellStyle name="Fixed 2 3 2 2 12 4" xfId="29785"/>
    <cellStyle name="Fixed 2 3 2 2 12 5" xfId="29786"/>
    <cellStyle name="Fixed 2 3 2 2 12 6" xfId="29787"/>
    <cellStyle name="Fixed 2 3 2 2 12 7" xfId="29788"/>
    <cellStyle name="Fixed 2 3 2 2 12 8" xfId="29789"/>
    <cellStyle name="Fixed 2 3 2 2 12 9" xfId="29790"/>
    <cellStyle name="Fixed 2 3 2 2 13" xfId="29791"/>
    <cellStyle name="Fixed 2 3 2 2 13 10" xfId="29792"/>
    <cellStyle name="Fixed 2 3 2 2 13 11" xfId="29793"/>
    <cellStyle name="Fixed 2 3 2 2 13 12" xfId="29794"/>
    <cellStyle name="Fixed 2 3 2 2 13 13" xfId="29795"/>
    <cellStyle name="Fixed 2 3 2 2 13 2" xfId="29796"/>
    <cellStyle name="Fixed 2 3 2 2 13 3" xfId="29797"/>
    <cellStyle name="Fixed 2 3 2 2 13 4" xfId="29798"/>
    <cellStyle name="Fixed 2 3 2 2 13 5" xfId="29799"/>
    <cellStyle name="Fixed 2 3 2 2 13 6" xfId="29800"/>
    <cellStyle name="Fixed 2 3 2 2 13 7" xfId="29801"/>
    <cellStyle name="Fixed 2 3 2 2 13 8" xfId="29802"/>
    <cellStyle name="Fixed 2 3 2 2 13 9" xfId="29803"/>
    <cellStyle name="Fixed 2 3 2 2 14" xfId="29804"/>
    <cellStyle name="Fixed 2 3 2 2 14 10" xfId="29805"/>
    <cellStyle name="Fixed 2 3 2 2 14 11" xfId="29806"/>
    <cellStyle name="Fixed 2 3 2 2 14 12" xfId="29807"/>
    <cellStyle name="Fixed 2 3 2 2 14 13" xfId="29808"/>
    <cellStyle name="Fixed 2 3 2 2 14 2" xfId="29809"/>
    <cellStyle name="Fixed 2 3 2 2 14 3" xfId="29810"/>
    <cellStyle name="Fixed 2 3 2 2 14 4" xfId="29811"/>
    <cellStyle name="Fixed 2 3 2 2 14 5" xfId="29812"/>
    <cellStyle name="Fixed 2 3 2 2 14 6" xfId="29813"/>
    <cellStyle name="Fixed 2 3 2 2 14 7" xfId="29814"/>
    <cellStyle name="Fixed 2 3 2 2 14 8" xfId="29815"/>
    <cellStyle name="Fixed 2 3 2 2 14 9" xfId="29816"/>
    <cellStyle name="Fixed 2 3 2 2 15" xfId="29817"/>
    <cellStyle name="Fixed 2 3 2 2 16" xfId="29818"/>
    <cellStyle name="Fixed 2 3 2 2 17" xfId="29819"/>
    <cellStyle name="Fixed 2 3 2 2 18" xfId="29820"/>
    <cellStyle name="Fixed 2 3 2 2 19" xfId="29821"/>
    <cellStyle name="Fixed 2 3 2 2 2" xfId="29822"/>
    <cellStyle name="Fixed 2 3 2 2 2 10" xfId="29823"/>
    <cellStyle name="Fixed 2 3 2 2 2 11" xfId="29824"/>
    <cellStyle name="Fixed 2 3 2 2 2 12" xfId="29825"/>
    <cellStyle name="Fixed 2 3 2 2 2 13" xfId="29826"/>
    <cellStyle name="Fixed 2 3 2 2 2 2" xfId="29827"/>
    <cellStyle name="Fixed 2 3 2 2 2 3" xfId="29828"/>
    <cellStyle name="Fixed 2 3 2 2 2 4" xfId="29829"/>
    <cellStyle name="Fixed 2 3 2 2 2 5" xfId="29830"/>
    <cellStyle name="Fixed 2 3 2 2 2 6" xfId="29831"/>
    <cellStyle name="Fixed 2 3 2 2 2 7" xfId="29832"/>
    <cellStyle name="Fixed 2 3 2 2 2 8" xfId="29833"/>
    <cellStyle name="Fixed 2 3 2 2 2 9" xfId="29834"/>
    <cellStyle name="Fixed 2 3 2 2 20" xfId="29835"/>
    <cellStyle name="Fixed 2 3 2 2 21" xfId="29836"/>
    <cellStyle name="Fixed 2 3 2 2 22" xfId="29837"/>
    <cellStyle name="Fixed 2 3 2 2 23" xfId="29838"/>
    <cellStyle name="Fixed 2 3 2 2 24" xfId="29839"/>
    <cellStyle name="Fixed 2 3 2 2 25" xfId="29840"/>
    <cellStyle name="Fixed 2 3 2 2 26" xfId="29841"/>
    <cellStyle name="Fixed 2 3 2 2 3" xfId="29842"/>
    <cellStyle name="Fixed 2 3 2 2 3 10" xfId="29843"/>
    <cellStyle name="Fixed 2 3 2 2 3 11" xfId="29844"/>
    <cellStyle name="Fixed 2 3 2 2 3 12" xfId="29845"/>
    <cellStyle name="Fixed 2 3 2 2 3 13" xfId="29846"/>
    <cellStyle name="Fixed 2 3 2 2 3 2" xfId="29847"/>
    <cellStyle name="Fixed 2 3 2 2 3 3" xfId="29848"/>
    <cellStyle name="Fixed 2 3 2 2 3 4" xfId="29849"/>
    <cellStyle name="Fixed 2 3 2 2 3 5" xfId="29850"/>
    <cellStyle name="Fixed 2 3 2 2 3 6" xfId="29851"/>
    <cellStyle name="Fixed 2 3 2 2 3 7" xfId="29852"/>
    <cellStyle name="Fixed 2 3 2 2 3 8" xfId="29853"/>
    <cellStyle name="Fixed 2 3 2 2 3 9" xfId="29854"/>
    <cellStyle name="Fixed 2 3 2 2 4" xfId="29855"/>
    <cellStyle name="Fixed 2 3 2 2 4 10" xfId="29856"/>
    <cellStyle name="Fixed 2 3 2 2 4 11" xfId="29857"/>
    <cellStyle name="Fixed 2 3 2 2 4 12" xfId="29858"/>
    <cellStyle name="Fixed 2 3 2 2 4 13" xfId="29859"/>
    <cellStyle name="Fixed 2 3 2 2 4 2" xfId="29860"/>
    <cellStyle name="Fixed 2 3 2 2 4 3" xfId="29861"/>
    <cellStyle name="Fixed 2 3 2 2 4 4" xfId="29862"/>
    <cellStyle name="Fixed 2 3 2 2 4 5" xfId="29863"/>
    <cellStyle name="Fixed 2 3 2 2 4 6" xfId="29864"/>
    <cellStyle name="Fixed 2 3 2 2 4 7" xfId="29865"/>
    <cellStyle name="Fixed 2 3 2 2 4 8" xfId="29866"/>
    <cellStyle name="Fixed 2 3 2 2 4 9" xfId="29867"/>
    <cellStyle name="Fixed 2 3 2 2 5" xfId="29868"/>
    <cellStyle name="Fixed 2 3 2 2 5 10" xfId="29869"/>
    <cellStyle name="Fixed 2 3 2 2 5 11" xfId="29870"/>
    <cellStyle name="Fixed 2 3 2 2 5 12" xfId="29871"/>
    <cellStyle name="Fixed 2 3 2 2 5 13" xfId="29872"/>
    <cellStyle name="Fixed 2 3 2 2 5 2" xfId="29873"/>
    <cellStyle name="Fixed 2 3 2 2 5 3" xfId="29874"/>
    <cellStyle name="Fixed 2 3 2 2 5 4" xfId="29875"/>
    <cellStyle name="Fixed 2 3 2 2 5 5" xfId="29876"/>
    <cellStyle name="Fixed 2 3 2 2 5 6" xfId="29877"/>
    <cellStyle name="Fixed 2 3 2 2 5 7" xfId="29878"/>
    <cellStyle name="Fixed 2 3 2 2 5 8" xfId="29879"/>
    <cellStyle name="Fixed 2 3 2 2 5 9" xfId="29880"/>
    <cellStyle name="Fixed 2 3 2 2 6" xfId="29881"/>
    <cellStyle name="Fixed 2 3 2 2 6 10" xfId="29882"/>
    <cellStyle name="Fixed 2 3 2 2 6 11" xfId="29883"/>
    <cellStyle name="Fixed 2 3 2 2 6 12" xfId="29884"/>
    <cellStyle name="Fixed 2 3 2 2 6 13" xfId="29885"/>
    <cellStyle name="Fixed 2 3 2 2 6 2" xfId="29886"/>
    <cellStyle name="Fixed 2 3 2 2 6 3" xfId="29887"/>
    <cellStyle name="Fixed 2 3 2 2 6 4" xfId="29888"/>
    <cellStyle name="Fixed 2 3 2 2 6 5" xfId="29889"/>
    <cellStyle name="Fixed 2 3 2 2 6 6" xfId="29890"/>
    <cellStyle name="Fixed 2 3 2 2 6 7" xfId="29891"/>
    <cellStyle name="Fixed 2 3 2 2 6 8" xfId="29892"/>
    <cellStyle name="Fixed 2 3 2 2 6 9" xfId="29893"/>
    <cellStyle name="Fixed 2 3 2 2 7" xfId="29894"/>
    <cellStyle name="Fixed 2 3 2 2 7 10" xfId="29895"/>
    <cellStyle name="Fixed 2 3 2 2 7 11" xfId="29896"/>
    <cellStyle name="Fixed 2 3 2 2 7 12" xfId="29897"/>
    <cellStyle name="Fixed 2 3 2 2 7 13" xfId="29898"/>
    <cellStyle name="Fixed 2 3 2 2 7 2" xfId="29899"/>
    <cellStyle name="Fixed 2 3 2 2 7 3" xfId="29900"/>
    <cellStyle name="Fixed 2 3 2 2 7 4" xfId="29901"/>
    <cellStyle name="Fixed 2 3 2 2 7 5" xfId="29902"/>
    <cellStyle name="Fixed 2 3 2 2 7 6" xfId="29903"/>
    <cellStyle name="Fixed 2 3 2 2 7 7" xfId="29904"/>
    <cellStyle name="Fixed 2 3 2 2 7 8" xfId="29905"/>
    <cellStyle name="Fixed 2 3 2 2 7 9" xfId="29906"/>
    <cellStyle name="Fixed 2 3 2 2 8" xfId="29907"/>
    <cellStyle name="Fixed 2 3 2 2 8 10" xfId="29908"/>
    <cellStyle name="Fixed 2 3 2 2 8 11" xfId="29909"/>
    <cellStyle name="Fixed 2 3 2 2 8 12" xfId="29910"/>
    <cellStyle name="Fixed 2 3 2 2 8 13" xfId="29911"/>
    <cellStyle name="Fixed 2 3 2 2 8 2" xfId="29912"/>
    <cellStyle name="Fixed 2 3 2 2 8 3" xfId="29913"/>
    <cellStyle name="Fixed 2 3 2 2 8 4" xfId="29914"/>
    <cellStyle name="Fixed 2 3 2 2 8 5" xfId="29915"/>
    <cellStyle name="Fixed 2 3 2 2 8 6" xfId="29916"/>
    <cellStyle name="Fixed 2 3 2 2 8 7" xfId="29917"/>
    <cellStyle name="Fixed 2 3 2 2 8 8" xfId="29918"/>
    <cellStyle name="Fixed 2 3 2 2 8 9" xfId="29919"/>
    <cellStyle name="Fixed 2 3 2 2 9" xfId="29920"/>
    <cellStyle name="Fixed 2 3 2 2 9 10" xfId="29921"/>
    <cellStyle name="Fixed 2 3 2 2 9 11" xfId="29922"/>
    <cellStyle name="Fixed 2 3 2 2 9 12" xfId="29923"/>
    <cellStyle name="Fixed 2 3 2 2 9 13" xfId="29924"/>
    <cellStyle name="Fixed 2 3 2 2 9 2" xfId="29925"/>
    <cellStyle name="Fixed 2 3 2 2 9 3" xfId="29926"/>
    <cellStyle name="Fixed 2 3 2 2 9 4" xfId="29927"/>
    <cellStyle name="Fixed 2 3 2 2 9 5" xfId="29928"/>
    <cellStyle name="Fixed 2 3 2 2 9 6" xfId="29929"/>
    <cellStyle name="Fixed 2 3 2 2 9 7" xfId="29930"/>
    <cellStyle name="Fixed 2 3 2 2 9 8" xfId="29931"/>
    <cellStyle name="Fixed 2 3 2 2 9 9" xfId="29932"/>
    <cellStyle name="Fixed 2 3 2 20" xfId="29933"/>
    <cellStyle name="Fixed 2 3 2 21" xfId="29934"/>
    <cellStyle name="Fixed 2 3 2 22" xfId="29935"/>
    <cellStyle name="Fixed 2 3 2 23" xfId="29936"/>
    <cellStyle name="Fixed 2 3 2 24" xfId="29937"/>
    <cellStyle name="Fixed 2 3 2 25" xfId="29938"/>
    <cellStyle name="Fixed 2 3 2 26" xfId="29939"/>
    <cellStyle name="Fixed 2 3 2 27" xfId="29940"/>
    <cellStyle name="Fixed 2 3 2 28" xfId="29941"/>
    <cellStyle name="Fixed 2 3 2 3" xfId="29942"/>
    <cellStyle name="Fixed 2 3 2 3 10" xfId="29943"/>
    <cellStyle name="Fixed 2 3 2 3 11" xfId="29944"/>
    <cellStyle name="Fixed 2 3 2 3 12" xfId="29945"/>
    <cellStyle name="Fixed 2 3 2 3 13" xfId="29946"/>
    <cellStyle name="Fixed 2 3 2 3 2" xfId="29947"/>
    <cellStyle name="Fixed 2 3 2 3 3" xfId="29948"/>
    <cellStyle name="Fixed 2 3 2 3 4" xfId="29949"/>
    <cellStyle name="Fixed 2 3 2 3 5" xfId="29950"/>
    <cellStyle name="Fixed 2 3 2 3 6" xfId="29951"/>
    <cellStyle name="Fixed 2 3 2 3 7" xfId="29952"/>
    <cellStyle name="Fixed 2 3 2 3 8" xfId="29953"/>
    <cellStyle name="Fixed 2 3 2 3 9" xfId="29954"/>
    <cellStyle name="Fixed 2 3 2 4" xfId="29955"/>
    <cellStyle name="Fixed 2 3 2 4 10" xfId="29956"/>
    <cellStyle name="Fixed 2 3 2 4 11" xfId="29957"/>
    <cellStyle name="Fixed 2 3 2 4 12" xfId="29958"/>
    <cellStyle name="Fixed 2 3 2 4 13" xfId="29959"/>
    <cellStyle name="Fixed 2 3 2 4 2" xfId="29960"/>
    <cellStyle name="Fixed 2 3 2 4 3" xfId="29961"/>
    <cellStyle name="Fixed 2 3 2 4 4" xfId="29962"/>
    <cellStyle name="Fixed 2 3 2 4 5" xfId="29963"/>
    <cellStyle name="Fixed 2 3 2 4 6" xfId="29964"/>
    <cellStyle name="Fixed 2 3 2 4 7" xfId="29965"/>
    <cellStyle name="Fixed 2 3 2 4 8" xfId="29966"/>
    <cellStyle name="Fixed 2 3 2 4 9" xfId="29967"/>
    <cellStyle name="Fixed 2 3 2 5" xfId="29968"/>
    <cellStyle name="Fixed 2 3 2 5 10" xfId="29969"/>
    <cellStyle name="Fixed 2 3 2 5 11" xfId="29970"/>
    <cellStyle name="Fixed 2 3 2 5 12" xfId="29971"/>
    <cellStyle name="Fixed 2 3 2 5 13" xfId="29972"/>
    <cellStyle name="Fixed 2 3 2 5 2" xfId="29973"/>
    <cellStyle name="Fixed 2 3 2 5 3" xfId="29974"/>
    <cellStyle name="Fixed 2 3 2 5 4" xfId="29975"/>
    <cellStyle name="Fixed 2 3 2 5 5" xfId="29976"/>
    <cellStyle name="Fixed 2 3 2 5 6" xfId="29977"/>
    <cellStyle name="Fixed 2 3 2 5 7" xfId="29978"/>
    <cellStyle name="Fixed 2 3 2 5 8" xfId="29979"/>
    <cellStyle name="Fixed 2 3 2 5 9" xfId="29980"/>
    <cellStyle name="Fixed 2 3 2 6" xfId="29981"/>
    <cellStyle name="Fixed 2 3 2 6 10" xfId="29982"/>
    <cellStyle name="Fixed 2 3 2 6 11" xfId="29983"/>
    <cellStyle name="Fixed 2 3 2 6 12" xfId="29984"/>
    <cellStyle name="Fixed 2 3 2 6 13" xfId="29985"/>
    <cellStyle name="Fixed 2 3 2 6 2" xfId="29986"/>
    <cellStyle name="Fixed 2 3 2 6 3" xfId="29987"/>
    <cellStyle name="Fixed 2 3 2 6 4" xfId="29988"/>
    <cellStyle name="Fixed 2 3 2 6 5" xfId="29989"/>
    <cellStyle name="Fixed 2 3 2 6 6" xfId="29990"/>
    <cellStyle name="Fixed 2 3 2 6 7" xfId="29991"/>
    <cellStyle name="Fixed 2 3 2 6 8" xfId="29992"/>
    <cellStyle name="Fixed 2 3 2 6 9" xfId="29993"/>
    <cellStyle name="Fixed 2 3 2 7" xfId="29994"/>
    <cellStyle name="Fixed 2 3 2 7 10" xfId="29995"/>
    <cellStyle name="Fixed 2 3 2 7 11" xfId="29996"/>
    <cellStyle name="Fixed 2 3 2 7 12" xfId="29997"/>
    <cellStyle name="Fixed 2 3 2 7 13" xfId="29998"/>
    <cellStyle name="Fixed 2 3 2 7 2" xfId="29999"/>
    <cellStyle name="Fixed 2 3 2 7 3" xfId="30000"/>
    <cellStyle name="Fixed 2 3 2 7 4" xfId="30001"/>
    <cellStyle name="Fixed 2 3 2 7 5" xfId="30002"/>
    <cellStyle name="Fixed 2 3 2 7 6" xfId="30003"/>
    <cellStyle name="Fixed 2 3 2 7 7" xfId="30004"/>
    <cellStyle name="Fixed 2 3 2 7 8" xfId="30005"/>
    <cellStyle name="Fixed 2 3 2 7 9" xfId="30006"/>
    <cellStyle name="Fixed 2 3 2 8" xfId="30007"/>
    <cellStyle name="Fixed 2 3 2 8 10" xfId="30008"/>
    <cellStyle name="Fixed 2 3 2 8 11" xfId="30009"/>
    <cellStyle name="Fixed 2 3 2 8 12" xfId="30010"/>
    <cellStyle name="Fixed 2 3 2 8 13" xfId="30011"/>
    <cellStyle name="Fixed 2 3 2 8 2" xfId="30012"/>
    <cellStyle name="Fixed 2 3 2 8 3" xfId="30013"/>
    <cellStyle name="Fixed 2 3 2 8 4" xfId="30014"/>
    <cellStyle name="Fixed 2 3 2 8 5" xfId="30015"/>
    <cellStyle name="Fixed 2 3 2 8 6" xfId="30016"/>
    <cellStyle name="Fixed 2 3 2 8 7" xfId="30017"/>
    <cellStyle name="Fixed 2 3 2 8 8" xfId="30018"/>
    <cellStyle name="Fixed 2 3 2 8 9" xfId="30019"/>
    <cellStyle name="Fixed 2 3 2 9" xfId="30020"/>
    <cellStyle name="Fixed 2 3 2 9 10" xfId="30021"/>
    <cellStyle name="Fixed 2 3 2 9 11" xfId="30022"/>
    <cellStyle name="Fixed 2 3 2 9 12" xfId="30023"/>
    <cellStyle name="Fixed 2 3 2 9 13" xfId="30024"/>
    <cellStyle name="Fixed 2 3 2 9 2" xfId="30025"/>
    <cellStyle name="Fixed 2 3 2 9 3" xfId="30026"/>
    <cellStyle name="Fixed 2 3 2 9 4" xfId="30027"/>
    <cellStyle name="Fixed 2 3 2 9 5" xfId="30028"/>
    <cellStyle name="Fixed 2 3 2 9 6" xfId="30029"/>
    <cellStyle name="Fixed 2 3 2 9 7" xfId="30030"/>
    <cellStyle name="Fixed 2 3 2 9 8" xfId="30031"/>
    <cellStyle name="Fixed 2 3 2 9 9" xfId="30032"/>
    <cellStyle name="Fixed 2 3 20" xfId="30033"/>
    <cellStyle name="Fixed 2 3 21" xfId="30034"/>
    <cellStyle name="Fixed 2 3 22" xfId="30035"/>
    <cellStyle name="Fixed 2 3 23" xfId="30036"/>
    <cellStyle name="Fixed 2 3 24" xfId="30037"/>
    <cellStyle name="Fixed 2 3 25" xfId="30038"/>
    <cellStyle name="Fixed 2 3 26" xfId="30039"/>
    <cellStyle name="Fixed 2 3 27" xfId="30040"/>
    <cellStyle name="Fixed 2 3 28" xfId="30041"/>
    <cellStyle name="Fixed 2 3 3" xfId="30042"/>
    <cellStyle name="Fixed 2 3 3 10" xfId="30043"/>
    <cellStyle name="Fixed 2 3 3 11" xfId="30044"/>
    <cellStyle name="Fixed 2 3 3 12" xfId="30045"/>
    <cellStyle name="Fixed 2 3 3 13" xfId="30046"/>
    <cellStyle name="Fixed 2 3 3 2" xfId="30047"/>
    <cellStyle name="Fixed 2 3 3 3" xfId="30048"/>
    <cellStyle name="Fixed 2 3 3 4" xfId="30049"/>
    <cellStyle name="Fixed 2 3 3 5" xfId="30050"/>
    <cellStyle name="Fixed 2 3 3 6" xfId="30051"/>
    <cellStyle name="Fixed 2 3 3 7" xfId="30052"/>
    <cellStyle name="Fixed 2 3 3 8" xfId="30053"/>
    <cellStyle name="Fixed 2 3 3 9" xfId="30054"/>
    <cellStyle name="Fixed 2 3 4" xfId="30055"/>
    <cellStyle name="Fixed 2 3 4 10" xfId="30056"/>
    <cellStyle name="Fixed 2 3 4 11" xfId="30057"/>
    <cellStyle name="Fixed 2 3 4 12" xfId="30058"/>
    <cellStyle name="Fixed 2 3 4 13" xfId="30059"/>
    <cellStyle name="Fixed 2 3 4 2" xfId="30060"/>
    <cellStyle name="Fixed 2 3 4 3" xfId="30061"/>
    <cellStyle name="Fixed 2 3 4 4" xfId="30062"/>
    <cellStyle name="Fixed 2 3 4 5" xfId="30063"/>
    <cellStyle name="Fixed 2 3 4 6" xfId="30064"/>
    <cellStyle name="Fixed 2 3 4 7" xfId="30065"/>
    <cellStyle name="Fixed 2 3 4 8" xfId="30066"/>
    <cellStyle name="Fixed 2 3 4 9" xfId="30067"/>
    <cellStyle name="Fixed 2 3 5" xfId="30068"/>
    <cellStyle name="Fixed 2 3 5 10" xfId="30069"/>
    <cellStyle name="Fixed 2 3 5 11" xfId="30070"/>
    <cellStyle name="Fixed 2 3 5 12" xfId="30071"/>
    <cellStyle name="Fixed 2 3 5 13" xfId="30072"/>
    <cellStyle name="Fixed 2 3 5 2" xfId="30073"/>
    <cellStyle name="Fixed 2 3 5 3" xfId="30074"/>
    <cellStyle name="Fixed 2 3 5 4" xfId="30075"/>
    <cellStyle name="Fixed 2 3 5 5" xfId="30076"/>
    <cellStyle name="Fixed 2 3 5 6" xfId="30077"/>
    <cellStyle name="Fixed 2 3 5 7" xfId="30078"/>
    <cellStyle name="Fixed 2 3 5 8" xfId="30079"/>
    <cellStyle name="Fixed 2 3 5 9" xfId="30080"/>
    <cellStyle name="Fixed 2 3 6" xfId="30081"/>
    <cellStyle name="Fixed 2 3 6 10" xfId="30082"/>
    <cellStyle name="Fixed 2 3 6 11" xfId="30083"/>
    <cellStyle name="Fixed 2 3 6 12" xfId="30084"/>
    <cellStyle name="Fixed 2 3 6 13" xfId="30085"/>
    <cellStyle name="Fixed 2 3 6 2" xfId="30086"/>
    <cellStyle name="Fixed 2 3 6 3" xfId="30087"/>
    <cellStyle name="Fixed 2 3 6 4" xfId="30088"/>
    <cellStyle name="Fixed 2 3 6 5" xfId="30089"/>
    <cellStyle name="Fixed 2 3 6 6" xfId="30090"/>
    <cellStyle name="Fixed 2 3 6 7" xfId="30091"/>
    <cellStyle name="Fixed 2 3 6 8" xfId="30092"/>
    <cellStyle name="Fixed 2 3 6 9" xfId="30093"/>
    <cellStyle name="Fixed 2 3 7" xfId="30094"/>
    <cellStyle name="Fixed 2 3 7 10" xfId="30095"/>
    <cellStyle name="Fixed 2 3 7 11" xfId="30096"/>
    <cellStyle name="Fixed 2 3 7 12" xfId="30097"/>
    <cellStyle name="Fixed 2 3 7 13" xfId="30098"/>
    <cellStyle name="Fixed 2 3 7 2" xfId="30099"/>
    <cellStyle name="Fixed 2 3 7 3" xfId="30100"/>
    <cellStyle name="Fixed 2 3 7 4" xfId="30101"/>
    <cellStyle name="Fixed 2 3 7 5" xfId="30102"/>
    <cellStyle name="Fixed 2 3 7 6" xfId="30103"/>
    <cellStyle name="Fixed 2 3 7 7" xfId="30104"/>
    <cellStyle name="Fixed 2 3 7 8" xfId="30105"/>
    <cellStyle name="Fixed 2 3 7 9" xfId="30106"/>
    <cellStyle name="Fixed 2 3 8" xfId="30107"/>
    <cellStyle name="Fixed 2 3 8 10" xfId="30108"/>
    <cellStyle name="Fixed 2 3 8 11" xfId="30109"/>
    <cellStyle name="Fixed 2 3 8 12" xfId="30110"/>
    <cellStyle name="Fixed 2 3 8 13" xfId="30111"/>
    <cellStyle name="Fixed 2 3 8 2" xfId="30112"/>
    <cellStyle name="Fixed 2 3 8 3" xfId="30113"/>
    <cellStyle name="Fixed 2 3 8 4" xfId="30114"/>
    <cellStyle name="Fixed 2 3 8 5" xfId="30115"/>
    <cellStyle name="Fixed 2 3 8 6" xfId="30116"/>
    <cellStyle name="Fixed 2 3 8 7" xfId="30117"/>
    <cellStyle name="Fixed 2 3 8 8" xfId="30118"/>
    <cellStyle name="Fixed 2 3 8 9" xfId="30119"/>
    <cellStyle name="Fixed 2 3 9" xfId="30120"/>
    <cellStyle name="Fixed 2 3 9 10" xfId="30121"/>
    <cellStyle name="Fixed 2 3 9 11" xfId="30122"/>
    <cellStyle name="Fixed 2 3 9 12" xfId="30123"/>
    <cellStyle name="Fixed 2 3 9 13" xfId="30124"/>
    <cellStyle name="Fixed 2 3 9 2" xfId="30125"/>
    <cellStyle name="Fixed 2 3 9 3" xfId="30126"/>
    <cellStyle name="Fixed 2 3 9 4" xfId="30127"/>
    <cellStyle name="Fixed 2 3 9 5" xfId="30128"/>
    <cellStyle name="Fixed 2 3 9 6" xfId="30129"/>
    <cellStyle name="Fixed 2 3 9 7" xfId="30130"/>
    <cellStyle name="Fixed 2 3 9 8" xfId="30131"/>
    <cellStyle name="Fixed 2 3 9 9" xfId="30132"/>
    <cellStyle name="Fixed 2 30" xfId="30133"/>
    <cellStyle name="Fixed 2 4" xfId="30134"/>
    <cellStyle name="Fixed 2 4 10" xfId="30135"/>
    <cellStyle name="Fixed 2 4 10 10" xfId="30136"/>
    <cellStyle name="Fixed 2 4 10 11" xfId="30137"/>
    <cellStyle name="Fixed 2 4 10 12" xfId="30138"/>
    <cellStyle name="Fixed 2 4 10 13" xfId="30139"/>
    <cellStyle name="Fixed 2 4 10 2" xfId="30140"/>
    <cellStyle name="Fixed 2 4 10 3" xfId="30141"/>
    <cellStyle name="Fixed 2 4 10 4" xfId="30142"/>
    <cellStyle name="Fixed 2 4 10 5" xfId="30143"/>
    <cellStyle name="Fixed 2 4 10 6" xfId="30144"/>
    <cellStyle name="Fixed 2 4 10 7" xfId="30145"/>
    <cellStyle name="Fixed 2 4 10 8" xfId="30146"/>
    <cellStyle name="Fixed 2 4 10 9" xfId="30147"/>
    <cellStyle name="Fixed 2 4 11" xfId="30148"/>
    <cellStyle name="Fixed 2 4 11 10" xfId="30149"/>
    <cellStyle name="Fixed 2 4 11 11" xfId="30150"/>
    <cellStyle name="Fixed 2 4 11 12" xfId="30151"/>
    <cellStyle name="Fixed 2 4 11 13" xfId="30152"/>
    <cellStyle name="Fixed 2 4 11 2" xfId="30153"/>
    <cellStyle name="Fixed 2 4 11 3" xfId="30154"/>
    <cellStyle name="Fixed 2 4 11 4" xfId="30155"/>
    <cellStyle name="Fixed 2 4 11 5" xfId="30156"/>
    <cellStyle name="Fixed 2 4 11 6" xfId="30157"/>
    <cellStyle name="Fixed 2 4 11 7" xfId="30158"/>
    <cellStyle name="Fixed 2 4 11 8" xfId="30159"/>
    <cellStyle name="Fixed 2 4 11 9" xfId="30160"/>
    <cellStyle name="Fixed 2 4 12" xfId="30161"/>
    <cellStyle name="Fixed 2 4 12 10" xfId="30162"/>
    <cellStyle name="Fixed 2 4 12 11" xfId="30163"/>
    <cellStyle name="Fixed 2 4 12 12" xfId="30164"/>
    <cellStyle name="Fixed 2 4 12 13" xfId="30165"/>
    <cellStyle name="Fixed 2 4 12 2" xfId="30166"/>
    <cellStyle name="Fixed 2 4 12 3" xfId="30167"/>
    <cellStyle name="Fixed 2 4 12 4" xfId="30168"/>
    <cellStyle name="Fixed 2 4 12 5" xfId="30169"/>
    <cellStyle name="Fixed 2 4 12 6" xfId="30170"/>
    <cellStyle name="Fixed 2 4 12 7" xfId="30171"/>
    <cellStyle name="Fixed 2 4 12 8" xfId="30172"/>
    <cellStyle name="Fixed 2 4 12 9" xfId="30173"/>
    <cellStyle name="Fixed 2 4 13" xfId="30174"/>
    <cellStyle name="Fixed 2 4 13 10" xfId="30175"/>
    <cellStyle name="Fixed 2 4 13 11" xfId="30176"/>
    <cellStyle name="Fixed 2 4 13 12" xfId="30177"/>
    <cellStyle name="Fixed 2 4 13 13" xfId="30178"/>
    <cellStyle name="Fixed 2 4 13 2" xfId="30179"/>
    <cellStyle name="Fixed 2 4 13 3" xfId="30180"/>
    <cellStyle name="Fixed 2 4 13 4" xfId="30181"/>
    <cellStyle name="Fixed 2 4 13 5" xfId="30182"/>
    <cellStyle name="Fixed 2 4 13 6" xfId="30183"/>
    <cellStyle name="Fixed 2 4 13 7" xfId="30184"/>
    <cellStyle name="Fixed 2 4 13 8" xfId="30185"/>
    <cellStyle name="Fixed 2 4 13 9" xfId="30186"/>
    <cellStyle name="Fixed 2 4 14" xfId="30187"/>
    <cellStyle name="Fixed 2 4 14 10" xfId="30188"/>
    <cellStyle name="Fixed 2 4 14 11" xfId="30189"/>
    <cellStyle name="Fixed 2 4 14 12" xfId="30190"/>
    <cellStyle name="Fixed 2 4 14 13" xfId="30191"/>
    <cellStyle name="Fixed 2 4 14 2" xfId="30192"/>
    <cellStyle name="Fixed 2 4 14 3" xfId="30193"/>
    <cellStyle name="Fixed 2 4 14 4" xfId="30194"/>
    <cellStyle name="Fixed 2 4 14 5" xfId="30195"/>
    <cellStyle name="Fixed 2 4 14 6" xfId="30196"/>
    <cellStyle name="Fixed 2 4 14 7" xfId="30197"/>
    <cellStyle name="Fixed 2 4 14 8" xfId="30198"/>
    <cellStyle name="Fixed 2 4 14 9" xfId="30199"/>
    <cellStyle name="Fixed 2 4 15" xfId="30200"/>
    <cellStyle name="Fixed 2 4 16" xfId="30201"/>
    <cellStyle name="Fixed 2 4 17" xfId="30202"/>
    <cellStyle name="Fixed 2 4 18" xfId="30203"/>
    <cellStyle name="Fixed 2 4 19" xfId="30204"/>
    <cellStyle name="Fixed 2 4 2" xfId="30205"/>
    <cellStyle name="Fixed 2 4 2 10" xfId="30206"/>
    <cellStyle name="Fixed 2 4 2 11" xfId="30207"/>
    <cellStyle name="Fixed 2 4 2 12" xfId="30208"/>
    <cellStyle name="Fixed 2 4 2 13" xfId="30209"/>
    <cellStyle name="Fixed 2 4 2 2" xfId="30210"/>
    <cellStyle name="Fixed 2 4 2 3" xfId="30211"/>
    <cellStyle name="Fixed 2 4 2 4" xfId="30212"/>
    <cellStyle name="Fixed 2 4 2 5" xfId="30213"/>
    <cellStyle name="Fixed 2 4 2 6" xfId="30214"/>
    <cellStyle name="Fixed 2 4 2 7" xfId="30215"/>
    <cellStyle name="Fixed 2 4 2 8" xfId="30216"/>
    <cellStyle name="Fixed 2 4 2 9" xfId="30217"/>
    <cellStyle name="Fixed 2 4 20" xfId="30218"/>
    <cellStyle name="Fixed 2 4 21" xfId="30219"/>
    <cellStyle name="Fixed 2 4 22" xfId="30220"/>
    <cellStyle name="Fixed 2 4 23" xfId="30221"/>
    <cellStyle name="Fixed 2 4 24" xfId="30222"/>
    <cellStyle name="Fixed 2 4 25" xfId="30223"/>
    <cellStyle name="Fixed 2 4 26" xfId="30224"/>
    <cellStyle name="Fixed 2 4 3" xfId="30225"/>
    <cellStyle name="Fixed 2 4 3 10" xfId="30226"/>
    <cellStyle name="Fixed 2 4 3 11" xfId="30227"/>
    <cellStyle name="Fixed 2 4 3 12" xfId="30228"/>
    <cellStyle name="Fixed 2 4 3 13" xfId="30229"/>
    <cellStyle name="Fixed 2 4 3 2" xfId="30230"/>
    <cellStyle name="Fixed 2 4 3 3" xfId="30231"/>
    <cellStyle name="Fixed 2 4 3 4" xfId="30232"/>
    <cellStyle name="Fixed 2 4 3 5" xfId="30233"/>
    <cellStyle name="Fixed 2 4 3 6" xfId="30234"/>
    <cellStyle name="Fixed 2 4 3 7" xfId="30235"/>
    <cellStyle name="Fixed 2 4 3 8" xfId="30236"/>
    <cellStyle name="Fixed 2 4 3 9" xfId="30237"/>
    <cellStyle name="Fixed 2 4 4" xfId="30238"/>
    <cellStyle name="Fixed 2 4 4 10" xfId="30239"/>
    <cellStyle name="Fixed 2 4 4 11" xfId="30240"/>
    <cellStyle name="Fixed 2 4 4 12" xfId="30241"/>
    <cellStyle name="Fixed 2 4 4 13" xfId="30242"/>
    <cellStyle name="Fixed 2 4 4 2" xfId="30243"/>
    <cellStyle name="Fixed 2 4 4 3" xfId="30244"/>
    <cellStyle name="Fixed 2 4 4 4" xfId="30245"/>
    <cellStyle name="Fixed 2 4 4 5" xfId="30246"/>
    <cellStyle name="Fixed 2 4 4 6" xfId="30247"/>
    <cellStyle name="Fixed 2 4 4 7" xfId="30248"/>
    <cellStyle name="Fixed 2 4 4 8" xfId="30249"/>
    <cellStyle name="Fixed 2 4 4 9" xfId="30250"/>
    <cellStyle name="Fixed 2 4 5" xfId="30251"/>
    <cellStyle name="Fixed 2 4 5 10" xfId="30252"/>
    <cellStyle name="Fixed 2 4 5 11" xfId="30253"/>
    <cellStyle name="Fixed 2 4 5 12" xfId="30254"/>
    <cellStyle name="Fixed 2 4 5 13" xfId="30255"/>
    <cellStyle name="Fixed 2 4 5 2" xfId="30256"/>
    <cellStyle name="Fixed 2 4 5 3" xfId="30257"/>
    <cellStyle name="Fixed 2 4 5 4" xfId="30258"/>
    <cellStyle name="Fixed 2 4 5 5" xfId="30259"/>
    <cellStyle name="Fixed 2 4 5 6" xfId="30260"/>
    <cellStyle name="Fixed 2 4 5 7" xfId="30261"/>
    <cellStyle name="Fixed 2 4 5 8" xfId="30262"/>
    <cellStyle name="Fixed 2 4 5 9" xfId="30263"/>
    <cellStyle name="Fixed 2 4 6" xfId="30264"/>
    <cellStyle name="Fixed 2 4 6 10" xfId="30265"/>
    <cellStyle name="Fixed 2 4 6 11" xfId="30266"/>
    <cellStyle name="Fixed 2 4 6 12" xfId="30267"/>
    <cellStyle name="Fixed 2 4 6 13" xfId="30268"/>
    <cellStyle name="Fixed 2 4 6 2" xfId="30269"/>
    <cellStyle name="Fixed 2 4 6 3" xfId="30270"/>
    <cellStyle name="Fixed 2 4 6 4" xfId="30271"/>
    <cellStyle name="Fixed 2 4 6 5" xfId="30272"/>
    <cellStyle name="Fixed 2 4 6 6" xfId="30273"/>
    <cellStyle name="Fixed 2 4 6 7" xfId="30274"/>
    <cellStyle name="Fixed 2 4 6 8" xfId="30275"/>
    <cellStyle name="Fixed 2 4 6 9" xfId="30276"/>
    <cellStyle name="Fixed 2 4 7" xfId="30277"/>
    <cellStyle name="Fixed 2 4 7 10" xfId="30278"/>
    <cellStyle name="Fixed 2 4 7 11" xfId="30279"/>
    <cellStyle name="Fixed 2 4 7 12" xfId="30280"/>
    <cellStyle name="Fixed 2 4 7 13" xfId="30281"/>
    <cellStyle name="Fixed 2 4 7 2" xfId="30282"/>
    <cellStyle name="Fixed 2 4 7 3" xfId="30283"/>
    <cellStyle name="Fixed 2 4 7 4" xfId="30284"/>
    <cellStyle name="Fixed 2 4 7 5" xfId="30285"/>
    <cellStyle name="Fixed 2 4 7 6" xfId="30286"/>
    <cellStyle name="Fixed 2 4 7 7" xfId="30287"/>
    <cellStyle name="Fixed 2 4 7 8" xfId="30288"/>
    <cellStyle name="Fixed 2 4 7 9" xfId="30289"/>
    <cellStyle name="Fixed 2 4 8" xfId="30290"/>
    <cellStyle name="Fixed 2 4 8 10" xfId="30291"/>
    <cellStyle name="Fixed 2 4 8 11" xfId="30292"/>
    <cellStyle name="Fixed 2 4 8 12" xfId="30293"/>
    <cellStyle name="Fixed 2 4 8 13" xfId="30294"/>
    <cellStyle name="Fixed 2 4 8 2" xfId="30295"/>
    <cellStyle name="Fixed 2 4 8 3" xfId="30296"/>
    <cellStyle name="Fixed 2 4 8 4" xfId="30297"/>
    <cellStyle name="Fixed 2 4 8 5" xfId="30298"/>
    <cellStyle name="Fixed 2 4 8 6" xfId="30299"/>
    <cellStyle name="Fixed 2 4 8 7" xfId="30300"/>
    <cellStyle name="Fixed 2 4 8 8" xfId="30301"/>
    <cellStyle name="Fixed 2 4 8 9" xfId="30302"/>
    <cellStyle name="Fixed 2 4 9" xfId="30303"/>
    <cellStyle name="Fixed 2 4 9 10" xfId="30304"/>
    <cellStyle name="Fixed 2 4 9 11" xfId="30305"/>
    <cellStyle name="Fixed 2 4 9 12" xfId="30306"/>
    <cellStyle name="Fixed 2 4 9 13" xfId="30307"/>
    <cellStyle name="Fixed 2 4 9 2" xfId="30308"/>
    <cellStyle name="Fixed 2 4 9 3" xfId="30309"/>
    <cellStyle name="Fixed 2 4 9 4" xfId="30310"/>
    <cellStyle name="Fixed 2 4 9 5" xfId="30311"/>
    <cellStyle name="Fixed 2 4 9 6" xfId="30312"/>
    <cellStyle name="Fixed 2 4 9 7" xfId="30313"/>
    <cellStyle name="Fixed 2 4 9 8" xfId="30314"/>
    <cellStyle name="Fixed 2 4 9 9" xfId="30315"/>
    <cellStyle name="Fixed 2 5" xfId="30316"/>
    <cellStyle name="Fixed 2 5 10" xfId="30317"/>
    <cellStyle name="Fixed 2 5 11" xfId="30318"/>
    <cellStyle name="Fixed 2 5 12" xfId="30319"/>
    <cellStyle name="Fixed 2 5 13" xfId="30320"/>
    <cellStyle name="Fixed 2 5 2" xfId="30321"/>
    <cellStyle name="Fixed 2 5 3" xfId="30322"/>
    <cellStyle name="Fixed 2 5 4" xfId="30323"/>
    <cellStyle name="Fixed 2 5 5" xfId="30324"/>
    <cellStyle name="Fixed 2 5 6" xfId="30325"/>
    <cellStyle name="Fixed 2 5 7" xfId="30326"/>
    <cellStyle name="Fixed 2 5 8" xfId="30327"/>
    <cellStyle name="Fixed 2 5 9" xfId="30328"/>
    <cellStyle name="Fixed 2 6" xfId="30329"/>
    <cellStyle name="Fixed 2 6 10" xfId="30330"/>
    <cellStyle name="Fixed 2 6 11" xfId="30331"/>
    <cellStyle name="Fixed 2 6 12" xfId="30332"/>
    <cellStyle name="Fixed 2 6 13" xfId="30333"/>
    <cellStyle name="Fixed 2 6 2" xfId="30334"/>
    <cellStyle name="Fixed 2 6 3" xfId="30335"/>
    <cellStyle name="Fixed 2 6 4" xfId="30336"/>
    <cellStyle name="Fixed 2 6 5" xfId="30337"/>
    <cellStyle name="Fixed 2 6 6" xfId="30338"/>
    <cellStyle name="Fixed 2 6 7" xfId="30339"/>
    <cellStyle name="Fixed 2 6 8" xfId="30340"/>
    <cellStyle name="Fixed 2 6 9" xfId="30341"/>
    <cellStyle name="Fixed 2 7" xfId="30342"/>
    <cellStyle name="Fixed 2 7 10" xfId="30343"/>
    <cellStyle name="Fixed 2 7 11" xfId="30344"/>
    <cellStyle name="Fixed 2 7 12" xfId="30345"/>
    <cellStyle name="Fixed 2 7 13" xfId="30346"/>
    <cellStyle name="Fixed 2 7 2" xfId="30347"/>
    <cellStyle name="Fixed 2 7 3" xfId="30348"/>
    <cellStyle name="Fixed 2 7 4" xfId="30349"/>
    <cellStyle name="Fixed 2 7 5" xfId="30350"/>
    <cellStyle name="Fixed 2 7 6" xfId="30351"/>
    <cellStyle name="Fixed 2 7 7" xfId="30352"/>
    <cellStyle name="Fixed 2 7 8" xfId="30353"/>
    <cellStyle name="Fixed 2 7 9" xfId="30354"/>
    <cellStyle name="Fixed 2 8" xfId="30355"/>
    <cellStyle name="Fixed 2 8 10" xfId="30356"/>
    <cellStyle name="Fixed 2 8 11" xfId="30357"/>
    <cellStyle name="Fixed 2 8 12" xfId="30358"/>
    <cellStyle name="Fixed 2 8 13" xfId="30359"/>
    <cellStyle name="Fixed 2 8 2" xfId="30360"/>
    <cellStyle name="Fixed 2 8 3" xfId="30361"/>
    <cellStyle name="Fixed 2 8 4" xfId="30362"/>
    <cellStyle name="Fixed 2 8 5" xfId="30363"/>
    <cellStyle name="Fixed 2 8 6" xfId="30364"/>
    <cellStyle name="Fixed 2 8 7" xfId="30365"/>
    <cellStyle name="Fixed 2 8 8" xfId="30366"/>
    <cellStyle name="Fixed 2 8 9" xfId="30367"/>
    <cellStyle name="Fixed 2 9" xfId="30368"/>
    <cellStyle name="Fixed 2 9 10" xfId="30369"/>
    <cellStyle name="Fixed 2 9 11" xfId="30370"/>
    <cellStyle name="Fixed 2 9 12" xfId="30371"/>
    <cellStyle name="Fixed 2 9 13" xfId="30372"/>
    <cellStyle name="Fixed 2 9 2" xfId="30373"/>
    <cellStyle name="Fixed 2 9 3" xfId="30374"/>
    <cellStyle name="Fixed 2 9 4" xfId="30375"/>
    <cellStyle name="Fixed 2 9 5" xfId="30376"/>
    <cellStyle name="Fixed 2 9 6" xfId="30377"/>
    <cellStyle name="Fixed 2 9 7" xfId="30378"/>
    <cellStyle name="Fixed 2 9 8" xfId="30379"/>
    <cellStyle name="Fixed 2 9 9" xfId="30380"/>
    <cellStyle name="Fixed 20" xfId="30381"/>
    <cellStyle name="Fixed 20 10" xfId="30382"/>
    <cellStyle name="Fixed 20 11" xfId="30383"/>
    <cellStyle name="Fixed 20 12" xfId="30384"/>
    <cellStyle name="Fixed 20 13" xfId="30385"/>
    <cellStyle name="Fixed 20 14" xfId="30386"/>
    <cellStyle name="Fixed 20 2" xfId="30387"/>
    <cellStyle name="Fixed 20 2 10" xfId="30388"/>
    <cellStyle name="Fixed 20 2 11" xfId="30389"/>
    <cellStyle name="Fixed 20 2 12" xfId="30390"/>
    <cellStyle name="Fixed 20 2 13" xfId="30391"/>
    <cellStyle name="Fixed 20 2 2" xfId="30392"/>
    <cellStyle name="Fixed 20 2 3" xfId="30393"/>
    <cellStyle name="Fixed 20 2 4" xfId="30394"/>
    <cellStyle name="Fixed 20 2 5" xfId="30395"/>
    <cellStyle name="Fixed 20 2 6" xfId="30396"/>
    <cellStyle name="Fixed 20 2 7" xfId="30397"/>
    <cellStyle name="Fixed 20 2 8" xfId="30398"/>
    <cellStyle name="Fixed 20 2 9" xfId="30399"/>
    <cellStyle name="Fixed 20 3" xfId="30400"/>
    <cellStyle name="Fixed 20 4" xfId="30401"/>
    <cellStyle name="Fixed 20 5" xfId="30402"/>
    <cellStyle name="Fixed 20 6" xfId="30403"/>
    <cellStyle name="Fixed 20 7" xfId="30404"/>
    <cellStyle name="Fixed 20 8" xfId="30405"/>
    <cellStyle name="Fixed 20 8 10" xfId="30406"/>
    <cellStyle name="Fixed 20 8 11" xfId="30407"/>
    <cellStyle name="Fixed 20 8 12" xfId="30408"/>
    <cellStyle name="Fixed 20 8 13" xfId="30409"/>
    <cellStyle name="Fixed 20 8 14" xfId="30410"/>
    <cellStyle name="Fixed 20 8 15" xfId="30411"/>
    <cellStyle name="Fixed 20 8 16" xfId="30412"/>
    <cellStyle name="Fixed 20 8 17" xfId="30413"/>
    <cellStyle name="Fixed 20 8 18" xfId="30414"/>
    <cellStyle name="Fixed 20 8 2" xfId="30415"/>
    <cellStyle name="Fixed 20 8 2 2" xfId="30416"/>
    <cellStyle name="Fixed 20 8 2 2 2" xfId="30417"/>
    <cellStyle name="Fixed 20 8 3" xfId="30418"/>
    <cellStyle name="Fixed 20 8 4" xfId="30419"/>
    <cellStyle name="Fixed 20 8 5" xfId="30420"/>
    <cellStyle name="Fixed 20 8 6" xfId="30421"/>
    <cellStyle name="Fixed 20 8 7" xfId="30422"/>
    <cellStyle name="Fixed 20 8 8" xfId="30423"/>
    <cellStyle name="Fixed 20 8 9" xfId="30424"/>
    <cellStyle name="Fixed 20 9" xfId="30425"/>
    <cellStyle name="Fixed 200" xfId="30426"/>
    <cellStyle name="Fixed 201" xfId="30427"/>
    <cellStyle name="Fixed 202" xfId="30428"/>
    <cellStyle name="Fixed 203" xfId="30429"/>
    <cellStyle name="Fixed 204" xfId="30430"/>
    <cellStyle name="Fixed 205" xfId="30431"/>
    <cellStyle name="Fixed 206" xfId="30432"/>
    <cellStyle name="Fixed 207" xfId="30433"/>
    <cellStyle name="Fixed 208" xfId="30434"/>
    <cellStyle name="Fixed 209" xfId="30435"/>
    <cellStyle name="Fixed 21" xfId="30436"/>
    <cellStyle name="Fixed 21 10" xfId="30437"/>
    <cellStyle name="Fixed 21 11" xfId="30438"/>
    <cellStyle name="Fixed 21 12" xfId="30439"/>
    <cellStyle name="Fixed 21 13" xfId="30440"/>
    <cellStyle name="Fixed 21 14" xfId="30441"/>
    <cellStyle name="Fixed 21 2" xfId="30442"/>
    <cellStyle name="Fixed 21 2 10" xfId="30443"/>
    <cellStyle name="Fixed 21 2 11" xfId="30444"/>
    <cellStyle name="Fixed 21 2 12" xfId="30445"/>
    <cellStyle name="Fixed 21 2 13" xfId="30446"/>
    <cellStyle name="Fixed 21 2 2" xfId="30447"/>
    <cellStyle name="Fixed 21 2 3" xfId="30448"/>
    <cellStyle name="Fixed 21 2 4" xfId="30449"/>
    <cellStyle name="Fixed 21 2 5" xfId="30450"/>
    <cellStyle name="Fixed 21 2 6" xfId="30451"/>
    <cellStyle name="Fixed 21 2 7" xfId="30452"/>
    <cellStyle name="Fixed 21 2 8" xfId="30453"/>
    <cellStyle name="Fixed 21 2 9" xfId="30454"/>
    <cellStyle name="Fixed 21 3" xfId="30455"/>
    <cellStyle name="Fixed 21 4" xfId="30456"/>
    <cellStyle name="Fixed 21 5" xfId="30457"/>
    <cellStyle name="Fixed 21 6" xfId="30458"/>
    <cellStyle name="Fixed 21 7" xfId="30459"/>
    <cellStyle name="Fixed 21 8" xfId="30460"/>
    <cellStyle name="Fixed 21 8 10" xfId="30461"/>
    <cellStyle name="Fixed 21 8 11" xfId="30462"/>
    <cellStyle name="Fixed 21 8 12" xfId="30463"/>
    <cellStyle name="Fixed 21 8 13" xfId="30464"/>
    <cellStyle name="Fixed 21 8 14" xfId="30465"/>
    <cellStyle name="Fixed 21 8 15" xfId="30466"/>
    <cellStyle name="Fixed 21 8 16" xfId="30467"/>
    <cellStyle name="Fixed 21 8 17" xfId="30468"/>
    <cellStyle name="Fixed 21 8 18" xfId="30469"/>
    <cellStyle name="Fixed 21 8 2" xfId="30470"/>
    <cellStyle name="Fixed 21 8 2 2" xfId="30471"/>
    <cellStyle name="Fixed 21 8 2 2 2" xfId="30472"/>
    <cellStyle name="Fixed 21 8 3" xfId="30473"/>
    <cellStyle name="Fixed 21 8 4" xfId="30474"/>
    <cellStyle name="Fixed 21 8 5" xfId="30475"/>
    <cellStyle name="Fixed 21 8 6" xfId="30476"/>
    <cellStyle name="Fixed 21 8 7" xfId="30477"/>
    <cellStyle name="Fixed 21 8 8" xfId="30478"/>
    <cellStyle name="Fixed 21 8 9" xfId="30479"/>
    <cellStyle name="Fixed 21 9" xfId="30480"/>
    <cellStyle name="Fixed 210" xfId="30481"/>
    <cellStyle name="Fixed 211" xfId="30482"/>
    <cellStyle name="Fixed 212" xfId="30483"/>
    <cellStyle name="Fixed 213" xfId="30484"/>
    <cellStyle name="Fixed 214" xfId="30485"/>
    <cellStyle name="Fixed 215" xfId="30486"/>
    <cellStyle name="Fixed 216" xfId="30487"/>
    <cellStyle name="Fixed 217" xfId="30488"/>
    <cellStyle name="Fixed 218" xfId="30489"/>
    <cellStyle name="Fixed 219" xfId="30490"/>
    <cellStyle name="Fixed 22" xfId="30491"/>
    <cellStyle name="Fixed 22 10" xfId="30492"/>
    <cellStyle name="Fixed 22 11" xfId="30493"/>
    <cellStyle name="Fixed 22 12" xfId="30494"/>
    <cellStyle name="Fixed 22 13" xfId="30495"/>
    <cellStyle name="Fixed 22 14" xfId="30496"/>
    <cellStyle name="Fixed 22 2" xfId="30497"/>
    <cellStyle name="Fixed 22 2 10" xfId="30498"/>
    <cellStyle name="Fixed 22 2 11" xfId="30499"/>
    <cellStyle name="Fixed 22 2 12" xfId="30500"/>
    <cellStyle name="Fixed 22 2 13" xfId="30501"/>
    <cellStyle name="Fixed 22 2 2" xfId="30502"/>
    <cellStyle name="Fixed 22 2 3" xfId="30503"/>
    <cellStyle name="Fixed 22 2 4" xfId="30504"/>
    <cellStyle name="Fixed 22 2 5" xfId="30505"/>
    <cellStyle name="Fixed 22 2 6" xfId="30506"/>
    <cellStyle name="Fixed 22 2 7" xfId="30507"/>
    <cellStyle name="Fixed 22 2 8" xfId="30508"/>
    <cellStyle name="Fixed 22 2 9" xfId="30509"/>
    <cellStyle name="Fixed 22 3" xfId="30510"/>
    <cellStyle name="Fixed 22 4" xfId="30511"/>
    <cellStyle name="Fixed 22 5" xfId="30512"/>
    <cellStyle name="Fixed 22 6" xfId="30513"/>
    <cellStyle name="Fixed 22 7" xfId="30514"/>
    <cellStyle name="Fixed 22 8" xfId="30515"/>
    <cellStyle name="Fixed 22 8 10" xfId="30516"/>
    <cellStyle name="Fixed 22 8 11" xfId="30517"/>
    <cellStyle name="Fixed 22 8 12" xfId="30518"/>
    <cellStyle name="Fixed 22 8 13" xfId="30519"/>
    <cellStyle name="Fixed 22 8 14" xfId="30520"/>
    <cellStyle name="Fixed 22 8 15" xfId="30521"/>
    <cellStyle name="Fixed 22 8 16" xfId="30522"/>
    <cellStyle name="Fixed 22 8 17" xfId="30523"/>
    <cellStyle name="Fixed 22 8 18" xfId="30524"/>
    <cellStyle name="Fixed 22 8 2" xfId="30525"/>
    <cellStyle name="Fixed 22 8 2 2" xfId="30526"/>
    <cellStyle name="Fixed 22 8 2 2 2" xfId="30527"/>
    <cellStyle name="Fixed 22 8 3" xfId="30528"/>
    <cellStyle name="Fixed 22 8 4" xfId="30529"/>
    <cellStyle name="Fixed 22 8 5" xfId="30530"/>
    <cellStyle name="Fixed 22 8 6" xfId="30531"/>
    <cellStyle name="Fixed 22 8 7" xfId="30532"/>
    <cellStyle name="Fixed 22 8 8" xfId="30533"/>
    <cellStyle name="Fixed 22 8 9" xfId="30534"/>
    <cellStyle name="Fixed 22 9" xfId="30535"/>
    <cellStyle name="Fixed 220" xfId="30536"/>
    <cellStyle name="Fixed 221" xfId="30537"/>
    <cellStyle name="Fixed 222" xfId="30538"/>
    <cellStyle name="Fixed 223" xfId="30539"/>
    <cellStyle name="Fixed 224" xfId="30540"/>
    <cellStyle name="Fixed 225" xfId="30541"/>
    <cellStyle name="Fixed 226" xfId="30542"/>
    <cellStyle name="Fixed 227" xfId="30543"/>
    <cellStyle name="Fixed 228" xfId="30544"/>
    <cellStyle name="Fixed 23" xfId="30545"/>
    <cellStyle name="Fixed 23 10" xfId="30546"/>
    <cellStyle name="Fixed 23 11" xfId="30547"/>
    <cellStyle name="Fixed 23 12" xfId="30548"/>
    <cellStyle name="Fixed 23 13" xfId="30549"/>
    <cellStyle name="Fixed 23 14" xfId="30550"/>
    <cellStyle name="Fixed 23 2" xfId="30551"/>
    <cellStyle name="Fixed 23 2 10" xfId="30552"/>
    <cellStyle name="Fixed 23 2 11" xfId="30553"/>
    <cellStyle name="Fixed 23 2 12" xfId="30554"/>
    <cellStyle name="Fixed 23 2 13" xfId="30555"/>
    <cellStyle name="Fixed 23 2 2" xfId="30556"/>
    <cellStyle name="Fixed 23 2 3" xfId="30557"/>
    <cellStyle name="Fixed 23 2 4" xfId="30558"/>
    <cellStyle name="Fixed 23 2 5" xfId="30559"/>
    <cellStyle name="Fixed 23 2 6" xfId="30560"/>
    <cellStyle name="Fixed 23 2 7" xfId="30561"/>
    <cellStyle name="Fixed 23 2 8" xfId="30562"/>
    <cellStyle name="Fixed 23 2 9" xfId="30563"/>
    <cellStyle name="Fixed 23 3" xfId="30564"/>
    <cellStyle name="Fixed 23 3 10" xfId="30565"/>
    <cellStyle name="Fixed 23 3 11" xfId="30566"/>
    <cellStyle name="Fixed 23 3 12" xfId="30567"/>
    <cellStyle name="Fixed 23 3 13" xfId="30568"/>
    <cellStyle name="Fixed 23 3 14" xfId="30569"/>
    <cellStyle name="Fixed 23 3 15" xfId="30570"/>
    <cellStyle name="Fixed 23 3 16" xfId="30571"/>
    <cellStyle name="Fixed 23 3 17" xfId="30572"/>
    <cellStyle name="Fixed 23 3 18" xfId="30573"/>
    <cellStyle name="Fixed 23 3 2" xfId="30574"/>
    <cellStyle name="Fixed 23 3 2 2" xfId="30575"/>
    <cellStyle name="Fixed 23 3 2 2 2" xfId="30576"/>
    <cellStyle name="Fixed 23 3 3" xfId="30577"/>
    <cellStyle name="Fixed 23 3 4" xfId="30578"/>
    <cellStyle name="Fixed 23 3 5" xfId="30579"/>
    <cellStyle name="Fixed 23 3 6" xfId="30580"/>
    <cellStyle name="Fixed 23 3 7" xfId="30581"/>
    <cellStyle name="Fixed 23 3 8" xfId="30582"/>
    <cellStyle name="Fixed 23 3 9" xfId="30583"/>
    <cellStyle name="Fixed 23 4" xfId="30584"/>
    <cellStyle name="Fixed 23 5" xfId="30585"/>
    <cellStyle name="Fixed 23 6" xfId="30586"/>
    <cellStyle name="Fixed 23 7" xfId="30587"/>
    <cellStyle name="Fixed 23 8" xfId="30588"/>
    <cellStyle name="Fixed 23 9" xfId="30589"/>
    <cellStyle name="Fixed 24" xfId="30590"/>
    <cellStyle name="Fixed 24 10" xfId="30591"/>
    <cellStyle name="Fixed 24 11" xfId="30592"/>
    <cellStyle name="Fixed 24 12" xfId="30593"/>
    <cellStyle name="Fixed 24 13" xfId="30594"/>
    <cellStyle name="Fixed 24 14" xfId="30595"/>
    <cellStyle name="Fixed 24 15" xfId="30596"/>
    <cellStyle name="Fixed 24 16" xfId="30597"/>
    <cellStyle name="Fixed 24 17" xfId="30598"/>
    <cellStyle name="Fixed 24 18" xfId="30599"/>
    <cellStyle name="Fixed 24 19" xfId="30600"/>
    <cellStyle name="Fixed 24 2" xfId="30601"/>
    <cellStyle name="Fixed 24 2 10" xfId="30602"/>
    <cellStyle name="Fixed 24 2 11" xfId="30603"/>
    <cellStyle name="Fixed 24 2 12" xfId="30604"/>
    <cellStyle name="Fixed 24 2 13" xfId="30605"/>
    <cellStyle name="Fixed 24 2 14" xfId="30606"/>
    <cellStyle name="Fixed 24 2 15" xfId="30607"/>
    <cellStyle name="Fixed 24 2 16" xfId="30608"/>
    <cellStyle name="Fixed 24 2 17" xfId="30609"/>
    <cellStyle name="Fixed 24 2 2" xfId="30610"/>
    <cellStyle name="Fixed 24 2 2 2" xfId="30611"/>
    <cellStyle name="Fixed 24 2 3" xfId="30612"/>
    <cellStyle name="Fixed 24 2 4" xfId="30613"/>
    <cellStyle name="Fixed 24 2 5" xfId="30614"/>
    <cellStyle name="Fixed 24 2 6" xfId="30615"/>
    <cellStyle name="Fixed 24 2 7" xfId="30616"/>
    <cellStyle name="Fixed 24 2 8" xfId="30617"/>
    <cellStyle name="Fixed 24 2 9" xfId="30618"/>
    <cellStyle name="Fixed 24 20" xfId="30619"/>
    <cellStyle name="Fixed 24 3" xfId="30620"/>
    <cellStyle name="Fixed 24 3 10" xfId="30621"/>
    <cellStyle name="Fixed 24 3 11" xfId="30622"/>
    <cellStyle name="Fixed 24 3 12" xfId="30623"/>
    <cellStyle name="Fixed 24 3 13" xfId="30624"/>
    <cellStyle name="Fixed 24 3 14" xfId="30625"/>
    <cellStyle name="Fixed 24 3 15" xfId="30626"/>
    <cellStyle name="Fixed 24 3 16" xfId="30627"/>
    <cellStyle name="Fixed 24 3 17" xfId="30628"/>
    <cellStyle name="Fixed 24 3 2" xfId="30629"/>
    <cellStyle name="Fixed 24 3 3" xfId="30630"/>
    <cellStyle name="Fixed 24 3 4" xfId="30631"/>
    <cellStyle name="Fixed 24 3 5" xfId="30632"/>
    <cellStyle name="Fixed 24 3 6" xfId="30633"/>
    <cellStyle name="Fixed 24 3 7" xfId="30634"/>
    <cellStyle name="Fixed 24 3 8" xfId="30635"/>
    <cellStyle name="Fixed 24 3 9" xfId="30636"/>
    <cellStyle name="Fixed 24 4" xfId="30637"/>
    <cellStyle name="Fixed 24 5" xfId="30638"/>
    <cellStyle name="Fixed 24 6" xfId="30639"/>
    <cellStyle name="Fixed 24 7" xfId="30640"/>
    <cellStyle name="Fixed 24 8" xfId="30641"/>
    <cellStyle name="Fixed 24 9" xfId="30642"/>
    <cellStyle name="Fixed 25" xfId="30643"/>
    <cellStyle name="Fixed 25 10" xfId="30644"/>
    <cellStyle name="Fixed 25 11" xfId="30645"/>
    <cellStyle name="Fixed 25 12" xfId="30646"/>
    <cellStyle name="Fixed 25 13" xfId="30647"/>
    <cellStyle name="Fixed 25 14" xfId="30648"/>
    <cellStyle name="Fixed 25 15" xfId="30649"/>
    <cellStyle name="Fixed 25 16" xfId="30650"/>
    <cellStyle name="Fixed 25 17" xfId="30651"/>
    <cellStyle name="Fixed 25 18" xfId="30652"/>
    <cellStyle name="Fixed 25 19" xfId="30653"/>
    <cellStyle name="Fixed 25 2" xfId="30654"/>
    <cellStyle name="Fixed 25 2 10" xfId="30655"/>
    <cellStyle name="Fixed 25 2 11" xfId="30656"/>
    <cellStyle name="Fixed 25 2 12" xfId="30657"/>
    <cellStyle name="Fixed 25 2 13" xfId="30658"/>
    <cellStyle name="Fixed 25 2 14" xfId="30659"/>
    <cellStyle name="Fixed 25 2 15" xfId="30660"/>
    <cellStyle name="Fixed 25 2 16" xfId="30661"/>
    <cellStyle name="Fixed 25 2 17" xfId="30662"/>
    <cellStyle name="Fixed 25 2 2" xfId="30663"/>
    <cellStyle name="Fixed 25 2 2 2" xfId="30664"/>
    <cellStyle name="Fixed 25 2 3" xfId="30665"/>
    <cellStyle name="Fixed 25 2 4" xfId="30666"/>
    <cellStyle name="Fixed 25 2 5" xfId="30667"/>
    <cellStyle name="Fixed 25 2 6" xfId="30668"/>
    <cellStyle name="Fixed 25 2 7" xfId="30669"/>
    <cellStyle name="Fixed 25 2 8" xfId="30670"/>
    <cellStyle name="Fixed 25 2 9" xfId="30671"/>
    <cellStyle name="Fixed 25 20" xfId="30672"/>
    <cellStyle name="Fixed 25 3" xfId="30673"/>
    <cellStyle name="Fixed 25 3 10" xfId="30674"/>
    <cellStyle name="Fixed 25 3 11" xfId="30675"/>
    <cellStyle name="Fixed 25 3 12" xfId="30676"/>
    <cellStyle name="Fixed 25 3 13" xfId="30677"/>
    <cellStyle name="Fixed 25 3 14" xfId="30678"/>
    <cellStyle name="Fixed 25 3 15" xfId="30679"/>
    <cellStyle name="Fixed 25 3 16" xfId="30680"/>
    <cellStyle name="Fixed 25 3 17" xfId="30681"/>
    <cellStyle name="Fixed 25 3 2" xfId="30682"/>
    <cellStyle name="Fixed 25 3 3" xfId="30683"/>
    <cellStyle name="Fixed 25 3 4" xfId="30684"/>
    <cellStyle name="Fixed 25 3 5" xfId="30685"/>
    <cellStyle name="Fixed 25 3 6" xfId="30686"/>
    <cellStyle name="Fixed 25 3 7" xfId="30687"/>
    <cellStyle name="Fixed 25 3 8" xfId="30688"/>
    <cellStyle name="Fixed 25 3 9" xfId="30689"/>
    <cellStyle name="Fixed 25 4" xfId="30690"/>
    <cellStyle name="Fixed 25 5" xfId="30691"/>
    <cellStyle name="Fixed 25 6" xfId="30692"/>
    <cellStyle name="Fixed 25 7" xfId="30693"/>
    <cellStyle name="Fixed 25 8" xfId="30694"/>
    <cellStyle name="Fixed 25 9" xfId="30695"/>
    <cellStyle name="Fixed 26" xfId="30696"/>
    <cellStyle name="Fixed 26 10" xfId="30697"/>
    <cellStyle name="Fixed 26 11" xfId="30698"/>
    <cellStyle name="Fixed 26 12" xfId="30699"/>
    <cellStyle name="Fixed 26 13" xfId="30700"/>
    <cellStyle name="Fixed 26 14" xfId="30701"/>
    <cellStyle name="Fixed 26 15" xfId="30702"/>
    <cellStyle name="Fixed 26 16" xfId="30703"/>
    <cellStyle name="Fixed 26 17" xfId="30704"/>
    <cellStyle name="Fixed 26 18" xfId="30705"/>
    <cellStyle name="Fixed 26 19" xfId="30706"/>
    <cellStyle name="Fixed 26 2" xfId="30707"/>
    <cellStyle name="Fixed 26 2 10" xfId="30708"/>
    <cellStyle name="Fixed 26 2 11" xfId="30709"/>
    <cellStyle name="Fixed 26 2 12" xfId="30710"/>
    <cellStyle name="Fixed 26 2 13" xfId="30711"/>
    <cellStyle name="Fixed 26 2 14" xfId="30712"/>
    <cellStyle name="Fixed 26 2 15" xfId="30713"/>
    <cellStyle name="Fixed 26 2 16" xfId="30714"/>
    <cellStyle name="Fixed 26 2 17" xfId="30715"/>
    <cellStyle name="Fixed 26 2 2" xfId="30716"/>
    <cellStyle name="Fixed 26 2 2 2" xfId="30717"/>
    <cellStyle name="Fixed 26 2 3" xfId="30718"/>
    <cellStyle name="Fixed 26 2 4" xfId="30719"/>
    <cellStyle name="Fixed 26 2 5" xfId="30720"/>
    <cellStyle name="Fixed 26 2 6" xfId="30721"/>
    <cellStyle name="Fixed 26 2 7" xfId="30722"/>
    <cellStyle name="Fixed 26 2 8" xfId="30723"/>
    <cellStyle name="Fixed 26 2 9" xfId="30724"/>
    <cellStyle name="Fixed 26 20" xfId="30725"/>
    <cellStyle name="Fixed 26 3" xfId="30726"/>
    <cellStyle name="Fixed 26 3 10" xfId="30727"/>
    <cellStyle name="Fixed 26 3 11" xfId="30728"/>
    <cellStyle name="Fixed 26 3 12" xfId="30729"/>
    <cellStyle name="Fixed 26 3 13" xfId="30730"/>
    <cellStyle name="Fixed 26 3 14" xfId="30731"/>
    <cellStyle name="Fixed 26 3 15" xfId="30732"/>
    <cellStyle name="Fixed 26 3 16" xfId="30733"/>
    <cellStyle name="Fixed 26 3 17" xfId="30734"/>
    <cellStyle name="Fixed 26 3 2" xfId="30735"/>
    <cellStyle name="Fixed 26 3 3" xfId="30736"/>
    <cellStyle name="Fixed 26 3 4" xfId="30737"/>
    <cellStyle name="Fixed 26 3 5" xfId="30738"/>
    <cellStyle name="Fixed 26 3 6" xfId="30739"/>
    <cellStyle name="Fixed 26 3 7" xfId="30740"/>
    <cellStyle name="Fixed 26 3 8" xfId="30741"/>
    <cellStyle name="Fixed 26 3 9" xfId="30742"/>
    <cellStyle name="Fixed 26 4" xfId="30743"/>
    <cellStyle name="Fixed 26 5" xfId="30744"/>
    <cellStyle name="Fixed 26 6" xfId="30745"/>
    <cellStyle name="Fixed 26 7" xfId="30746"/>
    <cellStyle name="Fixed 26 8" xfId="30747"/>
    <cellStyle name="Fixed 26 9" xfId="30748"/>
    <cellStyle name="Fixed 27" xfId="30749"/>
    <cellStyle name="Fixed 27 10" xfId="30750"/>
    <cellStyle name="Fixed 27 11" xfId="30751"/>
    <cellStyle name="Fixed 27 12" xfId="30752"/>
    <cellStyle name="Fixed 27 13" xfId="30753"/>
    <cellStyle name="Fixed 27 14" xfId="30754"/>
    <cellStyle name="Fixed 27 15" xfId="30755"/>
    <cellStyle name="Fixed 27 16" xfId="30756"/>
    <cellStyle name="Fixed 27 17" xfId="30757"/>
    <cellStyle name="Fixed 27 18" xfId="30758"/>
    <cellStyle name="Fixed 27 19" xfId="30759"/>
    <cellStyle name="Fixed 27 2" xfId="30760"/>
    <cellStyle name="Fixed 27 2 10" xfId="30761"/>
    <cellStyle name="Fixed 27 2 11" xfId="30762"/>
    <cellStyle name="Fixed 27 2 12" xfId="30763"/>
    <cellStyle name="Fixed 27 2 13" xfId="30764"/>
    <cellStyle name="Fixed 27 2 14" xfId="30765"/>
    <cellStyle name="Fixed 27 2 15" xfId="30766"/>
    <cellStyle name="Fixed 27 2 16" xfId="30767"/>
    <cellStyle name="Fixed 27 2 17" xfId="30768"/>
    <cellStyle name="Fixed 27 2 2" xfId="30769"/>
    <cellStyle name="Fixed 27 2 2 2" xfId="30770"/>
    <cellStyle name="Fixed 27 2 3" xfId="30771"/>
    <cellStyle name="Fixed 27 2 4" xfId="30772"/>
    <cellStyle name="Fixed 27 2 5" xfId="30773"/>
    <cellStyle name="Fixed 27 2 6" xfId="30774"/>
    <cellStyle name="Fixed 27 2 7" xfId="30775"/>
    <cellStyle name="Fixed 27 2 8" xfId="30776"/>
    <cellStyle name="Fixed 27 2 9" xfId="30777"/>
    <cellStyle name="Fixed 27 20" xfId="30778"/>
    <cellStyle name="Fixed 27 3" xfId="30779"/>
    <cellStyle name="Fixed 27 3 10" xfId="30780"/>
    <cellStyle name="Fixed 27 3 11" xfId="30781"/>
    <cellStyle name="Fixed 27 3 12" xfId="30782"/>
    <cellStyle name="Fixed 27 3 13" xfId="30783"/>
    <cellStyle name="Fixed 27 3 14" xfId="30784"/>
    <cellStyle name="Fixed 27 3 15" xfId="30785"/>
    <cellStyle name="Fixed 27 3 16" xfId="30786"/>
    <cellStyle name="Fixed 27 3 17" xfId="30787"/>
    <cellStyle name="Fixed 27 3 2" xfId="30788"/>
    <cellStyle name="Fixed 27 3 3" xfId="30789"/>
    <cellStyle name="Fixed 27 3 4" xfId="30790"/>
    <cellStyle name="Fixed 27 3 5" xfId="30791"/>
    <cellStyle name="Fixed 27 3 6" xfId="30792"/>
    <cellStyle name="Fixed 27 3 7" xfId="30793"/>
    <cellStyle name="Fixed 27 3 8" xfId="30794"/>
    <cellStyle name="Fixed 27 3 9" xfId="30795"/>
    <cellStyle name="Fixed 27 4" xfId="30796"/>
    <cellStyle name="Fixed 27 5" xfId="30797"/>
    <cellStyle name="Fixed 27 6" xfId="30798"/>
    <cellStyle name="Fixed 27 7" xfId="30799"/>
    <cellStyle name="Fixed 27 8" xfId="30800"/>
    <cellStyle name="Fixed 27 9" xfId="30801"/>
    <cellStyle name="Fixed 28" xfId="30802"/>
    <cellStyle name="Fixed 28 10" xfId="30803"/>
    <cellStyle name="Fixed 28 11" xfId="30804"/>
    <cellStyle name="Fixed 28 12" xfId="30805"/>
    <cellStyle name="Fixed 28 13" xfId="30806"/>
    <cellStyle name="Fixed 28 14" xfId="30807"/>
    <cellStyle name="Fixed 28 15" xfId="30808"/>
    <cellStyle name="Fixed 28 16" xfId="30809"/>
    <cellStyle name="Fixed 28 17" xfId="30810"/>
    <cellStyle name="Fixed 28 18" xfId="30811"/>
    <cellStyle name="Fixed 28 19" xfId="30812"/>
    <cellStyle name="Fixed 28 2" xfId="30813"/>
    <cellStyle name="Fixed 28 2 10" xfId="30814"/>
    <cellStyle name="Fixed 28 2 11" xfId="30815"/>
    <cellStyle name="Fixed 28 2 12" xfId="30816"/>
    <cellStyle name="Fixed 28 2 13" xfId="30817"/>
    <cellStyle name="Fixed 28 2 14" xfId="30818"/>
    <cellStyle name="Fixed 28 2 15" xfId="30819"/>
    <cellStyle name="Fixed 28 2 16" xfId="30820"/>
    <cellStyle name="Fixed 28 2 17" xfId="30821"/>
    <cellStyle name="Fixed 28 2 2" xfId="30822"/>
    <cellStyle name="Fixed 28 2 2 2" xfId="30823"/>
    <cellStyle name="Fixed 28 2 3" xfId="30824"/>
    <cellStyle name="Fixed 28 2 4" xfId="30825"/>
    <cellStyle name="Fixed 28 2 5" xfId="30826"/>
    <cellStyle name="Fixed 28 2 6" xfId="30827"/>
    <cellStyle name="Fixed 28 2 7" xfId="30828"/>
    <cellStyle name="Fixed 28 2 8" xfId="30829"/>
    <cellStyle name="Fixed 28 2 9" xfId="30830"/>
    <cellStyle name="Fixed 28 20" xfId="30831"/>
    <cellStyle name="Fixed 28 3" xfId="30832"/>
    <cellStyle name="Fixed 28 3 10" xfId="30833"/>
    <cellStyle name="Fixed 28 3 11" xfId="30834"/>
    <cellStyle name="Fixed 28 3 12" xfId="30835"/>
    <cellStyle name="Fixed 28 3 13" xfId="30836"/>
    <cellStyle name="Fixed 28 3 14" xfId="30837"/>
    <cellStyle name="Fixed 28 3 15" xfId="30838"/>
    <cellStyle name="Fixed 28 3 16" xfId="30839"/>
    <cellStyle name="Fixed 28 3 17" xfId="30840"/>
    <cellStyle name="Fixed 28 3 2" xfId="30841"/>
    <cellStyle name="Fixed 28 3 3" xfId="30842"/>
    <cellStyle name="Fixed 28 3 4" xfId="30843"/>
    <cellStyle name="Fixed 28 3 5" xfId="30844"/>
    <cellStyle name="Fixed 28 3 6" xfId="30845"/>
    <cellStyle name="Fixed 28 3 7" xfId="30846"/>
    <cellStyle name="Fixed 28 3 8" xfId="30847"/>
    <cellStyle name="Fixed 28 3 9" xfId="30848"/>
    <cellStyle name="Fixed 28 4" xfId="30849"/>
    <cellStyle name="Fixed 28 5" xfId="30850"/>
    <cellStyle name="Fixed 28 6" xfId="30851"/>
    <cellStyle name="Fixed 28 7" xfId="30852"/>
    <cellStyle name="Fixed 28 8" xfId="30853"/>
    <cellStyle name="Fixed 28 9" xfId="30854"/>
    <cellStyle name="Fixed 29" xfId="30855"/>
    <cellStyle name="Fixed 29 10" xfId="30856"/>
    <cellStyle name="Fixed 29 11" xfId="30857"/>
    <cellStyle name="Fixed 29 12" xfId="30858"/>
    <cellStyle name="Fixed 29 13" xfId="30859"/>
    <cellStyle name="Fixed 29 14" xfId="30860"/>
    <cellStyle name="Fixed 29 15" xfId="30861"/>
    <cellStyle name="Fixed 29 16" xfId="30862"/>
    <cellStyle name="Fixed 29 17" xfId="30863"/>
    <cellStyle name="Fixed 29 18" xfId="30864"/>
    <cellStyle name="Fixed 29 19" xfId="30865"/>
    <cellStyle name="Fixed 29 2" xfId="30866"/>
    <cellStyle name="Fixed 29 2 10" xfId="30867"/>
    <cellStyle name="Fixed 29 2 11" xfId="30868"/>
    <cellStyle name="Fixed 29 2 12" xfId="30869"/>
    <cellStyle name="Fixed 29 2 13" xfId="30870"/>
    <cellStyle name="Fixed 29 2 14" xfId="30871"/>
    <cellStyle name="Fixed 29 2 15" xfId="30872"/>
    <cellStyle name="Fixed 29 2 16" xfId="30873"/>
    <cellStyle name="Fixed 29 2 17" xfId="30874"/>
    <cellStyle name="Fixed 29 2 18" xfId="30875"/>
    <cellStyle name="Fixed 29 2 2" xfId="30876"/>
    <cellStyle name="Fixed 29 2 2 2" xfId="30877"/>
    <cellStyle name="Fixed 29 2 2 2 2" xfId="30878"/>
    <cellStyle name="Fixed 29 2 3" xfId="30879"/>
    <cellStyle name="Fixed 29 2 4" xfId="30880"/>
    <cellStyle name="Fixed 29 2 5" xfId="30881"/>
    <cellStyle name="Fixed 29 2 6" xfId="30882"/>
    <cellStyle name="Fixed 29 2 7" xfId="30883"/>
    <cellStyle name="Fixed 29 2 8" xfId="30884"/>
    <cellStyle name="Fixed 29 2 9" xfId="30885"/>
    <cellStyle name="Fixed 29 20" xfId="30886"/>
    <cellStyle name="Fixed 29 3" xfId="30887"/>
    <cellStyle name="Fixed 29 3 10" xfId="30888"/>
    <cellStyle name="Fixed 29 3 11" xfId="30889"/>
    <cellStyle name="Fixed 29 3 12" xfId="30890"/>
    <cellStyle name="Fixed 29 3 13" xfId="30891"/>
    <cellStyle name="Fixed 29 3 14" xfId="30892"/>
    <cellStyle name="Fixed 29 3 15" xfId="30893"/>
    <cellStyle name="Fixed 29 3 16" xfId="30894"/>
    <cellStyle name="Fixed 29 3 17" xfId="30895"/>
    <cellStyle name="Fixed 29 3 2" xfId="30896"/>
    <cellStyle name="Fixed 29 3 3" xfId="30897"/>
    <cellStyle name="Fixed 29 3 4" xfId="30898"/>
    <cellStyle name="Fixed 29 3 5" xfId="30899"/>
    <cellStyle name="Fixed 29 3 6" xfId="30900"/>
    <cellStyle name="Fixed 29 3 7" xfId="30901"/>
    <cellStyle name="Fixed 29 3 8" xfId="30902"/>
    <cellStyle name="Fixed 29 3 9" xfId="30903"/>
    <cellStyle name="Fixed 29 4" xfId="30904"/>
    <cellStyle name="Fixed 29 4 10" xfId="30905"/>
    <cellStyle name="Fixed 29 4 11" xfId="30906"/>
    <cellStyle name="Fixed 29 4 12" xfId="30907"/>
    <cellStyle name="Fixed 29 4 13" xfId="30908"/>
    <cellStyle name="Fixed 29 4 14" xfId="30909"/>
    <cellStyle name="Fixed 29 4 15" xfId="30910"/>
    <cellStyle name="Fixed 29 4 16" xfId="30911"/>
    <cellStyle name="Fixed 29 4 17" xfId="30912"/>
    <cellStyle name="Fixed 29 4 2" xfId="30913"/>
    <cellStyle name="Fixed 29 4 3" xfId="30914"/>
    <cellStyle name="Fixed 29 4 4" xfId="30915"/>
    <cellStyle name="Fixed 29 4 5" xfId="30916"/>
    <cellStyle name="Fixed 29 4 6" xfId="30917"/>
    <cellStyle name="Fixed 29 4 7" xfId="30918"/>
    <cellStyle name="Fixed 29 4 8" xfId="30919"/>
    <cellStyle name="Fixed 29 4 9" xfId="30920"/>
    <cellStyle name="Fixed 29 5" xfId="30921"/>
    <cellStyle name="Fixed 29 5 10" xfId="30922"/>
    <cellStyle name="Fixed 29 5 11" xfId="30923"/>
    <cellStyle name="Fixed 29 5 12" xfId="30924"/>
    <cellStyle name="Fixed 29 5 13" xfId="30925"/>
    <cellStyle name="Fixed 29 5 14" xfId="30926"/>
    <cellStyle name="Fixed 29 5 15" xfId="30927"/>
    <cellStyle name="Fixed 29 5 16" xfId="30928"/>
    <cellStyle name="Fixed 29 5 17" xfId="30929"/>
    <cellStyle name="Fixed 29 5 2" xfId="30930"/>
    <cellStyle name="Fixed 29 5 3" xfId="30931"/>
    <cellStyle name="Fixed 29 5 4" xfId="30932"/>
    <cellStyle name="Fixed 29 5 5" xfId="30933"/>
    <cellStyle name="Fixed 29 5 6" xfId="30934"/>
    <cellStyle name="Fixed 29 5 7" xfId="30935"/>
    <cellStyle name="Fixed 29 5 8" xfId="30936"/>
    <cellStyle name="Fixed 29 5 9" xfId="30937"/>
    <cellStyle name="Fixed 29 6" xfId="30938"/>
    <cellStyle name="Fixed 29 7" xfId="30939"/>
    <cellStyle name="Fixed 29 8" xfId="30940"/>
    <cellStyle name="Fixed 29 9" xfId="30941"/>
    <cellStyle name="Fixed 3" xfId="30942"/>
    <cellStyle name="Fixed 3 10" xfId="30943"/>
    <cellStyle name="Fixed 3 10 10" xfId="30944"/>
    <cellStyle name="Fixed 3 10 11" xfId="30945"/>
    <cellStyle name="Fixed 3 10 12" xfId="30946"/>
    <cellStyle name="Fixed 3 10 13" xfId="30947"/>
    <cellStyle name="Fixed 3 10 2" xfId="30948"/>
    <cellStyle name="Fixed 3 10 3" xfId="30949"/>
    <cellStyle name="Fixed 3 10 4" xfId="30950"/>
    <cellStyle name="Fixed 3 10 5" xfId="30951"/>
    <cellStyle name="Fixed 3 10 6" xfId="30952"/>
    <cellStyle name="Fixed 3 10 7" xfId="30953"/>
    <cellStyle name="Fixed 3 10 8" xfId="30954"/>
    <cellStyle name="Fixed 3 10 9" xfId="30955"/>
    <cellStyle name="Fixed 3 11" xfId="30956"/>
    <cellStyle name="Fixed 3 11 10" xfId="30957"/>
    <cellStyle name="Fixed 3 11 11" xfId="30958"/>
    <cellStyle name="Fixed 3 11 12" xfId="30959"/>
    <cellStyle name="Fixed 3 11 13" xfId="30960"/>
    <cellStyle name="Fixed 3 11 2" xfId="30961"/>
    <cellStyle name="Fixed 3 11 3" xfId="30962"/>
    <cellStyle name="Fixed 3 11 4" xfId="30963"/>
    <cellStyle name="Fixed 3 11 5" xfId="30964"/>
    <cellStyle name="Fixed 3 11 6" xfId="30965"/>
    <cellStyle name="Fixed 3 11 7" xfId="30966"/>
    <cellStyle name="Fixed 3 11 8" xfId="30967"/>
    <cellStyle name="Fixed 3 11 9" xfId="30968"/>
    <cellStyle name="Fixed 3 12" xfId="30969"/>
    <cellStyle name="Fixed 3 12 10" xfId="30970"/>
    <cellStyle name="Fixed 3 12 11" xfId="30971"/>
    <cellStyle name="Fixed 3 12 12" xfId="30972"/>
    <cellStyle name="Fixed 3 12 13" xfId="30973"/>
    <cellStyle name="Fixed 3 12 2" xfId="30974"/>
    <cellStyle name="Fixed 3 12 3" xfId="30975"/>
    <cellStyle name="Fixed 3 12 4" xfId="30976"/>
    <cellStyle name="Fixed 3 12 5" xfId="30977"/>
    <cellStyle name="Fixed 3 12 6" xfId="30978"/>
    <cellStyle name="Fixed 3 12 7" xfId="30979"/>
    <cellStyle name="Fixed 3 12 8" xfId="30980"/>
    <cellStyle name="Fixed 3 12 9" xfId="30981"/>
    <cellStyle name="Fixed 3 13" xfId="30982"/>
    <cellStyle name="Fixed 3 13 10" xfId="30983"/>
    <cellStyle name="Fixed 3 13 11" xfId="30984"/>
    <cellStyle name="Fixed 3 13 12" xfId="30985"/>
    <cellStyle name="Fixed 3 13 13" xfId="30986"/>
    <cellStyle name="Fixed 3 13 2" xfId="30987"/>
    <cellStyle name="Fixed 3 13 3" xfId="30988"/>
    <cellStyle name="Fixed 3 13 4" xfId="30989"/>
    <cellStyle name="Fixed 3 13 5" xfId="30990"/>
    <cellStyle name="Fixed 3 13 6" xfId="30991"/>
    <cellStyle name="Fixed 3 13 7" xfId="30992"/>
    <cellStyle name="Fixed 3 13 8" xfId="30993"/>
    <cellStyle name="Fixed 3 13 9" xfId="30994"/>
    <cellStyle name="Fixed 3 14" xfId="30995"/>
    <cellStyle name="Fixed 3 14 10" xfId="30996"/>
    <cellStyle name="Fixed 3 14 11" xfId="30997"/>
    <cellStyle name="Fixed 3 14 12" xfId="30998"/>
    <cellStyle name="Fixed 3 14 13" xfId="30999"/>
    <cellStyle name="Fixed 3 14 2" xfId="31000"/>
    <cellStyle name="Fixed 3 14 3" xfId="31001"/>
    <cellStyle name="Fixed 3 14 4" xfId="31002"/>
    <cellStyle name="Fixed 3 14 5" xfId="31003"/>
    <cellStyle name="Fixed 3 14 6" xfId="31004"/>
    <cellStyle name="Fixed 3 14 7" xfId="31005"/>
    <cellStyle name="Fixed 3 14 8" xfId="31006"/>
    <cellStyle name="Fixed 3 14 9" xfId="31007"/>
    <cellStyle name="Fixed 3 15" xfId="31008"/>
    <cellStyle name="Fixed 3 15 10" xfId="31009"/>
    <cellStyle name="Fixed 3 15 11" xfId="31010"/>
    <cellStyle name="Fixed 3 15 12" xfId="31011"/>
    <cellStyle name="Fixed 3 15 13" xfId="31012"/>
    <cellStyle name="Fixed 3 15 2" xfId="31013"/>
    <cellStyle name="Fixed 3 15 3" xfId="31014"/>
    <cellStyle name="Fixed 3 15 4" xfId="31015"/>
    <cellStyle name="Fixed 3 15 5" xfId="31016"/>
    <cellStyle name="Fixed 3 15 6" xfId="31017"/>
    <cellStyle name="Fixed 3 15 7" xfId="31018"/>
    <cellStyle name="Fixed 3 15 8" xfId="31019"/>
    <cellStyle name="Fixed 3 15 9" xfId="31020"/>
    <cellStyle name="Fixed 3 16" xfId="31021"/>
    <cellStyle name="Fixed 3 16 10" xfId="31022"/>
    <cellStyle name="Fixed 3 16 11" xfId="31023"/>
    <cellStyle name="Fixed 3 16 12" xfId="31024"/>
    <cellStyle name="Fixed 3 16 13" xfId="31025"/>
    <cellStyle name="Fixed 3 16 2" xfId="31026"/>
    <cellStyle name="Fixed 3 16 3" xfId="31027"/>
    <cellStyle name="Fixed 3 16 4" xfId="31028"/>
    <cellStyle name="Fixed 3 16 5" xfId="31029"/>
    <cellStyle name="Fixed 3 16 6" xfId="31030"/>
    <cellStyle name="Fixed 3 16 7" xfId="31031"/>
    <cellStyle name="Fixed 3 16 8" xfId="31032"/>
    <cellStyle name="Fixed 3 16 9" xfId="31033"/>
    <cellStyle name="Fixed 3 17" xfId="31034"/>
    <cellStyle name="Fixed 3 17 10" xfId="31035"/>
    <cellStyle name="Fixed 3 17 11" xfId="31036"/>
    <cellStyle name="Fixed 3 17 12" xfId="31037"/>
    <cellStyle name="Fixed 3 17 13" xfId="31038"/>
    <cellStyle name="Fixed 3 17 2" xfId="31039"/>
    <cellStyle name="Fixed 3 17 3" xfId="31040"/>
    <cellStyle name="Fixed 3 17 4" xfId="31041"/>
    <cellStyle name="Fixed 3 17 5" xfId="31042"/>
    <cellStyle name="Fixed 3 17 6" xfId="31043"/>
    <cellStyle name="Fixed 3 17 7" xfId="31044"/>
    <cellStyle name="Fixed 3 17 8" xfId="31045"/>
    <cellStyle name="Fixed 3 17 9" xfId="31046"/>
    <cellStyle name="Fixed 3 18" xfId="31047"/>
    <cellStyle name="Fixed 3 19" xfId="31048"/>
    <cellStyle name="Fixed 3 2" xfId="31049"/>
    <cellStyle name="Fixed 3 2 10" xfId="31050"/>
    <cellStyle name="Fixed 3 2 10 10" xfId="31051"/>
    <cellStyle name="Fixed 3 2 10 11" xfId="31052"/>
    <cellStyle name="Fixed 3 2 10 12" xfId="31053"/>
    <cellStyle name="Fixed 3 2 10 13" xfId="31054"/>
    <cellStyle name="Fixed 3 2 10 2" xfId="31055"/>
    <cellStyle name="Fixed 3 2 10 3" xfId="31056"/>
    <cellStyle name="Fixed 3 2 10 4" xfId="31057"/>
    <cellStyle name="Fixed 3 2 10 5" xfId="31058"/>
    <cellStyle name="Fixed 3 2 10 6" xfId="31059"/>
    <cellStyle name="Fixed 3 2 10 7" xfId="31060"/>
    <cellStyle name="Fixed 3 2 10 8" xfId="31061"/>
    <cellStyle name="Fixed 3 2 10 9" xfId="31062"/>
    <cellStyle name="Fixed 3 2 11" xfId="31063"/>
    <cellStyle name="Fixed 3 2 11 10" xfId="31064"/>
    <cellStyle name="Fixed 3 2 11 11" xfId="31065"/>
    <cellStyle name="Fixed 3 2 11 12" xfId="31066"/>
    <cellStyle name="Fixed 3 2 11 13" xfId="31067"/>
    <cellStyle name="Fixed 3 2 11 2" xfId="31068"/>
    <cellStyle name="Fixed 3 2 11 3" xfId="31069"/>
    <cellStyle name="Fixed 3 2 11 4" xfId="31070"/>
    <cellStyle name="Fixed 3 2 11 5" xfId="31071"/>
    <cellStyle name="Fixed 3 2 11 6" xfId="31072"/>
    <cellStyle name="Fixed 3 2 11 7" xfId="31073"/>
    <cellStyle name="Fixed 3 2 11 8" xfId="31074"/>
    <cellStyle name="Fixed 3 2 11 9" xfId="31075"/>
    <cellStyle name="Fixed 3 2 12" xfId="31076"/>
    <cellStyle name="Fixed 3 2 12 10" xfId="31077"/>
    <cellStyle name="Fixed 3 2 12 11" xfId="31078"/>
    <cellStyle name="Fixed 3 2 12 12" xfId="31079"/>
    <cellStyle name="Fixed 3 2 12 13" xfId="31080"/>
    <cellStyle name="Fixed 3 2 12 2" xfId="31081"/>
    <cellStyle name="Fixed 3 2 12 3" xfId="31082"/>
    <cellStyle name="Fixed 3 2 12 4" xfId="31083"/>
    <cellStyle name="Fixed 3 2 12 5" xfId="31084"/>
    <cellStyle name="Fixed 3 2 12 6" xfId="31085"/>
    <cellStyle name="Fixed 3 2 12 7" xfId="31086"/>
    <cellStyle name="Fixed 3 2 12 8" xfId="31087"/>
    <cellStyle name="Fixed 3 2 12 9" xfId="31088"/>
    <cellStyle name="Fixed 3 2 13" xfId="31089"/>
    <cellStyle name="Fixed 3 2 13 10" xfId="31090"/>
    <cellStyle name="Fixed 3 2 13 11" xfId="31091"/>
    <cellStyle name="Fixed 3 2 13 12" xfId="31092"/>
    <cellStyle name="Fixed 3 2 13 13" xfId="31093"/>
    <cellStyle name="Fixed 3 2 13 2" xfId="31094"/>
    <cellStyle name="Fixed 3 2 13 3" xfId="31095"/>
    <cellStyle name="Fixed 3 2 13 4" xfId="31096"/>
    <cellStyle name="Fixed 3 2 13 5" xfId="31097"/>
    <cellStyle name="Fixed 3 2 13 6" xfId="31098"/>
    <cellStyle name="Fixed 3 2 13 7" xfId="31099"/>
    <cellStyle name="Fixed 3 2 13 8" xfId="31100"/>
    <cellStyle name="Fixed 3 2 13 9" xfId="31101"/>
    <cellStyle name="Fixed 3 2 14" xfId="31102"/>
    <cellStyle name="Fixed 3 2 14 10" xfId="31103"/>
    <cellStyle name="Fixed 3 2 14 11" xfId="31104"/>
    <cellStyle name="Fixed 3 2 14 12" xfId="31105"/>
    <cellStyle name="Fixed 3 2 14 13" xfId="31106"/>
    <cellStyle name="Fixed 3 2 14 2" xfId="31107"/>
    <cellStyle name="Fixed 3 2 14 3" xfId="31108"/>
    <cellStyle name="Fixed 3 2 14 4" xfId="31109"/>
    <cellStyle name="Fixed 3 2 14 5" xfId="31110"/>
    <cellStyle name="Fixed 3 2 14 6" xfId="31111"/>
    <cellStyle name="Fixed 3 2 14 7" xfId="31112"/>
    <cellStyle name="Fixed 3 2 14 8" xfId="31113"/>
    <cellStyle name="Fixed 3 2 14 9" xfId="31114"/>
    <cellStyle name="Fixed 3 2 15" xfId="31115"/>
    <cellStyle name="Fixed 3 2 16" xfId="31116"/>
    <cellStyle name="Fixed 3 2 17" xfId="31117"/>
    <cellStyle name="Fixed 3 2 18" xfId="31118"/>
    <cellStyle name="Fixed 3 2 19" xfId="31119"/>
    <cellStyle name="Fixed 3 2 2" xfId="31120"/>
    <cellStyle name="Fixed 3 2 2 10" xfId="31121"/>
    <cellStyle name="Fixed 3 2 2 11" xfId="31122"/>
    <cellStyle name="Fixed 3 2 2 12" xfId="31123"/>
    <cellStyle name="Fixed 3 2 2 13" xfId="31124"/>
    <cellStyle name="Fixed 3 2 2 2" xfId="31125"/>
    <cellStyle name="Fixed 3 2 2 3" xfId="31126"/>
    <cellStyle name="Fixed 3 2 2 4" xfId="31127"/>
    <cellStyle name="Fixed 3 2 2 5" xfId="31128"/>
    <cellStyle name="Fixed 3 2 2 6" xfId="31129"/>
    <cellStyle name="Fixed 3 2 2 7" xfId="31130"/>
    <cellStyle name="Fixed 3 2 2 8" xfId="31131"/>
    <cellStyle name="Fixed 3 2 2 9" xfId="31132"/>
    <cellStyle name="Fixed 3 2 20" xfId="31133"/>
    <cellStyle name="Fixed 3 2 21" xfId="31134"/>
    <cellStyle name="Fixed 3 2 22" xfId="31135"/>
    <cellStyle name="Fixed 3 2 23" xfId="31136"/>
    <cellStyle name="Fixed 3 2 24" xfId="31137"/>
    <cellStyle name="Fixed 3 2 25" xfId="31138"/>
    <cellStyle name="Fixed 3 2 26" xfId="31139"/>
    <cellStyle name="Fixed 3 2 3" xfId="31140"/>
    <cellStyle name="Fixed 3 2 3 10" xfId="31141"/>
    <cellStyle name="Fixed 3 2 3 11" xfId="31142"/>
    <cellStyle name="Fixed 3 2 3 12" xfId="31143"/>
    <cellStyle name="Fixed 3 2 3 13" xfId="31144"/>
    <cellStyle name="Fixed 3 2 3 2" xfId="31145"/>
    <cellStyle name="Fixed 3 2 3 3" xfId="31146"/>
    <cellStyle name="Fixed 3 2 3 4" xfId="31147"/>
    <cellStyle name="Fixed 3 2 3 5" xfId="31148"/>
    <cellStyle name="Fixed 3 2 3 6" xfId="31149"/>
    <cellStyle name="Fixed 3 2 3 7" xfId="31150"/>
    <cellStyle name="Fixed 3 2 3 8" xfId="31151"/>
    <cellStyle name="Fixed 3 2 3 9" xfId="31152"/>
    <cellStyle name="Fixed 3 2 4" xfId="31153"/>
    <cellStyle name="Fixed 3 2 4 10" xfId="31154"/>
    <cellStyle name="Fixed 3 2 4 11" xfId="31155"/>
    <cellStyle name="Fixed 3 2 4 12" xfId="31156"/>
    <cellStyle name="Fixed 3 2 4 13" xfId="31157"/>
    <cellStyle name="Fixed 3 2 4 2" xfId="31158"/>
    <cellStyle name="Fixed 3 2 4 3" xfId="31159"/>
    <cellStyle name="Fixed 3 2 4 4" xfId="31160"/>
    <cellStyle name="Fixed 3 2 4 5" xfId="31161"/>
    <cellStyle name="Fixed 3 2 4 6" xfId="31162"/>
    <cellStyle name="Fixed 3 2 4 7" xfId="31163"/>
    <cellStyle name="Fixed 3 2 4 8" xfId="31164"/>
    <cellStyle name="Fixed 3 2 4 9" xfId="31165"/>
    <cellStyle name="Fixed 3 2 5" xfId="31166"/>
    <cellStyle name="Fixed 3 2 5 10" xfId="31167"/>
    <cellStyle name="Fixed 3 2 5 11" xfId="31168"/>
    <cellStyle name="Fixed 3 2 5 12" xfId="31169"/>
    <cellStyle name="Fixed 3 2 5 13" xfId="31170"/>
    <cellStyle name="Fixed 3 2 5 2" xfId="31171"/>
    <cellStyle name="Fixed 3 2 5 3" xfId="31172"/>
    <cellStyle name="Fixed 3 2 5 4" xfId="31173"/>
    <cellStyle name="Fixed 3 2 5 5" xfId="31174"/>
    <cellStyle name="Fixed 3 2 5 6" xfId="31175"/>
    <cellStyle name="Fixed 3 2 5 7" xfId="31176"/>
    <cellStyle name="Fixed 3 2 5 8" xfId="31177"/>
    <cellStyle name="Fixed 3 2 5 9" xfId="31178"/>
    <cellStyle name="Fixed 3 2 6" xfId="31179"/>
    <cellStyle name="Fixed 3 2 6 10" xfId="31180"/>
    <cellStyle name="Fixed 3 2 6 11" xfId="31181"/>
    <cellStyle name="Fixed 3 2 6 12" xfId="31182"/>
    <cellStyle name="Fixed 3 2 6 13" xfId="31183"/>
    <cellStyle name="Fixed 3 2 6 2" xfId="31184"/>
    <cellStyle name="Fixed 3 2 6 3" xfId="31185"/>
    <cellStyle name="Fixed 3 2 6 4" xfId="31186"/>
    <cellStyle name="Fixed 3 2 6 5" xfId="31187"/>
    <cellStyle name="Fixed 3 2 6 6" xfId="31188"/>
    <cellStyle name="Fixed 3 2 6 7" xfId="31189"/>
    <cellStyle name="Fixed 3 2 6 8" xfId="31190"/>
    <cellStyle name="Fixed 3 2 6 9" xfId="31191"/>
    <cellStyle name="Fixed 3 2 7" xfId="31192"/>
    <cellStyle name="Fixed 3 2 7 10" xfId="31193"/>
    <cellStyle name="Fixed 3 2 7 11" xfId="31194"/>
    <cellStyle name="Fixed 3 2 7 12" xfId="31195"/>
    <cellStyle name="Fixed 3 2 7 13" xfId="31196"/>
    <cellStyle name="Fixed 3 2 7 2" xfId="31197"/>
    <cellStyle name="Fixed 3 2 7 3" xfId="31198"/>
    <cellStyle name="Fixed 3 2 7 4" xfId="31199"/>
    <cellStyle name="Fixed 3 2 7 5" xfId="31200"/>
    <cellStyle name="Fixed 3 2 7 6" xfId="31201"/>
    <cellStyle name="Fixed 3 2 7 7" xfId="31202"/>
    <cellStyle name="Fixed 3 2 7 8" xfId="31203"/>
    <cellStyle name="Fixed 3 2 7 9" xfId="31204"/>
    <cellStyle name="Fixed 3 2 8" xfId="31205"/>
    <cellStyle name="Fixed 3 2 8 10" xfId="31206"/>
    <cellStyle name="Fixed 3 2 8 11" xfId="31207"/>
    <cellStyle name="Fixed 3 2 8 12" xfId="31208"/>
    <cellStyle name="Fixed 3 2 8 13" xfId="31209"/>
    <cellStyle name="Fixed 3 2 8 2" xfId="31210"/>
    <cellStyle name="Fixed 3 2 8 3" xfId="31211"/>
    <cellStyle name="Fixed 3 2 8 4" xfId="31212"/>
    <cellStyle name="Fixed 3 2 8 5" xfId="31213"/>
    <cellStyle name="Fixed 3 2 8 6" xfId="31214"/>
    <cellStyle name="Fixed 3 2 8 7" xfId="31215"/>
    <cellStyle name="Fixed 3 2 8 8" xfId="31216"/>
    <cellStyle name="Fixed 3 2 8 9" xfId="31217"/>
    <cellStyle name="Fixed 3 2 9" xfId="31218"/>
    <cellStyle name="Fixed 3 2 9 10" xfId="31219"/>
    <cellStyle name="Fixed 3 2 9 11" xfId="31220"/>
    <cellStyle name="Fixed 3 2 9 12" xfId="31221"/>
    <cellStyle name="Fixed 3 2 9 13" xfId="31222"/>
    <cellStyle name="Fixed 3 2 9 2" xfId="31223"/>
    <cellStyle name="Fixed 3 2 9 3" xfId="31224"/>
    <cellStyle name="Fixed 3 2 9 4" xfId="31225"/>
    <cellStyle name="Fixed 3 2 9 5" xfId="31226"/>
    <cellStyle name="Fixed 3 2 9 6" xfId="31227"/>
    <cellStyle name="Fixed 3 2 9 7" xfId="31228"/>
    <cellStyle name="Fixed 3 2 9 8" xfId="31229"/>
    <cellStyle name="Fixed 3 2 9 9" xfId="31230"/>
    <cellStyle name="Fixed 3 20" xfId="31231"/>
    <cellStyle name="Fixed 3 21" xfId="31232"/>
    <cellStyle name="Fixed 3 22" xfId="31233"/>
    <cellStyle name="Fixed 3 22 10" xfId="31234"/>
    <cellStyle name="Fixed 3 22 11" xfId="31235"/>
    <cellStyle name="Fixed 3 22 12" xfId="31236"/>
    <cellStyle name="Fixed 3 22 13" xfId="31237"/>
    <cellStyle name="Fixed 3 22 14" xfId="31238"/>
    <cellStyle name="Fixed 3 22 15" xfId="31239"/>
    <cellStyle name="Fixed 3 22 16" xfId="31240"/>
    <cellStyle name="Fixed 3 22 17" xfId="31241"/>
    <cellStyle name="Fixed 3 22 18" xfId="31242"/>
    <cellStyle name="Fixed 3 22 2" xfId="31243"/>
    <cellStyle name="Fixed 3 22 2 2" xfId="31244"/>
    <cellStyle name="Fixed 3 22 2 2 2" xfId="31245"/>
    <cellStyle name="Fixed 3 22 3" xfId="31246"/>
    <cellStyle name="Fixed 3 22 4" xfId="31247"/>
    <cellStyle name="Fixed 3 22 5" xfId="31248"/>
    <cellStyle name="Fixed 3 22 6" xfId="31249"/>
    <cellStyle name="Fixed 3 22 7" xfId="31250"/>
    <cellStyle name="Fixed 3 22 8" xfId="31251"/>
    <cellStyle name="Fixed 3 22 9" xfId="31252"/>
    <cellStyle name="Fixed 3 23" xfId="31253"/>
    <cellStyle name="Fixed 3 24" xfId="31254"/>
    <cellStyle name="Fixed 3 25" xfId="31255"/>
    <cellStyle name="Fixed 3 26" xfId="31256"/>
    <cellStyle name="Fixed 3 27" xfId="31257"/>
    <cellStyle name="Fixed 3 28" xfId="31258"/>
    <cellStyle name="Fixed 3 29" xfId="31259"/>
    <cellStyle name="Fixed 3 3" xfId="31260"/>
    <cellStyle name="Fixed 3 3 10" xfId="31261"/>
    <cellStyle name="Fixed 3 3 10 10" xfId="31262"/>
    <cellStyle name="Fixed 3 3 10 11" xfId="31263"/>
    <cellStyle name="Fixed 3 3 10 12" xfId="31264"/>
    <cellStyle name="Fixed 3 3 10 13" xfId="31265"/>
    <cellStyle name="Fixed 3 3 10 2" xfId="31266"/>
    <cellStyle name="Fixed 3 3 10 3" xfId="31267"/>
    <cellStyle name="Fixed 3 3 10 4" xfId="31268"/>
    <cellStyle name="Fixed 3 3 10 5" xfId="31269"/>
    <cellStyle name="Fixed 3 3 10 6" xfId="31270"/>
    <cellStyle name="Fixed 3 3 10 7" xfId="31271"/>
    <cellStyle name="Fixed 3 3 10 8" xfId="31272"/>
    <cellStyle name="Fixed 3 3 10 9" xfId="31273"/>
    <cellStyle name="Fixed 3 3 11" xfId="31274"/>
    <cellStyle name="Fixed 3 3 11 10" xfId="31275"/>
    <cellStyle name="Fixed 3 3 11 11" xfId="31276"/>
    <cellStyle name="Fixed 3 3 11 12" xfId="31277"/>
    <cellStyle name="Fixed 3 3 11 13" xfId="31278"/>
    <cellStyle name="Fixed 3 3 11 2" xfId="31279"/>
    <cellStyle name="Fixed 3 3 11 3" xfId="31280"/>
    <cellStyle name="Fixed 3 3 11 4" xfId="31281"/>
    <cellStyle name="Fixed 3 3 11 5" xfId="31282"/>
    <cellStyle name="Fixed 3 3 11 6" xfId="31283"/>
    <cellStyle name="Fixed 3 3 11 7" xfId="31284"/>
    <cellStyle name="Fixed 3 3 11 8" xfId="31285"/>
    <cellStyle name="Fixed 3 3 11 9" xfId="31286"/>
    <cellStyle name="Fixed 3 3 12" xfId="31287"/>
    <cellStyle name="Fixed 3 3 12 10" xfId="31288"/>
    <cellStyle name="Fixed 3 3 12 11" xfId="31289"/>
    <cellStyle name="Fixed 3 3 12 12" xfId="31290"/>
    <cellStyle name="Fixed 3 3 12 13" xfId="31291"/>
    <cellStyle name="Fixed 3 3 12 2" xfId="31292"/>
    <cellStyle name="Fixed 3 3 12 3" xfId="31293"/>
    <cellStyle name="Fixed 3 3 12 4" xfId="31294"/>
    <cellStyle name="Fixed 3 3 12 5" xfId="31295"/>
    <cellStyle name="Fixed 3 3 12 6" xfId="31296"/>
    <cellStyle name="Fixed 3 3 12 7" xfId="31297"/>
    <cellStyle name="Fixed 3 3 12 8" xfId="31298"/>
    <cellStyle name="Fixed 3 3 12 9" xfId="31299"/>
    <cellStyle name="Fixed 3 3 13" xfId="31300"/>
    <cellStyle name="Fixed 3 3 13 10" xfId="31301"/>
    <cellStyle name="Fixed 3 3 13 11" xfId="31302"/>
    <cellStyle name="Fixed 3 3 13 12" xfId="31303"/>
    <cellStyle name="Fixed 3 3 13 13" xfId="31304"/>
    <cellStyle name="Fixed 3 3 13 2" xfId="31305"/>
    <cellStyle name="Fixed 3 3 13 3" xfId="31306"/>
    <cellStyle name="Fixed 3 3 13 4" xfId="31307"/>
    <cellStyle name="Fixed 3 3 13 5" xfId="31308"/>
    <cellStyle name="Fixed 3 3 13 6" xfId="31309"/>
    <cellStyle name="Fixed 3 3 13 7" xfId="31310"/>
    <cellStyle name="Fixed 3 3 13 8" xfId="31311"/>
    <cellStyle name="Fixed 3 3 13 9" xfId="31312"/>
    <cellStyle name="Fixed 3 3 14" xfId="31313"/>
    <cellStyle name="Fixed 3 3 14 10" xfId="31314"/>
    <cellStyle name="Fixed 3 3 14 11" xfId="31315"/>
    <cellStyle name="Fixed 3 3 14 12" xfId="31316"/>
    <cellStyle name="Fixed 3 3 14 13" xfId="31317"/>
    <cellStyle name="Fixed 3 3 14 2" xfId="31318"/>
    <cellStyle name="Fixed 3 3 14 3" xfId="31319"/>
    <cellStyle name="Fixed 3 3 14 4" xfId="31320"/>
    <cellStyle name="Fixed 3 3 14 5" xfId="31321"/>
    <cellStyle name="Fixed 3 3 14 6" xfId="31322"/>
    <cellStyle name="Fixed 3 3 14 7" xfId="31323"/>
    <cellStyle name="Fixed 3 3 14 8" xfId="31324"/>
    <cellStyle name="Fixed 3 3 14 9" xfId="31325"/>
    <cellStyle name="Fixed 3 3 15" xfId="31326"/>
    <cellStyle name="Fixed 3 3 16" xfId="31327"/>
    <cellStyle name="Fixed 3 3 17" xfId="31328"/>
    <cellStyle name="Fixed 3 3 18" xfId="31329"/>
    <cellStyle name="Fixed 3 3 19" xfId="31330"/>
    <cellStyle name="Fixed 3 3 2" xfId="31331"/>
    <cellStyle name="Fixed 3 3 2 10" xfId="31332"/>
    <cellStyle name="Fixed 3 3 2 11" xfId="31333"/>
    <cellStyle name="Fixed 3 3 2 12" xfId="31334"/>
    <cellStyle name="Fixed 3 3 2 13" xfId="31335"/>
    <cellStyle name="Fixed 3 3 2 2" xfId="31336"/>
    <cellStyle name="Fixed 3 3 2 3" xfId="31337"/>
    <cellStyle name="Fixed 3 3 2 4" xfId="31338"/>
    <cellStyle name="Fixed 3 3 2 5" xfId="31339"/>
    <cellStyle name="Fixed 3 3 2 6" xfId="31340"/>
    <cellStyle name="Fixed 3 3 2 7" xfId="31341"/>
    <cellStyle name="Fixed 3 3 2 8" xfId="31342"/>
    <cellStyle name="Fixed 3 3 2 9" xfId="31343"/>
    <cellStyle name="Fixed 3 3 20" xfId="31344"/>
    <cellStyle name="Fixed 3 3 21" xfId="31345"/>
    <cellStyle name="Fixed 3 3 22" xfId="31346"/>
    <cellStyle name="Fixed 3 3 23" xfId="31347"/>
    <cellStyle name="Fixed 3 3 24" xfId="31348"/>
    <cellStyle name="Fixed 3 3 25" xfId="31349"/>
    <cellStyle name="Fixed 3 3 26" xfId="31350"/>
    <cellStyle name="Fixed 3 3 3" xfId="31351"/>
    <cellStyle name="Fixed 3 3 3 10" xfId="31352"/>
    <cellStyle name="Fixed 3 3 3 11" xfId="31353"/>
    <cellStyle name="Fixed 3 3 3 12" xfId="31354"/>
    <cellStyle name="Fixed 3 3 3 13" xfId="31355"/>
    <cellStyle name="Fixed 3 3 3 2" xfId="31356"/>
    <cellStyle name="Fixed 3 3 3 3" xfId="31357"/>
    <cellStyle name="Fixed 3 3 3 4" xfId="31358"/>
    <cellStyle name="Fixed 3 3 3 5" xfId="31359"/>
    <cellStyle name="Fixed 3 3 3 6" xfId="31360"/>
    <cellStyle name="Fixed 3 3 3 7" xfId="31361"/>
    <cellStyle name="Fixed 3 3 3 8" xfId="31362"/>
    <cellStyle name="Fixed 3 3 3 9" xfId="31363"/>
    <cellStyle name="Fixed 3 3 4" xfId="31364"/>
    <cellStyle name="Fixed 3 3 4 10" xfId="31365"/>
    <cellStyle name="Fixed 3 3 4 11" xfId="31366"/>
    <cellStyle name="Fixed 3 3 4 12" xfId="31367"/>
    <cellStyle name="Fixed 3 3 4 13" xfId="31368"/>
    <cellStyle name="Fixed 3 3 4 2" xfId="31369"/>
    <cellStyle name="Fixed 3 3 4 3" xfId="31370"/>
    <cellStyle name="Fixed 3 3 4 4" xfId="31371"/>
    <cellStyle name="Fixed 3 3 4 5" xfId="31372"/>
    <cellStyle name="Fixed 3 3 4 6" xfId="31373"/>
    <cellStyle name="Fixed 3 3 4 7" xfId="31374"/>
    <cellStyle name="Fixed 3 3 4 8" xfId="31375"/>
    <cellStyle name="Fixed 3 3 4 9" xfId="31376"/>
    <cellStyle name="Fixed 3 3 5" xfId="31377"/>
    <cellStyle name="Fixed 3 3 5 10" xfId="31378"/>
    <cellStyle name="Fixed 3 3 5 11" xfId="31379"/>
    <cellStyle name="Fixed 3 3 5 12" xfId="31380"/>
    <cellStyle name="Fixed 3 3 5 13" xfId="31381"/>
    <cellStyle name="Fixed 3 3 5 2" xfId="31382"/>
    <cellStyle name="Fixed 3 3 5 3" xfId="31383"/>
    <cellStyle name="Fixed 3 3 5 4" xfId="31384"/>
    <cellStyle name="Fixed 3 3 5 5" xfId="31385"/>
    <cellStyle name="Fixed 3 3 5 6" xfId="31386"/>
    <cellStyle name="Fixed 3 3 5 7" xfId="31387"/>
    <cellStyle name="Fixed 3 3 5 8" xfId="31388"/>
    <cellStyle name="Fixed 3 3 5 9" xfId="31389"/>
    <cellStyle name="Fixed 3 3 6" xfId="31390"/>
    <cellStyle name="Fixed 3 3 6 10" xfId="31391"/>
    <cellStyle name="Fixed 3 3 6 11" xfId="31392"/>
    <cellStyle name="Fixed 3 3 6 12" xfId="31393"/>
    <cellStyle name="Fixed 3 3 6 13" xfId="31394"/>
    <cellStyle name="Fixed 3 3 6 2" xfId="31395"/>
    <cellStyle name="Fixed 3 3 6 3" xfId="31396"/>
    <cellStyle name="Fixed 3 3 6 4" xfId="31397"/>
    <cellStyle name="Fixed 3 3 6 5" xfId="31398"/>
    <cellStyle name="Fixed 3 3 6 6" xfId="31399"/>
    <cellStyle name="Fixed 3 3 6 7" xfId="31400"/>
    <cellStyle name="Fixed 3 3 6 8" xfId="31401"/>
    <cellStyle name="Fixed 3 3 6 9" xfId="31402"/>
    <cellStyle name="Fixed 3 3 7" xfId="31403"/>
    <cellStyle name="Fixed 3 3 7 10" xfId="31404"/>
    <cellStyle name="Fixed 3 3 7 11" xfId="31405"/>
    <cellStyle name="Fixed 3 3 7 12" xfId="31406"/>
    <cellStyle name="Fixed 3 3 7 13" xfId="31407"/>
    <cellStyle name="Fixed 3 3 7 2" xfId="31408"/>
    <cellStyle name="Fixed 3 3 7 3" xfId="31409"/>
    <cellStyle name="Fixed 3 3 7 4" xfId="31410"/>
    <cellStyle name="Fixed 3 3 7 5" xfId="31411"/>
    <cellStyle name="Fixed 3 3 7 6" xfId="31412"/>
    <cellStyle name="Fixed 3 3 7 7" xfId="31413"/>
    <cellStyle name="Fixed 3 3 7 8" xfId="31414"/>
    <cellStyle name="Fixed 3 3 7 9" xfId="31415"/>
    <cellStyle name="Fixed 3 3 8" xfId="31416"/>
    <cellStyle name="Fixed 3 3 8 10" xfId="31417"/>
    <cellStyle name="Fixed 3 3 8 11" xfId="31418"/>
    <cellStyle name="Fixed 3 3 8 12" xfId="31419"/>
    <cellStyle name="Fixed 3 3 8 13" xfId="31420"/>
    <cellStyle name="Fixed 3 3 8 2" xfId="31421"/>
    <cellStyle name="Fixed 3 3 8 3" xfId="31422"/>
    <cellStyle name="Fixed 3 3 8 4" xfId="31423"/>
    <cellStyle name="Fixed 3 3 8 5" xfId="31424"/>
    <cellStyle name="Fixed 3 3 8 6" xfId="31425"/>
    <cellStyle name="Fixed 3 3 8 7" xfId="31426"/>
    <cellStyle name="Fixed 3 3 8 8" xfId="31427"/>
    <cellStyle name="Fixed 3 3 8 9" xfId="31428"/>
    <cellStyle name="Fixed 3 3 9" xfId="31429"/>
    <cellStyle name="Fixed 3 3 9 10" xfId="31430"/>
    <cellStyle name="Fixed 3 3 9 11" xfId="31431"/>
    <cellStyle name="Fixed 3 3 9 12" xfId="31432"/>
    <cellStyle name="Fixed 3 3 9 13" xfId="31433"/>
    <cellStyle name="Fixed 3 3 9 2" xfId="31434"/>
    <cellStyle name="Fixed 3 3 9 3" xfId="31435"/>
    <cellStyle name="Fixed 3 3 9 4" xfId="31436"/>
    <cellStyle name="Fixed 3 3 9 5" xfId="31437"/>
    <cellStyle name="Fixed 3 3 9 6" xfId="31438"/>
    <cellStyle name="Fixed 3 3 9 7" xfId="31439"/>
    <cellStyle name="Fixed 3 3 9 8" xfId="31440"/>
    <cellStyle name="Fixed 3 3 9 9" xfId="31441"/>
    <cellStyle name="Fixed 3 4" xfId="31442"/>
    <cellStyle name="Fixed 3 4 10" xfId="31443"/>
    <cellStyle name="Fixed 3 4 11" xfId="31444"/>
    <cellStyle name="Fixed 3 4 12" xfId="31445"/>
    <cellStyle name="Fixed 3 4 13" xfId="31446"/>
    <cellStyle name="Fixed 3 4 2" xfId="31447"/>
    <cellStyle name="Fixed 3 4 3" xfId="31448"/>
    <cellStyle name="Fixed 3 4 4" xfId="31449"/>
    <cellStyle name="Fixed 3 4 5" xfId="31450"/>
    <cellStyle name="Fixed 3 4 6" xfId="31451"/>
    <cellStyle name="Fixed 3 4 7" xfId="31452"/>
    <cellStyle name="Fixed 3 4 8" xfId="31453"/>
    <cellStyle name="Fixed 3 4 9" xfId="31454"/>
    <cellStyle name="Fixed 3 5" xfId="31455"/>
    <cellStyle name="Fixed 3 5 10" xfId="31456"/>
    <cellStyle name="Fixed 3 5 11" xfId="31457"/>
    <cellStyle name="Fixed 3 5 12" xfId="31458"/>
    <cellStyle name="Fixed 3 5 13" xfId="31459"/>
    <cellStyle name="Fixed 3 5 2" xfId="31460"/>
    <cellStyle name="Fixed 3 5 3" xfId="31461"/>
    <cellStyle name="Fixed 3 5 4" xfId="31462"/>
    <cellStyle name="Fixed 3 5 5" xfId="31463"/>
    <cellStyle name="Fixed 3 5 6" xfId="31464"/>
    <cellStyle name="Fixed 3 5 7" xfId="31465"/>
    <cellStyle name="Fixed 3 5 8" xfId="31466"/>
    <cellStyle name="Fixed 3 5 9" xfId="31467"/>
    <cellStyle name="Fixed 3 6" xfId="31468"/>
    <cellStyle name="Fixed 3 6 10" xfId="31469"/>
    <cellStyle name="Fixed 3 6 11" xfId="31470"/>
    <cellStyle name="Fixed 3 6 12" xfId="31471"/>
    <cellStyle name="Fixed 3 6 13" xfId="31472"/>
    <cellStyle name="Fixed 3 6 2" xfId="31473"/>
    <cellStyle name="Fixed 3 6 3" xfId="31474"/>
    <cellStyle name="Fixed 3 6 4" xfId="31475"/>
    <cellStyle name="Fixed 3 6 5" xfId="31476"/>
    <cellStyle name="Fixed 3 6 6" xfId="31477"/>
    <cellStyle name="Fixed 3 6 7" xfId="31478"/>
    <cellStyle name="Fixed 3 6 8" xfId="31479"/>
    <cellStyle name="Fixed 3 6 9" xfId="31480"/>
    <cellStyle name="Fixed 3 7" xfId="31481"/>
    <cellStyle name="Fixed 3 7 10" xfId="31482"/>
    <cellStyle name="Fixed 3 7 11" xfId="31483"/>
    <cellStyle name="Fixed 3 7 12" xfId="31484"/>
    <cellStyle name="Fixed 3 7 13" xfId="31485"/>
    <cellStyle name="Fixed 3 7 2" xfId="31486"/>
    <cellStyle name="Fixed 3 7 3" xfId="31487"/>
    <cellStyle name="Fixed 3 7 4" xfId="31488"/>
    <cellStyle name="Fixed 3 7 5" xfId="31489"/>
    <cellStyle name="Fixed 3 7 6" xfId="31490"/>
    <cellStyle name="Fixed 3 7 7" xfId="31491"/>
    <cellStyle name="Fixed 3 7 8" xfId="31492"/>
    <cellStyle name="Fixed 3 7 9" xfId="31493"/>
    <cellStyle name="Fixed 3 8" xfId="31494"/>
    <cellStyle name="Fixed 3 8 10" xfId="31495"/>
    <cellStyle name="Fixed 3 8 11" xfId="31496"/>
    <cellStyle name="Fixed 3 8 12" xfId="31497"/>
    <cellStyle name="Fixed 3 8 13" xfId="31498"/>
    <cellStyle name="Fixed 3 8 2" xfId="31499"/>
    <cellStyle name="Fixed 3 8 3" xfId="31500"/>
    <cellStyle name="Fixed 3 8 4" xfId="31501"/>
    <cellStyle name="Fixed 3 8 5" xfId="31502"/>
    <cellStyle name="Fixed 3 8 6" xfId="31503"/>
    <cellStyle name="Fixed 3 8 7" xfId="31504"/>
    <cellStyle name="Fixed 3 8 8" xfId="31505"/>
    <cellStyle name="Fixed 3 8 9" xfId="31506"/>
    <cellStyle name="Fixed 3 9" xfId="31507"/>
    <cellStyle name="Fixed 3 9 10" xfId="31508"/>
    <cellStyle name="Fixed 3 9 11" xfId="31509"/>
    <cellStyle name="Fixed 3 9 12" xfId="31510"/>
    <cellStyle name="Fixed 3 9 13" xfId="31511"/>
    <cellStyle name="Fixed 3 9 2" xfId="31512"/>
    <cellStyle name="Fixed 3 9 3" xfId="31513"/>
    <cellStyle name="Fixed 3 9 4" xfId="31514"/>
    <cellStyle name="Fixed 3 9 5" xfId="31515"/>
    <cellStyle name="Fixed 3 9 6" xfId="31516"/>
    <cellStyle name="Fixed 3 9 7" xfId="31517"/>
    <cellStyle name="Fixed 3 9 8" xfId="31518"/>
    <cellStyle name="Fixed 3 9 9" xfId="31519"/>
    <cellStyle name="Fixed 30" xfId="31520"/>
    <cellStyle name="Fixed 30 10" xfId="31521"/>
    <cellStyle name="Fixed 30 11" xfId="31522"/>
    <cellStyle name="Fixed 30 12" xfId="31523"/>
    <cellStyle name="Fixed 30 13" xfId="31524"/>
    <cellStyle name="Fixed 30 14" xfId="31525"/>
    <cellStyle name="Fixed 30 15" xfId="31526"/>
    <cellStyle name="Fixed 30 16" xfId="31527"/>
    <cellStyle name="Fixed 30 17" xfId="31528"/>
    <cellStyle name="Fixed 30 18" xfId="31529"/>
    <cellStyle name="Fixed 30 19" xfId="31530"/>
    <cellStyle name="Fixed 30 2" xfId="31531"/>
    <cellStyle name="Fixed 30 2 10" xfId="31532"/>
    <cellStyle name="Fixed 30 2 11" xfId="31533"/>
    <cellStyle name="Fixed 30 2 12" xfId="31534"/>
    <cellStyle name="Fixed 30 2 13" xfId="31535"/>
    <cellStyle name="Fixed 30 2 14" xfId="31536"/>
    <cellStyle name="Fixed 30 2 15" xfId="31537"/>
    <cellStyle name="Fixed 30 2 16" xfId="31538"/>
    <cellStyle name="Fixed 30 2 17" xfId="31539"/>
    <cellStyle name="Fixed 30 2 2" xfId="31540"/>
    <cellStyle name="Fixed 30 2 2 2" xfId="31541"/>
    <cellStyle name="Fixed 30 2 3" xfId="31542"/>
    <cellStyle name="Fixed 30 2 4" xfId="31543"/>
    <cellStyle name="Fixed 30 2 5" xfId="31544"/>
    <cellStyle name="Fixed 30 2 6" xfId="31545"/>
    <cellStyle name="Fixed 30 2 7" xfId="31546"/>
    <cellStyle name="Fixed 30 2 8" xfId="31547"/>
    <cellStyle name="Fixed 30 2 9" xfId="31548"/>
    <cellStyle name="Fixed 30 20" xfId="31549"/>
    <cellStyle name="Fixed 30 3" xfId="31550"/>
    <cellStyle name="Fixed 30 3 10" xfId="31551"/>
    <cellStyle name="Fixed 30 3 11" xfId="31552"/>
    <cellStyle name="Fixed 30 3 12" xfId="31553"/>
    <cellStyle name="Fixed 30 3 13" xfId="31554"/>
    <cellStyle name="Fixed 30 3 14" xfId="31555"/>
    <cellStyle name="Fixed 30 3 15" xfId="31556"/>
    <cellStyle name="Fixed 30 3 16" xfId="31557"/>
    <cellStyle name="Fixed 30 3 17" xfId="31558"/>
    <cellStyle name="Fixed 30 3 2" xfId="31559"/>
    <cellStyle name="Fixed 30 3 3" xfId="31560"/>
    <cellStyle name="Fixed 30 3 4" xfId="31561"/>
    <cellStyle name="Fixed 30 3 5" xfId="31562"/>
    <cellStyle name="Fixed 30 3 6" xfId="31563"/>
    <cellStyle name="Fixed 30 3 7" xfId="31564"/>
    <cellStyle name="Fixed 30 3 8" xfId="31565"/>
    <cellStyle name="Fixed 30 3 9" xfId="31566"/>
    <cellStyle name="Fixed 30 4" xfId="31567"/>
    <cellStyle name="Fixed 30 5" xfId="31568"/>
    <cellStyle name="Fixed 30 6" xfId="31569"/>
    <cellStyle name="Fixed 30 7" xfId="31570"/>
    <cellStyle name="Fixed 30 8" xfId="31571"/>
    <cellStyle name="Fixed 30 9" xfId="31572"/>
    <cellStyle name="Fixed 31" xfId="31573"/>
    <cellStyle name="Fixed 31 10" xfId="31574"/>
    <cellStyle name="Fixed 31 11" xfId="31575"/>
    <cellStyle name="Fixed 31 12" xfId="31576"/>
    <cellStyle name="Fixed 31 13" xfId="31577"/>
    <cellStyle name="Fixed 31 14" xfId="31578"/>
    <cellStyle name="Fixed 31 15" xfId="31579"/>
    <cellStyle name="Fixed 31 16" xfId="31580"/>
    <cellStyle name="Fixed 31 17" xfId="31581"/>
    <cellStyle name="Fixed 31 18" xfId="31582"/>
    <cellStyle name="Fixed 31 19" xfId="31583"/>
    <cellStyle name="Fixed 31 2" xfId="31584"/>
    <cellStyle name="Fixed 31 2 10" xfId="31585"/>
    <cellStyle name="Fixed 31 2 11" xfId="31586"/>
    <cellStyle name="Fixed 31 2 12" xfId="31587"/>
    <cellStyle name="Fixed 31 2 13" xfId="31588"/>
    <cellStyle name="Fixed 31 2 14" xfId="31589"/>
    <cellStyle name="Fixed 31 2 15" xfId="31590"/>
    <cellStyle name="Fixed 31 2 16" xfId="31591"/>
    <cellStyle name="Fixed 31 2 17" xfId="31592"/>
    <cellStyle name="Fixed 31 2 2" xfId="31593"/>
    <cellStyle name="Fixed 31 2 2 2" xfId="31594"/>
    <cellStyle name="Fixed 31 2 3" xfId="31595"/>
    <cellStyle name="Fixed 31 2 4" xfId="31596"/>
    <cellStyle name="Fixed 31 2 5" xfId="31597"/>
    <cellStyle name="Fixed 31 2 6" xfId="31598"/>
    <cellStyle name="Fixed 31 2 7" xfId="31599"/>
    <cellStyle name="Fixed 31 2 8" xfId="31600"/>
    <cellStyle name="Fixed 31 2 9" xfId="31601"/>
    <cellStyle name="Fixed 31 20" xfId="31602"/>
    <cellStyle name="Fixed 31 3" xfId="31603"/>
    <cellStyle name="Fixed 31 3 10" xfId="31604"/>
    <cellStyle name="Fixed 31 3 11" xfId="31605"/>
    <cellStyle name="Fixed 31 3 12" xfId="31606"/>
    <cellStyle name="Fixed 31 3 13" xfId="31607"/>
    <cellStyle name="Fixed 31 3 14" xfId="31608"/>
    <cellStyle name="Fixed 31 3 15" xfId="31609"/>
    <cellStyle name="Fixed 31 3 16" xfId="31610"/>
    <cellStyle name="Fixed 31 3 17" xfId="31611"/>
    <cellStyle name="Fixed 31 3 2" xfId="31612"/>
    <cellStyle name="Fixed 31 3 3" xfId="31613"/>
    <cellStyle name="Fixed 31 3 4" xfId="31614"/>
    <cellStyle name="Fixed 31 3 5" xfId="31615"/>
    <cellStyle name="Fixed 31 3 6" xfId="31616"/>
    <cellStyle name="Fixed 31 3 7" xfId="31617"/>
    <cellStyle name="Fixed 31 3 8" xfId="31618"/>
    <cellStyle name="Fixed 31 3 9" xfId="31619"/>
    <cellStyle name="Fixed 31 4" xfId="31620"/>
    <cellStyle name="Fixed 31 5" xfId="31621"/>
    <cellStyle name="Fixed 31 6" xfId="31622"/>
    <cellStyle name="Fixed 31 7" xfId="31623"/>
    <cellStyle name="Fixed 31 8" xfId="31624"/>
    <cellStyle name="Fixed 31 9" xfId="31625"/>
    <cellStyle name="Fixed 32" xfId="31626"/>
    <cellStyle name="Fixed 32 10" xfId="31627"/>
    <cellStyle name="Fixed 32 11" xfId="31628"/>
    <cellStyle name="Fixed 32 12" xfId="31629"/>
    <cellStyle name="Fixed 32 13" xfId="31630"/>
    <cellStyle name="Fixed 32 14" xfId="31631"/>
    <cellStyle name="Fixed 32 15" xfId="31632"/>
    <cellStyle name="Fixed 32 16" xfId="31633"/>
    <cellStyle name="Fixed 32 17" xfId="31634"/>
    <cellStyle name="Fixed 32 18" xfId="31635"/>
    <cellStyle name="Fixed 32 19" xfId="31636"/>
    <cellStyle name="Fixed 32 2" xfId="31637"/>
    <cellStyle name="Fixed 32 2 10" xfId="31638"/>
    <cellStyle name="Fixed 32 2 11" xfId="31639"/>
    <cellStyle name="Fixed 32 2 12" xfId="31640"/>
    <cellStyle name="Fixed 32 2 13" xfId="31641"/>
    <cellStyle name="Fixed 32 2 14" xfId="31642"/>
    <cellStyle name="Fixed 32 2 15" xfId="31643"/>
    <cellStyle name="Fixed 32 2 16" xfId="31644"/>
    <cellStyle name="Fixed 32 2 17" xfId="31645"/>
    <cellStyle name="Fixed 32 2 2" xfId="31646"/>
    <cellStyle name="Fixed 32 2 2 2" xfId="31647"/>
    <cellStyle name="Fixed 32 2 3" xfId="31648"/>
    <cellStyle name="Fixed 32 2 4" xfId="31649"/>
    <cellStyle name="Fixed 32 2 5" xfId="31650"/>
    <cellStyle name="Fixed 32 2 6" xfId="31651"/>
    <cellStyle name="Fixed 32 2 7" xfId="31652"/>
    <cellStyle name="Fixed 32 2 8" xfId="31653"/>
    <cellStyle name="Fixed 32 2 9" xfId="31654"/>
    <cellStyle name="Fixed 32 20" xfId="31655"/>
    <cellStyle name="Fixed 32 3" xfId="31656"/>
    <cellStyle name="Fixed 32 3 10" xfId="31657"/>
    <cellStyle name="Fixed 32 3 11" xfId="31658"/>
    <cellStyle name="Fixed 32 3 12" xfId="31659"/>
    <cellStyle name="Fixed 32 3 13" xfId="31660"/>
    <cellStyle name="Fixed 32 3 14" xfId="31661"/>
    <cellStyle name="Fixed 32 3 15" xfId="31662"/>
    <cellStyle name="Fixed 32 3 16" xfId="31663"/>
    <cellStyle name="Fixed 32 3 17" xfId="31664"/>
    <cellStyle name="Fixed 32 3 2" xfId="31665"/>
    <cellStyle name="Fixed 32 3 3" xfId="31666"/>
    <cellStyle name="Fixed 32 3 4" xfId="31667"/>
    <cellStyle name="Fixed 32 3 5" xfId="31668"/>
    <cellStyle name="Fixed 32 3 6" xfId="31669"/>
    <cellStyle name="Fixed 32 3 7" xfId="31670"/>
    <cellStyle name="Fixed 32 3 8" xfId="31671"/>
    <cellStyle name="Fixed 32 3 9" xfId="31672"/>
    <cellStyle name="Fixed 32 4" xfId="31673"/>
    <cellStyle name="Fixed 32 5" xfId="31674"/>
    <cellStyle name="Fixed 32 6" xfId="31675"/>
    <cellStyle name="Fixed 32 7" xfId="31676"/>
    <cellStyle name="Fixed 32 8" xfId="31677"/>
    <cellStyle name="Fixed 32 9" xfId="31678"/>
    <cellStyle name="Fixed 33" xfId="31679"/>
    <cellStyle name="Fixed 33 10" xfId="31680"/>
    <cellStyle name="Fixed 33 11" xfId="31681"/>
    <cellStyle name="Fixed 33 12" xfId="31682"/>
    <cellStyle name="Fixed 33 13" xfId="31683"/>
    <cellStyle name="Fixed 33 14" xfId="31684"/>
    <cellStyle name="Fixed 33 15" xfId="31685"/>
    <cellStyle name="Fixed 33 16" xfId="31686"/>
    <cellStyle name="Fixed 33 17" xfId="31687"/>
    <cellStyle name="Fixed 33 18" xfId="31688"/>
    <cellStyle name="Fixed 33 19" xfId="31689"/>
    <cellStyle name="Fixed 33 2" xfId="31690"/>
    <cellStyle name="Fixed 33 2 10" xfId="31691"/>
    <cellStyle name="Fixed 33 2 11" xfId="31692"/>
    <cellStyle name="Fixed 33 2 12" xfId="31693"/>
    <cellStyle name="Fixed 33 2 13" xfId="31694"/>
    <cellStyle name="Fixed 33 2 14" xfId="31695"/>
    <cellStyle name="Fixed 33 2 15" xfId="31696"/>
    <cellStyle name="Fixed 33 2 16" xfId="31697"/>
    <cellStyle name="Fixed 33 2 17" xfId="31698"/>
    <cellStyle name="Fixed 33 2 2" xfId="31699"/>
    <cellStyle name="Fixed 33 2 2 2" xfId="31700"/>
    <cellStyle name="Fixed 33 2 3" xfId="31701"/>
    <cellStyle name="Fixed 33 2 4" xfId="31702"/>
    <cellStyle name="Fixed 33 2 5" xfId="31703"/>
    <cellStyle name="Fixed 33 2 6" xfId="31704"/>
    <cellStyle name="Fixed 33 2 7" xfId="31705"/>
    <cellStyle name="Fixed 33 2 8" xfId="31706"/>
    <cellStyle name="Fixed 33 2 9" xfId="31707"/>
    <cellStyle name="Fixed 33 20" xfId="31708"/>
    <cellStyle name="Fixed 33 3" xfId="31709"/>
    <cellStyle name="Fixed 33 3 10" xfId="31710"/>
    <cellStyle name="Fixed 33 3 11" xfId="31711"/>
    <cellStyle name="Fixed 33 3 12" xfId="31712"/>
    <cellStyle name="Fixed 33 3 13" xfId="31713"/>
    <cellStyle name="Fixed 33 3 14" xfId="31714"/>
    <cellStyle name="Fixed 33 3 15" xfId="31715"/>
    <cellStyle name="Fixed 33 3 16" xfId="31716"/>
    <cellStyle name="Fixed 33 3 17" xfId="31717"/>
    <cellStyle name="Fixed 33 3 2" xfId="31718"/>
    <cellStyle name="Fixed 33 3 3" xfId="31719"/>
    <cellStyle name="Fixed 33 3 4" xfId="31720"/>
    <cellStyle name="Fixed 33 3 5" xfId="31721"/>
    <cellStyle name="Fixed 33 3 6" xfId="31722"/>
    <cellStyle name="Fixed 33 3 7" xfId="31723"/>
    <cellStyle name="Fixed 33 3 8" xfId="31724"/>
    <cellStyle name="Fixed 33 3 9" xfId="31725"/>
    <cellStyle name="Fixed 33 4" xfId="31726"/>
    <cellStyle name="Fixed 33 5" xfId="31727"/>
    <cellStyle name="Fixed 33 6" xfId="31728"/>
    <cellStyle name="Fixed 33 7" xfId="31729"/>
    <cellStyle name="Fixed 33 8" xfId="31730"/>
    <cellStyle name="Fixed 33 9" xfId="31731"/>
    <cellStyle name="Fixed 34" xfId="31732"/>
    <cellStyle name="Fixed 34 2" xfId="31733"/>
    <cellStyle name="Fixed 34 3" xfId="31734"/>
    <cellStyle name="Fixed 35" xfId="31735"/>
    <cellStyle name="Fixed 35 2" xfId="31736"/>
    <cellStyle name="Fixed 35 3" xfId="31737"/>
    <cellStyle name="Fixed 36" xfId="31738"/>
    <cellStyle name="Fixed 36 2" xfId="31739"/>
    <cellStyle name="Fixed 36 3" xfId="31740"/>
    <cellStyle name="Fixed 37" xfId="31741"/>
    <cellStyle name="Fixed 37 2" xfId="31742"/>
    <cellStyle name="Fixed 37 3" xfId="31743"/>
    <cellStyle name="Fixed 38" xfId="31744"/>
    <cellStyle name="Fixed 38 2" xfId="31745"/>
    <cellStyle name="Fixed 38 3" xfId="31746"/>
    <cellStyle name="Fixed 39" xfId="31747"/>
    <cellStyle name="Fixed 4" xfId="31748"/>
    <cellStyle name="Fixed 4 10" xfId="31749"/>
    <cellStyle name="Fixed 4 10 10" xfId="31750"/>
    <cellStyle name="Fixed 4 10 11" xfId="31751"/>
    <cellStyle name="Fixed 4 10 12" xfId="31752"/>
    <cellStyle name="Fixed 4 10 13" xfId="31753"/>
    <cellStyle name="Fixed 4 10 2" xfId="31754"/>
    <cellStyle name="Fixed 4 10 3" xfId="31755"/>
    <cellStyle name="Fixed 4 10 4" xfId="31756"/>
    <cellStyle name="Fixed 4 10 5" xfId="31757"/>
    <cellStyle name="Fixed 4 10 6" xfId="31758"/>
    <cellStyle name="Fixed 4 10 7" xfId="31759"/>
    <cellStyle name="Fixed 4 10 8" xfId="31760"/>
    <cellStyle name="Fixed 4 10 9" xfId="31761"/>
    <cellStyle name="Fixed 4 11" xfId="31762"/>
    <cellStyle name="Fixed 4 11 10" xfId="31763"/>
    <cellStyle name="Fixed 4 11 11" xfId="31764"/>
    <cellStyle name="Fixed 4 11 12" xfId="31765"/>
    <cellStyle name="Fixed 4 11 13" xfId="31766"/>
    <cellStyle name="Fixed 4 11 2" xfId="31767"/>
    <cellStyle name="Fixed 4 11 3" xfId="31768"/>
    <cellStyle name="Fixed 4 11 4" xfId="31769"/>
    <cellStyle name="Fixed 4 11 5" xfId="31770"/>
    <cellStyle name="Fixed 4 11 6" xfId="31771"/>
    <cellStyle name="Fixed 4 11 7" xfId="31772"/>
    <cellStyle name="Fixed 4 11 8" xfId="31773"/>
    <cellStyle name="Fixed 4 11 9" xfId="31774"/>
    <cellStyle name="Fixed 4 12" xfId="31775"/>
    <cellStyle name="Fixed 4 12 10" xfId="31776"/>
    <cellStyle name="Fixed 4 12 11" xfId="31777"/>
    <cellStyle name="Fixed 4 12 12" xfId="31778"/>
    <cellStyle name="Fixed 4 12 13" xfId="31779"/>
    <cellStyle name="Fixed 4 12 2" xfId="31780"/>
    <cellStyle name="Fixed 4 12 3" xfId="31781"/>
    <cellStyle name="Fixed 4 12 4" xfId="31782"/>
    <cellStyle name="Fixed 4 12 5" xfId="31783"/>
    <cellStyle name="Fixed 4 12 6" xfId="31784"/>
    <cellStyle name="Fixed 4 12 7" xfId="31785"/>
    <cellStyle name="Fixed 4 12 8" xfId="31786"/>
    <cellStyle name="Fixed 4 12 9" xfId="31787"/>
    <cellStyle name="Fixed 4 13" xfId="31788"/>
    <cellStyle name="Fixed 4 13 10" xfId="31789"/>
    <cellStyle name="Fixed 4 13 11" xfId="31790"/>
    <cellStyle name="Fixed 4 13 12" xfId="31791"/>
    <cellStyle name="Fixed 4 13 13" xfId="31792"/>
    <cellStyle name="Fixed 4 13 2" xfId="31793"/>
    <cellStyle name="Fixed 4 13 3" xfId="31794"/>
    <cellStyle name="Fixed 4 13 4" xfId="31795"/>
    <cellStyle name="Fixed 4 13 5" xfId="31796"/>
    <cellStyle name="Fixed 4 13 6" xfId="31797"/>
    <cellStyle name="Fixed 4 13 7" xfId="31798"/>
    <cellStyle name="Fixed 4 13 8" xfId="31799"/>
    <cellStyle name="Fixed 4 13 9" xfId="31800"/>
    <cellStyle name="Fixed 4 14" xfId="31801"/>
    <cellStyle name="Fixed 4 14 10" xfId="31802"/>
    <cellStyle name="Fixed 4 14 11" xfId="31803"/>
    <cellStyle name="Fixed 4 14 12" xfId="31804"/>
    <cellStyle name="Fixed 4 14 13" xfId="31805"/>
    <cellStyle name="Fixed 4 14 2" xfId="31806"/>
    <cellStyle name="Fixed 4 14 3" xfId="31807"/>
    <cellStyle name="Fixed 4 14 4" xfId="31808"/>
    <cellStyle name="Fixed 4 14 5" xfId="31809"/>
    <cellStyle name="Fixed 4 14 6" xfId="31810"/>
    <cellStyle name="Fixed 4 14 7" xfId="31811"/>
    <cellStyle name="Fixed 4 14 8" xfId="31812"/>
    <cellStyle name="Fixed 4 14 9" xfId="31813"/>
    <cellStyle name="Fixed 4 15" xfId="31814"/>
    <cellStyle name="Fixed 4 15 10" xfId="31815"/>
    <cellStyle name="Fixed 4 15 11" xfId="31816"/>
    <cellStyle name="Fixed 4 15 12" xfId="31817"/>
    <cellStyle name="Fixed 4 15 13" xfId="31818"/>
    <cellStyle name="Fixed 4 15 2" xfId="31819"/>
    <cellStyle name="Fixed 4 15 3" xfId="31820"/>
    <cellStyle name="Fixed 4 15 4" xfId="31821"/>
    <cellStyle name="Fixed 4 15 5" xfId="31822"/>
    <cellStyle name="Fixed 4 15 6" xfId="31823"/>
    <cellStyle name="Fixed 4 15 7" xfId="31824"/>
    <cellStyle name="Fixed 4 15 8" xfId="31825"/>
    <cellStyle name="Fixed 4 15 9" xfId="31826"/>
    <cellStyle name="Fixed 4 16" xfId="31827"/>
    <cellStyle name="Fixed 4 16 10" xfId="31828"/>
    <cellStyle name="Fixed 4 16 11" xfId="31829"/>
    <cellStyle name="Fixed 4 16 12" xfId="31830"/>
    <cellStyle name="Fixed 4 16 13" xfId="31831"/>
    <cellStyle name="Fixed 4 16 2" xfId="31832"/>
    <cellStyle name="Fixed 4 16 3" xfId="31833"/>
    <cellStyle name="Fixed 4 16 4" xfId="31834"/>
    <cellStyle name="Fixed 4 16 5" xfId="31835"/>
    <cellStyle name="Fixed 4 16 6" xfId="31836"/>
    <cellStyle name="Fixed 4 16 7" xfId="31837"/>
    <cellStyle name="Fixed 4 16 8" xfId="31838"/>
    <cellStyle name="Fixed 4 16 9" xfId="31839"/>
    <cellStyle name="Fixed 4 17" xfId="31840"/>
    <cellStyle name="Fixed 4 17 10" xfId="31841"/>
    <cellStyle name="Fixed 4 17 11" xfId="31842"/>
    <cellStyle name="Fixed 4 17 12" xfId="31843"/>
    <cellStyle name="Fixed 4 17 13" xfId="31844"/>
    <cellStyle name="Fixed 4 17 2" xfId="31845"/>
    <cellStyle name="Fixed 4 17 3" xfId="31846"/>
    <cellStyle name="Fixed 4 17 4" xfId="31847"/>
    <cellStyle name="Fixed 4 17 5" xfId="31848"/>
    <cellStyle name="Fixed 4 17 6" xfId="31849"/>
    <cellStyle name="Fixed 4 17 7" xfId="31850"/>
    <cellStyle name="Fixed 4 17 8" xfId="31851"/>
    <cellStyle name="Fixed 4 17 9" xfId="31852"/>
    <cellStyle name="Fixed 4 18" xfId="31853"/>
    <cellStyle name="Fixed 4 19" xfId="31854"/>
    <cellStyle name="Fixed 4 2" xfId="31855"/>
    <cellStyle name="Fixed 4 2 10" xfId="31856"/>
    <cellStyle name="Fixed 4 2 10 10" xfId="31857"/>
    <cellStyle name="Fixed 4 2 10 11" xfId="31858"/>
    <cellStyle name="Fixed 4 2 10 12" xfId="31859"/>
    <cellStyle name="Fixed 4 2 10 13" xfId="31860"/>
    <cellStyle name="Fixed 4 2 10 2" xfId="31861"/>
    <cellStyle name="Fixed 4 2 10 3" xfId="31862"/>
    <cellStyle name="Fixed 4 2 10 4" xfId="31863"/>
    <cellStyle name="Fixed 4 2 10 5" xfId="31864"/>
    <cellStyle name="Fixed 4 2 10 6" xfId="31865"/>
    <cellStyle name="Fixed 4 2 10 7" xfId="31866"/>
    <cellStyle name="Fixed 4 2 10 8" xfId="31867"/>
    <cellStyle name="Fixed 4 2 10 9" xfId="31868"/>
    <cellStyle name="Fixed 4 2 11" xfId="31869"/>
    <cellStyle name="Fixed 4 2 11 10" xfId="31870"/>
    <cellStyle name="Fixed 4 2 11 11" xfId="31871"/>
    <cellStyle name="Fixed 4 2 11 12" xfId="31872"/>
    <cellStyle name="Fixed 4 2 11 13" xfId="31873"/>
    <cellStyle name="Fixed 4 2 11 2" xfId="31874"/>
    <cellStyle name="Fixed 4 2 11 3" xfId="31875"/>
    <cellStyle name="Fixed 4 2 11 4" xfId="31876"/>
    <cellStyle name="Fixed 4 2 11 5" xfId="31877"/>
    <cellStyle name="Fixed 4 2 11 6" xfId="31878"/>
    <cellStyle name="Fixed 4 2 11 7" xfId="31879"/>
    <cellStyle name="Fixed 4 2 11 8" xfId="31880"/>
    <cellStyle name="Fixed 4 2 11 9" xfId="31881"/>
    <cellStyle name="Fixed 4 2 12" xfId="31882"/>
    <cellStyle name="Fixed 4 2 12 10" xfId="31883"/>
    <cellStyle name="Fixed 4 2 12 11" xfId="31884"/>
    <cellStyle name="Fixed 4 2 12 12" xfId="31885"/>
    <cellStyle name="Fixed 4 2 12 13" xfId="31886"/>
    <cellStyle name="Fixed 4 2 12 2" xfId="31887"/>
    <cellStyle name="Fixed 4 2 12 3" xfId="31888"/>
    <cellStyle name="Fixed 4 2 12 4" xfId="31889"/>
    <cellStyle name="Fixed 4 2 12 5" xfId="31890"/>
    <cellStyle name="Fixed 4 2 12 6" xfId="31891"/>
    <cellStyle name="Fixed 4 2 12 7" xfId="31892"/>
    <cellStyle name="Fixed 4 2 12 8" xfId="31893"/>
    <cellStyle name="Fixed 4 2 12 9" xfId="31894"/>
    <cellStyle name="Fixed 4 2 13" xfId="31895"/>
    <cellStyle name="Fixed 4 2 13 10" xfId="31896"/>
    <cellStyle name="Fixed 4 2 13 11" xfId="31897"/>
    <cellStyle name="Fixed 4 2 13 12" xfId="31898"/>
    <cellStyle name="Fixed 4 2 13 13" xfId="31899"/>
    <cellStyle name="Fixed 4 2 13 2" xfId="31900"/>
    <cellStyle name="Fixed 4 2 13 3" xfId="31901"/>
    <cellStyle name="Fixed 4 2 13 4" xfId="31902"/>
    <cellStyle name="Fixed 4 2 13 5" xfId="31903"/>
    <cellStyle name="Fixed 4 2 13 6" xfId="31904"/>
    <cellStyle name="Fixed 4 2 13 7" xfId="31905"/>
    <cellStyle name="Fixed 4 2 13 8" xfId="31906"/>
    <cellStyle name="Fixed 4 2 13 9" xfId="31907"/>
    <cellStyle name="Fixed 4 2 14" xfId="31908"/>
    <cellStyle name="Fixed 4 2 14 10" xfId="31909"/>
    <cellStyle name="Fixed 4 2 14 11" xfId="31910"/>
    <cellStyle name="Fixed 4 2 14 12" xfId="31911"/>
    <cellStyle name="Fixed 4 2 14 13" xfId="31912"/>
    <cellStyle name="Fixed 4 2 14 2" xfId="31913"/>
    <cellStyle name="Fixed 4 2 14 3" xfId="31914"/>
    <cellStyle name="Fixed 4 2 14 4" xfId="31915"/>
    <cellStyle name="Fixed 4 2 14 5" xfId="31916"/>
    <cellStyle name="Fixed 4 2 14 6" xfId="31917"/>
    <cellStyle name="Fixed 4 2 14 7" xfId="31918"/>
    <cellStyle name="Fixed 4 2 14 8" xfId="31919"/>
    <cellStyle name="Fixed 4 2 14 9" xfId="31920"/>
    <cellStyle name="Fixed 4 2 15" xfId="31921"/>
    <cellStyle name="Fixed 4 2 15 10" xfId="31922"/>
    <cellStyle name="Fixed 4 2 15 11" xfId="31923"/>
    <cellStyle name="Fixed 4 2 15 12" xfId="31924"/>
    <cellStyle name="Fixed 4 2 15 13" xfId="31925"/>
    <cellStyle name="Fixed 4 2 15 2" xfId="31926"/>
    <cellStyle name="Fixed 4 2 15 3" xfId="31927"/>
    <cellStyle name="Fixed 4 2 15 4" xfId="31928"/>
    <cellStyle name="Fixed 4 2 15 5" xfId="31929"/>
    <cellStyle name="Fixed 4 2 15 6" xfId="31930"/>
    <cellStyle name="Fixed 4 2 15 7" xfId="31931"/>
    <cellStyle name="Fixed 4 2 15 8" xfId="31932"/>
    <cellStyle name="Fixed 4 2 15 9" xfId="31933"/>
    <cellStyle name="Fixed 4 2 16" xfId="31934"/>
    <cellStyle name="Fixed 4 2 16 10" xfId="31935"/>
    <cellStyle name="Fixed 4 2 16 11" xfId="31936"/>
    <cellStyle name="Fixed 4 2 16 12" xfId="31937"/>
    <cellStyle name="Fixed 4 2 16 13" xfId="31938"/>
    <cellStyle name="Fixed 4 2 16 2" xfId="31939"/>
    <cellStyle name="Fixed 4 2 16 3" xfId="31940"/>
    <cellStyle name="Fixed 4 2 16 4" xfId="31941"/>
    <cellStyle name="Fixed 4 2 16 5" xfId="31942"/>
    <cellStyle name="Fixed 4 2 16 6" xfId="31943"/>
    <cellStyle name="Fixed 4 2 16 7" xfId="31944"/>
    <cellStyle name="Fixed 4 2 16 8" xfId="31945"/>
    <cellStyle name="Fixed 4 2 16 9" xfId="31946"/>
    <cellStyle name="Fixed 4 2 17" xfId="31947"/>
    <cellStyle name="Fixed 4 2 18" xfId="31948"/>
    <cellStyle name="Fixed 4 2 19" xfId="31949"/>
    <cellStyle name="Fixed 4 2 2" xfId="31950"/>
    <cellStyle name="Fixed 4 2 2 10" xfId="31951"/>
    <cellStyle name="Fixed 4 2 2 10 10" xfId="31952"/>
    <cellStyle name="Fixed 4 2 2 10 11" xfId="31953"/>
    <cellStyle name="Fixed 4 2 2 10 12" xfId="31954"/>
    <cellStyle name="Fixed 4 2 2 10 13" xfId="31955"/>
    <cellStyle name="Fixed 4 2 2 10 2" xfId="31956"/>
    <cellStyle name="Fixed 4 2 2 10 3" xfId="31957"/>
    <cellStyle name="Fixed 4 2 2 10 4" xfId="31958"/>
    <cellStyle name="Fixed 4 2 2 10 5" xfId="31959"/>
    <cellStyle name="Fixed 4 2 2 10 6" xfId="31960"/>
    <cellStyle name="Fixed 4 2 2 10 7" xfId="31961"/>
    <cellStyle name="Fixed 4 2 2 10 8" xfId="31962"/>
    <cellStyle name="Fixed 4 2 2 10 9" xfId="31963"/>
    <cellStyle name="Fixed 4 2 2 11" xfId="31964"/>
    <cellStyle name="Fixed 4 2 2 11 10" xfId="31965"/>
    <cellStyle name="Fixed 4 2 2 11 11" xfId="31966"/>
    <cellStyle name="Fixed 4 2 2 11 12" xfId="31967"/>
    <cellStyle name="Fixed 4 2 2 11 13" xfId="31968"/>
    <cellStyle name="Fixed 4 2 2 11 2" xfId="31969"/>
    <cellStyle name="Fixed 4 2 2 11 3" xfId="31970"/>
    <cellStyle name="Fixed 4 2 2 11 4" xfId="31971"/>
    <cellStyle name="Fixed 4 2 2 11 5" xfId="31972"/>
    <cellStyle name="Fixed 4 2 2 11 6" xfId="31973"/>
    <cellStyle name="Fixed 4 2 2 11 7" xfId="31974"/>
    <cellStyle name="Fixed 4 2 2 11 8" xfId="31975"/>
    <cellStyle name="Fixed 4 2 2 11 9" xfId="31976"/>
    <cellStyle name="Fixed 4 2 2 12" xfId="31977"/>
    <cellStyle name="Fixed 4 2 2 12 10" xfId="31978"/>
    <cellStyle name="Fixed 4 2 2 12 11" xfId="31979"/>
    <cellStyle name="Fixed 4 2 2 12 12" xfId="31980"/>
    <cellStyle name="Fixed 4 2 2 12 13" xfId="31981"/>
    <cellStyle name="Fixed 4 2 2 12 2" xfId="31982"/>
    <cellStyle name="Fixed 4 2 2 12 3" xfId="31983"/>
    <cellStyle name="Fixed 4 2 2 12 4" xfId="31984"/>
    <cellStyle name="Fixed 4 2 2 12 5" xfId="31985"/>
    <cellStyle name="Fixed 4 2 2 12 6" xfId="31986"/>
    <cellStyle name="Fixed 4 2 2 12 7" xfId="31987"/>
    <cellStyle name="Fixed 4 2 2 12 8" xfId="31988"/>
    <cellStyle name="Fixed 4 2 2 12 9" xfId="31989"/>
    <cellStyle name="Fixed 4 2 2 13" xfId="31990"/>
    <cellStyle name="Fixed 4 2 2 13 10" xfId="31991"/>
    <cellStyle name="Fixed 4 2 2 13 11" xfId="31992"/>
    <cellStyle name="Fixed 4 2 2 13 12" xfId="31993"/>
    <cellStyle name="Fixed 4 2 2 13 13" xfId="31994"/>
    <cellStyle name="Fixed 4 2 2 13 2" xfId="31995"/>
    <cellStyle name="Fixed 4 2 2 13 3" xfId="31996"/>
    <cellStyle name="Fixed 4 2 2 13 4" xfId="31997"/>
    <cellStyle name="Fixed 4 2 2 13 5" xfId="31998"/>
    <cellStyle name="Fixed 4 2 2 13 6" xfId="31999"/>
    <cellStyle name="Fixed 4 2 2 13 7" xfId="32000"/>
    <cellStyle name="Fixed 4 2 2 13 8" xfId="32001"/>
    <cellStyle name="Fixed 4 2 2 13 9" xfId="32002"/>
    <cellStyle name="Fixed 4 2 2 14" xfId="32003"/>
    <cellStyle name="Fixed 4 2 2 14 10" xfId="32004"/>
    <cellStyle name="Fixed 4 2 2 14 11" xfId="32005"/>
    <cellStyle name="Fixed 4 2 2 14 12" xfId="32006"/>
    <cellStyle name="Fixed 4 2 2 14 13" xfId="32007"/>
    <cellStyle name="Fixed 4 2 2 14 2" xfId="32008"/>
    <cellStyle name="Fixed 4 2 2 14 3" xfId="32009"/>
    <cellStyle name="Fixed 4 2 2 14 4" xfId="32010"/>
    <cellStyle name="Fixed 4 2 2 14 5" xfId="32011"/>
    <cellStyle name="Fixed 4 2 2 14 6" xfId="32012"/>
    <cellStyle name="Fixed 4 2 2 14 7" xfId="32013"/>
    <cellStyle name="Fixed 4 2 2 14 8" xfId="32014"/>
    <cellStyle name="Fixed 4 2 2 14 9" xfId="32015"/>
    <cellStyle name="Fixed 4 2 2 15" xfId="32016"/>
    <cellStyle name="Fixed 4 2 2 15 10" xfId="32017"/>
    <cellStyle name="Fixed 4 2 2 15 11" xfId="32018"/>
    <cellStyle name="Fixed 4 2 2 15 12" xfId="32019"/>
    <cellStyle name="Fixed 4 2 2 15 13" xfId="32020"/>
    <cellStyle name="Fixed 4 2 2 15 2" xfId="32021"/>
    <cellStyle name="Fixed 4 2 2 15 3" xfId="32022"/>
    <cellStyle name="Fixed 4 2 2 15 4" xfId="32023"/>
    <cellStyle name="Fixed 4 2 2 15 5" xfId="32024"/>
    <cellStyle name="Fixed 4 2 2 15 6" xfId="32025"/>
    <cellStyle name="Fixed 4 2 2 15 7" xfId="32026"/>
    <cellStyle name="Fixed 4 2 2 15 8" xfId="32027"/>
    <cellStyle name="Fixed 4 2 2 15 9" xfId="32028"/>
    <cellStyle name="Fixed 4 2 2 16" xfId="32029"/>
    <cellStyle name="Fixed 4 2 2 16 10" xfId="32030"/>
    <cellStyle name="Fixed 4 2 2 16 11" xfId="32031"/>
    <cellStyle name="Fixed 4 2 2 16 12" xfId="32032"/>
    <cellStyle name="Fixed 4 2 2 16 13" xfId="32033"/>
    <cellStyle name="Fixed 4 2 2 16 2" xfId="32034"/>
    <cellStyle name="Fixed 4 2 2 16 3" xfId="32035"/>
    <cellStyle name="Fixed 4 2 2 16 4" xfId="32036"/>
    <cellStyle name="Fixed 4 2 2 16 5" xfId="32037"/>
    <cellStyle name="Fixed 4 2 2 16 6" xfId="32038"/>
    <cellStyle name="Fixed 4 2 2 16 7" xfId="32039"/>
    <cellStyle name="Fixed 4 2 2 16 8" xfId="32040"/>
    <cellStyle name="Fixed 4 2 2 16 9" xfId="32041"/>
    <cellStyle name="Fixed 4 2 2 17" xfId="32042"/>
    <cellStyle name="Fixed 4 2 2 18" xfId="32043"/>
    <cellStyle name="Fixed 4 2 2 19" xfId="32044"/>
    <cellStyle name="Fixed 4 2 2 2" xfId="32045"/>
    <cellStyle name="Fixed 4 2 2 2 10" xfId="32046"/>
    <cellStyle name="Fixed 4 2 2 2 10 10" xfId="32047"/>
    <cellStyle name="Fixed 4 2 2 2 10 11" xfId="32048"/>
    <cellStyle name="Fixed 4 2 2 2 10 12" xfId="32049"/>
    <cellStyle name="Fixed 4 2 2 2 10 13" xfId="32050"/>
    <cellStyle name="Fixed 4 2 2 2 10 2" xfId="32051"/>
    <cellStyle name="Fixed 4 2 2 2 10 3" xfId="32052"/>
    <cellStyle name="Fixed 4 2 2 2 10 4" xfId="32053"/>
    <cellStyle name="Fixed 4 2 2 2 10 5" xfId="32054"/>
    <cellStyle name="Fixed 4 2 2 2 10 6" xfId="32055"/>
    <cellStyle name="Fixed 4 2 2 2 10 7" xfId="32056"/>
    <cellStyle name="Fixed 4 2 2 2 10 8" xfId="32057"/>
    <cellStyle name="Fixed 4 2 2 2 10 9" xfId="32058"/>
    <cellStyle name="Fixed 4 2 2 2 11" xfId="32059"/>
    <cellStyle name="Fixed 4 2 2 2 11 10" xfId="32060"/>
    <cellStyle name="Fixed 4 2 2 2 11 11" xfId="32061"/>
    <cellStyle name="Fixed 4 2 2 2 11 12" xfId="32062"/>
    <cellStyle name="Fixed 4 2 2 2 11 13" xfId="32063"/>
    <cellStyle name="Fixed 4 2 2 2 11 2" xfId="32064"/>
    <cellStyle name="Fixed 4 2 2 2 11 3" xfId="32065"/>
    <cellStyle name="Fixed 4 2 2 2 11 4" xfId="32066"/>
    <cellStyle name="Fixed 4 2 2 2 11 5" xfId="32067"/>
    <cellStyle name="Fixed 4 2 2 2 11 6" xfId="32068"/>
    <cellStyle name="Fixed 4 2 2 2 11 7" xfId="32069"/>
    <cellStyle name="Fixed 4 2 2 2 11 8" xfId="32070"/>
    <cellStyle name="Fixed 4 2 2 2 11 9" xfId="32071"/>
    <cellStyle name="Fixed 4 2 2 2 12" xfId="32072"/>
    <cellStyle name="Fixed 4 2 2 2 12 10" xfId="32073"/>
    <cellStyle name="Fixed 4 2 2 2 12 11" xfId="32074"/>
    <cellStyle name="Fixed 4 2 2 2 12 12" xfId="32075"/>
    <cellStyle name="Fixed 4 2 2 2 12 13" xfId="32076"/>
    <cellStyle name="Fixed 4 2 2 2 12 2" xfId="32077"/>
    <cellStyle name="Fixed 4 2 2 2 12 3" xfId="32078"/>
    <cellStyle name="Fixed 4 2 2 2 12 4" xfId="32079"/>
    <cellStyle name="Fixed 4 2 2 2 12 5" xfId="32080"/>
    <cellStyle name="Fixed 4 2 2 2 12 6" xfId="32081"/>
    <cellStyle name="Fixed 4 2 2 2 12 7" xfId="32082"/>
    <cellStyle name="Fixed 4 2 2 2 12 8" xfId="32083"/>
    <cellStyle name="Fixed 4 2 2 2 12 9" xfId="32084"/>
    <cellStyle name="Fixed 4 2 2 2 13" xfId="32085"/>
    <cellStyle name="Fixed 4 2 2 2 13 10" xfId="32086"/>
    <cellStyle name="Fixed 4 2 2 2 13 11" xfId="32087"/>
    <cellStyle name="Fixed 4 2 2 2 13 12" xfId="32088"/>
    <cellStyle name="Fixed 4 2 2 2 13 13" xfId="32089"/>
    <cellStyle name="Fixed 4 2 2 2 13 2" xfId="32090"/>
    <cellStyle name="Fixed 4 2 2 2 13 3" xfId="32091"/>
    <cellStyle name="Fixed 4 2 2 2 13 4" xfId="32092"/>
    <cellStyle name="Fixed 4 2 2 2 13 5" xfId="32093"/>
    <cellStyle name="Fixed 4 2 2 2 13 6" xfId="32094"/>
    <cellStyle name="Fixed 4 2 2 2 13 7" xfId="32095"/>
    <cellStyle name="Fixed 4 2 2 2 13 8" xfId="32096"/>
    <cellStyle name="Fixed 4 2 2 2 13 9" xfId="32097"/>
    <cellStyle name="Fixed 4 2 2 2 14" xfId="32098"/>
    <cellStyle name="Fixed 4 2 2 2 14 10" xfId="32099"/>
    <cellStyle name="Fixed 4 2 2 2 14 11" xfId="32100"/>
    <cellStyle name="Fixed 4 2 2 2 14 12" xfId="32101"/>
    <cellStyle name="Fixed 4 2 2 2 14 13" xfId="32102"/>
    <cellStyle name="Fixed 4 2 2 2 14 2" xfId="32103"/>
    <cellStyle name="Fixed 4 2 2 2 14 3" xfId="32104"/>
    <cellStyle name="Fixed 4 2 2 2 14 4" xfId="32105"/>
    <cellStyle name="Fixed 4 2 2 2 14 5" xfId="32106"/>
    <cellStyle name="Fixed 4 2 2 2 14 6" xfId="32107"/>
    <cellStyle name="Fixed 4 2 2 2 14 7" xfId="32108"/>
    <cellStyle name="Fixed 4 2 2 2 14 8" xfId="32109"/>
    <cellStyle name="Fixed 4 2 2 2 14 9" xfId="32110"/>
    <cellStyle name="Fixed 4 2 2 2 15" xfId="32111"/>
    <cellStyle name="Fixed 4 2 2 2 16" xfId="32112"/>
    <cellStyle name="Fixed 4 2 2 2 17" xfId="32113"/>
    <cellStyle name="Fixed 4 2 2 2 18" xfId="32114"/>
    <cellStyle name="Fixed 4 2 2 2 19" xfId="32115"/>
    <cellStyle name="Fixed 4 2 2 2 2" xfId="32116"/>
    <cellStyle name="Fixed 4 2 2 2 2 10" xfId="32117"/>
    <cellStyle name="Fixed 4 2 2 2 2 11" xfId="32118"/>
    <cellStyle name="Fixed 4 2 2 2 2 12" xfId="32119"/>
    <cellStyle name="Fixed 4 2 2 2 2 13" xfId="32120"/>
    <cellStyle name="Fixed 4 2 2 2 2 2" xfId="32121"/>
    <cellStyle name="Fixed 4 2 2 2 2 3" xfId="32122"/>
    <cellStyle name="Fixed 4 2 2 2 2 4" xfId="32123"/>
    <cellStyle name="Fixed 4 2 2 2 2 5" xfId="32124"/>
    <cellStyle name="Fixed 4 2 2 2 2 6" xfId="32125"/>
    <cellStyle name="Fixed 4 2 2 2 2 7" xfId="32126"/>
    <cellStyle name="Fixed 4 2 2 2 2 8" xfId="32127"/>
    <cellStyle name="Fixed 4 2 2 2 2 9" xfId="32128"/>
    <cellStyle name="Fixed 4 2 2 2 20" xfId="32129"/>
    <cellStyle name="Fixed 4 2 2 2 21" xfId="32130"/>
    <cellStyle name="Fixed 4 2 2 2 22" xfId="32131"/>
    <cellStyle name="Fixed 4 2 2 2 23" xfId="32132"/>
    <cellStyle name="Fixed 4 2 2 2 24" xfId="32133"/>
    <cellStyle name="Fixed 4 2 2 2 25" xfId="32134"/>
    <cellStyle name="Fixed 4 2 2 2 26" xfId="32135"/>
    <cellStyle name="Fixed 4 2 2 2 3" xfId="32136"/>
    <cellStyle name="Fixed 4 2 2 2 3 10" xfId="32137"/>
    <cellStyle name="Fixed 4 2 2 2 3 11" xfId="32138"/>
    <cellStyle name="Fixed 4 2 2 2 3 12" xfId="32139"/>
    <cellStyle name="Fixed 4 2 2 2 3 13" xfId="32140"/>
    <cellStyle name="Fixed 4 2 2 2 3 2" xfId="32141"/>
    <cellStyle name="Fixed 4 2 2 2 3 3" xfId="32142"/>
    <cellStyle name="Fixed 4 2 2 2 3 4" xfId="32143"/>
    <cellStyle name="Fixed 4 2 2 2 3 5" xfId="32144"/>
    <cellStyle name="Fixed 4 2 2 2 3 6" xfId="32145"/>
    <cellStyle name="Fixed 4 2 2 2 3 7" xfId="32146"/>
    <cellStyle name="Fixed 4 2 2 2 3 8" xfId="32147"/>
    <cellStyle name="Fixed 4 2 2 2 3 9" xfId="32148"/>
    <cellStyle name="Fixed 4 2 2 2 4" xfId="32149"/>
    <cellStyle name="Fixed 4 2 2 2 4 10" xfId="32150"/>
    <cellStyle name="Fixed 4 2 2 2 4 11" xfId="32151"/>
    <cellStyle name="Fixed 4 2 2 2 4 12" xfId="32152"/>
    <cellStyle name="Fixed 4 2 2 2 4 13" xfId="32153"/>
    <cellStyle name="Fixed 4 2 2 2 4 2" xfId="32154"/>
    <cellStyle name="Fixed 4 2 2 2 4 3" xfId="32155"/>
    <cellStyle name="Fixed 4 2 2 2 4 4" xfId="32156"/>
    <cellStyle name="Fixed 4 2 2 2 4 5" xfId="32157"/>
    <cellStyle name="Fixed 4 2 2 2 4 6" xfId="32158"/>
    <cellStyle name="Fixed 4 2 2 2 4 7" xfId="32159"/>
    <cellStyle name="Fixed 4 2 2 2 4 8" xfId="32160"/>
    <cellStyle name="Fixed 4 2 2 2 4 9" xfId="32161"/>
    <cellStyle name="Fixed 4 2 2 2 5" xfId="32162"/>
    <cellStyle name="Fixed 4 2 2 2 5 10" xfId="32163"/>
    <cellStyle name="Fixed 4 2 2 2 5 11" xfId="32164"/>
    <cellStyle name="Fixed 4 2 2 2 5 12" xfId="32165"/>
    <cellStyle name="Fixed 4 2 2 2 5 13" xfId="32166"/>
    <cellStyle name="Fixed 4 2 2 2 5 2" xfId="32167"/>
    <cellStyle name="Fixed 4 2 2 2 5 3" xfId="32168"/>
    <cellStyle name="Fixed 4 2 2 2 5 4" xfId="32169"/>
    <cellStyle name="Fixed 4 2 2 2 5 5" xfId="32170"/>
    <cellStyle name="Fixed 4 2 2 2 5 6" xfId="32171"/>
    <cellStyle name="Fixed 4 2 2 2 5 7" xfId="32172"/>
    <cellStyle name="Fixed 4 2 2 2 5 8" xfId="32173"/>
    <cellStyle name="Fixed 4 2 2 2 5 9" xfId="32174"/>
    <cellStyle name="Fixed 4 2 2 2 6" xfId="32175"/>
    <cellStyle name="Fixed 4 2 2 2 6 10" xfId="32176"/>
    <cellStyle name="Fixed 4 2 2 2 6 11" xfId="32177"/>
    <cellStyle name="Fixed 4 2 2 2 6 12" xfId="32178"/>
    <cellStyle name="Fixed 4 2 2 2 6 13" xfId="32179"/>
    <cellStyle name="Fixed 4 2 2 2 6 2" xfId="32180"/>
    <cellStyle name="Fixed 4 2 2 2 6 3" xfId="32181"/>
    <cellStyle name="Fixed 4 2 2 2 6 4" xfId="32182"/>
    <cellStyle name="Fixed 4 2 2 2 6 5" xfId="32183"/>
    <cellStyle name="Fixed 4 2 2 2 6 6" xfId="32184"/>
    <cellStyle name="Fixed 4 2 2 2 6 7" xfId="32185"/>
    <cellStyle name="Fixed 4 2 2 2 6 8" xfId="32186"/>
    <cellStyle name="Fixed 4 2 2 2 6 9" xfId="32187"/>
    <cellStyle name="Fixed 4 2 2 2 7" xfId="32188"/>
    <cellStyle name="Fixed 4 2 2 2 7 10" xfId="32189"/>
    <cellStyle name="Fixed 4 2 2 2 7 11" xfId="32190"/>
    <cellStyle name="Fixed 4 2 2 2 7 12" xfId="32191"/>
    <cellStyle name="Fixed 4 2 2 2 7 13" xfId="32192"/>
    <cellStyle name="Fixed 4 2 2 2 7 2" xfId="32193"/>
    <cellStyle name="Fixed 4 2 2 2 7 3" xfId="32194"/>
    <cellStyle name="Fixed 4 2 2 2 7 4" xfId="32195"/>
    <cellStyle name="Fixed 4 2 2 2 7 5" xfId="32196"/>
    <cellStyle name="Fixed 4 2 2 2 7 6" xfId="32197"/>
    <cellStyle name="Fixed 4 2 2 2 7 7" xfId="32198"/>
    <cellStyle name="Fixed 4 2 2 2 7 8" xfId="32199"/>
    <cellStyle name="Fixed 4 2 2 2 7 9" xfId="32200"/>
    <cellStyle name="Fixed 4 2 2 2 8" xfId="32201"/>
    <cellStyle name="Fixed 4 2 2 2 8 10" xfId="32202"/>
    <cellStyle name="Fixed 4 2 2 2 8 11" xfId="32203"/>
    <cellStyle name="Fixed 4 2 2 2 8 12" xfId="32204"/>
    <cellStyle name="Fixed 4 2 2 2 8 13" xfId="32205"/>
    <cellStyle name="Fixed 4 2 2 2 8 2" xfId="32206"/>
    <cellStyle name="Fixed 4 2 2 2 8 3" xfId="32207"/>
    <cellStyle name="Fixed 4 2 2 2 8 4" xfId="32208"/>
    <cellStyle name="Fixed 4 2 2 2 8 5" xfId="32209"/>
    <cellStyle name="Fixed 4 2 2 2 8 6" xfId="32210"/>
    <cellStyle name="Fixed 4 2 2 2 8 7" xfId="32211"/>
    <cellStyle name="Fixed 4 2 2 2 8 8" xfId="32212"/>
    <cellStyle name="Fixed 4 2 2 2 8 9" xfId="32213"/>
    <cellStyle name="Fixed 4 2 2 2 9" xfId="32214"/>
    <cellStyle name="Fixed 4 2 2 2 9 10" xfId="32215"/>
    <cellStyle name="Fixed 4 2 2 2 9 11" xfId="32216"/>
    <cellStyle name="Fixed 4 2 2 2 9 12" xfId="32217"/>
    <cellStyle name="Fixed 4 2 2 2 9 13" xfId="32218"/>
    <cellStyle name="Fixed 4 2 2 2 9 2" xfId="32219"/>
    <cellStyle name="Fixed 4 2 2 2 9 3" xfId="32220"/>
    <cellStyle name="Fixed 4 2 2 2 9 4" xfId="32221"/>
    <cellStyle name="Fixed 4 2 2 2 9 5" xfId="32222"/>
    <cellStyle name="Fixed 4 2 2 2 9 6" xfId="32223"/>
    <cellStyle name="Fixed 4 2 2 2 9 7" xfId="32224"/>
    <cellStyle name="Fixed 4 2 2 2 9 8" xfId="32225"/>
    <cellStyle name="Fixed 4 2 2 2 9 9" xfId="32226"/>
    <cellStyle name="Fixed 4 2 2 20" xfId="32227"/>
    <cellStyle name="Fixed 4 2 2 21" xfId="32228"/>
    <cellStyle name="Fixed 4 2 2 22" xfId="32229"/>
    <cellStyle name="Fixed 4 2 2 23" xfId="32230"/>
    <cellStyle name="Fixed 4 2 2 24" xfId="32231"/>
    <cellStyle name="Fixed 4 2 2 25" xfId="32232"/>
    <cellStyle name="Fixed 4 2 2 26" xfId="32233"/>
    <cellStyle name="Fixed 4 2 2 27" xfId="32234"/>
    <cellStyle name="Fixed 4 2 2 28" xfId="32235"/>
    <cellStyle name="Fixed 4 2 2 3" xfId="32236"/>
    <cellStyle name="Fixed 4 2 2 3 10" xfId="32237"/>
    <cellStyle name="Fixed 4 2 2 3 11" xfId="32238"/>
    <cellStyle name="Fixed 4 2 2 3 12" xfId="32239"/>
    <cellStyle name="Fixed 4 2 2 3 13" xfId="32240"/>
    <cellStyle name="Fixed 4 2 2 3 2" xfId="32241"/>
    <cellStyle name="Fixed 4 2 2 3 3" xfId="32242"/>
    <cellStyle name="Fixed 4 2 2 3 4" xfId="32243"/>
    <cellStyle name="Fixed 4 2 2 3 5" xfId="32244"/>
    <cellStyle name="Fixed 4 2 2 3 6" xfId="32245"/>
    <cellStyle name="Fixed 4 2 2 3 7" xfId="32246"/>
    <cellStyle name="Fixed 4 2 2 3 8" xfId="32247"/>
    <cellStyle name="Fixed 4 2 2 3 9" xfId="32248"/>
    <cellStyle name="Fixed 4 2 2 4" xfId="32249"/>
    <cellStyle name="Fixed 4 2 2 4 10" xfId="32250"/>
    <cellStyle name="Fixed 4 2 2 4 11" xfId="32251"/>
    <cellStyle name="Fixed 4 2 2 4 12" xfId="32252"/>
    <cellStyle name="Fixed 4 2 2 4 13" xfId="32253"/>
    <cellStyle name="Fixed 4 2 2 4 2" xfId="32254"/>
    <cellStyle name="Fixed 4 2 2 4 3" xfId="32255"/>
    <cellStyle name="Fixed 4 2 2 4 4" xfId="32256"/>
    <cellStyle name="Fixed 4 2 2 4 5" xfId="32257"/>
    <cellStyle name="Fixed 4 2 2 4 6" xfId="32258"/>
    <cellStyle name="Fixed 4 2 2 4 7" xfId="32259"/>
    <cellStyle name="Fixed 4 2 2 4 8" xfId="32260"/>
    <cellStyle name="Fixed 4 2 2 4 9" xfId="32261"/>
    <cellStyle name="Fixed 4 2 2 5" xfId="32262"/>
    <cellStyle name="Fixed 4 2 2 5 10" xfId="32263"/>
    <cellStyle name="Fixed 4 2 2 5 11" xfId="32264"/>
    <cellStyle name="Fixed 4 2 2 5 12" xfId="32265"/>
    <cellStyle name="Fixed 4 2 2 5 13" xfId="32266"/>
    <cellStyle name="Fixed 4 2 2 5 2" xfId="32267"/>
    <cellStyle name="Fixed 4 2 2 5 3" xfId="32268"/>
    <cellStyle name="Fixed 4 2 2 5 4" xfId="32269"/>
    <cellStyle name="Fixed 4 2 2 5 5" xfId="32270"/>
    <cellStyle name="Fixed 4 2 2 5 6" xfId="32271"/>
    <cellStyle name="Fixed 4 2 2 5 7" xfId="32272"/>
    <cellStyle name="Fixed 4 2 2 5 8" xfId="32273"/>
    <cellStyle name="Fixed 4 2 2 5 9" xfId="32274"/>
    <cellStyle name="Fixed 4 2 2 6" xfId="32275"/>
    <cellStyle name="Fixed 4 2 2 6 10" xfId="32276"/>
    <cellStyle name="Fixed 4 2 2 6 11" xfId="32277"/>
    <cellStyle name="Fixed 4 2 2 6 12" xfId="32278"/>
    <cellStyle name="Fixed 4 2 2 6 13" xfId="32279"/>
    <cellStyle name="Fixed 4 2 2 6 2" xfId="32280"/>
    <cellStyle name="Fixed 4 2 2 6 3" xfId="32281"/>
    <cellStyle name="Fixed 4 2 2 6 4" xfId="32282"/>
    <cellStyle name="Fixed 4 2 2 6 5" xfId="32283"/>
    <cellStyle name="Fixed 4 2 2 6 6" xfId="32284"/>
    <cellStyle name="Fixed 4 2 2 6 7" xfId="32285"/>
    <cellStyle name="Fixed 4 2 2 6 8" xfId="32286"/>
    <cellStyle name="Fixed 4 2 2 6 9" xfId="32287"/>
    <cellStyle name="Fixed 4 2 2 7" xfId="32288"/>
    <cellStyle name="Fixed 4 2 2 7 10" xfId="32289"/>
    <cellStyle name="Fixed 4 2 2 7 11" xfId="32290"/>
    <cellStyle name="Fixed 4 2 2 7 12" xfId="32291"/>
    <cellStyle name="Fixed 4 2 2 7 13" xfId="32292"/>
    <cellStyle name="Fixed 4 2 2 7 2" xfId="32293"/>
    <cellStyle name="Fixed 4 2 2 7 3" xfId="32294"/>
    <cellStyle name="Fixed 4 2 2 7 4" xfId="32295"/>
    <cellStyle name="Fixed 4 2 2 7 5" xfId="32296"/>
    <cellStyle name="Fixed 4 2 2 7 6" xfId="32297"/>
    <cellStyle name="Fixed 4 2 2 7 7" xfId="32298"/>
    <cellStyle name="Fixed 4 2 2 7 8" xfId="32299"/>
    <cellStyle name="Fixed 4 2 2 7 9" xfId="32300"/>
    <cellStyle name="Fixed 4 2 2 8" xfId="32301"/>
    <cellStyle name="Fixed 4 2 2 8 10" xfId="32302"/>
    <cellStyle name="Fixed 4 2 2 8 11" xfId="32303"/>
    <cellStyle name="Fixed 4 2 2 8 12" xfId="32304"/>
    <cellStyle name="Fixed 4 2 2 8 13" xfId="32305"/>
    <cellStyle name="Fixed 4 2 2 8 2" xfId="32306"/>
    <cellStyle name="Fixed 4 2 2 8 3" xfId="32307"/>
    <cellStyle name="Fixed 4 2 2 8 4" xfId="32308"/>
    <cellStyle name="Fixed 4 2 2 8 5" xfId="32309"/>
    <cellStyle name="Fixed 4 2 2 8 6" xfId="32310"/>
    <cellStyle name="Fixed 4 2 2 8 7" xfId="32311"/>
    <cellStyle name="Fixed 4 2 2 8 8" xfId="32312"/>
    <cellStyle name="Fixed 4 2 2 8 9" xfId="32313"/>
    <cellStyle name="Fixed 4 2 2 9" xfId="32314"/>
    <cellStyle name="Fixed 4 2 2 9 10" xfId="32315"/>
    <cellStyle name="Fixed 4 2 2 9 11" xfId="32316"/>
    <cellStyle name="Fixed 4 2 2 9 12" xfId="32317"/>
    <cellStyle name="Fixed 4 2 2 9 13" xfId="32318"/>
    <cellStyle name="Fixed 4 2 2 9 2" xfId="32319"/>
    <cellStyle name="Fixed 4 2 2 9 3" xfId="32320"/>
    <cellStyle name="Fixed 4 2 2 9 4" xfId="32321"/>
    <cellStyle name="Fixed 4 2 2 9 5" xfId="32322"/>
    <cellStyle name="Fixed 4 2 2 9 6" xfId="32323"/>
    <cellStyle name="Fixed 4 2 2 9 7" xfId="32324"/>
    <cellStyle name="Fixed 4 2 2 9 8" xfId="32325"/>
    <cellStyle name="Fixed 4 2 2 9 9" xfId="32326"/>
    <cellStyle name="Fixed 4 2 20" xfId="32327"/>
    <cellStyle name="Fixed 4 2 21" xfId="32328"/>
    <cellStyle name="Fixed 4 2 22" xfId="32329"/>
    <cellStyle name="Fixed 4 2 23" xfId="32330"/>
    <cellStyle name="Fixed 4 2 24" xfId="32331"/>
    <cellStyle name="Fixed 4 2 25" xfId="32332"/>
    <cellStyle name="Fixed 4 2 26" xfId="32333"/>
    <cellStyle name="Fixed 4 2 27" xfId="32334"/>
    <cellStyle name="Fixed 4 2 28" xfId="32335"/>
    <cellStyle name="Fixed 4 2 3" xfId="32336"/>
    <cellStyle name="Fixed 4 2 3 10" xfId="32337"/>
    <cellStyle name="Fixed 4 2 3 11" xfId="32338"/>
    <cellStyle name="Fixed 4 2 3 12" xfId="32339"/>
    <cellStyle name="Fixed 4 2 3 13" xfId="32340"/>
    <cellStyle name="Fixed 4 2 3 2" xfId="32341"/>
    <cellStyle name="Fixed 4 2 3 3" xfId="32342"/>
    <cellStyle name="Fixed 4 2 3 4" xfId="32343"/>
    <cellStyle name="Fixed 4 2 3 5" xfId="32344"/>
    <cellStyle name="Fixed 4 2 3 6" xfId="32345"/>
    <cellStyle name="Fixed 4 2 3 7" xfId="32346"/>
    <cellStyle name="Fixed 4 2 3 8" xfId="32347"/>
    <cellStyle name="Fixed 4 2 3 9" xfId="32348"/>
    <cellStyle name="Fixed 4 2 4" xfId="32349"/>
    <cellStyle name="Fixed 4 2 4 10" xfId="32350"/>
    <cellStyle name="Fixed 4 2 4 11" xfId="32351"/>
    <cellStyle name="Fixed 4 2 4 12" xfId="32352"/>
    <cellStyle name="Fixed 4 2 4 13" xfId="32353"/>
    <cellStyle name="Fixed 4 2 4 2" xfId="32354"/>
    <cellStyle name="Fixed 4 2 4 3" xfId="32355"/>
    <cellStyle name="Fixed 4 2 4 4" xfId="32356"/>
    <cellStyle name="Fixed 4 2 4 5" xfId="32357"/>
    <cellStyle name="Fixed 4 2 4 6" xfId="32358"/>
    <cellStyle name="Fixed 4 2 4 7" xfId="32359"/>
    <cellStyle name="Fixed 4 2 4 8" xfId="32360"/>
    <cellStyle name="Fixed 4 2 4 9" xfId="32361"/>
    <cellStyle name="Fixed 4 2 5" xfId="32362"/>
    <cellStyle name="Fixed 4 2 5 10" xfId="32363"/>
    <cellStyle name="Fixed 4 2 5 11" xfId="32364"/>
    <cellStyle name="Fixed 4 2 5 12" xfId="32365"/>
    <cellStyle name="Fixed 4 2 5 13" xfId="32366"/>
    <cellStyle name="Fixed 4 2 5 2" xfId="32367"/>
    <cellStyle name="Fixed 4 2 5 3" xfId="32368"/>
    <cellStyle name="Fixed 4 2 5 4" xfId="32369"/>
    <cellStyle name="Fixed 4 2 5 5" xfId="32370"/>
    <cellStyle name="Fixed 4 2 5 6" xfId="32371"/>
    <cellStyle name="Fixed 4 2 5 7" xfId="32372"/>
    <cellStyle name="Fixed 4 2 5 8" xfId="32373"/>
    <cellStyle name="Fixed 4 2 5 9" xfId="32374"/>
    <cellStyle name="Fixed 4 2 6" xfId="32375"/>
    <cellStyle name="Fixed 4 2 6 10" xfId="32376"/>
    <cellStyle name="Fixed 4 2 6 11" xfId="32377"/>
    <cellStyle name="Fixed 4 2 6 12" xfId="32378"/>
    <cellStyle name="Fixed 4 2 6 13" xfId="32379"/>
    <cellStyle name="Fixed 4 2 6 2" xfId="32380"/>
    <cellStyle name="Fixed 4 2 6 3" xfId="32381"/>
    <cellStyle name="Fixed 4 2 6 4" xfId="32382"/>
    <cellStyle name="Fixed 4 2 6 5" xfId="32383"/>
    <cellStyle name="Fixed 4 2 6 6" xfId="32384"/>
    <cellStyle name="Fixed 4 2 6 7" xfId="32385"/>
    <cellStyle name="Fixed 4 2 6 8" xfId="32386"/>
    <cellStyle name="Fixed 4 2 6 9" xfId="32387"/>
    <cellStyle name="Fixed 4 2 7" xfId="32388"/>
    <cellStyle name="Fixed 4 2 7 10" xfId="32389"/>
    <cellStyle name="Fixed 4 2 7 11" xfId="32390"/>
    <cellStyle name="Fixed 4 2 7 12" xfId="32391"/>
    <cellStyle name="Fixed 4 2 7 13" xfId="32392"/>
    <cellStyle name="Fixed 4 2 7 2" xfId="32393"/>
    <cellStyle name="Fixed 4 2 7 3" xfId="32394"/>
    <cellStyle name="Fixed 4 2 7 4" xfId="32395"/>
    <cellStyle name="Fixed 4 2 7 5" xfId="32396"/>
    <cellStyle name="Fixed 4 2 7 6" xfId="32397"/>
    <cellStyle name="Fixed 4 2 7 7" xfId="32398"/>
    <cellStyle name="Fixed 4 2 7 8" xfId="32399"/>
    <cellStyle name="Fixed 4 2 7 9" xfId="32400"/>
    <cellStyle name="Fixed 4 2 8" xfId="32401"/>
    <cellStyle name="Fixed 4 2 8 10" xfId="32402"/>
    <cellStyle name="Fixed 4 2 8 11" xfId="32403"/>
    <cellStyle name="Fixed 4 2 8 12" xfId="32404"/>
    <cellStyle name="Fixed 4 2 8 13" xfId="32405"/>
    <cellStyle name="Fixed 4 2 8 2" xfId="32406"/>
    <cellStyle name="Fixed 4 2 8 3" xfId="32407"/>
    <cellStyle name="Fixed 4 2 8 4" xfId="32408"/>
    <cellStyle name="Fixed 4 2 8 5" xfId="32409"/>
    <cellStyle name="Fixed 4 2 8 6" xfId="32410"/>
    <cellStyle name="Fixed 4 2 8 7" xfId="32411"/>
    <cellStyle name="Fixed 4 2 8 8" xfId="32412"/>
    <cellStyle name="Fixed 4 2 8 9" xfId="32413"/>
    <cellStyle name="Fixed 4 2 9" xfId="32414"/>
    <cellStyle name="Fixed 4 2 9 10" xfId="32415"/>
    <cellStyle name="Fixed 4 2 9 11" xfId="32416"/>
    <cellStyle name="Fixed 4 2 9 12" xfId="32417"/>
    <cellStyle name="Fixed 4 2 9 13" xfId="32418"/>
    <cellStyle name="Fixed 4 2 9 2" xfId="32419"/>
    <cellStyle name="Fixed 4 2 9 3" xfId="32420"/>
    <cellStyle name="Fixed 4 2 9 4" xfId="32421"/>
    <cellStyle name="Fixed 4 2 9 5" xfId="32422"/>
    <cellStyle name="Fixed 4 2 9 6" xfId="32423"/>
    <cellStyle name="Fixed 4 2 9 7" xfId="32424"/>
    <cellStyle name="Fixed 4 2 9 8" xfId="32425"/>
    <cellStyle name="Fixed 4 2 9 9" xfId="32426"/>
    <cellStyle name="Fixed 4 20" xfId="32427"/>
    <cellStyle name="Fixed 4 21" xfId="32428"/>
    <cellStyle name="Fixed 4 22" xfId="32429"/>
    <cellStyle name="Fixed 4 22 10" xfId="32430"/>
    <cellStyle name="Fixed 4 22 11" xfId="32431"/>
    <cellStyle name="Fixed 4 22 12" xfId="32432"/>
    <cellStyle name="Fixed 4 22 13" xfId="32433"/>
    <cellStyle name="Fixed 4 22 14" xfId="32434"/>
    <cellStyle name="Fixed 4 22 15" xfId="32435"/>
    <cellStyle name="Fixed 4 22 16" xfId="32436"/>
    <cellStyle name="Fixed 4 22 17" xfId="32437"/>
    <cellStyle name="Fixed 4 22 18" xfId="32438"/>
    <cellStyle name="Fixed 4 22 19" xfId="32439"/>
    <cellStyle name="Fixed 4 22 2" xfId="32440"/>
    <cellStyle name="Fixed 4 22 2 2" xfId="32441"/>
    <cellStyle name="Fixed 4 22 2 2 2" xfId="32442"/>
    <cellStyle name="Fixed 4 22 3" xfId="32443"/>
    <cellStyle name="Fixed 4 22 4" xfId="32444"/>
    <cellStyle name="Fixed 4 22 5" xfId="32445"/>
    <cellStyle name="Fixed 4 22 6" xfId="32446"/>
    <cellStyle name="Fixed 4 22 7" xfId="32447"/>
    <cellStyle name="Fixed 4 22 8" xfId="32448"/>
    <cellStyle name="Fixed 4 22 9" xfId="32449"/>
    <cellStyle name="Fixed 4 23" xfId="32450"/>
    <cellStyle name="Fixed 4 24" xfId="32451"/>
    <cellStyle name="Fixed 4 24 10" xfId="32452"/>
    <cellStyle name="Fixed 4 24 11" xfId="32453"/>
    <cellStyle name="Fixed 4 24 12" xfId="32454"/>
    <cellStyle name="Fixed 4 24 13" xfId="32455"/>
    <cellStyle name="Fixed 4 24 14" xfId="32456"/>
    <cellStyle name="Fixed 4 24 15" xfId="32457"/>
    <cellStyle name="Fixed 4 24 16" xfId="32458"/>
    <cellStyle name="Fixed 4 24 17" xfId="32459"/>
    <cellStyle name="Fixed 4 24 2" xfId="32460"/>
    <cellStyle name="Fixed 4 24 3" xfId="32461"/>
    <cellStyle name="Fixed 4 24 4" xfId="32462"/>
    <cellStyle name="Fixed 4 24 5" xfId="32463"/>
    <cellStyle name="Fixed 4 24 6" xfId="32464"/>
    <cellStyle name="Fixed 4 24 7" xfId="32465"/>
    <cellStyle name="Fixed 4 24 8" xfId="32466"/>
    <cellStyle name="Fixed 4 24 9" xfId="32467"/>
    <cellStyle name="Fixed 4 25" xfId="32468"/>
    <cellStyle name="Fixed 4 26" xfId="32469"/>
    <cellStyle name="Fixed 4 27" xfId="32470"/>
    <cellStyle name="Fixed 4 28" xfId="32471"/>
    <cellStyle name="Fixed 4 29" xfId="32472"/>
    <cellStyle name="Fixed 4 3" xfId="32473"/>
    <cellStyle name="Fixed 4 3 10" xfId="32474"/>
    <cellStyle name="Fixed 4 3 10 10" xfId="32475"/>
    <cellStyle name="Fixed 4 3 10 11" xfId="32476"/>
    <cellStyle name="Fixed 4 3 10 12" xfId="32477"/>
    <cellStyle name="Fixed 4 3 10 13" xfId="32478"/>
    <cellStyle name="Fixed 4 3 10 2" xfId="32479"/>
    <cellStyle name="Fixed 4 3 10 3" xfId="32480"/>
    <cellStyle name="Fixed 4 3 10 4" xfId="32481"/>
    <cellStyle name="Fixed 4 3 10 5" xfId="32482"/>
    <cellStyle name="Fixed 4 3 10 6" xfId="32483"/>
    <cellStyle name="Fixed 4 3 10 7" xfId="32484"/>
    <cellStyle name="Fixed 4 3 10 8" xfId="32485"/>
    <cellStyle name="Fixed 4 3 10 9" xfId="32486"/>
    <cellStyle name="Fixed 4 3 11" xfId="32487"/>
    <cellStyle name="Fixed 4 3 11 10" xfId="32488"/>
    <cellStyle name="Fixed 4 3 11 11" xfId="32489"/>
    <cellStyle name="Fixed 4 3 11 12" xfId="32490"/>
    <cellStyle name="Fixed 4 3 11 13" xfId="32491"/>
    <cellStyle name="Fixed 4 3 11 2" xfId="32492"/>
    <cellStyle name="Fixed 4 3 11 3" xfId="32493"/>
    <cellStyle name="Fixed 4 3 11 4" xfId="32494"/>
    <cellStyle name="Fixed 4 3 11 5" xfId="32495"/>
    <cellStyle name="Fixed 4 3 11 6" xfId="32496"/>
    <cellStyle name="Fixed 4 3 11 7" xfId="32497"/>
    <cellStyle name="Fixed 4 3 11 8" xfId="32498"/>
    <cellStyle name="Fixed 4 3 11 9" xfId="32499"/>
    <cellStyle name="Fixed 4 3 12" xfId="32500"/>
    <cellStyle name="Fixed 4 3 12 10" xfId="32501"/>
    <cellStyle name="Fixed 4 3 12 11" xfId="32502"/>
    <cellStyle name="Fixed 4 3 12 12" xfId="32503"/>
    <cellStyle name="Fixed 4 3 12 13" xfId="32504"/>
    <cellStyle name="Fixed 4 3 12 2" xfId="32505"/>
    <cellStyle name="Fixed 4 3 12 3" xfId="32506"/>
    <cellStyle name="Fixed 4 3 12 4" xfId="32507"/>
    <cellStyle name="Fixed 4 3 12 5" xfId="32508"/>
    <cellStyle name="Fixed 4 3 12 6" xfId="32509"/>
    <cellStyle name="Fixed 4 3 12 7" xfId="32510"/>
    <cellStyle name="Fixed 4 3 12 8" xfId="32511"/>
    <cellStyle name="Fixed 4 3 12 9" xfId="32512"/>
    <cellStyle name="Fixed 4 3 13" xfId="32513"/>
    <cellStyle name="Fixed 4 3 13 10" xfId="32514"/>
    <cellStyle name="Fixed 4 3 13 11" xfId="32515"/>
    <cellStyle name="Fixed 4 3 13 12" xfId="32516"/>
    <cellStyle name="Fixed 4 3 13 13" xfId="32517"/>
    <cellStyle name="Fixed 4 3 13 2" xfId="32518"/>
    <cellStyle name="Fixed 4 3 13 3" xfId="32519"/>
    <cellStyle name="Fixed 4 3 13 4" xfId="32520"/>
    <cellStyle name="Fixed 4 3 13 5" xfId="32521"/>
    <cellStyle name="Fixed 4 3 13 6" xfId="32522"/>
    <cellStyle name="Fixed 4 3 13 7" xfId="32523"/>
    <cellStyle name="Fixed 4 3 13 8" xfId="32524"/>
    <cellStyle name="Fixed 4 3 13 9" xfId="32525"/>
    <cellStyle name="Fixed 4 3 14" xfId="32526"/>
    <cellStyle name="Fixed 4 3 14 10" xfId="32527"/>
    <cellStyle name="Fixed 4 3 14 11" xfId="32528"/>
    <cellStyle name="Fixed 4 3 14 12" xfId="32529"/>
    <cellStyle name="Fixed 4 3 14 13" xfId="32530"/>
    <cellStyle name="Fixed 4 3 14 2" xfId="32531"/>
    <cellStyle name="Fixed 4 3 14 3" xfId="32532"/>
    <cellStyle name="Fixed 4 3 14 4" xfId="32533"/>
    <cellStyle name="Fixed 4 3 14 5" xfId="32534"/>
    <cellStyle name="Fixed 4 3 14 6" xfId="32535"/>
    <cellStyle name="Fixed 4 3 14 7" xfId="32536"/>
    <cellStyle name="Fixed 4 3 14 8" xfId="32537"/>
    <cellStyle name="Fixed 4 3 14 9" xfId="32538"/>
    <cellStyle name="Fixed 4 3 15" xfId="32539"/>
    <cellStyle name="Fixed 4 3 16" xfId="32540"/>
    <cellStyle name="Fixed 4 3 17" xfId="32541"/>
    <cellStyle name="Fixed 4 3 18" xfId="32542"/>
    <cellStyle name="Fixed 4 3 19" xfId="32543"/>
    <cellStyle name="Fixed 4 3 2" xfId="32544"/>
    <cellStyle name="Fixed 4 3 2 10" xfId="32545"/>
    <cellStyle name="Fixed 4 3 2 11" xfId="32546"/>
    <cellStyle name="Fixed 4 3 2 12" xfId="32547"/>
    <cellStyle name="Fixed 4 3 2 13" xfId="32548"/>
    <cellStyle name="Fixed 4 3 2 2" xfId="32549"/>
    <cellStyle name="Fixed 4 3 2 3" xfId="32550"/>
    <cellStyle name="Fixed 4 3 2 4" xfId="32551"/>
    <cellStyle name="Fixed 4 3 2 5" xfId="32552"/>
    <cellStyle name="Fixed 4 3 2 6" xfId="32553"/>
    <cellStyle name="Fixed 4 3 2 7" xfId="32554"/>
    <cellStyle name="Fixed 4 3 2 8" xfId="32555"/>
    <cellStyle name="Fixed 4 3 2 9" xfId="32556"/>
    <cellStyle name="Fixed 4 3 20" xfId="32557"/>
    <cellStyle name="Fixed 4 3 21" xfId="32558"/>
    <cellStyle name="Fixed 4 3 22" xfId="32559"/>
    <cellStyle name="Fixed 4 3 23" xfId="32560"/>
    <cellStyle name="Fixed 4 3 24" xfId="32561"/>
    <cellStyle name="Fixed 4 3 25" xfId="32562"/>
    <cellStyle name="Fixed 4 3 26" xfId="32563"/>
    <cellStyle name="Fixed 4 3 3" xfId="32564"/>
    <cellStyle name="Fixed 4 3 3 10" xfId="32565"/>
    <cellStyle name="Fixed 4 3 3 11" xfId="32566"/>
    <cellStyle name="Fixed 4 3 3 12" xfId="32567"/>
    <cellStyle name="Fixed 4 3 3 13" xfId="32568"/>
    <cellStyle name="Fixed 4 3 3 2" xfId="32569"/>
    <cellStyle name="Fixed 4 3 3 3" xfId="32570"/>
    <cellStyle name="Fixed 4 3 3 4" xfId="32571"/>
    <cellStyle name="Fixed 4 3 3 5" xfId="32572"/>
    <cellStyle name="Fixed 4 3 3 6" xfId="32573"/>
    <cellStyle name="Fixed 4 3 3 7" xfId="32574"/>
    <cellStyle name="Fixed 4 3 3 8" xfId="32575"/>
    <cellStyle name="Fixed 4 3 3 9" xfId="32576"/>
    <cellStyle name="Fixed 4 3 4" xfId="32577"/>
    <cellStyle name="Fixed 4 3 4 10" xfId="32578"/>
    <cellStyle name="Fixed 4 3 4 11" xfId="32579"/>
    <cellStyle name="Fixed 4 3 4 12" xfId="32580"/>
    <cellStyle name="Fixed 4 3 4 13" xfId="32581"/>
    <cellStyle name="Fixed 4 3 4 2" xfId="32582"/>
    <cellStyle name="Fixed 4 3 4 3" xfId="32583"/>
    <cellStyle name="Fixed 4 3 4 4" xfId="32584"/>
    <cellStyle name="Fixed 4 3 4 5" xfId="32585"/>
    <cellStyle name="Fixed 4 3 4 6" xfId="32586"/>
    <cellStyle name="Fixed 4 3 4 7" xfId="32587"/>
    <cellStyle name="Fixed 4 3 4 8" xfId="32588"/>
    <cellStyle name="Fixed 4 3 4 9" xfId="32589"/>
    <cellStyle name="Fixed 4 3 5" xfId="32590"/>
    <cellStyle name="Fixed 4 3 5 10" xfId="32591"/>
    <cellStyle name="Fixed 4 3 5 11" xfId="32592"/>
    <cellStyle name="Fixed 4 3 5 12" xfId="32593"/>
    <cellStyle name="Fixed 4 3 5 13" xfId="32594"/>
    <cellStyle name="Fixed 4 3 5 2" xfId="32595"/>
    <cellStyle name="Fixed 4 3 5 3" xfId="32596"/>
    <cellStyle name="Fixed 4 3 5 4" xfId="32597"/>
    <cellStyle name="Fixed 4 3 5 5" xfId="32598"/>
    <cellStyle name="Fixed 4 3 5 6" xfId="32599"/>
    <cellStyle name="Fixed 4 3 5 7" xfId="32600"/>
    <cellStyle name="Fixed 4 3 5 8" xfId="32601"/>
    <cellStyle name="Fixed 4 3 5 9" xfId="32602"/>
    <cellStyle name="Fixed 4 3 6" xfId="32603"/>
    <cellStyle name="Fixed 4 3 6 10" xfId="32604"/>
    <cellStyle name="Fixed 4 3 6 11" xfId="32605"/>
    <cellStyle name="Fixed 4 3 6 12" xfId="32606"/>
    <cellStyle name="Fixed 4 3 6 13" xfId="32607"/>
    <cellStyle name="Fixed 4 3 6 2" xfId="32608"/>
    <cellStyle name="Fixed 4 3 6 3" xfId="32609"/>
    <cellStyle name="Fixed 4 3 6 4" xfId="32610"/>
    <cellStyle name="Fixed 4 3 6 5" xfId="32611"/>
    <cellStyle name="Fixed 4 3 6 6" xfId="32612"/>
    <cellStyle name="Fixed 4 3 6 7" xfId="32613"/>
    <cellStyle name="Fixed 4 3 6 8" xfId="32614"/>
    <cellStyle name="Fixed 4 3 6 9" xfId="32615"/>
    <cellStyle name="Fixed 4 3 7" xfId="32616"/>
    <cellStyle name="Fixed 4 3 7 10" xfId="32617"/>
    <cellStyle name="Fixed 4 3 7 11" xfId="32618"/>
    <cellStyle name="Fixed 4 3 7 12" xfId="32619"/>
    <cellStyle name="Fixed 4 3 7 13" xfId="32620"/>
    <cellStyle name="Fixed 4 3 7 2" xfId="32621"/>
    <cellStyle name="Fixed 4 3 7 3" xfId="32622"/>
    <cellStyle name="Fixed 4 3 7 4" xfId="32623"/>
    <cellStyle name="Fixed 4 3 7 5" xfId="32624"/>
    <cellStyle name="Fixed 4 3 7 6" xfId="32625"/>
    <cellStyle name="Fixed 4 3 7 7" xfId="32626"/>
    <cellStyle name="Fixed 4 3 7 8" xfId="32627"/>
    <cellStyle name="Fixed 4 3 7 9" xfId="32628"/>
    <cellStyle name="Fixed 4 3 8" xfId="32629"/>
    <cellStyle name="Fixed 4 3 8 10" xfId="32630"/>
    <cellStyle name="Fixed 4 3 8 11" xfId="32631"/>
    <cellStyle name="Fixed 4 3 8 12" xfId="32632"/>
    <cellStyle name="Fixed 4 3 8 13" xfId="32633"/>
    <cellStyle name="Fixed 4 3 8 2" xfId="32634"/>
    <cellStyle name="Fixed 4 3 8 3" xfId="32635"/>
    <cellStyle name="Fixed 4 3 8 4" xfId="32636"/>
    <cellStyle name="Fixed 4 3 8 5" xfId="32637"/>
    <cellStyle name="Fixed 4 3 8 6" xfId="32638"/>
    <cellStyle name="Fixed 4 3 8 7" xfId="32639"/>
    <cellStyle name="Fixed 4 3 8 8" xfId="32640"/>
    <cellStyle name="Fixed 4 3 8 9" xfId="32641"/>
    <cellStyle name="Fixed 4 3 9" xfId="32642"/>
    <cellStyle name="Fixed 4 3 9 10" xfId="32643"/>
    <cellStyle name="Fixed 4 3 9 11" xfId="32644"/>
    <cellStyle name="Fixed 4 3 9 12" xfId="32645"/>
    <cellStyle name="Fixed 4 3 9 13" xfId="32646"/>
    <cellStyle name="Fixed 4 3 9 2" xfId="32647"/>
    <cellStyle name="Fixed 4 3 9 3" xfId="32648"/>
    <cellStyle name="Fixed 4 3 9 4" xfId="32649"/>
    <cellStyle name="Fixed 4 3 9 5" xfId="32650"/>
    <cellStyle name="Fixed 4 3 9 6" xfId="32651"/>
    <cellStyle name="Fixed 4 3 9 7" xfId="32652"/>
    <cellStyle name="Fixed 4 3 9 8" xfId="32653"/>
    <cellStyle name="Fixed 4 3 9 9" xfId="32654"/>
    <cellStyle name="Fixed 4 30" xfId="32655"/>
    <cellStyle name="Fixed 4 31" xfId="32656"/>
    <cellStyle name="Fixed 4 32" xfId="32657"/>
    <cellStyle name="Fixed 4 33" xfId="32658"/>
    <cellStyle name="Fixed 4 34" xfId="32659"/>
    <cellStyle name="Fixed 4 35" xfId="32660"/>
    <cellStyle name="Fixed 4 36" xfId="32661"/>
    <cellStyle name="Fixed 4 37" xfId="32662"/>
    <cellStyle name="Fixed 4 38" xfId="32663"/>
    <cellStyle name="Fixed 4 39" xfId="32664"/>
    <cellStyle name="Fixed 4 4" xfId="32665"/>
    <cellStyle name="Fixed 4 4 10" xfId="32666"/>
    <cellStyle name="Fixed 4 4 11" xfId="32667"/>
    <cellStyle name="Fixed 4 4 12" xfId="32668"/>
    <cellStyle name="Fixed 4 4 13" xfId="32669"/>
    <cellStyle name="Fixed 4 4 2" xfId="32670"/>
    <cellStyle name="Fixed 4 4 3" xfId="32671"/>
    <cellStyle name="Fixed 4 4 4" xfId="32672"/>
    <cellStyle name="Fixed 4 4 5" xfId="32673"/>
    <cellStyle name="Fixed 4 4 6" xfId="32674"/>
    <cellStyle name="Fixed 4 4 7" xfId="32675"/>
    <cellStyle name="Fixed 4 4 8" xfId="32676"/>
    <cellStyle name="Fixed 4 4 9" xfId="32677"/>
    <cellStyle name="Fixed 4 40" xfId="32678"/>
    <cellStyle name="Fixed 4 41" xfId="32679"/>
    <cellStyle name="Fixed 4 42" xfId="32680"/>
    <cellStyle name="Fixed 4 43" xfId="32681"/>
    <cellStyle name="Fixed 4 44" xfId="32682"/>
    <cellStyle name="Fixed 4 45" xfId="32683"/>
    <cellStyle name="Fixed 4 5" xfId="32684"/>
    <cellStyle name="Fixed 4 5 10" xfId="32685"/>
    <cellStyle name="Fixed 4 5 11" xfId="32686"/>
    <cellStyle name="Fixed 4 5 12" xfId="32687"/>
    <cellStyle name="Fixed 4 5 13" xfId="32688"/>
    <cellStyle name="Fixed 4 5 2" xfId="32689"/>
    <cellStyle name="Fixed 4 5 3" xfId="32690"/>
    <cellStyle name="Fixed 4 5 4" xfId="32691"/>
    <cellStyle name="Fixed 4 5 5" xfId="32692"/>
    <cellStyle name="Fixed 4 5 6" xfId="32693"/>
    <cellStyle name="Fixed 4 5 7" xfId="32694"/>
    <cellStyle name="Fixed 4 5 8" xfId="32695"/>
    <cellStyle name="Fixed 4 5 9" xfId="32696"/>
    <cellStyle name="Fixed 4 6" xfId="32697"/>
    <cellStyle name="Fixed 4 6 10" xfId="32698"/>
    <cellStyle name="Fixed 4 6 11" xfId="32699"/>
    <cellStyle name="Fixed 4 6 12" xfId="32700"/>
    <cellStyle name="Fixed 4 6 13" xfId="32701"/>
    <cellStyle name="Fixed 4 6 2" xfId="32702"/>
    <cellStyle name="Fixed 4 6 3" xfId="32703"/>
    <cellStyle name="Fixed 4 6 4" xfId="32704"/>
    <cellStyle name="Fixed 4 6 5" xfId="32705"/>
    <cellStyle name="Fixed 4 6 6" xfId="32706"/>
    <cellStyle name="Fixed 4 6 7" xfId="32707"/>
    <cellStyle name="Fixed 4 6 8" xfId="32708"/>
    <cellStyle name="Fixed 4 6 9" xfId="32709"/>
    <cellStyle name="Fixed 4 7" xfId="32710"/>
    <cellStyle name="Fixed 4 7 10" xfId="32711"/>
    <cellStyle name="Fixed 4 7 11" xfId="32712"/>
    <cellStyle name="Fixed 4 7 12" xfId="32713"/>
    <cellStyle name="Fixed 4 7 13" xfId="32714"/>
    <cellStyle name="Fixed 4 7 2" xfId="32715"/>
    <cellStyle name="Fixed 4 7 3" xfId="32716"/>
    <cellStyle name="Fixed 4 7 4" xfId="32717"/>
    <cellStyle name="Fixed 4 7 5" xfId="32718"/>
    <cellStyle name="Fixed 4 7 6" xfId="32719"/>
    <cellStyle name="Fixed 4 7 7" xfId="32720"/>
    <cellStyle name="Fixed 4 7 8" xfId="32721"/>
    <cellStyle name="Fixed 4 7 9" xfId="32722"/>
    <cellStyle name="Fixed 4 8" xfId="32723"/>
    <cellStyle name="Fixed 4 8 10" xfId="32724"/>
    <cellStyle name="Fixed 4 8 11" xfId="32725"/>
    <cellStyle name="Fixed 4 8 12" xfId="32726"/>
    <cellStyle name="Fixed 4 8 13" xfId="32727"/>
    <cellStyle name="Fixed 4 8 2" xfId="32728"/>
    <cellStyle name="Fixed 4 8 3" xfId="32729"/>
    <cellStyle name="Fixed 4 8 4" xfId="32730"/>
    <cellStyle name="Fixed 4 8 5" xfId="32731"/>
    <cellStyle name="Fixed 4 8 6" xfId="32732"/>
    <cellStyle name="Fixed 4 8 7" xfId="32733"/>
    <cellStyle name="Fixed 4 8 8" xfId="32734"/>
    <cellStyle name="Fixed 4 8 9" xfId="32735"/>
    <cellStyle name="Fixed 4 9" xfId="32736"/>
    <cellStyle name="Fixed 4 9 10" xfId="32737"/>
    <cellStyle name="Fixed 4 9 11" xfId="32738"/>
    <cellStyle name="Fixed 4 9 12" xfId="32739"/>
    <cellStyle name="Fixed 4 9 13" xfId="32740"/>
    <cellStyle name="Fixed 4 9 2" xfId="32741"/>
    <cellStyle name="Fixed 4 9 3" xfId="32742"/>
    <cellStyle name="Fixed 4 9 4" xfId="32743"/>
    <cellStyle name="Fixed 4 9 5" xfId="32744"/>
    <cellStyle name="Fixed 4 9 6" xfId="32745"/>
    <cellStyle name="Fixed 4 9 7" xfId="32746"/>
    <cellStyle name="Fixed 4 9 8" xfId="32747"/>
    <cellStyle name="Fixed 4 9 9" xfId="32748"/>
    <cellStyle name="Fixed 40" xfId="32749"/>
    <cellStyle name="Fixed 41" xfId="32750"/>
    <cellStyle name="Fixed 42" xfId="32751"/>
    <cellStyle name="Fixed 43" xfId="32752"/>
    <cellStyle name="Fixed 44" xfId="32753"/>
    <cellStyle name="Fixed 45" xfId="32754"/>
    <cellStyle name="Fixed 46" xfId="32755"/>
    <cellStyle name="Fixed 47" xfId="32756"/>
    <cellStyle name="Fixed 48" xfId="32757"/>
    <cellStyle name="Fixed 49" xfId="32758"/>
    <cellStyle name="Fixed 5" xfId="32759"/>
    <cellStyle name="Fixed 5 10" xfId="32760"/>
    <cellStyle name="Fixed 5 10 10" xfId="32761"/>
    <cellStyle name="Fixed 5 10 11" xfId="32762"/>
    <cellStyle name="Fixed 5 10 12" xfId="32763"/>
    <cellStyle name="Fixed 5 10 13" xfId="32764"/>
    <cellStyle name="Fixed 5 10 2" xfId="32765"/>
    <cellStyle name="Fixed 5 10 3" xfId="32766"/>
    <cellStyle name="Fixed 5 10 4" xfId="32767"/>
    <cellStyle name="Fixed 5 10 5" xfId="32768"/>
    <cellStyle name="Fixed 5 10 6" xfId="32769"/>
    <cellStyle name="Fixed 5 10 7" xfId="32770"/>
    <cellStyle name="Fixed 5 10 8" xfId="32771"/>
    <cellStyle name="Fixed 5 10 9" xfId="32772"/>
    <cellStyle name="Fixed 5 11" xfId="32773"/>
    <cellStyle name="Fixed 5 11 10" xfId="32774"/>
    <cellStyle name="Fixed 5 11 11" xfId="32775"/>
    <cellStyle name="Fixed 5 11 12" xfId="32776"/>
    <cellStyle name="Fixed 5 11 13" xfId="32777"/>
    <cellStyle name="Fixed 5 11 2" xfId="32778"/>
    <cellStyle name="Fixed 5 11 3" xfId="32779"/>
    <cellStyle name="Fixed 5 11 4" xfId="32780"/>
    <cellStyle name="Fixed 5 11 5" xfId="32781"/>
    <cellStyle name="Fixed 5 11 6" xfId="32782"/>
    <cellStyle name="Fixed 5 11 7" xfId="32783"/>
    <cellStyle name="Fixed 5 11 8" xfId="32784"/>
    <cellStyle name="Fixed 5 11 9" xfId="32785"/>
    <cellStyle name="Fixed 5 12" xfId="32786"/>
    <cellStyle name="Fixed 5 12 10" xfId="32787"/>
    <cellStyle name="Fixed 5 12 11" xfId="32788"/>
    <cellStyle name="Fixed 5 12 12" xfId="32789"/>
    <cellStyle name="Fixed 5 12 13" xfId="32790"/>
    <cellStyle name="Fixed 5 12 2" xfId="32791"/>
    <cellStyle name="Fixed 5 12 3" xfId="32792"/>
    <cellStyle name="Fixed 5 12 4" xfId="32793"/>
    <cellStyle name="Fixed 5 12 5" xfId="32794"/>
    <cellStyle name="Fixed 5 12 6" xfId="32795"/>
    <cellStyle name="Fixed 5 12 7" xfId="32796"/>
    <cellStyle name="Fixed 5 12 8" xfId="32797"/>
    <cellStyle name="Fixed 5 12 9" xfId="32798"/>
    <cellStyle name="Fixed 5 13" xfId="32799"/>
    <cellStyle name="Fixed 5 13 10" xfId="32800"/>
    <cellStyle name="Fixed 5 13 11" xfId="32801"/>
    <cellStyle name="Fixed 5 13 12" xfId="32802"/>
    <cellStyle name="Fixed 5 13 13" xfId="32803"/>
    <cellStyle name="Fixed 5 13 2" xfId="32804"/>
    <cellStyle name="Fixed 5 13 3" xfId="32805"/>
    <cellStyle name="Fixed 5 13 4" xfId="32806"/>
    <cellStyle name="Fixed 5 13 5" xfId="32807"/>
    <cellStyle name="Fixed 5 13 6" xfId="32808"/>
    <cellStyle name="Fixed 5 13 7" xfId="32809"/>
    <cellStyle name="Fixed 5 13 8" xfId="32810"/>
    <cellStyle name="Fixed 5 13 9" xfId="32811"/>
    <cellStyle name="Fixed 5 14" xfId="32812"/>
    <cellStyle name="Fixed 5 14 10" xfId="32813"/>
    <cellStyle name="Fixed 5 14 11" xfId="32814"/>
    <cellStyle name="Fixed 5 14 12" xfId="32815"/>
    <cellStyle name="Fixed 5 14 13" xfId="32816"/>
    <cellStyle name="Fixed 5 14 2" xfId="32817"/>
    <cellStyle name="Fixed 5 14 3" xfId="32818"/>
    <cellStyle name="Fixed 5 14 4" xfId="32819"/>
    <cellStyle name="Fixed 5 14 5" xfId="32820"/>
    <cellStyle name="Fixed 5 14 6" xfId="32821"/>
    <cellStyle name="Fixed 5 14 7" xfId="32822"/>
    <cellStyle name="Fixed 5 14 8" xfId="32823"/>
    <cellStyle name="Fixed 5 14 9" xfId="32824"/>
    <cellStyle name="Fixed 5 15" xfId="32825"/>
    <cellStyle name="Fixed 5 15 10" xfId="32826"/>
    <cellStyle name="Fixed 5 15 11" xfId="32827"/>
    <cellStyle name="Fixed 5 15 12" xfId="32828"/>
    <cellStyle name="Fixed 5 15 13" xfId="32829"/>
    <cellStyle name="Fixed 5 15 2" xfId="32830"/>
    <cellStyle name="Fixed 5 15 3" xfId="32831"/>
    <cellStyle name="Fixed 5 15 4" xfId="32832"/>
    <cellStyle name="Fixed 5 15 5" xfId="32833"/>
    <cellStyle name="Fixed 5 15 6" xfId="32834"/>
    <cellStyle name="Fixed 5 15 7" xfId="32835"/>
    <cellStyle name="Fixed 5 15 8" xfId="32836"/>
    <cellStyle name="Fixed 5 15 9" xfId="32837"/>
    <cellStyle name="Fixed 5 16" xfId="32838"/>
    <cellStyle name="Fixed 5 16 10" xfId="32839"/>
    <cellStyle name="Fixed 5 16 11" xfId="32840"/>
    <cellStyle name="Fixed 5 16 12" xfId="32841"/>
    <cellStyle name="Fixed 5 16 13" xfId="32842"/>
    <cellStyle name="Fixed 5 16 2" xfId="32843"/>
    <cellStyle name="Fixed 5 16 3" xfId="32844"/>
    <cellStyle name="Fixed 5 16 4" xfId="32845"/>
    <cellStyle name="Fixed 5 16 5" xfId="32846"/>
    <cellStyle name="Fixed 5 16 6" xfId="32847"/>
    <cellStyle name="Fixed 5 16 7" xfId="32848"/>
    <cellStyle name="Fixed 5 16 8" xfId="32849"/>
    <cellStyle name="Fixed 5 16 9" xfId="32850"/>
    <cellStyle name="Fixed 5 17" xfId="32851"/>
    <cellStyle name="Fixed 5 17 10" xfId="32852"/>
    <cellStyle name="Fixed 5 17 11" xfId="32853"/>
    <cellStyle name="Fixed 5 17 12" xfId="32854"/>
    <cellStyle name="Fixed 5 17 13" xfId="32855"/>
    <cellStyle name="Fixed 5 17 2" xfId="32856"/>
    <cellStyle name="Fixed 5 17 3" xfId="32857"/>
    <cellStyle name="Fixed 5 17 4" xfId="32858"/>
    <cellStyle name="Fixed 5 17 5" xfId="32859"/>
    <cellStyle name="Fixed 5 17 6" xfId="32860"/>
    <cellStyle name="Fixed 5 17 7" xfId="32861"/>
    <cellStyle name="Fixed 5 17 8" xfId="32862"/>
    <cellStyle name="Fixed 5 17 9" xfId="32863"/>
    <cellStyle name="Fixed 5 18" xfId="32864"/>
    <cellStyle name="Fixed 5 18 10" xfId="32865"/>
    <cellStyle name="Fixed 5 18 11" xfId="32866"/>
    <cellStyle name="Fixed 5 18 12" xfId="32867"/>
    <cellStyle name="Fixed 5 18 13" xfId="32868"/>
    <cellStyle name="Fixed 5 18 2" xfId="32869"/>
    <cellStyle name="Fixed 5 18 3" xfId="32870"/>
    <cellStyle name="Fixed 5 18 4" xfId="32871"/>
    <cellStyle name="Fixed 5 18 5" xfId="32872"/>
    <cellStyle name="Fixed 5 18 6" xfId="32873"/>
    <cellStyle name="Fixed 5 18 7" xfId="32874"/>
    <cellStyle name="Fixed 5 18 8" xfId="32875"/>
    <cellStyle name="Fixed 5 18 9" xfId="32876"/>
    <cellStyle name="Fixed 5 19" xfId="32877"/>
    <cellStyle name="Fixed 5 19 10" xfId="32878"/>
    <cellStyle name="Fixed 5 19 11" xfId="32879"/>
    <cellStyle name="Fixed 5 19 12" xfId="32880"/>
    <cellStyle name="Fixed 5 19 13" xfId="32881"/>
    <cellStyle name="Fixed 5 19 2" xfId="32882"/>
    <cellStyle name="Fixed 5 19 3" xfId="32883"/>
    <cellStyle name="Fixed 5 19 4" xfId="32884"/>
    <cellStyle name="Fixed 5 19 5" xfId="32885"/>
    <cellStyle name="Fixed 5 19 6" xfId="32886"/>
    <cellStyle name="Fixed 5 19 7" xfId="32887"/>
    <cellStyle name="Fixed 5 19 8" xfId="32888"/>
    <cellStyle name="Fixed 5 19 9" xfId="32889"/>
    <cellStyle name="Fixed 5 2" xfId="32890"/>
    <cellStyle name="Fixed 5 2 10" xfId="32891"/>
    <cellStyle name="Fixed 5 2 11" xfId="32892"/>
    <cellStyle name="Fixed 5 2 12" xfId="32893"/>
    <cellStyle name="Fixed 5 2 13" xfId="32894"/>
    <cellStyle name="Fixed 5 2 2" xfId="32895"/>
    <cellStyle name="Fixed 5 2 3" xfId="32896"/>
    <cellStyle name="Fixed 5 2 4" xfId="32897"/>
    <cellStyle name="Fixed 5 2 5" xfId="32898"/>
    <cellStyle name="Fixed 5 2 6" xfId="32899"/>
    <cellStyle name="Fixed 5 2 7" xfId="32900"/>
    <cellStyle name="Fixed 5 2 8" xfId="32901"/>
    <cellStyle name="Fixed 5 2 9" xfId="32902"/>
    <cellStyle name="Fixed 5 20" xfId="32903"/>
    <cellStyle name="Fixed 5 20 10" xfId="32904"/>
    <cellStyle name="Fixed 5 20 11" xfId="32905"/>
    <cellStyle name="Fixed 5 20 12" xfId="32906"/>
    <cellStyle name="Fixed 5 20 13" xfId="32907"/>
    <cellStyle name="Fixed 5 20 14" xfId="32908"/>
    <cellStyle name="Fixed 5 20 15" xfId="32909"/>
    <cellStyle name="Fixed 5 20 16" xfId="32910"/>
    <cellStyle name="Fixed 5 20 17" xfId="32911"/>
    <cellStyle name="Fixed 5 20 18" xfId="32912"/>
    <cellStyle name="Fixed 5 20 19" xfId="32913"/>
    <cellStyle name="Fixed 5 20 2" xfId="32914"/>
    <cellStyle name="Fixed 5 20 2 2" xfId="32915"/>
    <cellStyle name="Fixed 5 20 2 2 2" xfId="32916"/>
    <cellStyle name="Fixed 5 20 3" xfId="32917"/>
    <cellStyle name="Fixed 5 20 4" xfId="32918"/>
    <cellStyle name="Fixed 5 20 5" xfId="32919"/>
    <cellStyle name="Fixed 5 20 6" xfId="32920"/>
    <cellStyle name="Fixed 5 20 7" xfId="32921"/>
    <cellStyle name="Fixed 5 20 8" xfId="32922"/>
    <cellStyle name="Fixed 5 20 9" xfId="32923"/>
    <cellStyle name="Fixed 5 21" xfId="32924"/>
    <cellStyle name="Fixed 5 21 2" xfId="32925"/>
    <cellStyle name="Fixed 5 21 3" xfId="32926"/>
    <cellStyle name="Fixed 5 22" xfId="32927"/>
    <cellStyle name="Fixed 5 22 10" xfId="32928"/>
    <cellStyle name="Fixed 5 22 11" xfId="32929"/>
    <cellStyle name="Fixed 5 22 12" xfId="32930"/>
    <cellStyle name="Fixed 5 22 13" xfId="32931"/>
    <cellStyle name="Fixed 5 22 14" xfId="32932"/>
    <cellStyle name="Fixed 5 22 15" xfId="32933"/>
    <cellStyle name="Fixed 5 22 16" xfId="32934"/>
    <cellStyle name="Fixed 5 22 17" xfId="32935"/>
    <cellStyle name="Fixed 5 22 2" xfId="32936"/>
    <cellStyle name="Fixed 5 22 3" xfId="32937"/>
    <cellStyle name="Fixed 5 22 4" xfId="32938"/>
    <cellStyle name="Fixed 5 22 5" xfId="32939"/>
    <cellStyle name="Fixed 5 22 6" xfId="32940"/>
    <cellStyle name="Fixed 5 22 7" xfId="32941"/>
    <cellStyle name="Fixed 5 22 8" xfId="32942"/>
    <cellStyle name="Fixed 5 22 9" xfId="32943"/>
    <cellStyle name="Fixed 5 23" xfId="32944"/>
    <cellStyle name="Fixed 5 23 2" xfId="32945"/>
    <cellStyle name="Fixed 5 23 3" xfId="32946"/>
    <cellStyle name="Fixed 5 24" xfId="32947"/>
    <cellStyle name="Fixed 5 24 2" xfId="32948"/>
    <cellStyle name="Fixed 5 24 3" xfId="32949"/>
    <cellStyle name="Fixed 5 25" xfId="32950"/>
    <cellStyle name="Fixed 5 25 2" xfId="32951"/>
    <cellStyle name="Fixed 5 26" xfId="32952"/>
    <cellStyle name="Fixed 5 26 2" xfId="32953"/>
    <cellStyle name="Fixed 5 27" xfId="32954"/>
    <cellStyle name="Fixed 5 27 2" xfId="32955"/>
    <cellStyle name="Fixed 5 28" xfId="32956"/>
    <cellStyle name="Fixed 5 28 2" xfId="32957"/>
    <cellStyle name="Fixed 5 29" xfId="32958"/>
    <cellStyle name="Fixed 5 29 2" xfId="32959"/>
    <cellStyle name="Fixed 5 3" xfId="32960"/>
    <cellStyle name="Fixed 5 3 10" xfId="32961"/>
    <cellStyle name="Fixed 5 3 11" xfId="32962"/>
    <cellStyle name="Fixed 5 3 12" xfId="32963"/>
    <cellStyle name="Fixed 5 3 13" xfId="32964"/>
    <cellStyle name="Fixed 5 3 2" xfId="32965"/>
    <cellStyle name="Fixed 5 3 3" xfId="32966"/>
    <cellStyle name="Fixed 5 3 4" xfId="32967"/>
    <cellStyle name="Fixed 5 3 5" xfId="32968"/>
    <cellStyle name="Fixed 5 3 6" xfId="32969"/>
    <cellStyle name="Fixed 5 3 7" xfId="32970"/>
    <cellStyle name="Fixed 5 3 8" xfId="32971"/>
    <cellStyle name="Fixed 5 3 9" xfId="32972"/>
    <cellStyle name="Fixed 5 30" xfId="32973"/>
    <cellStyle name="Fixed 5 31" xfId="32974"/>
    <cellStyle name="Fixed 5 32" xfId="32975"/>
    <cellStyle name="Fixed 5 33" xfId="32976"/>
    <cellStyle name="Fixed 5 34" xfId="32977"/>
    <cellStyle name="Fixed 5 35" xfId="32978"/>
    <cellStyle name="Fixed 5 36" xfId="32979"/>
    <cellStyle name="Fixed 5 37" xfId="32980"/>
    <cellStyle name="Fixed 5 38" xfId="32981"/>
    <cellStyle name="Fixed 5 39" xfId="32982"/>
    <cellStyle name="Fixed 5 4" xfId="32983"/>
    <cellStyle name="Fixed 5 4 10" xfId="32984"/>
    <cellStyle name="Fixed 5 4 11" xfId="32985"/>
    <cellStyle name="Fixed 5 4 12" xfId="32986"/>
    <cellStyle name="Fixed 5 4 13" xfId="32987"/>
    <cellStyle name="Fixed 5 4 2" xfId="32988"/>
    <cellStyle name="Fixed 5 4 3" xfId="32989"/>
    <cellStyle name="Fixed 5 4 4" xfId="32990"/>
    <cellStyle name="Fixed 5 4 5" xfId="32991"/>
    <cellStyle name="Fixed 5 4 6" xfId="32992"/>
    <cellStyle name="Fixed 5 4 7" xfId="32993"/>
    <cellStyle name="Fixed 5 4 8" xfId="32994"/>
    <cellStyle name="Fixed 5 4 9" xfId="32995"/>
    <cellStyle name="Fixed 5 40" xfId="32996"/>
    <cellStyle name="Fixed 5 41" xfId="32997"/>
    <cellStyle name="Fixed 5 42" xfId="32998"/>
    <cellStyle name="Fixed 5 43" xfId="32999"/>
    <cellStyle name="Fixed 5 5" xfId="33000"/>
    <cellStyle name="Fixed 5 5 10" xfId="33001"/>
    <cellStyle name="Fixed 5 5 11" xfId="33002"/>
    <cellStyle name="Fixed 5 5 12" xfId="33003"/>
    <cellStyle name="Fixed 5 5 13" xfId="33004"/>
    <cellStyle name="Fixed 5 5 2" xfId="33005"/>
    <cellStyle name="Fixed 5 5 3" xfId="33006"/>
    <cellStyle name="Fixed 5 5 4" xfId="33007"/>
    <cellStyle name="Fixed 5 5 5" xfId="33008"/>
    <cellStyle name="Fixed 5 5 6" xfId="33009"/>
    <cellStyle name="Fixed 5 5 7" xfId="33010"/>
    <cellStyle name="Fixed 5 5 8" xfId="33011"/>
    <cellStyle name="Fixed 5 5 9" xfId="33012"/>
    <cellStyle name="Fixed 5 6" xfId="33013"/>
    <cellStyle name="Fixed 5 6 10" xfId="33014"/>
    <cellStyle name="Fixed 5 6 11" xfId="33015"/>
    <cellStyle name="Fixed 5 6 12" xfId="33016"/>
    <cellStyle name="Fixed 5 6 13" xfId="33017"/>
    <cellStyle name="Fixed 5 6 2" xfId="33018"/>
    <cellStyle name="Fixed 5 6 3" xfId="33019"/>
    <cellStyle name="Fixed 5 6 4" xfId="33020"/>
    <cellStyle name="Fixed 5 6 5" xfId="33021"/>
    <cellStyle name="Fixed 5 6 6" xfId="33022"/>
    <cellStyle name="Fixed 5 6 7" xfId="33023"/>
    <cellStyle name="Fixed 5 6 8" xfId="33024"/>
    <cellStyle name="Fixed 5 6 9" xfId="33025"/>
    <cellStyle name="Fixed 5 7" xfId="33026"/>
    <cellStyle name="Fixed 5 7 10" xfId="33027"/>
    <cellStyle name="Fixed 5 7 11" xfId="33028"/>
    <cellStyle name="Fixed 5 7 12" xfId="33029"/>
    <cellStyle name="Fixed 5 7 13" xfId="33030"/>
    <cellStyle name="Fixed 5 7 2" xfId="33031"/>
    <cellStyle name="Fixed 5 7 3" xfId="33032"/>
    <cellStyle name="Fixed 5 7 4" xfId="33033"/>
    <cellStyle name="Fixed 5 7 5" xfId="33034"/>
    <cellStyle name="Fixed 5 7 6" xfId="33035"/>
    <cellStyle name="Fixed 5 7 7" xfId="33036"/>
    <cellStyle name="Fixed 5 7 8" xfId="33037"/>
    <cellStyle name="Fixed 5 7 9" xfId="33038"/>
    <cellStyle name="Fixed 5 8" xfId="33039"/>
    <cellStyle name="Fixed 5 8 10" xfId="33040"/>
    <cellStyle name="Fixed 5 8 11" xfId="33041"/>
    <cellStyle name="Fixed 5 8 12" xfId="33042"/>
    <cellStyle name="Fixed 5 8 13" xfId="33043"/>
    <cellStyle name="Fixed 5 8 2" xfId="33044"/>
    <cellStyle name="Fixed 5 8 3" xfId="33045"/>
    <cellStyle name="Fixed 5 8 4" xfId="33046"/>
    <cellStyle name="Fixed 5 8 5" xfId="33047"/>
    <cellStyle name="Fixed 5 8 6" xfId="33048"/>
    <cellStyle name="Fixed 5 8 7" xfId="33049"/>
    <cellStyle name="Fixed 5 8 8" xfId="33050"/>
    <cellStyle name="Fixed 5 8 9" xfId="33051"/>
    <cellStyle name="Fixed 5 9" xfId="33052"/>
    <cellStyle name="Fixed 5 9 10" xfId="33053"/>
    <cellStyle name="Fixed 5 9 11" xfId="33054"/>
    <cellStyle name="Fixed 5 9 12" xfId="33055"/>
    <cellStyle name="Fixed 5 9 13" xfId="33056"/>
    <cellStyle name="Fixed 5 9 2" xfId="33057"/>
    <cellStyle name="Fixed 5 9 3" xfId="33058"/>
    <cellStyle name="Fixed 5 9 4" xfId="33059"/>
    <cellStyle name="Fixed 5 9 5" xfId="33060"/>
    <cellStyle name="Fixed 5 9 6" xfId="33061"/>
    <cellStyle name="Fixed 5 9 7" xfId="33062"/>
    <cellStyle name="Fixed 5 9 8" xfId="33063"/>
    <cellStyle name="Fixed 5 9 9" xfId="33064"/>
    <cellStyle name="Fixed 50" xfId="33065"/>
    <cellStyle name="Fixed 51" xfId="33066"/>
    <cellStyle name="Fixed 52" xfId="33067"/>
    <cellStyle name="Fixed 53" xfId="33068"/>
    <cellStyle name="Fixed 54" xfId="33069"/>
    <cellStyle name="Fixed 55" xfId="33070"/>
    <cellStyle name="Fixed 56" xfId="33071"/>
    <cellStyle name="Fixed 57" xfId="33072"/>
    <cellStyle name="Fixed 58" xfId="33073"/>
    <cellStyle name="Fixed 58 2" xfId="33074"/>
    <cellStyle name="Fixed 58 2 2" xfId="33075"/>
    <cellStyle name="Fixed 59" xfId="33076"/>
    <cellStyle name="Fixed 6" xfId="33077"/>
    <cellStyle name="Fixed 6 10" xfId="33078"/>
    <cellStyle name="Fixed 6 10 10" xfId="33079"/>
    <cellStyle name="Fixed 6 10 11" xfId="33080"/>
    <cellStyle name="Fixed 6 10 12" xfId="33081"/>
    <cellStyle name="Fixed 6 10 13" xfId="33082"/>
    <cellStyle name="Fixed 6 10 2" xfId="33083"/>
    <cellStyle name="Fixed 6 10 3" xfId="33084"/>
    <cellStyle name="Fixed 6 10 4" xfId="33085"/>
    <cellStyle name="Fixed 6 10 5" xfId="33086"/>
    <cellStyle name="Fixed 6 10 6" xfId="33087"/>
    <cellStyle name="Fixed 6 10 7" xfId="33088"/>
    <cellStyle name="Fixed 6 10 8" xfId="33089"/>
    <cellStyle name="Fixed 6 10 9" xfId="33090"/>
    <cellStyle name="Fixed 6 11" xfId="33091"/>
    <cellStyle name="Fixed 6 11 10" xfId="33092"/>
    <cellStyle name="Fixed 6 11 11" xfId="33093"/>
    <cellStyle name="Fixed 6 11 12" xfId="33094"/>
    <cellStyle name="Fixed 6 11 13" xfId="33095"/>
    <cellStyle name="Fixed 6 11 2" xfId="33096"/>
    <cellStyle name="Fixed 6 11 3" xfId="33097"/>
    <cellStyle name="Fixed 6 11 4" xfId="33098"/>
    <cellStyle name="Fixed 6 11 5" xfId="33099"/>
    <cellStyle name="Fixed 6 11 6" xfId="33100"/>
    <cellStyle name="Fixed 6 11 7" xfId="33101"/>
    <cellStyle name="Fixed 6 11 8" xfId="33102"/>
    <cellStyle name="Fixed 6 11 9" xfId="33103"/>
    <cellStyle name="Fixed 6 12" xfId="33104"/>
    <cellStyle name="Fixed 6 12 10" xfId="33105"/>
    <cellStyle name="Fixed 6 12 11" xfId="33106"/>
    <cellStyle name="Fixed 6 12 12" xfId="33107"/>
    <cellStyle name="Fixed 6 12 13" xfId="33108"/>
    <cellStyle name="Fixed 6 12 2" xfId="33109"/>
    <cellStyle name="Fixed 6 12 3" xfId="33110"/>
    <cellStyle name="Fixed 6 12 4" xfId="33111"/>
    <cellStyle name="Fixed 6 12 5" xfId="33112"/>
    <cellStyle name="Fixed 6 12 6" xfId="33113"/>
    <cellStyle name="Fixed 6 12 7" xfId="33114"/>
    <cellStyle name="Fixed 6 12 8" xfId="33115"/>
    <cellStyle name="Fixed 6 12 9" xfId="33116"/>
    <cellStyle name="Fixed 6 13" xfId="33117"/>
    <cellStyle name="Fixed 6 13 10" xfId="33118"/>
    <cellStyle name="Fixed 6 13 11" xfId="33119"/>
    <cellStyle name="Fixed 6 13 12" xfId="33120"/>
    <cellStyle name="Fixed 6 13 13" xfId="33121"/>
    <cellStyle name="Fixed 6 13 2" xfId="33122"/>
    <cellStyle name="Fixed 6 13 3" xfId="33123"/>
    <cellStyle name="Fixed 6 13 4" xfId="33124"/>
    <cellStyle name="Fixed 6 13 5" xfId="33125"/>
    <cellStyle name="Fixed 6 13 6" xfId="33126"/>
    <cellStyle name="Fixed 6 13 7" xfId="33127"/>
    <cellStyle name="Fixed 6 13 8" xfId="33128"/>
    <cellStyle name="Fixed 6 13 9" xfId="33129"/>
    <cellStyle name="Fixed 6 14" xfId="33130"/>
    <cellStyle name="Fixed 6 14 10" xfId="33131"/>
    <cellStyle name="Fixed 6 14 11" xfId="33132"/>
    <cellStyle name="Fixed 6 14 12" xfId="33133"/>
    <cellStyle name="Fixed 6 14 13" xfId="33134"/>
    <cellStyle name="Fixed 6 14 2" xfId="33135"/>
    <cellStyle name="Fixed 6 14 3" xfId="33136"/>
    <cellStyle name="Fixed 6 14 4" xfId="33137"/>
    <cellStyle name="Fixed 6 14 5" xfId="33138"/>
    <cellStyle name="Fixed 6 14 6" xfId="33139"/>
    <cellStyle name="Fixed 6 14 7" xfId="33140"/>
    <cellStyle name="Fixed 6 14 8" xfId="33141"/>
    <cellStyle name="Fixed 6 14 9" xfId="33142"/>
    <cellStyle name="Fixed 6 15" xfId="33143"/>
    <cellStyle name="Fixed 6 15 10" xfId="33144"/>
    <cellStyle name="Fixed 6 15 11" xfId="33145"/>
    <cellStyle name="Fixed 6 15 12" xfId="33146"/>
    <cellStyle name="Fixed 6 15 13" xfId="33147"/>
    <cellStyle name="Fixed 6 15 14" xfId="33148"/>
    <cellStyle name="Fixed 6 15 15" xfId="33149"/>
    <cellStyle name="Fixed 6 15 16" xfId="33150"/>
    <cellStyle name="Fixed 6 15 17" xfId="33151"/>
    <cellStyle name="Fixed 6 15 18" xfId="33152"/>
    <cellStyle name="Fixed 6 15 19" xfId="33153"/>
    <cellStyle name="Fixed 6 15 2" xfId="33154"/>
    <cellStyle name="Fixed 6 15 2 2" xfId="33155"/>
    <cellStyle name="Fixed 6 15 2 2 2" xfId="33156"/>
    <cellStyle name="Fixed 6 15 3" xfId="33157"/>
    <cellStyle name="Fixed 6 15 4" xfId="33158"/>
    <cellStyle name="Fixed 6 15 5" xfId="33159"/>
    <cellStyle name="Fixed 6 15 6" xfId="33160"/>
    <cellStyle name="Fixed 6 15 7" xfId="33161"/>
    <cellStyle name="Fixed 6 15 8" xfId="33162"/>
    <cellStyle name="Fixed 6 15 9" xfId="33163"/>
    <cellStyle name="Fixed 6 16" xfId="33164"/>
    <cellStyle name="Fixed 6 16 2" xfId="33165"/>
    <cellStyle name="Fixed 6 16 3" xfId="33166"/>
    <cellStyle name="Fixed 6 17" xfId="33167"/>
    <cellStyle name="Fixed 6 17 2" xfId="33168"/>
    <cellStyle name="Fixed 6 17 3" xfId="33169"/>
    <cellStyle name="Fixed 6 18" xfId="33170"/>
    <cellStyle name="Fixed 6 18 2" xfId="33171"/>
    <cellStyle name="Fixed 6 18 3" xfId="33172"/>
    <cellStyle name="Fixed 6 19" xfId="33173"/>
    <cellStyle name="Fixed 6 19 2" xfId="33174"/>
    <cellStyle name="Fixed 6 19 3" xfId="33175"/>
    <cellStyle name="Fixed 6 2" xfId="33176"/>
    <cellStyle name="Fixed 6 2 10" xfId="33177"/>
    <cellStyle name="Fixed 6 2 11" xfId="33178"/>
    <cellStyle name="Fixed 6 2 12" xfId="33179"/>
    <cellStyle name="Fixed 6 2 13" xfId="33180"/>
    <cellStyle name="Fixed 6 2 2" xfId="33181"/>
    <cellStyle name="Fixed 6 2 3" xfId="33182"/>
    <cellStyle name="Fixed 6 2 4" xfId="33183"/>
    <cellStyle name="Fixed 6 2 5" xfId="33184"/>
    <cellStyle name="Fixed 6 2 6" xfId="33185"/>
    <cellStyle name="Fixed 6 2 7" xfId="33186"/>
    <cellStyle name="Fixed 6 2 8" xfId="33187"/>
    <cellStyle name="Fixed 6 2 9" xfId="33188"/>
    <cellStyle name="Fixed 6 20" xfId="33189"/>
    <cellStyle name="Fixed 6 20 2" xfId="33190"/>
    <cellStyle name="Fixed 6 21" xfId="33191"/>
    <cellStyle name="Fixed 6 21 2" xfId="33192"/>
    <cellStyle name="Fixed 6 22" xfId="33193"/>
    <cellStyle name="Fixed 6 22 2" xfId="33194"/>
    <cellStyle name="Fixed 6 23" xfId="33195"/>
    <cellStyle name="Fixed 6 23 2" xfId="33196"/>
    <cellStyle name="Fixed 6 24" xfId="33197"/>
    <cellStyle name="Fixed 6 25" xfId="33198"/>
    <cellStyle name="Fixed 6 26" xfId="33199"/>
    <cellStyle name="Fixed 6 3" xfId="33200"/>
    <cellStyle name="Fixed 6 3 10" xfId="33201"/>
    <cellStyle name="Fixed 6 3 11" xfId="33202"/>
    <cellStyle name="Fixed 6 3 12" xfId="33203"/>
    <cellStyle name="Fixed 6 3 13" xfId="33204"/>
    <cellStyle name="Fixed 6 3 2" xfId="33205"/>
    <cellStyle name="Fixed 6 3 3" xfId="33206"/>
    <cellStyle name="Fixed 6 3 4" xfId="33207"/>
    <cellStyle name="Fixed 6 3 5" xfId="33208"/>
    <cellStyle name="Fixed 6 3 6" xfId="33209"/>
    <cellStyle name="Fixed 6 3 7" xfId="33210"/>
    <cellStyle name="Fixed 6 3 8" xfId="33211"/>
    <cellStyle name="Fixed 6 3 9" xfId="33212"/>
    <cellStyle name="Fixed 6 4" xfId="33213"/>
    <cellStyle name="Fixed 6 4 10" xfId="33214"/>
    <cellStyle name="Fixed 6 4 11" xfId="33215"/>
    <cellStyle name="Fixed 6 4 12" xfId="33216"/>
    <cellStyle name="Fixed 6 4 13" xfId="33217"/>
    <cellStyle name="Fixed 6 4 2" xfId="33218"/>
    <cellStyle name="Fixed 6 4 3" xfId="33219"/>
    <cellStyle name="Fixed 6 4 4" xfId="33220"/>
    <cellStyle name="Fixed 6 4 5" xfId="33221"/>
    <cellStyle name="Fixed 6 4 6" xfId="33222"/>
    <cellStyle name="Fixed 6 4 7" xfId="33223"/>
    <cellStyle name="Fixed 6 4 8" xfId="33224"/>
    <cellStyle name="Fixed 6 4 9" xfId="33225"/>
    <cellStyle name="Fixed 6 5" xfId="33226"/>
    <cellStyle name="Fixed 6 5 10" xfId="33227"/>
    <cellStyle name="Fixed 6 5 11" xfId="33228"/>
    <cellStyle name="Fixed 6 5 12" xfId="33229"/>
    <cellStyle name="Fixed 6 5 13" xfId="33230"/>
    <cellStyle name="Fixed 6 5 2" xfId="33231"/>
    <cellStyle name="Fixed 6 5 3" xfId="33232"/>
    <cellStyle name="Fixed 6 5 4" xfId="33233"/>
    <cellStyle name="Fixed 6 5 5" xfId="33234"/>
    <cellStyle name="Fixed 6 5 6" xfId="33235"/>
    <cellStyle name="Fixed 6 5 7" xfId="33236"/>
    <cellStyle name="Fixed 6 5 8" xfId="33237"/>
    <cellStyle name="Fixed 6 5 9" xfId="33238"/>
    <cellStyle name="Fixed 6 6" xfId="33239"/>
    <cellStyle name="Fixed 6 6 10" xfId="33240"/>
    <cellStyle name="Fixed 6 6 11" xfId="33241"/>
    <cellStyle name="Fixed 6 6 12" xfId="33242"/>
    <cellStyle name="Fixed 6 6 13" xfId="33243"/>
    <cellStyle name="Fixed 6 6 2" xfId="33244"/>
    <cellStyle name="Fixed 6 6 3" xfId="33245"/>
    <cellStyle name="Fixed 6 6 4" xfId="33246"/>
    <cellStyle name="Fixed 6 6 5" xfId="33247"/>
    <cellStyle name="Fixed 6 6 6" xfId="33248"/>
    <cellStyle name="Fixed 6 6 7" xfId="33249"/>
    <cellStyle name="Fixed 6 6 8" xfId="33250"/>
    <cellStyle name="Fixed 6 6 9" xfId="33251"/>
    <cellStyle name="Fixed 6 7" xfId="33252"/>
    <cellStyle name="Fixed 6 7 10" xfId="33253"/>
    <cellStyle name="Fixed 6 7 11" xfId="33254"/>
    <cellStyle name="Fixed 6 7 12" xfId="33255"/>
    <cellStyle name="Fixed 6 7 13" xfId="33256"/>
    <cellStyle name="Fixed 6 7 2" xfId="33257"/>
    <cellStyle name="Fixed 6 7 3" xfId="33258"/>
    <cellStyle name="Fixed 6 7 4" xfId="33259"/>
    <cellStyle name="Fixed 6 7 5" xfId="33260"/>
    <cellStyle name="Fixed 6 7 6" xfId="33261"/>
    <cellStyle name="Fixed 6 7 7" xfId="33262"/>
    <cellStyle name="Fixed 6 7 8" xfId="33263"/>
    <cellStyle name="Fixed 6 7 9" xfId="33264"/>
    <cellStyle name="Fixed 6 8" xfId="33265"/>
    <cellStyle name="Fixed 6 8 10" xfId="33266"/>
    <cellStyle name="Fixed 6 8 11" xfId="33267"/>
    <cellStyle name="Fixed 6 8 12" xfId="33268"/>
    <cellStyle name="Fixed 6 8 13" xfId="33269"/>
    <cellStyle name="Fixed 6 8 2" xfId="33270"/>
    <cellStyle name="Fixed 6 8 3" xfId="33271"/>
    <cellStyle name="Fixed 6 8 4" xfId="33272"/>
    <cellStyle name="Fixed 6 8 5" xfId="33273"/>
    <cellStyle name="Fixed 6 8 6" xfId="33274"/>
    <cellStyle name="Fixed 6 8 7" xfId="33275"/>
    <cellStyle name="Fixed 6 8 8" xfId="33276"/>
    <cellStyle name="Fixed 6 8 9" xfId="33277"/>
    <cellStyle name="Fixed 6 9" xfId="33278"/>
    <cellStyle name="Fixed 6 9 10" xfId="33279"/>
    <cellStyle name="Fixed 6 9 11" xfId="33280"/>
    <cellStyle name="Fixed 6 9 12" xfId="33281"/>
    <cellStyle name="Fixed 6 9 13" xfId="33282"/>
    <cellStyle name="Fixed 6 9 2" xfId="33283"/>
    <cellStyle name="Fixed 6 9 3" xfId="33284"/>
    <cellStyle name="Fixed 6 9 4" xfId="33285"/>
    <cellStyle name="Fixed 6 9 5" xfId="33286"/>
    <cellStyle name="Fixed 6 9 6" xfId="33287"/>
    <cellStyle name="Fixed 6 9 7" xfId="33288"/>
    <cellStyle name="Fixed 6 9 8" xfId="33289"/>
    <cellStyle name="Fixed 6 9 9" xfId="33290"/>
    <cellStyle name="Fixed 60" xfId="33291"/>
    <cellStyle name="Fixed 61" xfId="33292"/>
    <cellStyle name="Fixed 62" xfId="33293"/>
    <cellStyle name="Fixed 63" xfId="33294"/>
    <cellStyle name="Fixed 64" xfId="33295"/>
    <cellStyle name="Fixed 65" xfId="33296"/>
    <cellStyle name="Fixed 66" xfId="33297"/>
    <cellStyle name="Fixed 67" xfId="33298"/>
    <cellStyle name="Fixed 68" xfId="33299"/>
    <cellStyle name="Fixed 69" xfId="33300"/>
    <cellStyle name="Fixed 7" xfId="33301"/>
    <cellStyle name="Fixed 7 10" xfId="33302"/>
    <cellStyle name="Fixed 7 11" xfId="33303"/>
    <cellStyle name="Fixed 7 12" xfId="33304"/>
    <cellStyle name="Fixed 7 13" xfId="33305"/>
    <cellStyle name="Fixed 7 14" xfId="33306"/>
    <cellStyle name="Fixed 7 2" xfId="33307"/>
    <cellStyle name="Fixed 7 2 10" xfId="33308"/>
    <cellStyle name="Fixed 7 2 11" xfId="33309"/>
    <cellStyle name="Fixed 7 2 12" xfId="33310"/>
    <cellStyle name="Fixed 7 2 13" xfId="33311"/>
    <cellStyle name="Fixed 7 2 2" xfId="33312"/>
    <cellStyle name="Fixed 7 2 3" xfId="33313"/>
    <cellStyle name="Fixed 7 2 4" xfId="33314"/>
    <cellStyle name="Fixed 7 2 5" xfId="33315"/>
    <cellStyle name="Fixed 7 2 6" xfId="33316"/>
    <cellStyle name="Fixed 7 2 7" xfId="33317"/>
    <cellStyle name="Fixed 7 2 8" xfId="33318"/>
    <cellStyle name="Fixed 7 2 9" xfId="33319"/>
    <cellStyle name="Fixed 7 3" xfId="33320"/>
    <cellStyle name="Fixed 7 4" xfId="33321"/>
    <cellStyle name="Fixed 7 5" xfId="33322"/>
    <cellStyle name="Fixed 7 6" xfId="33323"/>
    <cellStyle name="Fixed 7 7" xfId="33324"/>
    <cellStyle name="Fixed 7 8" xfId="33325"/>
    <cellStyle name="Fixed 7 8 10" xfId="33326"/>
    <cellStyle name="Fixed 7 8 11" xfId="33327"/>
    <cellStyle name="Fixed 7 8 12" xfId="33328"/>
    <cellStyle name="Fixed 7 8 13" xfId="33329"/>
    <cellStyle name="Fixed 7 8 14" xfId="33330"/>
    <cellStyle name="Fixed 7 8 15" xfId="33331"/>
    <cellStyle name="Fixed 7 8 16" xfId="33332"/>
    <cellStyle name="Fixed 7 8 17" xfId="33333"/>
    <cellStyle name="Fixed 7 8 18" xfId="33334"/>
    <cellStyle name="Fixed 7 8 2" xfId="33335"/>
    <cellStyle name="Fixed 7 8 2 2" xfId="33336"/>
    <cellStyle name="Fixed 7 8 2 2 2" xfId="33337"/>
    <cellStyle name="Fixed 7 8 3" xfId="33338"/>
    <cellStyle name="Fixed 7 8 4" xfId="33339"/>
    <cellStyle name="Fixed 7 8 5" xfId="33340"/>
    <cellStyle name="Fixed 7 8 6" xfId="33341"/>
    <cellStyle name="Fixed 7 8 7" xfId="33342"/>
    <cellStyle name="Fixed 7 8 8" xfId="33343"/>
    <cellStyle name="Fixed 7 8 9" xfId="33344"/>
    <cellStyle name="Fixed 7 9" xfId="33345"/>
    <cellStyle name="Fixed 70" xfId="33346"/>
    <cellStyle name="Fixed 71" xfId="33347"/>
    <cellStyle name="Fixed 72" xfId="33348"/>
    <cellStyle name="Fixed 73" xfId="33349"/>
    <cellStyle name="Fixed 74" xfId="33350"/>
    <cellStyle name="Fixed 75" xfId="33351"/>
    <cellStyle name="Fixed 76" xfId="33352"/>
    <cellStyle name="Fixed 77" xfId="33353"/>
    <cellStyle name="Fixed 78" xfId="33354"/>
    <cellStyle name="Fixed 79" xfId="33355"/>
    <cellStyle name="Fixed 8" xfId="33356"/>
    <cellStyle name="Fixed 8 10" xfId="33357"/>
    <cellStyle name="Fixed 8 10 10" xfId="33358"/>
    <cellStyle name="Fixed 8 10 11" xfId="33359"/>
    <cellStyle name="Fixed 8 10 12" xfId="33360"/>
    <cellStyle name="Fixed 8 10 13" xfId="33361"/>
    <cellStyle name="Fixed 8 10 14" xfId="33362"/>
    <cellStyle name="Fixed 8 10 15" xfId="33363"/>
    <cellStyle name="Fixed 8 10 16" xfId="33364"/>
    <cellStyle name="Fixed 8 10 17" xfId="33365"/>
    <cellStyle name="Fixed 8 10 2" xfId="33366"/>
    <cellStyle name="Fixed 8 10 3" xfId="33367"/>
    <cellStyle name="Fixed 8 10 4" xfId="33368"/>
    <cellStyle name="Fixed 8 10 5" xfId="33369"/>
    <cellStyle name="Fixed 8 10 6" xfId="33370"/>
    <cellStyle name="Fixed 8 10 7" xfId="33371"/>
    <cellStyle name="Fixed 8 10 8" xfId="33372"/>
    <cellStyle name="Fixed 8 10 9" xfId="33373"/>
    <cellStyle name="Fixed 8 11" xfId="33374"/>
    <cellStyle name="Fixed 8 12" xfId="33375"/>
    <cellStyle name="Fixed 8 13" xfId="33376"/>
    <cellStyle name="Fixed 8 14" xfId="33377"/>
    <cellStyle name="Fixed 8 15" xfId="33378"/>
    <cellStyle name="Fixed 8 16" xfId="33379"/>
    <cellStyle name="Fixed 8 17" xfId="33380"/>
    <cellStyle name="Fixed 8 18" xfId="33381"/>
    <cellStyle name="Fixed 8 19" xfId="33382"/>
    <cellStyle name="Fixed 8 2" xfId="33383"/>
    <cellStyle name="Fixed 8 2 10" xfId="33384"/>
    <cellStyle name="Fixed 8 2 11" xfId="33385"/>
    <cellStyle name="Fixed 8 2 12" xfId="33386"/>
    <cellStyle name="Fixed 8 2 13" xfId="33387"/>
    <cellStyle name="Fixed 8 2 2" xfId="33388"/>
    <cellStyle name="Fixed 8 2 3" xfId="33389"/>
    <cellStyle name="Fixed 8 2 4" xfId="33390"/>
    <cellStyle name="Fixed 8 2 5" xfId="33391"/>
    <cellStyle name="Fixed 8 2 6" xfId="33392"/>
    <cellStyle name="Fixed 8 2 7" xfId="33393"/>
    <cellStyle name="Fixed 8 2 8" xfId="33394"/>
    <cellStyle name="Fixed 8 2 9" xfId="33395"/>
    <cellStyle name="Fixed 8 20" xfId="33396"/>
    <cellStyle name="Fixed 8 21" xfId="33397"/>
    <cellStyle name="Fixed 8 22" xfId="33398"/>
    <cellStyle name="Fixed 8 23" xfId="33399"/>
    <cellStyle name="Fixed 8 24" xfId="33400"/>
    <cellStyle name="Fixed 8 25" xfId="33401"/>
    <cellStyle name="Fixed 8 26" xfId="33402"/>
    <cellStyle name="Fixed 8 27" xfId="33403"/>
    <cellStyle name="Fixed 8 28" xfId="33404"/>
    <cellStyle name="Fixed 8 29" xfId="33405"/>
    <cellStyle name="Fixed 8 3" xfId="33406"/>
    <cellStyle name="Fixed 8 30" xfId="33407"/>
    <cellStyle name="Fixed 8 31" xfId="33408"/>
    <cellStyle name="Fixed 8 4" xfId="33409"/>
    <cellStyle name="Fixed 8 5" xfId="33410"/>
    <cellStyle name="Fixed 8 6" xfId="33411"/>
    <cellStyle name="Fixed 8 7" xfId="33412"/>
    <cellStyle name="Fixed 8 8" xfId="33413"/>
    <cellStyle name="Fixed 8 8 10" xfId="33414"/>
    <cellStyle name="Fixed 8 8 11" xfId="33415"/>
    <cellStyle name="Fixed 8 8 12" xfId="33416"/>
    <cellStyle name="Fixed 8 8 13" xfId="33417"/>
    <cellStyle name="Fixed 8 8 14" xfId="33418"/>
    <cellStyle name="Fixed 8 8 15" xfId="33419"/>
    <cellStyle name="Fixed 8 8 16" xfId="33420"/>
    <cellStyle name="Fixed 8 8 17" xfId="33421"/>
    <cellStyle name="Fixed 8 8 18" xfId="33422"/>
    <cellStyle name="Fixed 8 8 2" xfId="33423"/>
    <cellStyle name="Fixed 8 8 2 2" xfId="33424"/>
    <cellStyle name="Fixed 8 8 2 2 2" xfId="33425"/>
    <cellStyle name="Fixed 8 8 3" xfId="33426"/>
    <cellStyle name="Fixed 8 8 4" xfId="33427"/>
    <cellStyle name="Fixed 8 8 5" xfId="33428"/>
    <cellStyle name="Fixed 8 8 6" xfId="33429"/>
    <cellStyle name="Fixed 8 8 7" xfId="33430"/>
    <cellStyle name="Fixed 8 8 8" xfId="33431"/>
    <cellStyle name="Fixed 8 8 9" xfId="33432"/>
    <cellStyle name="Fixed 8 9" xfId="33433"/>
    <cellStyle name="Fixed 80" xfId="33434"/>
    <cellStyle name="Fixed 81" xfId="33435"/>
    <cellStyle name="Fixed 82" xfId="33436"/>
    <cellStyle name="Fixed 83" xfId="33437"/>
    <cellStyle name="Fixed 84" xfId="33438"/>
    <cellStyle name="Fixed 85" xfId="33439"/>
    <cellStyle name="Fixed 86" xfId="33440"/>
    <cellStyle name="Fixed 87" xfId="33441"/>
    <cellStyle name="Fixed 88" xfId="33442"/>
    <cellStyle name="Fixed 89" xfId="33443"/>
    <cellStyle name="Fixed 9" xfId="33444"/>
    <cellStyle name="Fixed 9 10" xfId="33445"/>
    <cellStyle name="Fixed 9 10 10" xfId="33446"/>
    <cellStyle name="Fixed 9 10 11" xfId="33447"/>
    <cellStyle name="Fixed 9 10 12" xfId="33448"/>
    <cellStyle name="Fixed 9 10 13" xfId="33449"/>
    <cellStyle name="Fixed 9 10 14" xfId="33450"/>
    <cellStyle name="Fixed 9 10 15" xfId="33451"/>
    <cellStyle name="Fixed 9 10 16" xfId="33452"/>
    <cellStyle name="Fixed 9 10 17" xfId="33453"/>
    <cellStyle name="Fixed 9 10 2" xfId="33454"/>
    <cellStyle name="Fixed 9 10 3" xfId="33455"/>
    <cellStyle name="Fixed 9 10 4" xfId="33456"/>
    <cellStyle name="Fixed 9 10 5" xfId="33457"/>
    <cellStyle name="Fixed 9 10 6" xfId="33458"/>
    <cellStyle name="Fixed 9 10 7" xfId="33459"/>
    <cellStyle name="Fixed 9 10 8" xfId="33460"/>
    <cellStyle name="Fixed 9 10 9" xfId="33461"/>
    <cellStyle name="Fixed 9 11" xfId="33462"/>
    <cellStyle name="Fixed 9 12" xfId="33463"/>
    <cellStyle name="Fixed 9 13" xfId="33464"/>
    <cellStyle name="Fixed 9 14" xfId="33465"/>
    <cellStyle name="Fixed 9 15" xfId="33466"/>
    <cellStyle name="Fixed 9 16" xfId="33467"/>
    <cellStyle name="Fixed 9 17" xfId="33468"/>
    <cellStyle name="Fixed 9 18" xfId="33469"/>
    <cellStyle name="Fixed 9 19" xfId="33470"/>
    <cellStyle name="Fixed 9 2" xfId="33471"/>
    <cellStyle name="Fixed 9 2 10" xfId="33472"/>
    <cellStyle name="Fixed 9 2 11" xfId="33473"/>
    <cellStyle name="Fixed 9 2 12" xfId="33474"/>
    <cellStyle name="Fixed 9 2 13" xfId="33475"/>
    <cellStyle name="Fixed 9 2 2" xfId="33476"/>
    <cellStyle name="Fixed 9 2 3" xfId="33477"/>
    <cellStyle name="Fixed 9 2 4" xfId="33478"/>
    <cellStyle name="Fixed 9 2 5" xfId="33479"/>
    <cellStyle name="Fixed 9 2 6" xfId="33480"/>
    <cellStyle name="Fixed 9 2 7" xfId="33481"/>
    <cellStyle name="Fixed 9 2 8" xfId="33482"/>
    <cellStyle name="Fixed 9 2 9" xfId="33483"/>
    <cellStyle name="Fixed 9 20" xfId="33484"/>
    <cellStyle name="Fixed 9 21" xfId="33485"/>
    <cellStyle name="Fixed 9 22" xfId="33486"/>
    <cellStyle name="Fixed 9 23" xfId="33487"/>
    <cellStyle name="Fixed 9 24" xfId="33488"/>
    <cellStyle name="Fixed 9 25" xfId="33489"/>
    <cellStyle name="Fixed 9 26" xfId="33490"/>
    <cellStyle name="Fixed 9 27" xfId="33491"/>
    <cellStyle name="Fixed 9 28" xfId="33492"/>
    <cellStyle name="Fixed 9 29" xfId="33493"/>
    <cellStyle name="Fixed 9 3" xfId="33494"/>
    <cellStyle name="Fixed 9 30" xfId="33495"/>
    <cellStyle name="Fixed 9 31" xfId="33496"/>
    <cellStyle name="Fixed 9 4" xfId="33497"/>
    <cellStyle name="Fixed 9 5" xfId="33498"/>
    <cellStyle name="Fixed 9 6" xfId="33499"/>
    <cellStyle name="Fixed 9 7" xfId="33500"/>
    <cellStyle name="Fixed 9 8" xfId="33501"/>
    <cellStyle name="Fixed 9 8 10" xfId="33502"/>
    <cellStyle name="Fixed 9 8 11" xfId="33503"/>
    <cellStyle name="Fixed 9 8 12" xfId="33504"/>
    <cellStyle name="Fixed 9 8 13" xfId="33505"/>
    <cellStyle name="Fixed 9 8 14" xfId="33506"/>
    <cellStyle name="Fixed 9 8 15" xfId="33507"/>
    <cellStyle name="Fixed 9 8 16" xfId="33508"/>
    <cellStyle name="Fixed 9 8 17" xfId="33509"/>
    <cellStyle name="Fixed 9 8 18" xfId="33510"/>
    <cellStyle name="Fixed 9 8 2" xfId="33511"/>
    <cellStyle name="Fixed 9 8 2 2" xfId="33512"/>
    <cellStyle name="Fixed 9 8 2 2 2" xfId="33513"/>
    <cellStyle name="Fixed 9 8 3" xfId="33514"/>
    <cellStyle name="Fixed 9 8 4" xfId="33515"/>
    <cellStyle name="Fixed 9 8 5" xfId="33516"/>
    <cellStyle name="Fixed 9 8 6" xfId="33517"/>
    <cellStyle name="Fixed 9 8 7" xfId="33518"/>
    <cellStyle name="Fixed 9 8 8" xfId="33519"/>
    <cellStyle name="Fixed 9 8 9" xfId="33520"/>
    <cellStyle name="Fixed 9 9" xfId="33521"/>
    <cellStyle name="Fixed 90" xfId="33522"/>
    <cellStyle name="Fixed 91" xfId="33523"/>
    <cellStyle name="Fixed 92" xfId="33524"/>
    <cellStyle name="Fixed 93" xfId="33525"/>
    <cellStyle name="Fixed 94" xfId="33526"/>
    <cellStyle name="Fixed 95" xfId="33527"/>
    <cellStyle name="Fixed 96" xfId="33528"/>
    <cellStyle name="Fixed 97" xfId="33529"/>
    <cellStyle name="Fixed 98" xfId="33530"/>
    <cellStyle name="Fixed 99" xfId="33531"/>
    <cellStyle name="Fixed_VOF1 06-30-09cls" xfId="33532"/>
    <cellStyle name="Footnote" xfId="33533"/>
    <cellStyle name="Good 10" xfId="33534"/>
    <cellStyle name="Good 10 10" xfId="33535"/>
    <cellStyle name="Good 10 11" xfId="33536"/>
    <cellStyle name="Good 10 12" xfId="33537"/>
    <cellStyle name="Good 10 13" xfId="33538"/>
    <cellStyle name="Good 10 14" xfId="33539"/>
    <cellStyle name="Good 10 15" xfId="33540"/>
    <cellStyle name="Good 10 16" xfId="33541"/>
    <cellStyle name="Good 10 17" xfId="33542"/>
    <cellStyle name="Good 10 2" xfId="33543"/>
    <cellStyle name="Good 10 3" xfId="33544"/>
    <cellStyle name="Good 10 4" xfId="33545"/>
    <cellStyle name="Good 10 5" xfId="33546"/>
    <cellStyle name="Good 10 6" xfId="33547"/>
    <cellStyle name="Good 10 7" xfId="33548"/>
    <cellStyle name="Good 10 8" xfId="33549"/>
    <cellStyle name="Good 10 9" xfId="33550"/>
    <cellStyle name="Good 11" xfId="33551"/>
    <cellStyle name="Good 2" xfId="33552"/>
    <cellStyle name="Good 2 10" xfId="33553"/>
    <cellStyle name="Good 2 11" xfId="33554"/>
    <cellStyle name="Good 2 12" xfId="33555"/>
    <cellStyle name="Good 2 13" xfId="33556"/>
    <cellStyle name="Good 2 14" xfId="33557"/>
    <cellStyle name="Good 2 15" xfId="33558"/>
    <cellStyle name="Good 2 16" xfId="33559"/>
    <cellStyle name="Good 2 17" xfId="33560"/>
    <cellStyle name="Good 2 18" xfId="33561"/>
    <cellStyle name="Good 2 19" xfId="33562"/>
    <cellStyle name="Good 2 2" xfId="33563"/>
    <cellStyle name="Good 2 2 10" xfId="33564"/>
    <cellStyle name="Good 2 2 11" xfId="33565"/>
    <cellStyle name="Good 2 2 12" xfId="33566"/>
    <cellStyle name="Good 2 2 13" xfId="33567"/>
    <cellStyle name="Good 2 2 14" xfId="33568"/>
    <cellStyle name="Good 2 2 15" xfId="33569"/>
    <cellStyle name="Good 2 2 16" xfId="33570"/>
    <cellStyle name="Good 2 2 17" xfId="33571"/>
    <cellStyle name="Good 2 2 18" xfId="33572"/>
    <cellStyle name="Good 2 2 2" xfId="33573"/>
    <cellStyle name="Good 2 2 2 10" xfId="33574"/>
    <cellStyle name="Good 2 2 2 11" xfId="33575"/>
    <cellStyle name="Good 2 2 2 12" xfId="33576"/>
    <cellStyle name="Good 2 2 2 13" xfId="33577"/>
    <cellStyle name="Good 2 2 2 14" xfId="33578"/>
    <cellStyle name="Good 2 2 2 15" xfId="33579"/>
    <cellStyle name="Good 2 2 2 16" xfId="33580"/>
    <cellStyle name="Good 2 2 2 17" xfId="33581"/>
    <cellStyle name="Good 2 2 2 2" xfId="33582"/>
    <cellStyle name="Good 2 2 2 2 10" xfId="33583"/>
    <cellStyle name="Good 2 2 2 2 11" xfId="33584"/>
    <cellStyle name="Good 2 2 2 2 12" xfId="33585"/>
    <cellStyle name="Good 2 2 2 2 13" xfId="33586"/>
    <cellStyle name="Good 2 2 2 2 14" xfId="33587"/>
    <cellStyle name="Good 2 2 2 2 15" xfId="33588"/>
    <cellStyle name="Good 2 2 2 2 16" xfId="33589"/>
    <cellStyle name="Good 2 2 2 2 17" xfId="33590"/>
    <cellStyle name="Good 2 2 2 2 2" xfId="33591"/>
    <cellStyle name="Good 2 2 2 2 2 2" xfId="33592"/>
    <cellStyle name="Good 2 2 2 2 3" xfId="33593"/>
    <cellStyle name="Good 2 2 2 2 4" xfId="33594"/>
    <cellStyle name="Good 2 2 2 2 5" xfId="33595"/>
    <cellStyle name="Good 2 2 2 2 6" xfId="33596"/>
    <cellStyle name="Good 2 2 2 2 7" xfId="33597"/>
    <cellStyle name="Good 2 2 2 2 8" xfId="33598"/>
    <cellStyle name="Good 2 2 2 2 9" xfId="33599"/>
    <cellStyle name="Good 2 2 2 3" xfId="33600"/>
    <cellStyle name="Good 2 2 2 4" xfId="33601"/>
    <cellStyle name="Good 2 2 2 5" xfId="33602"/>
    <cellStyle name="Good 2 2 2 6" xfId="33603"/>
    <cellStyle name="Good 2 2 2 7" xfId="33604"/>
    <cellStyle name="Good 2 2 2 8" xfId="33605"/>
    <cellStyle name="Good 2 2 2 9" xfId="33606"/>
    <cellStyle name="Good 2 2 3" xfId="33607"/>
    <cellStyle name="Good 2 2 4" xfId="33608"/>
    <cellStyle name="Good 2 2 5" xfId="33609"/>
    <cellStyle name="Good 2 2 6" xfId="33610"/>
    <cellStyle name="Good 2 2 7" xfId="33611"/>
    <cellStyle name="Good 2 2 8" xfId="33612"/>
    <cellStyle name="Good 2 2 9" xfId="33613"/>
    <cellStyle name="Good 2 20" xfId="33614"/>
    <cellStyle name="Good 2 21" xfId="33615"/>
    <cellStyle name="Good 2 3" xfId="33616"/>
    <cellStyle name="Good 2 3 10" xfId="33617"/>
    <cellStyle name="Good 2 3 11" xfId="33618"/>
    <cellStyle name="Good 2 3 12" xfId="33619"/>
    <cellStyle name="Good 2 3 13" xfId="33620"/>
    <cellStyle name="Good 2 3 14" xfId="33621"/>
    <cellStyle name="Good 2 3 15" xfId="33622"/>
    <cellStyle name="Good 2 3 16" xfId="33623"/>
    <cellStyle name="Good 2 3 17" xfId="33624"/>
    <cellStyle name="Good 2 3 2" xfId="33625"/>
    <cellStyle name="Good 2 3 3" xfId="33626"/>
    <cellStyle name="Good 2 3 4" xfId="33627"/>
    <cellStyle name="Good 2 3 5" xfId="33628"/>
    <cellStyle name="Good 2 3 6" xfId="33629"/>
    <cellStyle name="Good 2 3 7" xfId="33630"/>
    <cellStyle name="Good 2 3 8" xfId="33631"/>
    <cellStyle name="Good 2 3 9" xfId="33632"/>
    <cellStyle name="Good 2 4" xfId="33633"/>
    <cellStyle name="Good 2 5" xfId="33634"/>
    <cellStyle name="Good 2 6" xfId="33635"/>
    <cellStyle name="Good 2 7" xfId="33636"/>
    <cellStyle name="Good 2 8" xfId="33637"/>
    <cellStyle name="Good 2 9" xfId="33638"/>
    <cellStyle name="Good 3" xfId="33639"/>
    <cellStyle name="Good 3 10" xfId="33640"/>
    <cellStyle name="Good 3 11" xfId="33641"/>
    <cellStyle name="Good 3 12" xfId="33642"/>
    <cellStyle name="Good 3 13" xfId="33643"/>
    <cellStyle name="Good 3 14" xfId="33644"/>
    <cellStyle name="Good 3 15" xfId="33645"/>
    <cellStyle name="Good 3 16" xfId="33646"/>
    <cellStyle name="Good 3 17" xfId="33647"/>
    <cellStyle name="Good 3 18" xfId="33648"/>
    <cellStyle name="Good 3 19" xfId="33649"/>
    <cellStyle name="Good 3 2" xfId="33650"/>
    <cellStyle name="Good 3 2 10" xfId="33651"/>
    <cellStyle name="Good 3 2 11" xfId="33652"/>
    <cellStyle name="Good 3 2 12" xfId="33653"/>
    <cellStyle name="Good 3 2 13" xfId="33654"/>
    <cellStyle name="Good 3 2 14" xfId="33655"/>
    <cellStyle name="Good 3 2 15" xfId="33656"/>
    <cellStyle name="Good 3 2 16" xfId="33657"/>
    <cellStyle name="Good 3 2 17" xfId="33658"/>
    <cellStyle name="Good 3 2 2" xfId="33659"/>
    <cellStyle name="Good 3 2 3" xfId="33660"/>
    <cellStyle name="Good 3 2 4" xfId="33661"/>
    <cellStyle name="Good 3 2 5" xfId="33662"/>
    <cellStyle name="Good 3 2 6" xfId="33663"/>
    <cellStyle name="Good 3 2 7" xfId="33664"/>
    <cellStyle name="Good 3 2 8" xfId="33665"/>
    <cellStyle name="Good 3 2 9" xfId="33666"/>
    <cellStyle name="Good 3 20" xfId="33667"/>
    <cellStyle name="Good 3 21" xfId="33668"/>
    <cellStyle name="Good 3 3" xfId="33669"/>
    <cellStyle name="Good 3 4" xfId="33670"/>
    <cellStyle name="Good 3 5" xfId="33671"/>
    <cellStyle name="Good 3 6" xfId="33672"/>
    <cellStyle name="Good 3 7" xfId="33673"/>
    <cellStyle name="Good 3 8" xfId="33674"/>
    <cellStyle name="Good 3 9" xfId="33675"/>
    <cellStyle name="Good 4" xfId="33676"/>
    <cellStyle name="Good 4 10" xfId="33677"/>
    <cellStyle name="Good 4 11" xfId="33678"/>
    <cellStyle name="Good 4 12" xfId="33679"/>
    <cellStyle name="Good 4 13" xfId="33680"/>
    <cellStyle name="Good 4 14" xfId="33681"/>
    <cellStyle name="Good 4 15" xfId="33682"/>
    <cellStyle name="Good 4 16" xfId="33683"/>
    <cellStyle name="Good 4 17" xfId="33684"/>
    <cellStyle name="Good 4 18" xfId="33685"/>
    <cellStyle name="Good 4 19" xfId="33686"/>
    <cellStyle name="Good 4 2" xfId="33687"/>
    <cellStyle name="Good 4 2 10" xfId="33688"/>
    <cellStyle name="Good 4 2 11" xfId="33689"/>
    <cellStyle name="Good 4 2 12" xfId="33690"/>
    <cellStyle name="Good 4 2 13" xfId="33691"/>
    <cellStyle name="Good 4 2 14" xfId="33692"/>
    <cellStyle name="Good 4 2 15" xfId="33693"/>
    <cellStyle name="Good 4 2 16" xfId="33694"/>
    <cellStyle name="Good 4 2 17" xfId="33695"/>
    <cellStyle name="Good 4 2 2" xfId="33696"/>
    <cellStyle name="Good 4 2 3" xfId="33697"/>
    <cellStyle name="Good 4 2 4" xfId="33698"/>
    <cellStyle name="Good 4 2 5" xfId="33699"/>
    <cellStyle name="Good 4 2 6" xfId="33700"/>
    <cellStyle name="Good 4 2 7" xfId="33701"/>
    <cellStyle name="Good 4 2 8" xfId="33702"/>
    <cellStyle name="Good 4 2 9" xfId="33703"/>
    <cellStyle name="Good 4 20" xfId="33704"/>
    <cellStyle name="Good 4 21" xfId="33705"/>
    <cellStyle name="Good 4 3" xfId="33706"/>
    <cellStyle name="Good 4 4" xfId="33707"/>
    <cellStyle name="Good 4 5" xfId="33708"/>
    <cellStyle name="Good 4 6" xfId="33709"/>
    <cellStyle name="Good 4 7" xfId="33710"/>
    <cellStyle name="Good 4 8" xfId="33711"/>
    <cellStyle name="Good 4 9" xfId="33712"/>
    <cellStyle name="Good 5" xfId="33713"/>
    <cellStyle name="Good 5 10" xfId="33714"/>
    <cellStyle name="Good 5 11" xfId="33715"/>
    <cellStyle name="Good 5 12" xfId="33716"/>
    <cellStyle name="Good 5 13" xfId="33717"/>
    <cellStyle name="Good 5 14" xfId="33718"/>
    <cellStyle name="Good 5 15" xfId="33719"/>
    <cellStyle name="Good 5 16" xfId="33720"/>
    <cellStyle name="Good 5 17" xfId="33721"/>
    <cellStyle name="Good 5 18" xfId="33722"/>
    <cellStyle name="Good 5 19" xfId="33723"/>
    <cellStyle name="Good 5 2" xfId="33724"/>
    <cellStyle name="Good 5 2 10" xfId="33725"/>
    <cellStyle name="Good 5 2 11" xfId="33726"/>
    <cellStyle name="Good 5 2 12" xfId="33727"/>
    <cellStyle name="Good 5 2 13" xfId="33728"/>
    <cellStyle name="Good 5 2 14" xfId="33729"/>
    <cellStyle name="Good 5 2 15" xfId="33730"/>
    <cellStyle name="Good 5 2 16" xfId="33731"/>
    <cellStyle name="Good 5 2 17" xfId="33732"/>
    <cellStyle name="Good 5 2 2" xfId="33733"/>
    <cellStyle name="Good 5 2 3" xfId="33734"/>
    <cellStyle name="Good 5 2 4" xfId="33735"/>
    <cellStyle name="Good 5 2 5" xfId="33736"/>
    <cellStyle name="Good 5 2 6" xfId="33737"/>
    <cellStyle name="Good 5 2 7" xfId="33738"/>
    <cellStyle name="Good 5 2 8" xfId="33739"/>
    <cellStyle name="Good 5 2 9" xfId="33740"/>
    <cellStyle name="Good 5 20" xfId="33741"/>
    <cellStyle name="Good 5 21" xfId="33742"/>
    <cellStyle name="Good 5 3" xfId="33743"/>
    <cellStyle name="Good 5 4" xfId="33744"/>
    <cellStyle name="Good 5 5" xfId="33745"/>
    <cellStyle name="Good 5 6" xfId="33746"/>
    <cellStyle name="Good 5 7" xfId="33747"/>
    <cellStyle name="Good 5 8" xfId="33748"/>
    <cellStyle name="Good 5 9" xfId="33749"/>
    <cellStyle name="Good 6" xfId="33750"/>
    <cellStyle name="Good 6 10" xfId="33751"/>
    <cellStyle name="Good 6 11" xfId="33752"/>
    <cellStyle name="Good 6 12" xfId="33753"/>
    <cellStyle name="Good 6 13" xfId="33754"/>
    <cellStyle name="Good 6 14" xfId="33755"/>
    <cellStyle name="Good 6 15" xfId="33756"/>
    <cellStyle name="Good 6 16" xfId="33757"/>
    <cellStyle name="Good 6 17" xfId="33758"/>
    <cellStyle name="Good 6 18" xfId="33759"/>
    <cellStyle name="Good 6 19" xfId="33760"/>
    <cellStyle name="Good 6 2" xfId="33761"/>
    <cellStyle name="Good 6 2 10" xfId="33762"/>
    <cellStyle name="Good 6 2 11" xfId="33763"/>
    <cellStyle name="Good 6 2 12" xfId="33764"/>
    <cellStyle name="Good 6 2 13" xfId="33765"/>
    <cellStyle name="Good 6 2 14" xfId="33766"/>
    <cellStyle name="Good 6 2 15" xfId="33767"/>
    <cellStyle name="Good 6 2 16" xfId="33768"/>
    <cellStyle name="Good 6 2 17" xfId="33769"/>
    <cellStyle name="Good 6 2 2" xfId="33770"/>
    <cellStyle name="Good 6 2 3" xfId="33771"/>
    <cellStyle name="Good 6 2 4" xfId="33772"/>
    <cellStyle name="Good 6 2 5" xfId="33773"/>
    <cellStyle name="Good 6 2 6" xfId="33774"/>
    <cellStyle name="Good 6 2 7" xfId="33775"/>
    <cellStyle name="Good 6 2 8" xfId="33776"/>
    <cellStyle name="Good 6 2 9" xfId="33777"/>
    <cellStyle name="Good 6 20" xfId="33778"/>
    <cellStyle name="Good 6 3" xfId="33779"/>
    <cellStyle name="Good 6 4" xfId="33780"/>
    <cellStyle name="Good 6 5" xfId="33781"/>
    <cellStyle name="Good 6 6" xfId="33782"/>
    <cellStyle name="Good 6 7" xfId="33783"/>
    <cellStyle name="Good 6 8" xfId="33784"/>
    <cellStyle name="Good 6 9" xfId="33785"/>
    <cellStyle name="Good 7" xfId="33786"/>
    <cellStyle name="Good 7 10" xfId="33787"/>
    <cellStyle name="Good 7 11" xfId="33788"/>
    <cellStyle name="Good 7 12" xfId="33789"/>
    <cellStyle name="Good 7 13" xfId="33790"/>
    <cellStyle name="Good 7 14" xfId="33791"/>
    <cellStyle name="Good 7 15" xfId="33792"/>
    <cellStyle name="Good 7 16" xfId="33793"/>
    <cellStyle name="Good 7 17" xfId="33794"/>
    <cellStyle name="Good 7 18" xfId="33795"/>
    <cellStyle name="Good 7 19" xfId="33796"/>
    <cellStyle name="Good 7 2" xfId="33797"/>
    <cellStyle name="Good 7 2 10" xfId="33798"/>
    <cellStyle name="Good 7 2 11" xfId="33799"/>
    <cellStyle name="Good 7 2 12" xfId="33800"/>
    <cellStyle name="Good 7 2 13" xfId="33801"/>
    <cellStyle name="Good 7 2 14" xfId="33802"/>
    <cellStyle name="Good 7 2 15" xfId="33803"/>
    <cellStyle name="Good 7 2 16" xfId="33804"/>
    <cellStyle name="Good 7 2 17" xfId="33805"/>
    <cellStyle name="Good 7 2 2" xfId="33806"/>
    <cellStyle name="Good 7 2 3" xfId="33807"/>
    <cellStyle name="Good 7 2 4" xfId="33808"/>
    <cellStyle name="Good 7 2 5" xfId="33809"/>
    <cellStyle name="Good 7 2 6" xfId="33810"/>
    <cellStyle name="Good 7 2 7" xfId="33811"/>
    <cellStyle name="Good 7 2 8" xfId="33812"/>
    <cellStyle name="Good 7 2 9" xfId="33813"/>
    <cellStyle name="Good 7 20" xfId="33814"/>
    <cellStyle name="Good 7 3" xfId="33815"/>
    <cellStyle name="Good 7 4" xfId="33816"/>
    <cellStyle name="Good 7 5" xfId="33817"/>
    <cellStyle name="Good 7 6" xfId="33818"/>
    <cellStyle name="Good 7 7" xfId="33819"/>
    <cellStyle name="Good 7 8" xfId="33820"/>
    <cellStyle name="Good 7 9" xfId="33821"/>
    <cellStyle name="Good 8" xfId="33822"/>
    <cellStyle name="Good 9" xfId="33823"/>
    <cellStyle name="Grey" xfId="33824"/>
    <cellStyle name="Grey 2" xfId="33825"/>
    <cellStyle name="Hard Percent" xfId="33826"/>
    <cellStyle name="Header" xfId="33827"/>
    <cellStyle name="Header1" xfId="33828"/>
    <cellStyle name="Header2" xfId="33829"/>
    <cellStyle name="Heading" xfId="33830"/>
    <cellStyle name="Heading 1 10" xfId="33831"/>
    <cellStyle name="Heading 1 10 10" xfId="33832"/>
    <cellStyle name="Heading 1 10 11" xfId="33833"/>
    <cellStyle name="Heading 1 10 12" xfId="33834"/>
    <cellStyle name="Heading 1 10 13" xfId="33835"/>
    <cellStyle name="Heading 1 10 14" xfId="33836"/>
    <cellStyle name="Heading 1 10 14 10" xfId="33837"/>
    <cellStyle name="Heading 1 10 14 11" xfId="33838"/>
    <cellStyle name="Heading 1 10 14 12" xfId="33839"/>
    <cellStyle name="Heading 1 10 14 13" xfId="33840"/>
    <cellStyle name="Heading 1 10 14 14" xfId="33841"/>
    <cellStyle name="Heading 1 10 14 15" xfId="33842"/>
    <cellStyle name="Heading 1 10 14 16" xfId="33843"/>
    <cellStyle name="Heading 1 10 14 17" xfId="33844"/>
    <cellStyle name="Heading 1 10 14 18" xfId="33845"/>
    <cellStyle name="Heading 1 10 14 2" xfId="33846"/>
    <cellStyle name="Heading 1 10 14 3" xfId="33847"/>
    <cellStyle name="Heading 1 10 14 4" xfId="33848"/>
    <cellStyle name="Heading 1 10 14 5" xfId="33849"/>
    <cellStyle name="Heading 1 10 14 6" xfId="33850"/>
    <cellStyle name="Heading 1 10 14 7" xfId="33851"/>
    <cellStyle name="Heading 1 10 14 8" xfId="33852"/>
    <cellStyle name="Heading 1 10 14 9" xfId="33853"/>
    <cellStyle name="Heading 1 10 15" xfId="33854"/>
    <cellStyle name="Heading 1 10 16" xfId="33855"/>
    <cellStyle name="Heading 1 10 17" xfId="33856"/>
    <cellStyle name="Heading 1 10 18" xfId="33857"/>
    <cellStyle name="Heading 1 10 19" xfId="33858"/>
    <cellStyle name="Heading 1 10 2" xfId="33859"/>
    <cellStyle name="Heading 1 10 2 10" xfId="33860"/>
    <cellStyle name="Heading 1 10 2 11" xfId="33861"/>
    <cellStyle name="Heading 1 10 2 12" xfId="33862"/>
    <cellStyle name="Heading 1 10 2 13" xfId="33863"/>
    <cellStyle name="Heading 1 10 2 2" xfId="33864"/>
    <cellStyle name="Heading 1 10 2 2 2" xfId="33865"/>
    <cellStyle name="Heading 1 10 2 2 3" xfId="33866"/>
    <cellStyle name="Heading 1 10 2 3" xfId="33867"/>
    <cellStyle name="Heading 1 10 2 3 2" xfId="33868"/>
    <cellStyle name="Heading 1 10 2 3 3" xfId="33869"/>
    <cellStyle name="Heading 1 10 2 4" xfId="33870"/>
    <cellStyle name="Heading 1 10 2 4 2" xfId="33871"/>
    <cellStyle name="Heading 1 10 2 4 3" xfId="33872"/>
    <cellStyle name="Heading 1 10 2 5" xfId="33873"/>
    <cellStyle name="Heading 1 10 2 5 2" xfId="33874"/>
    <cellStyle name="Heading 1 10 2 5 3" xfId="33875"/>
    <cellStyle name="Heading 1 10 2 6" xfId="33876"/>
    <cellStyle name="Heading 1 10 2 6 2" xfId="33877"/>
    <cellStyle name="Heading 1 10 2 6 3" xfId="33878"/>
    <cellStyle name="Heading 1 10 2 7" xfId="33879"/>
    <cellStyle name="Heading 1 10 2 8" xfId="33880"/>
    <cellStyle name="Heading 1 10 2 9" xfId="33881"/>
    <cellStyle name="Heading 1 10 20" xfId="33882"/>
    <cellStyle name="Heading 1 10 21" xfId="33883"/>
    <cellStyle name="Heading 1 10 22" xfId="33884"/>
    <cellStyle name="Heading 1 10 23" xfId="33885"/>
    <cellStyle name="Heading 1 10 24" xfId="33886"/>
    <cellStyle name="Heading 1 10 25" xfId="33887"/>
    <cellStyle name="Heading 1 10 26" xfId="33888"/>
    <cellStyle name="Heading 1 10 27" xfId="33889"/>
    <cellStyle name="Heading 1 10 28" xfId="33890"/>
    <cellStyle name="Heading 1 10 29" xfId="33891"/>
    <cellStyle name="Heading 1 10 3" xfId="33892"/>
    <cellStyle name="Heading 1 10 3 2" xfId="33893"/>
    <cellStyle name="Heading 1 10 3 3" xfId="33894"/>
    <cellStyle name="Heading 1 10 30" xfId="33895"/>
    <cellStyle name="Heading 1 10 31" xfId="33896"/>
    <cellStyle name="Heading 1 10 32" xfId="33897"/>
    <cellStyle name="Heading 1 10 33" xfId="33898"/>
    <cellStyle name="Heading 1 10 34" xfId="33899"/>
    <cellStyle name="Heading 1 10 4" xfId="33900"/>
    <cellStyle name="Heading 1 10 4 2" xfId="33901"/>
    <cellStyle name="Heading 1 10 4 3" xfId="33902"/>
    <cellStyle name="Heading 1 10 5" xfId="33903"/>
    <cellStyle name="Heading 1 10 5 2" xfId="33904"/>
    <cellStyle name="Heading 1 10 5 3" xfId="33905"/>
    <cellStyle name="Heading 1 10 6" xfId="33906"/>
    <cellStyle name="Heading 1 10 6 2" xfId="33907"/>
    <cellStyle name="Heading 1 10 6 3" xfId="33908"/>
    <cellStyle name="Heading 1 10 7" xfId="33909"/>
    <cellStyle name="Heading 1 10 7 2" xfId="33910"/>
    <cellStyle name="Heading 1 10 7 3" xfId="33911"/>
    <cellStyle name="Heading 1 10 8" xfId="33912"/>
    <cellStyle name="Heading 1 10 9" xfId="33913"/>
    <cellStyle name="Heading 1 10_OCM Principal Opps 4 CASH " xfId="33914"/>
    <cellStyle name="Heading 1 100" xfId="33915"/>
    <cellStyle name="Heading 1 101" xfId="33916"/>
    <cellStyle name="Heading 1 102" xfId="33917"/>
    <cellStyle name="Heading 1 103" xfId="33918"/>
    <cellStyle name="Heading 1 104" xfId="33919"/>
    <cellStyle name="Heading 1 105" xfId="33920"/>
    <cellStyle name="Heading 1 106" xfId="33921"/>
    <cellStyle name="Heading 1 107" xfId="33922"/>
    <cellStyle name="Heading 1 108" xfId="33923"/>
    <cellStyle name="Heading 1 109" xfId="33924"/>
    <cellStyle name="Heading 1 11" xfId="33925"/>
    <cellStyle name="Heading 1 11 10" xfId="33926"/>
    <cellStyle name="Heading 1 11 11" xfId="33927"/>
    <cellStyle name="Heading 1 11 12" xfId="33928"/>
    <cellStyle name="Heading 1 11 13" xfId="33929"/>
    <cellStyle name="Heading 1 11 14" xfId="33930"/>
    <cellStyle name="Heading 1 11 14 10" xfId="33931"/>
    <cellStyle name="Heading 1 11 14 11" xfId="33932"/>
    <cellStyle name="Heading 1 11 14 12" xfId="33933"/>
    <cellStyle name="Heading 1 11 14 13" xfId="33934"/>
    <cellStyle name="Heading 1 11 14 14" xfId="33935"/>
    <cellStyle name="Heading 1 11 14 15" xfId="33936"/>
    <cellStyle name="Heading 1 11 14 16" xfId="33937"/>
    <cellStyle name="Heading 1 11 14 17" xfId="33938"/>
    <cellStyle name="Heading 1 11 14 18" xfId="33939"/>
    <cellStyle name="Heading 1 11 14 2" xfId="33940"/>
    <cellStyle name="Heading 1 11 14 3" xfId="33941"/>
    <cellStyle name="Heading 1 11 14 4" xfId="33942"/>
    <cellStyle name="Heading 1 11 14 5" xfId="33943"/>
    <cellStyle name="Heading 1 11 14 6" xfId="33944"/>
    <cellStyle name="Heading 1 11 14 7" xfId="33945"/>
    <cellStyle name="Heading 1 11 14 8" xfId="33946"/>
    <cellStyle name="Heading 1 11 14 9" xfId="33947"/>
    <cellStyle name="Heading 1 11 15" xfId="33948"/>
    <cellStyle name="Heading 1 11 16" xfId="33949"/>
    <cellStyle name="Heading 1 11 17" xfId="33950"/>
    <cellStyle name="Heading 1 11 18" xfId="33951"/>
    <cellStyle name="Heading 1 11 19" xfId="33952"/>
    <cellStyle name="Heading 1 11 2" xfId="33953"/>
    <cellStyle name="Heading 1 11 2 10" xfId="33954"/>
    <cellStyle name="Heading 1 11 2 11" xfId="33955"/>
    <cellStyle name="Heading 1 11 2 12" xfId="33956"/>
    <cellStyle name="Heading 1 11 2 13" xfId="33957"/>
    <cellStyle name="Heading 1 11 2 2" xfId="33958"/>
    <cellStyle name="Heading 1 11 2 2 2" xfId="33959"/>
    <cellStyle name="Heading 1 11 2 2 3" xfId="33960"/>
    <cellStyle name="Heading 1 11 2 3" xfId="33961"/>
    <cellStyle name="Heading 1 11 2 3 2" xfId="33962"/>
    <cellStyle name="Heading 1 11 2 3 3" xfId="33963"/>
    <cellStyle name="Heading 1 11 2 4" xfId="33964"/>
    <cellStyle name="Heading 1 11 2 4 2" xfId="33965"/>
    <cellStyle name="Heading 1 11 2 4 3" xfId="33966"/>
    <cellStyle name="Heading 1 11 2 5" xfId="33967"/>
    <cellStyle name="Heading 1 11 2 5 2" xfId="33968"/>
    <cellStyle name="Heading 1 11 2 5 3" xfId="33969"/>
    <cellStyle name="Heading 1 11 2 6" xfId="33970"/>
    <cellStyle name="Heading 1 11 2 6 2" xfId="33971"/>
    <cellStyle name="Heading 1 11 2 6 3" xfId="33972"/>
    <cellStyle name="Heading 1 11 2 7" xfId="33973"/>
    <cellStyle name="Heading 1 11 2 8" xfId="33974"/>
    <cellStyle name="Heading 1 11 2 9" xfId="33975"/>
    <cellStyle name="Heading 1 11 20" xfId="33976"/>
    <cellStyle name="Heading 1 11 21" xfId="33977"/>
    <cellStyle name="Heading 1 11 22" xfId="33978"/>
    <cellStyle name="Heading 1 11 23" xfId="33979"/>
    <cellStyle name="Heading 1 11 24" xfId="33980"/>
    <cellStyle name="Heading 1 11 25" xfId="33981"/>
    <cellStyle name="Heading 1 11 26" xfId="33982"/>
    <cellStyle name="Heading 1 11 27" xfId="33983"/>
    <cellStyle name="Heading 1 11 28" xfId="33984"/>
    <cellStyle name="Heading 1 11 29" xfId="33985"/>
    <cellStyle name="Heading 1 11 3" xfId="33986"/>
    <cellStyle name="Heading 1 11 3 2" xfId="33987"/>
    <cellStyle name="Heading 1 11 3 3" xfId="33988"/>
    <cellStyle name="Heading 1 11 30" xfId="33989"/>
    <cellStyle name="Heading 1 11 31" xfId="33990"/>
    <cellStyle name="Heading 1 11 32" xfId="33991"/>
    <cellStyle name="Heading 1 11 33" xfId="33992"/>
    <cellStyle name="Heading 1 11 34" xfId="33993"/>
    <cellStyle name="Heading 1 11 4" xfId="33994"/>
    <cellStyle name="Heading 1 11 4 2" xfId="33995"/>
    <cellStyle name="Heading 1 11 4 3" xfId="33996"/>
    <cellStyle name="Heading 1 11 5" xfId="33997"/>
    <cellStyle name="Heading 1 11 5 2" xfId="33998"/>
    <cellStyle name="Heading 1 11 5 3" xfId="33999"/>
    <cellStyle name="Heading 1 11 6" xfId="34000"/>
    <cellStyle name="Heading 1 11 6 2" xfId="34001"/>
    <cellStyle name="Heading 1 11 6 3" xfId="34002"/>
    <cellStyle name="Heading 1 11 7" xfId="34003"/>
    <cellStyle name="Heading 1 11 7 2" xfId="34004"/>
    <cellStyle name="Heading 1 11 7 3" xfId="34005"/>
    <cellStyle name="Heading 1 11 8" xfId="34006"/>
    <cellStyle name="Heading 1 11 9" xfId="34007"/>
    <cellStyle name="Heading 1 11_OCM Principal Opps 4 CASH " xfId="34008"/>
    <cellStyle name="Heading 1 110" xfId="34009"/>
    <cellStyle name="Heading 1 111" xfId="34010"/>
    <cellStyle name="Heading 1 112" xfId="34011"/>
    <cellStyle name="Heading 1 113" xfId="34012"/>
    <cellStyle name="Heading 1 114" xfId="34013"/>
    <cellStyle name="Heading 1 115" xfId="34014"/>
    <cellStyle name="Heading 1 116" xfId="34015"/>
    <cellStyle name="Heading 1 117" xfId="34016"/>
    <cellStyle name="Heading 1 118" xfId="34017"/>
    <cellStyle name="Heading 1 119" xfId="34018"/>
    <cellStyle name="Heading 1 12" xfId="34019"/>
    <cellStyle name="Heading 1 12 10" xfId="34020"/>
    <cellStyle name="Heading 1 12 11" xfId="34021"/>
    <cellStyle name="Heading 1 12 12" xfId="34022"/>
    <cellStyle name="Heading 1 12 13" xfId="34023"/>
    <cellStyle name="Heading 1 12 14" xfId="34024"/>
    <cellStyle name="Heading 1 12 14 10" xfId="34025"/>
    <cellStyle name="Heading 1 12 14 11" xfId="34026"/>
    <cellStyle name="Heading 1 12 14 12" xfId="34027"/>
    <cellStyle name="Heading 1 12 14 13" xfId="34028"/>
    <cellStyle name="Heading 1 12 14 14" xfId="34029"/>
    <cellStyle name="Heading 1 12 14 15" xfId="34030"/>
    <cellStyle name="Heading 1 12 14 16" xfId="34031"/>
    <cellStyle name="Heading 1 12 14 17" xfId="34032"/>
    <cellStyle name="Heading 1 12 14 18" xfId="34033"/>
    <cellStyle name="Heading 1 12 14 2" xfId="34034"/>
    <cellStyle name="Heading 1 12 14 3" xfId="34035"/>
    <cellStyle name="Heading 1 12 14 4" xfId="34036"/>
    <cellStyle name="Heading 1 12 14 5" xfId="34037"/>
    <cellStyle name="Heading 1 12 14 6" xfId="34038"/>
    <cellStyle name="Heading 1 12 14 7" xfId="34039"/>
    <cellStyle name="Heading 1 12 14 8" xfId="34040"/>
    <cellStyle name="Heading 1 12 14 9" xfId="34041"/>
    <cellStyle name="Heading 1 12 15" xfId="34042"/>
    <cellStyle name="Heading 1 12 16" xfId="34043"/>
    <cellStyle name="Heading 1 12 17" xfId="34044"/>
    <cellStyle name="Heading 1 12 18" xfId="34045"/>
    <cellStyle name="Heading 1 12 19" xfId="34046"/>
    <cellStyle name="Heading 1 12 2" xfId="34047"/>
    <cellStyle name="Heading 1 12 2 10" xfId="34048"/>
    <cellStyle name="Heading 1 12 2 11" xfId="34049"/>
    <cellStyle name="Heading 1 12 2 12" xfId="34050"/>
    <cellStyle name="Heading 1 12 2 13" xfId="34051"/>
    <cellStyle name="Heading 1 12 2 2" xfId="34052"/>
    <cellStyle name="Heading 1 12 2 2 2" xfId="34053"/>
    <cellStyle name="Heading 1 12 2 2 3" xfId="34054"/>
    <cellStyle name="Heading 1 12 2 3" xfId="34055"/>
    <cellStyle name="Heading 1 12 2 3 2" xfId="34056"/>
    <cellStyle name="Heading 1 12 2 3 3" xfId="34057"/>
    <cellStyle name="Heading 1 12 2 4" xfId="34058"/>
    <cellStyle name="Heading 1 12 2 4 2" xfId="34059"/>
    <cellStyle name="Heading 1 12 2 4 3" xfId="34060"/>
    <cellStyle name="Heading 1 12 2 5" xfId="34061"/>
    <cellStyle name="Heading 1 12 2 5 2" xfId="34062"/>
    <cellStyle name="Heading 1 12 2 5 3" xfId="34063"/>
    <cellStyle name="Heading 1 12 2 6" xfId="34064"/>
    <cellStyle name="Heading 1 12 2 6 2" xfId="34065"/>
    <cellStyle name="Heading 1 12 2 6 3" xfId="34066"/>
    <cellStyle name="Heading 1 12 2 7" xfId="34067"/>
    <cellStyle name="Heading 1 12 2 8" xfId="34068"/>
    <cellStyle name="Heading 1 12 2 9" xfId="34069"/>
    <cellStyle name="Heading 1 12 20" xfId="34070"/>
    <cellStyle name="Heading 1 12 21" xfId="34071"/>
    <cellStyle name="Heading 1 12 22" xfId="34072"/>
    <cellStyle name="Heading 1 12 23" xfId="34073"/>
    <cellStyle name="Heading 1 12 24" xfId="34074"/>
    <cellStyle name="Heading 1 12 25" xfId="34075"/>
    <cellStyle name="Heading 1 12 26" xfId="34076"/>
    <cellStyle name="Heading 1 12 27" xfId="34077"/>
    <cellStyle name="Heading 1 12 28" xfId="34078"/>
    <cellStyle name="Heading 1 12 29" xfId="34079"/>
    <cellStyle name="Heading 1 12 3" xfId="34080"/>
    <cellStyle name="Heading 1 12 3 2" xfId="34081"/>
    <cellStyle name="Heading 1 12 3 3" xfId="34082"/>
    <cellStyle name="Heading 1 12 30" xfId="34083"/>
    <cellStyle name="Heading 1 12 31" xfId="34084"/>
    <cellStyle name="Heading 1 12 32" xfId="34085"/>
    <cellStyle name="Heading 1 12 33" xfId="34086"/>
    <cellStyle name="Heading 1 12 34" xfId="34087"/>
    <cellStyle name="Heading 1 12 4" xfId="34088"/>
    <cellStyle name="Heading 1 12 4 2" xfId="34089"/>
    <cellStyle name="Heading 1 12 4 3" xfId="34090"/>
    <cellStyle name="Heading 1 12 5" xfId="34091"/>
    <cellStyle name="Heading 1 12 5 2" xfId="34092"/>
    <cellStyle name="Heading 1 12 5 3" xfId="34093"/>
    <cellStyle name="Heading 1 12 6" xfId="34094"/>
    <cellStyle name="Heading 1 12 6 2" xfId="34095"/>
    <cellStyle name="Heading 1 12 6 3" xfId="34096"/>
    <cellStyle name="Heading 1 12 7" xfId="34097"/>
    <cellStyle name="Heading 1 12 7 2" xfId="34098"/>
    <cellStyle name="Heading 1 12 7 3" xfId="34099"/>
    <cellStyle name="Heading 1 12 8" xfId="34100"/>
    <cellStyle name="Heading 1 12 9" xfId="34101"/>
    <cellStyle name="Heading 1 12_OCM Principal Opps 4 CASH " xfId="34102"/>
    <cellStyle name="Heading 1 120" xfId="34103"/>
    <cellStyle name="Heading 1 121" xfId="34104"/>
    <cellStyle name="Heading 1 122" xfId="34105"/>
    <cellStyle name="Heading 1 123" xfId="34106"/>
    <cellStyle name="Heading 1 124" xfId="34107"/>
    <cellStyle name="Heading 1 125" xfId="34108"/>
    <cellStyle name="Heading 1 126" xfId="34109"/>
    <cellStyle name="Heading 1 127" xfId="34110"/>
    <cellStyle name="Heading 1 128" xfId="34111"/>
    <cellStyle name="Heading 1 129" xfId="34112"/>
    <cellStyle name="Heading 1 13" xfId="34113"/>
    <cellStyle name="Heading 1 13 10" xfId="34114"/>
    <cellStyle name="Heading 1 13 11" xfId="34115"/>
    <cellStyle name="Heading 1 13 12" xfId="34116"/>
    <cellStyle name="Heading 1 13 13" xfId="34117"/>
    <cellStyle name="Heading 1 13 14" xfId="34118"/>
    <cellStyle name="Heading 1 13 14 10" xfId="34119"/>
    <cellStyle name="Heading 1 13 14 11" xfId="34120"/>
    <cellStyle name="Heading 1 13 14 12" xfId="34121"/>
    <cellStyle name="Heading 1 13 14 13" xfId="34122"/>
    <cellStyle name="Heading 1 13 14 14" xfId="34123"/>
    <cellStyle name="Heading 1 13 14 15" xfId="34124"/>
    <cellStyle name="Heading 1 13 14 16" xfId="34125"/>
    <cellStyle name="Heading 1 13 14 17" xfId="34126"/>
    <cellStyle name="Heading 1 13 14 18" xfId="34127"/>
    <cellStyle name="Heading 1 13 14 2" xfId="34128"/>
    <cellStyle name="Heading 1 13 14 3" xfId="34129"/>
    <cellStyle name="Heading 1 13 14 4" xfId="34130"/>
    <cellStyle name="Heading 1 13 14 5" xfId="34131"/>
    <cellStyle name="Heading 1 13 14 6" xfId="34132"/>
    <cellStyle name="Heading 1 13 14 7" xfId="34133"/>
    <cellStyle name="Heading 1 13 14 8" xfId="34134"/>
    <cellStyle name="Heading 1 13 14 9" xfId="34135"/>
    <cellStyle name="Heading 1 13 15" xfId="34136"/>
    <cellStyle name="Heading 1 13 16" xfId="34137"/>
    <cellStyle name="Heading 1 13 17" xfId="34138"/>
    <cellStyle name="Heading 1 13 18" xfId="34139"/>
    <cellStyle name="Heading 1 13 19" xfId="34140"/>
    <cellStyle name="Heading 1 13 2" xfId="34141"/>
    <cellStyle name="Heading 1 13 2 10" xfId="34142"/>
    <cellStyle name="Heading 1 13 2 11" xfId="34143"/>
    <cellStyle name="Heading 1 13 2 12" xfId="34144"/>
    <cellStyle name="Heading 1 13 2 13" xfId="34145"/>
    <cellStyle name="Heading 1 13 2 2" xfId="34146"/>
    <cellStyle name="Heading 1 13 2 2 2" xfId="34147"/>
    <cellStyle name="Heading 1 13 2 2 3" xfId="34148"/>
    <cellStyle name="Heading 1 13 2 3" xfId="34149"/>
    <cellStyle name="Heading 1 13 2 3 2" xfId="34150"/>
    <cellStyle name="Heading 1 13 2 3 3" xfId="34151"/>
    <cellStyle name="Heading 1 13 2 4" xfId="34152"/>
    <cellStyle name="Heading 1 13 2 4 2" xfId="34153"/>
    <cellStyle name="Heading 1 13 2 4 3" xfId="34154"/>
    <cellStyle name="Heading 1 13 2 5" xfId="34155"/>
    <cellStyle name="Heading 1 13 2 5 2" xfId="34156"/>
    <cellStyle name="Heading 1 13 2 5 3" xfId="34157"/>
    <cellStyle name="Heading 1 13 2 6" xfId="34158"/>
    <cellStyle name="Heading 1 13 2 6 2" xfId="34159"/>
    <cellStyle name="Heading 1 13 2 6 3" xfId="34160"/>
    <cellStyle name="Heading 1 13 2 7" xfId="34161"/>
    <cellStyle name="Heading 1 13 2 8" xfId="34162"/>
    <cellStyle name="Heading 1 13 2 9" xfId="34163"/>
    <cellStyle name="Heading 1 13 20" xfId="34164"/>
    <cellStyle name="Heading 1 13 21" xfId="34165"/>
    <cellStyle name="Heading 1 13 22" xfId="34166"/>
    <cellStyle name="Heading 1 13 23" xfId="34167"/>
    <cellStyle name="Heading 1 13 24" xfId="34168"/>
    <cellStyle name="Heading 1 13 25" xfId="34169"/>
    <cellStyle name="Heading 1 13 26" xfId="34170"/>
    <cellStyle name="Heading 1 13 27" xfId="34171"/>
    <cellStyle name="Heading 1 13 28" xfId="34172"/>
    <cellStyle name="Heading 1 13 29" xfId="34173"/>
    <cellStyle name="Heading 1 13 3" xfId="34174"/>
    <cellStyle name="Heading 1 13 3 2" xfId="34175"/>
    <cellStyle name="Heading 1 13 3 3" xfId="34176"/>
    <cellStyle name="Heading 1 13 30" xfId="34177"/>
    <cellStyle name="Heading 1 13 31" xfId="34178"/>
    <cellStyle name="Heading 1 13 32" xfId="34179"/>
    <cellStyle name="Heading 1 13 33" xfId="34180"/>
    <cellStyle name="Heading 1 13 34" xfId="34181"/>
    <cellStyle name="Heading 1 13 4" xfId="34182"/>
    <cellStyle name="Heading 1 13 4 2" xfId="34183"/>
    <cellStyle name="Heading 1 13 4 3" xfId="34184"/>
    <cellStyle name="Heading 1 13 5" xfId="34185"/>
    <cellStyle name="Heading 1 13 5 2" xfId="34186"/>
    <cellStyle name="Heading 1 13 5 3" xfId="34187"/>
    <cellStyle name="Heading 1 13 6" xfId="34188"/>
    <cellStyle name="Heading 1 13 6 2" xfId="34189"/>
    <cellStyle name="Heading 1 13 6 3" xfId="34190"/>
    <cellStyle name="Heading 1 13 7" xfId="34191"/>
    <cellStyle name="Heading 1 13 7 2" xfId="34192"/>
    <cellStyle name="Heading 1 13 7 3" xfId="34193"/>
    <cellStyle name="Heading 1 13 8" xfId="34194"/>
    <cellStyle name="Heading 1 13 9" xfId="34195"/>
    <cellStyle name="Heading 1 13_OCM Principal Opps 4 CASH " xfId="34196"/>
    <cellStyle name="Heading 1 130" xfId="34197"/>
    <cellStyle name="Heading 1 131" xfId="34198"/>
    <cellStyle name="Heading 1 132" xfId="34199"/>
    <cellStyle name="Heading 1 133" xfId="34200"/>
    <cellStyle name="Heading 1 134" xfId="34201"/>
    <cellStyle name="Heading 1 135" xfId="34202"/>
    <cellStyle name="Heading 1 136" xfId="34203"/>
    <cellStyle name="Heading 1 137" xfId="34204"/>
    <cellStyle name="Heading 1 138" xfId="34205"/>
    <cellStyle name="Heading 1 139" xfId="34206"/>
    <cellStyle name="Heading 1 14" xfId="34207"/>
    <cellStyle name="Heading 1 14 10" xfId="34208"/>
    <cellStyle name="Heading 1 14 11" xfId="34209"/>
    <cellStyle name="Heading 1 14 12" xfId="34210"/>
    <cellStyle name="Heading 1 14 13" xfId="34211"/>
    <cellStyle name="Heading 1 14 14" xfId="34212"/>
    <cellStyle name="Heading 1 14 14 10" xfId="34213"/>
    <cellStyle name="Heading 1 14 14 11" xfId="34214"/>
    <cellStyle name="Heading 1 14 14 12" xfId="34215"/>
    <cellStyle name="Heading 1 14 14 13" xfId="34216"/>
    <cellStyle name="Heading 1 14 14 14" xfId="34217"/>
    <cellStyle name="Heading 1 14 14 15" xfId="34218"/>
    <cellStyle name="Heading 1 14 14 16" xfId="34219"/>
    <cellStyle name="Heading 1 14 14 17" xfId="34220"/>
    <cellStyle name="Heading 1 14 14 18" xfId="34221"/>
    <cellStyle name="Heading 1 14 14 2" xfId="34222"/>
    <cellStyle name="Heading 1 14 14 3" xfId="34223"/>
    <cellStyle name="Heading 1 14 14 4" xfId="34224"/>
    <cellStyle name="Heading 1 14 14 5" xfId="34225"/>
    <cellStyle name="Heading 1 14 14 6" xfId="34226"/>
    <cellStyle name="Heading 1 14 14 7" xfId="34227"/>
    <cellStyle name="Heading 1 14 14 8" xfId="34228"/>
    <cellStyle name="Heading 1 14 14 9" xfId="34229"/>
    <cellStyle name="Heading 1 14 15" xfId="34230"/>
    <cellStyle name="Heading 1 14 16" xfId="34231"/>
    <cellStyle name="Heading 1 14 17" xfId="34232"/>
    <cellStyle name="Heading 1 14 18" xfId="34233"/>
    <cellStyle name="Heading 1 14 19" xfId="34234"/>
    <cellStyle name="Heading 1 14 2" xfId="34235"/>
    <cellStyle name="Heading 1 14 2 10" xfId="34236"/>
    <cellStyle name="Heading 1 14 2 11" xfId="34237"/>
    <cellStyle name="Heading 1 14 2 12" xfId="34238"/>
    <cellStyle name="Heading 1 14 2 13" xfId="34239"/>
    <cellStyle name="Heading 1 14 2 2" xfId="34240"/>
    <cellStyle name="Heading 1 14 2 2 2" xfId="34241"/>
    <cellStyle name="Heading 1 14 2 2 3" xfId="34242"/>
    <cellStyle name="Heading 1 14 2 3" xfId="34243"/>
    <cellStyle name="Heading 1 14 2 3 2" xfId="34244"/>
    <cellStyle name="Heading 1 14 2 3 3" xfId="34245"/>
    <cellStyle name="Heading 1 14 2 4" xfId="34246"/>
    <cellStyle name="Heading 1 14 2 4 2" xfId="34247"/>
    <cellStyle name="Heading 1 14 2 4 3" xfId="34248"/>
    <cellStyle name="Heading 1 14 2 5" xfId="34249"/>
    <cellStyle name="Heading 1 14 2 5 2" xfId="34250"/>
    <cellStyle name="Heading 1 14 2 5 3" xfId="34251"/>
    <cellStyle name="Heading 1 14 2 6" xfId="34252"/>
    <cellStyle name="Heading 1 14 2 6 2" xfId="34253"/>
    <cellStyle name="Heading 1 14 2 6 3" xfId="34254"/>
    <cellStyle name="Heading 1 14 2 7" xfId="34255"/>
    <cellStyle name="Heading 1 14 2 8" xfId="34256"/>
    <cellStyle name="Heading 1 14 2 9" xfId="34257"/>
    <cellStyle name="Heading 1 14 20" xfId="34258"/>
    <cellStyle name="Heading 1 14 21" xfId="34259"/>
    <cellStyle name="Heading 1 14 22" xfId="34260"/>
    <cellStyle name="Heading 1 14 23" xfId="34261"/>
    <cellStyle name="Heading 1 14 24" xfId="34262"/>
    <cellStyle name="Heading 1 14 25" xfId="34263"/>
    <cellStyle name="Heading 1 14 26" xfId="34264"/>
    <cellStyle name="Heading 1 14 27" xfId="34265"/>
    <cellStyle name="Heading 1 14 28" xfId="34266"/>
    <cellStyle name="Heading 1 14 29" xfId="34267"/>
    <cellStyle name="Heading 1 14 3" xfId="34268"/>
    <cellStyle name="Heading 1 14 3 2" xfId="34269"/>
    <cellStyle name="Heading 1 14 3 3" xfId="34270"/>
    <cellStyle name="Heading 1 14 30" xfId="34271"/>
    <cellStyle name="Heading 1 14 31" xfId="34272"/>
    <cellStyle name="Heading 1 14 32" xfId="34273"/>
    <cellStyle name="Heading 1 14 33" xfId="34274"/>
    <cellStyle name="Heading 1 14 34" xfId="34275"/>
    <cellStyle name="Heading 1 14 4" xfId="34276"/>
    <cellStyle name="Heading 1 14 4 2" xfId="34277"/>
    <cellStyle name="Heading 1 14 4 3" xfId="34278"/>
    <cellStyle name="Heading 1 14 5" xfId="34279"/>
    <cellStyle name="Heading 1 14 5 2" xfId="34280"/>
    <cellStyle name="Heading 1 14 5 3" xfId="34281"/>
    <cellStyle name="Heading 1 14 6" xfId="34282"/>
    <cellStyle name="Heading 1 14 6 2" xfId="34283"/>
    <cellStyle name="Heading 1 14 6 3" xfId="34284"/>
    <cellStyle name="Heading 1 14 7" xfId="34285"/>
    <cellStyle name="Heading 1 14 7 2" xfId="34286"/>
    <cellStyle name="Heading 1 14 7 3" xfId="34287"/>
    <cellStyle name="Heading 1 14 8" xfId="34288"/>
    <cellStyle name="Heading 1 14 9" xfId="34289"/>
    <cellStyle name="Heading 1 14_OCM Principal Opps 4 CASH " xfId="34290"/>
    <cellStyle name="Heading 1 140" xfId="34291"/>
    <cellStyle name="Heading 1 141" xfId="34292"/>
    <cellStyle name="Heading 1 142" xfId="34293"/>
    <cellStyle name="Heading 1 143" xfId="34294"/>
    <cellStyle name="Heading 1 144" xfId="34295"/>
    <cellStyle name="Heading 1 145" xfId="34296"/>
    <cellStyle name="Heading 1 146" xfId="34297"/>
    <cellStyle name="Heading 1 147" xfId="34298"/>
    <cellStyle name="Heading 1 148" xfId="34299"/>
    <cellStyle name="Heading 1 149" xfId="34300"/>
    <cellStyle name="Heading 1 15" xfId="34301"/>
    <cellStyle name="Heading 1 15 10" xfId="34302"/>
    <cellStyle name="Heading 1 15 11" xfId="34303"/>
    <cellStyle name="Heading 1 15 12" xfId="34304"/>
    <cellStyle name="Heading 1 15 13" xfId="34305"/>
    <cellStyle name="Heading 1 15 14" xfId="34306"/>
    <cellStyle name="Heading 1 15 14 10" xfId="34307"/>
    <cellStyle name="Heading 1 15 14 11" xfId="34308"/>
    <cellStyle name="Heading 1 15 14 12" xfId="34309"/>
    <cellStyle name="Heading 1 15 14 13" xfId="34310"/>
    <cellStyle name="Heading 1 15 14 14" xfId="34311"/>
    <cellStyle name="Heading 1 15 14 15" xfId="34312"/>
    <cellStyle name="Heading 1 15 14 16" xfId="34313"/>
    <cellStyle name="Heading 1 15 14 17" xfId="34314"/>
    <cellStyle name="Heading 1 15 14 2" xfId="34315"/>
    <cellStyle name="Heading 1 15 14 3" xfId="34316"/>
    <cellStyle name="Heading 1 15 14 4" xfId="34317"/>
    <cellStyle name="Heading 1 15 14 5" xfId="34318"/>
    <cellStyle name="Heading 1 15 14 6" xfId="34319"/>
    <cellStyle name="Heading 1 15 14 7" xfId="34320"/>
    <cellStyle name="Heading 1 15 14 8" xfId="34321"/>
    <cellStyle name="Heading 1 15 14 9" xfId="34322"/>
    <cellStyle name="Heading 1 15 15" xfId="34323"/>
    <cellStyle name="Heading 1 15 16" xfId="34324"/>
    <cellStyle name="Heading 1 15 17" xfId="34325"/>
    <cellStyle name="Heading 1 15 18" xfId="34326"/>
    <cellStyle name="Heading 1 15 19" xfId="34327"/>
    <cellStyle name="Heading 1 15 2" xfId="34328"/>
    <cellStyle name="Heading 1 15 2 10" xfId="34329"/>
    <cellStyle name="Heading 1 15 2 11" xfId="34330"/>
    <cellStyle name="Heading 1 15 2 12" xfId="34331"/>
    <cellStyle name="Heading 1 15 2 13" xfId="34332"/>
    <cellStyle name="Heading 1 15 2 2" xfId="34333"/>
    <cellStyle name="Heading 1 15 2 2 2" xfId="34334"/>
    <cellStyle name="Heading 1 15 2 2 3" xfId="34335"/>
    <cellStyle name="Heading 1 15 2 3" xfId="34336"/>
    <cellStyle name="Heading 1 15 2 3 2" xfId="34337"/>
    <cellStyle name="Heading 1 15 2 3 3" xfId="34338"/>
    <cellStyle name="Heading 1 15 2 4" xfId="34339"/>
    <cellStyle name="Heading 1 15 2 4 2" xfId="34340"/>
    <cellStyle name="Heading 1 15 2 4 3" xfId="34341"/>
    <cellStyle name="Heading 1 15 2 5" xfId="34342"/>
    <cellStyle name="Heading 1 15 2 5 2" xfId="34343"/>
    <cellStyle name="Heading 1 15 2 5 3" xfId="34344"/>
    <cellStyle name="Heading 1 15 2 6" xfId="34345"/>
    <cellStyle name="Heading 1 15 2 6 2" xfId="34346"/>
    <cellStyle name="Heading 1 15 2 6 3" xfId="34347"/>
    <cellStyle name="Heading 1 15 2 7" xfId="34348"/>
    <cellStyle name="Heading 1 15 2 8" xfId="34349"/>
    <cellStyle name="Heading 1 15 2 9" xfId="34350"/>
    <cellStyle name="Heading 1 15 20" xfId="34351"/>
    <cellStyle name="Heading 1 15 21" xfId="34352"/>
    <cellStyle name="Heading 1 15 22" xfId="34353"/>
    <cellStyle name="Heading 1 15 23" xfId="34354"/>
    <cellStyle name="Heading 1 15 24" xfId="34355"/>
    <cellStyle name="Heading 1 15 25" xfId="34356"/>
    <cellStyle name="Heading 1 15 26" xfId="34357"/>
    <cellStyle name="Heading 1 15 27" xfId="34358"/>
    <cellStyle name="Heading 1 15 28" xfId="34359"/>
    <cellStyle name="Heading 1 15 29" xfId="34360"/>
    <cellStyle name="Heading 1 15 3" xfId="34361"/>
    <cellStyle name="Heading 1 15 3 2" xfId="34362"/>
    <cellStyle name="Heading 1 15 3 3" xfId="34363"/>
    <cellStyle name="Heading 1 15 30" xfId="34364"/>
    <cellStyle name="Heading 1 15 31" xfId="34365"/>
    <cellStyle name="Heading 1 15 4" xfId="34366"/>
    <cellStyle name="Heading 1 15 4 2" xfId="34367"/>
    <cellStyle name="Heading 1 15 4 3" xfId="34368"/>
    <cellStyle name="Heading 1 15 5" xfId="34369"/>
    <cellStyle name="Heading 1 15 5 2" xfId="34370"/>
    <cellStyle name="Heading 1 15 5 3" xfId="34371"/>
    <cellStyle name="Heading 1 15 6" xfId="34372"/>
    <cellStyle name="Heading 1 15 6 2" xfId="34373"/>
    <cellStyle name="Heading 1 15 6 3" xfId="34374"/>
    <cellStyle name="Heading 1 15 7" xfId="34375"/>
    <cellStyle name="Heading 1 15 7 2" xfId="34376"/>
    <cellStyle name="Heading 1 15 7 3" xfId="34377"/>
    <cellStyle name="Heading 1 15 8" xfId="34378"/>
    <cellStyle name="Heading 1 15 9" xfId="34379"/>
    <cellStyle name="Heading 1 15_OCM Principal Opps 4 CASH " xfId="34380"/>
    <cellStyle name="Heading 1 150" xfId="34381"/>
    <cellStyle name="Heading 1 151" xfId="34382"/>
    <cellStyle name="Heading 1 152" xfId="34383"/>
    <cellStyle name="Heading 1 153" xfId="34384"/>
    <cellStyle name="Heading 1 154" xfId="34385"/>
    <cellStyle name="Heading 1 155" xfId="34386"/>
    <cellStyle name="Heading 1 156" xfId="34387"/>
    <cellStyle name="Heading 1 157" xfId="34388"/>
    <cellStyle name="Heading 1 158" xfId="34389"/>
    <cellStyle name="Heading 1 159" xfId="34390"/>
    <cellStyle name="Heading 1 16" xfId="34391"/>
    <cellStyle name="Heading 1 16 10" xfId="34392"/>
    <cellStyle name="Heading 1 16 11" xfId="34393"/>
    <cellStyle name="Heading 1 16 12" xfId="34394"/>
    <cellStyle name="Heading 1 16 13" xfId="34395"/>
    <cellStyle name="Heading 1 16 14" xfId="34396"/>
    <cellStyle name="Heading 1 16 14 10" xfId="34397"/>
    <cellStyle name="Heading 1 16 14 11" xfId="34398"/>
    <cellStyle name="Heading 1 16 14 12" xfId="34399"/>
    <cellStyle name="Heading 1 16 14 13" xfId="34400"/>
    <cellStyle name="Heading 1 16 14 14" xfId="34401"/>
    <cellStyle name="Heading 1 16 14 15" xfId="34402"/>
    <cellStyle name="Heading 1 16 14 16" xfId="34403"/>
    <cellStyle name="Heading 1 16 14 17" xfId="34404"/>
    <cellStyle name="Heading 1 16 14 2" xfId="34405"/>
    <cellStyle name="Heading 1 16 14 3" xfId="34406"/>
    <cellStyle name="Heading 1 16 14 4" xfId="34407"/>
    <cellStyle name="Heading 1 16 14 5" xfId="34408"/>
    <cellStyle name="Heading 1 16 14 6" xfId="34409"/>
    <cellStyle name="Heading 1 16 14 7" xfId="34410"/>
    <cellStyle name="Heading 1 16 14 8" xfId="34411"/>
    <cellStyle name="Heading 1 16 14 9" xfId="34412"/>
    <cellStyle name="Heading 1 16 15" xfId="34413"/>
    <cellStyle name="Heading 1 16 16" xfId="34414"/>
    <cellStyle name="Heading 1 16 17" xfId="34415"/>
    <cellStyle name="Heading 1 16 18" xfId="34416"/>
    <cellStyle name="Heading 1 16 19" xfId="34417"/>
    <cellStyle name="Heading 1 16 2" xfId="34418"/>
    <cellStyle name="Heading 1 16 2 10" xfId="34419"/>
    <cellStyle name="Heading 1 16 2 11" xfId="34420"/>
    <cellStyle name="Heading 1 16 2 12" xfId="34421"/>
    <cellStyle name="Heading 1 16 2 13" xfId="34422"/>
    <cellStyle name="Heading 1 16 2 2" xfId="34423"/>
    <cellStyle name="Heading 1 16 2 2 2" xfId="34424"/>
    <cellStyle name="Heading 1 16 2 2 3" xfId="34425"/>
    <cellStyle name="Heading 1 16 2 3" xfId="34426"/>
    <cellStyle name="Heading 1 16 2 3 2" xfId="34427"/>
    <cellStyle name="Heading 1 16 2 3 3" xfId="34428"/>
    <cellStyle name="Heading 1 16 2 4" xfId="34429"/>
    <cellStyle name="Heading 1 16 2 4 2" xfId="34430"/>
    <cellStyle name="Heading 1 16 2 4 3" xfId="34431"/>
    <cellStyle name="Heading 1 16 2 5" xfId="34432"/>
    <cellStyle name="Heading 1 16 2 5 2" xfId="34433"/>
    <cellStyle name="Heading 1 16 2 5 3" xfId="34434"/>
    <cellStyle name="Heading 1 16 2 6" xfId="34435"/>
    <cellStyle name="Heading 1 16 2 6 2" xfId="34436"/>
    <cellStyle name="Heading 1 16 2 6 3" xfId="34437"/>
    <cellStyle name="Heading 1 16 2 7" xfId="34438"/>
    <cellStyle name="Heading 1 16 2 8" xfId="34439"/>
    <cellStyle name="Heading 1 16 2 9" xfId="34440"/>
    <cellStyle name="Heading 1 16 20" xfId="34441"/>
    <cellStyle name="Heading 1 16 21" xfId="34442"/>
    <cellStyle name="Heading 1 16 22" xfId="34443"/>
    <cellStyle name="Heading 1 16 23" xfId="34444"/>
    <cellStyle name="Heading 1 16 24" xfId="34445"/>
    <cellStyle name="Heading 1 16 25" xfId="34446"/>
    <cellStyle name="Heading 1 16 26" xfId="34447"/>
    <cellStyle name="Heading 1 16 27" xfId="34448"/>
    <cellStyle name="Heading 1 16 28" xfId="34449"/>
    <cellStyle name="Heading 1 16 29" xfId="34450"/>
    <cellStyle name="Heading 1 16 3" xfId="34451"/>
    <cellStyle name="Heading 1 16 3 2" xfId="34452"/>
    <cellStyle name="Heading 1 16 3 3" xfId="34453"/>
    <cellStyle name="Heading 1 16 30" xfId="34454"/>
    <cellStyle name="Heading 1 16 31" xfId="34455"/>
    <cellStyle name="Heading 1 16 4" xfId="34456"/>
    <cellStyle name="Heading 1 16 4 2" xfId="34457"/>
    <cellStyle name="Heading 1 16 4 3" xfId="34458"/>
    <cellStyle name="Heading 1 16 5" xfId="34459"/>
    <cellStyle name="Heading 1 16 5 2" xfId="34460"/>
    <cellStyle name="Heading 1 16 5 3" xfId="34461"/>
    <cellStyle name="Heading 1 16 6" xfId="34462"/>
    <cellStyle name="Heading 1 16 6 2" xfId="34463"/>
    <cellStyle name="Heading 1 16 6 3" xfId="34464"/>
    <cellStyle name="Heading 1 16 7" xfId="34465"/>
    <cellStyle name="Heading 1 16 7 2" xfId="34466"/>
    <cellStyle name="Heading 1 16 7 3" xfId="34467"/>
    <cellStyle name="Heading 1 16 8" xfId="34468"/>
    <cellStyle name="Heading 1 16 9" xfId="34469"/>
    <cellStyle name="Heading 1 16_OCM Principal Opps 4 CASH " xfId="34470"/>
    <cellStyle name="Heading 1 160" xfId="34471"/>
    <cellStyle name="Heading 1 161" xfId="34472"/>
    <cellStyle name="Heading 1 162" xfId="34473"/>
    <cellStyle name="Heading 1 163" xfId="34474"/>
    <cellStyle name="Heading 1 164" xfId="34475"/>
    <cellStyle name="Heading 1 165" xfId="34476"/>
    <cellStyle name="Heading 1 166" xfId="34477"/>
    <cellStyle name="Heading 1 167" xfId="34478"/>
    <cellStyle name="Heading 1 168" xfId="34479"/>
    <cellStyle name="Heading 1 169" xfId="34480"/>
    <cellStyle name="Heading 1 17" xfId="34481"/>
    <cellStyle name="Heading 1 17 10" xfId="34482"/>
    <cellStyle name="Heading 1 17 11" xfId="34483"/>
    <cellStyle name="Heading 1 17 12" xfId="34484"/>
    <cellStyle name="Heading 1 17 13" xfId="34485"/>
    <cellStyle name="Heading 1 17 14" xfId="34486"/>
    <cellStyle name="Heading 1 17 14 10" xfId="34487"/>
    <cellStyle name="Heading 1 17 14 11" xfId="34488"/>
    <cellStyle name="Heading 1 17 14 12" xfId="34489"/>
    <cellStyle name="Heading 1 17 14 13" xfId="34490"/>
    <cellStyle name="Heading 1 17 14 14" xfId="34491"/>
    <cellStyle name="Heading 1 17 14 15" xfId="34492"/>
    <cellStyle name="Heading 1 17 14 16" xfId="34493"/>
    <cellStyle name="Heading 1 17 14 17" xfId="34494"/>
    <cellStyle name="Heading 1 17 14 2" xfId="34495"/>
    <cellStyle name="Heading 1 17 14 3" xfId="34496"/>
    <cellStyle name="Heading 1 17 14 4" xfId="34497"/>
    <cellStyle name="Heading 1 17 14 5" xfId="34498"/>
    <cellStyle name="Heading 1 17 14 6" xfId="34499"/>
    <cellStyle name="Heading 1 17 14 7" xfId="34500"/>
    <cellStyle name="Heading 1 17 14 8" xfId="34501"/>
    <cellStyle name="Heading 1 17 14 9" xfId="34502"/>
    <cellStyle name="Heading 1 17 15" xfId="34503"/>
    <cellStyle name="Heading 1 17 16" xfId="34504"/>
    <cellStyle name="Heading 1 17 17" xfId="34505"/>
    <cellStyle name="Heading 1 17 18" xfId="34506"/>
    <cellStyle name="Heading 1 17 19" xfId="34507"/>
    <cellStyle name="Heading 1 17 2" xfId="34508"/>
    <cellStyle name="Heading 1 17 2 10" xfId="34509"/>
    <cellStyle name="Heading 1 17 2 11" xfId="34510"/>
    <cellStyle name="Heading 1 17 2 12" xfId="34511"/>
    <cellStyle name="Heading 1 17 2 13" xfId="34512"/>
    <cellStyle name="Heading 1 17 2 2" xfId="34513"/>
    <cellStyle name="Heading 1 17 2 2 2" xfId="34514"/>
    <cellStyle name="Heading 1 17 2 2 3" xfId="34515"/>
    <cellStyle name="Heading 1 17 2 3" xfId="34516"/>
    <cellStyle name="Heading 1 17 2 3 2" xfId="34517"/>
    <cellStyle name="Heading 1 17 2 3 3" xfId="34518"/>
    <cellStyle name="Heading 1 17 2 4" xfId="34519"/>
    <cellStyle name="Heading 1 17 2 4 2" xfId="34520"/>
    <cellStyle name="Heading 1 17 2 4 3" xfId="34521"/>
    <cellStyle name="Heading 1 17 2 5" xfId="34522"/>
    <cellStyle name="Heading 1 17 2 5 2" xfId="34523"/>
    <cellStyle name="Heading 1 17 2 5 3" xfId="34524"/>
    <cellStyle name="Heading 1 17 2 6" xfId="34525"/>
    <cellStyle name="Heading 1 17 2 6 2" xfId="34526"/>
    <cellStyle name="Heading 1 17 2 6 3" xfId="34527"/>
    <cellStyle name="Heading 1 17 2 7" xfId="34528"/>
    <cellStyle name="Heading 1 17 2 8" xfId="34529"/>
    <cellStyle name="Heading 1 17 2 9" xfId="34530"/>
    <cellStyle name="Heading 1 17 20" xfId="34531"/>
    <cellStyle name="Heading 1 17 21" xfId="34532"/>
    <cellStyle name="Heading 1 17 22" xfId="34533"/>
    <cellStyle name="Heading 1 17 23" xfId="34534"/>
    <cellStyle name="Heading 1 17 24" xfId="34535"/>
    <cellStyle name="Heading 1 17 25" xfId="34536"/>
    <cellStyle name="Heading 1 17 26" xfId="34537"/>
    <cellStyle name="Heading 1 17 27" xfId="34538"/>
    <cellStyle name="Heading 1 17 28" xfId="34539"/>
    <cellStyle name="Heading 1 17 29" xfId="34540"/>
    <cellStyle name="Heading 1 17 3" xfId="34541"/>
    <cellStyle name="Heading 1 17 3 2" xfId="34542"/>
    <cellStyle name="Heading 1 17 3 3" xfId="34543"/>
    <cellStyle name="Heading 1 17 30" xfId="34544"/>
    <cellStyle name="Heading 1 17 31" xfId="34545"/>
    <cellStyle name="Heading 1 17 4" xfId="34546"/>
    <cellStyle name="Heading 1 17 4 2" xfId="34547"/>
    <cellStyle name="Heading 1 17 4 3" xfId="34548"/>
    <cellStyle name="Heading 1 17 5" xfId="34549"/>
    <cellStyle name="Heading 1 17 5 2" xfId="34550"/>
    <cellStyle name="Heading 1 17 5 3" xfId="34551"/>
    <cellStyle name="Heading 1 17 6" xfId="34552"/>
    <cellStyle name="Heading 1 17 6 2" xfId="34553"/>
    <cellStyle name="Heading 1 17 6 3" xfId="34554"/>
    <cellStyle name="Heading 1 17 7" xfId="34555"/>
    <cellStyle name="Heading 1 17 7 2" xfId="34556"/>
    <cellStyle name="Heading 1 17 7 3" xfId="34557"/>
    <cellStyle name="Heading 1 17 8" xfId="34558"/>
    <cellStyle name="Heading 1 17 9" xfId="34559"/>
    <cellStyle name="Heading 1 17_OCM Principal Opps 4 CASH " xfId="34560"/>
    <cellStyle name="Heading 1 170" xfId="34561"/>
    <cellStyle name="Heading 1 171" xfId="34562"/>
    <cellStyle name="Heading 1 172" xfId="34563"/>
    <cellStyle name="Heading 1 173" xfId="34564"/>
    <cellStyle name="Heading 1 174" xfId="34565"/>
    <cellStyle name="Heading 1 175" xfId="34566"/>
    <cellStyle name="Heading 1 176" xfId="34567"/>
    <cellStyle name="Heading 1 177" xfId="34568"/>
    <cellStyle name="Heading 1 178" xfId="34569"/>
    <cellStyle name="Heading 1 179" xfId="34570"/>
    <cellStyle name="Heading 1 18" xfId="34571"/>
    <cellStyle name="Heading 1 18 10" xfId="34572"/>
    <cellStyle name="Heading 1 18 11" xfId="34573"/>
    <cellStyle name="Heading 1 18 12" xfId="34574"/>
    <cellStyle name="Heading 1 18 13" xfId="34575"/>
    <cellStyle name="Heading 1 18 14" xfId="34576"/>
    <cellStyle name="Heading 1 18 15" xfId="34577"/>
    <cellStyle name="Heading 1 18 16" xfId="34578"/>
    <cellStyle name="Heading 1 18 17" xfId="34579"/>
    <cellStyle name="Heading 1 18 2" xfId="34580"/>
    <cellStyle name="Heading 1 18 2 10" xfId="34581"/>
    <cellStyle name="Heading 1 18 2 11" xfId="34582"/>
    <cellStyle name="Heading 1 18 2 12" xfId="34583"/>
    <cellStyle name="Heading 1 18 2 13" xfId="34584"/>
    <cellStyle name="Heading 1 18 2 2" xfId="34585"/>
    <cellStyle name="Heading 1 18 2 2 2" xfId="34586"/>
    <cellStyle name="Heading 1 18 2 2 3" xfId="34587"/>
    <cellStyle name="Heading 1 18 2 3" xfId="34588"/>
    <cellStyle name="Heading 1 18 2 3 2" xfId="34589"/>
    <cellStyle name="Heading 1 18 2 3 3" xfId="34590"/>
    <cellStyle name="Heading 1 18 2 4" xfId="34591"/>
    <cellStyle name="Heading 1 18 2 4 2" xfId="34592"/>
    <cellStyle name="Heading 1 18 2 4 3" xfId="34593"/>
    <cellStyle name="Heading 1 18 2 5" xfId="34594"/>
    <cellStyle name="Heading 1 18 2 5 2" xfId="34595"/>
    <cellStyle name="Heading 1 18 2 5 3" xfId="34596"/>
    <cellStyle name="Heading 1 18 2 6" xfId="34597"/>
    <cellStyle name="Heading 1 18 2 6 2" xfId="34598"/>
    <cellStyle name="Heading 1 18 2 6 3" xfId="34599"/>
    <cellStyle name="Heading 1 18 2 7" xfId="34600"/>
    <cellStyle name="Heading 1 18 2 8" xfId="34601"/>
    <cellStyle name="Heading 1 18 2 9" xfId="34602"/>
    <cellStyle name="Heading 1 18 3" xfId="34603"/>
    <cellStyle name="Heading 1 18 3 2" xfId="34604"/>
    <cellStyle name="Heading 1 18 3 3" xfId="34605"/>
    <cellStyle name="Heading 1 18 4" xfId="34606"/>
    <cellStyle name="Heading 1 18 4 2" xfId="34607"/>
    <cellStyle name="Heading 1 18 4 3" xfId="34608"/>
    <cellStyle name="Heading 1 18 5" xfId="34609"/>
    <cellStyle name="Heading 1 18 5 2" xfId="34610"/>
    <cellStyle name="Heading 1 18 5 3" xfId="34611"/>
    <cellStyle name="Heading 1 18 6" xfId="34612"/>
    <cellStyle name="Heading 1 18 6 2" xfId="34613"/>
    <cellStyle name="Heading 1 18 6 3" xfId="34614"/>
    <cellStyle name="Heading 1 18 7" xfId="34615"/>
    <cellStyle name="Heading 1 18 7 2" xfId="34616"/>
    <cellStyle name="Heading 1 18 7 3" xfId="34617"/>
    <cellStyle name="Heading 1 18 8" xfId="34618"/>
    <cellStyle name="Heading 1 18 9" xfId="34619"/>
    <cellStyle name="Heading 1 18_0909CLOS" xfId="34620"/>
    <cellStyle name="Heading 1 180" xfId="34621"/>
    <cellStyle name="Heading 1 181" xfId="34622"/>
    <cellStyle name="Heading 1 182" xfId="34623"/>
    <cellStyle name="Heading 1 183" xfId="34624"/>
    <cellStyle name="Heading 1 184" xfId="34625"/>
    <cellStyle name="Heading 1 185" xfId="34626"/>
    <cellStyle name="Heading 1 186" xfId="34627"/>
    <cellStyle name="Heading 1 187" xfId="34628"/>
    <cellStyle name="Heading 1 188" xfId="34629"/>
    <cellStyle name="Heading 1 189" xfId="34630"/>
    <cellStyle name="Heading 1 19" xfId="34631"/>
    <cellStyle name="Heading 1 19 10" xfId="34632"/>
    <cellStyle name="Heading 1 19 11" xfId="34633"/>
    <cellStyle name="Heading 1 19 12" xfId="34634"/>
    <cellStyle name="Heading 1 19 13" xfId="34635"/>
    <cellStyle name="Heading 1 19 14" xfId="34636"/>
    <cellStyle name="Heading 1 19 15" xfId="34637"/>
    <cellStyle name="Heading 1 19 16" xfId="34638"/>
    <cellStyle name="Heading 1 19 17" xfId="34639"/>
    <cellStyle name="Heading 1 19 2" xfId="34640"/>
    <cellStyle name="Heading 1 19 2 10" xfId="34641"/>
    <cellStyle name="Heading 1 19 2 11" xfId="34642"/>
    <cellStyle name="Heading 1 19 2 12" xfId="34643"/>
    <cellStyle name="Heading 1 19 2 13" xfId="34644"/>
    <cellStyle name="Heading 1 19 2 2" xfId="34645"/>
    <cellStyle name="Heading 1 19 2 2 2" xfId="34646"/>
    <cellStyle name="Heading 1 19 2 2 3" xfId="34647"/>
    <cellStyle name="Heading 1 19 2 3" xfId="34648"/>
    <cellStyle name="Heading 1 19 2 3 2" xfId="34649"/>
    <cellStyle name="Heading 1 19 2 3 3" xfId="34650"/>
    <cellStyle name="Heading 1 19 2 4" xfId="34651"/>
    <cellStyle name="Heading 1 19 2 4 2" xfId="34652"/>
    <cellStyle name="Heading 1 19 2 4 3" xfId="34653"/>
    <cellStyle name="Heading 1 19 2 5" xfId="34654"/>
    <cellStyle name="Heading 1 19 2 5 2" xfId="34655"/>
    <cellStyle name="Heading 1 19 2 5 3" xfId="34656"/>
    <cellStyle name="Heading 1 19 2 6" xfId="34657"/>
    <cellStyle name="Heading 1 19 2 6 2" xfId="34658"/>
    <cellStyle name="Heading 1 19 2 6 3" xfId="34659"/>
    <cellStyle name="Heading 1 19 2 7" xfId="34660"/>
    <cellStyle name="Heading 1 19 2 8" xfId="34661"/>
    <cellStyle name="Heading 1 19 2 9" xfId="34662"/>
    <cellStyle name="Heading 1 19 3" xfId="34663"/>
    <cellStyle name="Heading 1 19 3 2" xfId="34664"/>
    <cellStyle name="Heading 1 19 3 3" xfId="34665"/>
    <cellStyle name="Heading 1 19 4" xfId="34666"/>
    <cellStyle name="Heading 1 19 4 2" xfId="34667"/>
    <cellStyle name="Heading 1 19 4 3" xfId="34668"/>
    <cellStyle name="Heading 1 19 5" xfId="34669"/>
    <cellStyle name="Heading 1 19 5 2" xfId="34670"/>
    <cellStyle name="Heading 1 19 5 3" xfId="34671"/>
    <cellStyle name="Heading 1 19 6" xfId="34672"/>
    <cellStyle name="Heading 1 19 6 2" xfId="34673"/>
    <cellStyle name="Heading 1 19 6 3" xfId="34674"/>
    <cellStyle name="Heading 1 19 7" xfId="34675"/>
    <cellStyle name="Heading 1 19 7 2" xfId="34676"/>
    <cellStyle name="Heading 1 19 7 3" xfId="34677"/>
    <cellStyle name="Heading 1 19 8" xfId="34678"/>
    <cellStyle name="Heading 1 19 9" xfId="34679"/>
    <cellStyle name="Heading 1 19_0909CLOS" xfId="34680"/>
    <cellStyle name="Heading 1 190" xfId="34681"/>
    <cellStyle name="Heading 1 191" xfId="34682"/>
    <cellStyle name="Heading 1 192" xfId="34683"/>
    <cellStyle name="Heading 1 193" xfId="34684"/>
    <cellStyle name="Heading 1 194" xfId="34685"/>
    <cellStyle name="Heading 1 195" xfId="34686"/>
    <cellStyle name="Heading 1 196" xfId="34687"/>
    <cellStyle name="Heading 1 197" xfId="34688"/>
    <cellStyle name="Heading 1 198" xfId="34689"/>
    <cellStyle name="Heading 1 199" xfId="34690"/>
    <cellStyle name="Heading 1 2" xfId="34691"/>
    <cellStyle name="Heading 1 2 10" xfId="34692"/>
    <cellStyle name="Heading 1 2 10 10" xfId="34693"/>
    <cellStyle name="Heading 1 2 10 11" xfId="34694"/>
    <cellStyle name="Heading 1 2 10 12" xfId="34695"/>
    <cellStyle name="Heading 1 2 10 13" xfId="34696"/>
    <cellStyle name="Heading 1 2 10 2" xfId="34697"/>
    <cellStyle name="Heading 1 2 10 2 2" xfId="34698"/>
    <cellStyle name="Heading 1 2 10 2 3" xfId="34699"/>
    <cellStyle name="Heading 1 2 10 3" xfId="34700"/>
    <cellStyle name="Heading 1 2 10 3 2" xfId="34701"/>
    <cellStyle name="Heading 1 2 10 3 3" xfId="34702"/>
    <cellStyle name="Heading 1 2 10 4" xfId="34703"/>
    <cellStyle name="Heading 1 2 10 4 2" xfId="34704"/>
    <cellStyle name="Heading 1 2 10 4 3" xfId="34705"/>
    <cellStyle name="Heading 1 2 10 5" xfId="34706"/>
    <cellStyle name="Heading 1 2 10 5 2" xfId="34707"/>
    <cellStyle name="Heading 1 2 10 5 3" xfId="34708"/>
    <cellStyle name="Heading 1 2 10 6" xfId="34709"/>
    <cellStyle name="Heading 1 2 10 6 2" xfId="34710"/>
    <cellStyle name="Heading 1 2 10 6 3" xfId="34711"/>
    <cellStyle name="Heading 1 2 10 7" xfId="34712"/>
    <cellStyle name="Heading 1 2 10 8" xfId="34713"/>
    <cellStyle name="Heading 1 2 10 9" xfId="34714"/>
    <cellStyle name="Heading 1 2 11" xfId="34715"/>
    <cellStyle name="Heading 1 2 11 10" xfId="34716"/>
    <cellStyle name="Heading 1 2 11 11" xfId="34717"/>
    <cellStyle name="Heading 1 2 11 12" xfId="34718"/>
    <cellStyle name="Heading 1 2 11 13" xfId="34719"/>
    <cellStyle name="Heading 1 2 11 2" xfId="34720"/>
    <cellStyle name="Heading 1 2 11 2 2" xfId="34721"/>
    <cellStyle name="Heading 1 2 11 2 3" xfId="34722"/>
    <cellStyle name="Heading 1 2 11 3" xfId="34723"/>
    <cellStyle name="Heading 1 2 11 3 2" xfId="34724"/>
    <cellStyle name="Heading 1 2 11 3 3" xfId="34725"/>
    <cellStyle name="Heading 1 2 11 4" xfId="34726"/>
    <cellStyle name="Heading 1 2 11 4 2" xfId="34727"/>
    <cellStyle name="Heading 1 2 11 4 3" xfId="34728"/>
    <cellStyle name="Heading 1 2 11 5" xfId="34729"/>
    <cellStyle name="Heading 1 2 11 5 2" xfId="34730"/>
    <cellStyle name="Heading 1 2 11 5 3" xfId="34731"/>
    <cellStyle name="Heading 1 2 11 6" xfId="34732"/>
    <cellStyle name="Heading 1 2 11 6 2" xfId="34733"/>
    <cellStyle name="Heading 1 2 11 6 3" xfId="34734"/>
    <cellStyle name="Heading 1 2 11 7" xfId="34735"/>
    <cellStyle name="Heading 1 2 11 8" xfId="34736"/>
    <cellStyle name="Heading 1 2 11 9" xfId="34737"/>
    <cellStyle name="Heading 1 2 12" xfId="34738"/>
    <cellStyle name="Heading 1 2 12 10" xfId="34739"/>
    <cellStyle name="Heading 1 2 12 11" xfId="34740"/>
    <cellStyle name="Heading 1 2 12 12" xfId="34741"/>
    <cellStyle name="Heading 1 2 12 13" xfId="34742"/>
    <cellStyle name="Heading 1 2 12 2" xfId="34743"/>
    <cellStyle name="Heading 1 2 12 2 2" xfId="34744"/>
    <cellStyle name="Heading 1 2 12 2 3" xfId="34745"/>
    <cellStyle name="Heading 1 2 12 3" xfId="34746"/>
    <cellStyle name="Heading 1 2 12 3 2" xfId="34747"/>
    <cellStyle name="Heading 1 2 12 3 3" xfId="34748"/>
    <cellStyle name="Heading 1 2 12 4" xfId="34749"/>
    <cellStyle name="Heading 1 2 12 4 2" xfId="34750"/>
    <cellStyle name="Heading 1 2 12 4 3" xfId="34751"/>
    <cellStyle name="Heading 1 2 12 5" xfId="34752"/>
    <cellStyle name="Heading 1 2 12 5 2" xfId="34753"/>
    <cellStyle name="Heading 1 2 12 5 3" xfId="34754"/>
    <cellStyle name="Heading 1 2 12 6" xfId="34755"/>
    <cellStyle name="Heading 1 2 12 6 2" xfId="34756"/>
    <cellStyle name="Heading 1 2 12 6 3" xfId="34757"/>
    <cellStyle name="Heading 1 2 12 7" xfId="34758"/>
    <cellStyle name="Heading 1 2 12 8" xfId="34759"/>
    <cellStyle name="Heading 1 2 12 9" xfId="34760"/>
    <cellStyle name="Heading 1 2 13" xfId="34761"/>
    <cellStyle name="Heading 1 2 13 10" xfId="34762"/>
    <cellStyle name="Heading 1 2 13 11" xfId="34763"/>
    <cellStyle name="Heading 1 2 13 12" xfId="34764"/>
    <cellStyle name="Heading 1 2 13 13" xfId="34765"/>
    <cellStyle name="Heading 1 2 13 2" xfId="34766"/>
    <cellStyle name="Heading 1 2 13 2 2" xfId="34767"/>
    <cellStyle name="Heading 1 2 13 2 3" xfId="34768"/>
    <cellStyle name="Heading 1 2 13 3" xfId="34769"/>
    <cellStyle name="Heading 1 2 13 3 2" xfId="34770"/>
    <cellStyle name="Heading 1 2 13 3 3" xfId="34771"/>
    <cellStyle name="Heading 1 2 13 4" xfId="34772"/>
    <cellStyle name="Heading 1 2 13 4 2" xfId="34773"/>
    <cellStyle name="Heading 1 2 13 4 3" xfId="34774"/>
    <cellStyle name="Heading 1 2 13 5" xfId="34775"/>
    <cellStyle name="Heading 1 2 13 5 2" xfId="34776"/>
    <cellStyle name="Heading 1 2 13 5 3" xfId="34777"/>
    <cellStyle name="Heading 1 2 13 6" xfId="34778"/>
    <cellStyle name="Heading 1 2 13 6 2" xfId="34779"/>
    <cellStyle name="Heading 1 2 13 6 3" xfId="34780"/>
    <cellStyle name="Heading 1 2 13 7" xfId="34781"/>
    <cellStyle name="Heading 1 2 13 8" xfId="34782"/>
    <cellStyle name="Heading 1 2 13 9" xfId="34783"/>
    <cellStyle name="Heading 1 2 14" xfId="34784"/>
    <cellStyle name="Heading 1 2 14 10" xfId="34785"/>
    <cellStyle name="Heading 1 2 14 11" xfId="34786"/>
    <cellStyle name="Heading 1 2 14 12" xfId="34787"/>
    <cellStyle name="Heading 1 2 14 13" xfId="34788"/>
    <cellStyle name="Heading 1 2 14 2" xfId="34789"/>
    <cellStyle name="Heading 1 2 14 2 2" xfId="34790"/>
    <cellStyle name="Heading 1 2 14 2 3" xfId="34791"/>
    <cellStyle name="Heading 1 2 14 3" xfId="34792"/>
    <cellStyle name="Heading 1 2 14 3 2" xfId="34793"/>
    <cellStyle name="Heading 1 2 14 3 3" xfId="34794"/>
    <cellStyle name="Heading 1 2 14 4" xfId="34795"/>
    <cellStyle name="Heading 1 2 14 4 2" xfId="34796"/>
    <cellStyle name="Heading 1 2 14 4 3" xfId="34797"/>
    <cellStyle name="Heading 1 2 14 5" xfId="34798"/>
    <cellStyle name="Heading 1 2 14 5 2" xfId="34799"/>
    <cellStyle name="Heading 1 2 14 5 3" xfId="34800"/>
    <cellStyle name="Heading 1 2 14 6" xfId="34801"/>
    <cellStyle name="Heading 1 2 14 6 2" xfId="34802"/>
    <cellStyle name="Heading 1 2 14 6 3" xfId="34803"/>
    <cellStyle name="Heading 1 2 14 7" xfId="34804"/>
    <cellStyle name="Heading 1 2 14 8" xfId="34805"/>
    <cellStyle name="Heading 1 2 14 9" xfId="34806"/>
    <cellStyle name="Heading 1 2 15" xfId="34807"/>
    <cellStyle name="Heading 1 2 15 10" xfId="34808"/>
    <cellStyle name="Heading 1 2 15 11" xfId="34809"/>
    <cellStyle name="Heading 1 2 15 12" xfId="34810"/>
    <cellStyle name="Heading 1 2 15 13" xfId="34811"/>
    <cellStyle name="Heading 1 2 15 2" xfId="34812"/>
    <cellStyle name="Heading 1 2 15 2 2" xfId="34813"/>
    <cellStyle name="Heading 1 2 15 2 3" xfId="34814"/>
    <cellStyle name="Heading 1 2 15 3" xfId="34815"/>
    <cellStyle name="Heading 1 2 15 3 2" xfId="34816"/>
    <cellStyle name="Heading 1 2 15 3 3" xfId="34817"/>
    <cellStyle name="Heading 1 2 15 4" xfId="34818"/>
    <cellStyle name="Heading 1 2 15 4 2" xfId="34819"/>
    <cellStyle name="Heading 1 2 15 4 3" xfId="34820"/>
    <cellStyle name="Heading 1 2 15 5" xfId="34821"/>
    <cellStyle name="Heading 1 2 15 5 2" xfId="34822"/>
    <cellStyle name="Heading 1 2 15 5 3" xfId="34823"/>
    <cellStyle name="Heading 1 2 15 6" xfId="34824"/>
    <cellStyle name="Heading 1 2 15 6 2" xfId="34825"/>
    <cellStyle name="Heading 1 2 15 6 3" xfId="34826"/>
    <cellStyle name="Heading 1 2 15 7" xfId="34827"/>
    <cellStyle name="Heading 1 2 15 8" xfId="34828"/>
    <cellStyle name="Heading 1 2 15 9" xfId="34829"/>
    <cellStyle name="Heading 1 2 16" xfId="34830"/>
    <cellStyle name="Heading 1 2 16 10" xfId="34831"/>
    <cellStyle name="Heading 1 2 16 11" xfId="34832"/>
    <cellStyle name="Heading 1 2 16 12" xfId="34833"/>
    <cellStyle name="Heading 1 2 16 13" xfId="34834"/>
    <cellStyle name="Heading 1 2 16 2" xfId="34835"/>
    <cellStyle name="Heading 1 2 16 2 2" xfId="34836"/>
    <cellStyle name="Heading 1 2 16 2 3" xfId="34837"/>
    <cellStyle name="Heading 1 2 16 3" xfId="34838"/>
    <cellStyle name="Heading 1 2 16 3 2" xfId="34839"/>
    <cellStyle name="Heading 1 2 16 3 3" xfId="34840"/>
    <cellStyle name="Heading 1 2 16 4" xfId="34841"/>
    <cellStyle name="Heading 1 2 16 4 2" xfId="34842"/>
    <cellStyle name="Heading 1 2 16 4 3" xfId="34843"/>
    <cellStyle name="Heading 1 2 16 5" xfId="34844"/>
    <cellStyle name="Heading 1 2 16 5 2" xfId="34845"/>
    <cellStyle name="Heading 1 2 16 5 3" xfId="34846"/>
    <cellStyle name="Heading 1 2 16 6" xfId="34847"/>
    <cellStyle name="Heading 1 2 16 6 2" xfId="34848"/>
    <cellStyle name="Heading 1 2 16 6 3" xfId="34849"/>
    <cellStyle name="Heading 1 2 16 7" xfId="34850"/>
    <cellStyle name="Heading 1 2 16 8" xfId="34851"/>
    <cellStyle name="Heading 1 2 16 9" xfId="34852"/>
    <cellStyle name="Heading 1 2 17" xfId="34853"/>
    <cellStyle name="Heading 1 2 17 10" xfId="34854"/>
    <cellStyle name="Heading 1 2 17 11" xfId="34855"/>
    <cellStyle name="Heading 1 2 17 12" xfId="34856"/>
    <cellStyle name="Heading 1 2 17 13" xfId="34857"/>
    <cellStyle name="Heading 1 2 17 2" xfId="34858"/>
    <cellStyle name="Heading 1 2 17 2 2" xfId="34859"/>
    <cellStyle name="Heading 1 2 17 2 3" xfId="34860"/>
    <cellStyle name="Heading 1 2 17 3" xfId="34861"/>
    <cellStyle name="Heading 1 2 17 3 2" xfId="34862"/>
    <cellStyle name="Heading 1 2 17 3 3" xfId="34863"/>
    <cellStyle name="Heading 1 2 17 4" xfId="34864"/>
    <cellStyle name="Heading 1 2 17 4 2" xfId="34865"/>
    <cellStyle name="Heading 1 2 17 4 3" xfId="34866"/>
    <cellStyle name="Heading 1 2 17 5" xfId="34867"/>
    <cellStyle name="Heading 1 2 17 5 2" xfId="34868"/>
    <cellStyle name="Heading 1 2 17 5 3" xfId="34869"/>
    <cellStyle name="Heading 1 2 17 6" xfId="34870"/>
    <cellStyle name="Heading 1 2 17 6 2" xfId="34871"/>
    <cellStyle name="Heading 1 2 17 6 3" xfId="34872"/>
    <cellStyle name="Heading 1 2 17 7" xfId="34873"/>
    <cellStyle name="Heading 1 2 17 8" xfId="34874"/>
    <cellStyle name="Heading 1 2 17 9" xfId="34875"/>
    <cellStyle name="Heading 1 2 18" xfId="34876"/>
    <cellStyle name="Heading 1 2 18 10" xfId="34877"/>
    <cellStyle name="Heading 1 2 18 11" xfId="34878"/>
    <cellStyle name="Heading 1 2 18 12" xfId="34879"/>
    <cellStyle name="Heading 1 2 18 13" xfId="34880"/>
    <cellStyle name="Heading 1 2 18 2" xfId="34881"/>
    <cellStyle name="Heading 1 2 18 2 2" xfId="34882"/>
    <cellStyle name="Heading 1 2 18 2 3" xfId="34883"/>
    <cellStyle name="Heading 1 2 18 3" xfId="34884"/>
    <cellStyle name="Heading 1 2 18 3 2" xfId="34885"/>
    <cellStyle name="Heading 1 2 18 3 3" xfId="34886"/>
    <cellStyle name="Heading 1 2 18 4" xfId="34887"/>
    <cellStyle name="Heading 1 2 18 4 2" xfId="34888"/>
    <cellStyle name="Heading 1 2 18 4 3" xfId="34889"/>
    <cellStyle name="Heading 1 2 18 5" xfId="34890"/>
    <cellStyle name="Heading 1 2 18 5 2" xfId="34891"/>
    <cellStyle name="Heading 1 2 18 5 3" xfId="34892"/>
    <cellStyle name="Heading 1 2 18 6" xfId="34893"/>
    <cellStyle name="Heading 1 2 18 6 2" xfId="34894"/>
    <cellStyle name="Heading 1 2 18 6 3" xfId="34895"/>
    <cellStyle name="Heading 1 2 18 7" xfId="34896"/>
    <cellStyle name="Heading 1 2 18 8" xfId="34897"/>
    <cellStyle name="Heading 1 2 18 9" xfId="34898"/>
    <cellStyle name="Heading 1 2 19" xfId="34899"/>
    <cellStyle name="Heading 1 2 19 10" xfId="34900"/>
    <cellStyle name="Heading 1 2 19 11" xfId="34901"/>
    <cellStyle name="Heading 1 2 19 12" xfId="34902"/>
    <cellStyle name="Heading 1 2 19 13" xfId="34903"/>
    <cellStyle name="Heading 1 2 19 2" xfId="34904"/>
    <cellStyle name="Heading 1 2 19 2 2" xfId="34905"/>
    <cellStyle name="Heading 1 2 19 2 3" xfId="34906"/>
    <cellStyle name="Heading 1 2 19 3" xfId="34907"/>
    <cellStyle name="Heading 1 2 19 3 2" xfId="34908"/>
    <cellStyle name="Heading 1 2 19 3 3" xfId="34909"/>
    <cellStyle name="Heading 1 2 19 4" xfId="34910"/>
    <cellStyle name="Heading 1 2 19 4 2" xfId="34911"/>
    <cellStyle name="Heading 1 2 19 4 3" xfId="34912"/>
    <cellStyle name="Heading 1 2 19 5" xfId="34913"/>
    <cellStyle name="Heading 1 2 19 5 2" xfId="34914"/>
    <cellStyle name="Heading 1 2 19 5 3" xfId="34915"/>
    <cellStyle name="Heading 1 2 19 6" xfId="34916"/>
    <cellStyle name="Heading 1 2 19 6 2" xfId="34917"/>
    <cellStyle name="Heading 1 2 19 6 3" xfId="34918"/>
    <cellStyle name="Heading 1 2 19 7" xfId="34919"/>
    <cellStyle name="Heading 1 2 19 8" xfId="34920"/>
    <cellStyle name="Heading 1 2 19 9" xfId="34921"/>
    <cellStyle name="Heading 1 2 2" xfId="34922"/>
    <cellStyle name="Heading 1 2 2 10" xfId="34923"/>
    <cellStyle name="Heading 1 2 2 11" xfId="34924"/>
    <cellStyle name="Heading 1 2 2 12" xfId="34925"/>
    <cellStyle name="Heading 1 2 2 13" xfId="34926"/>
    <cellStyle name="Heading 1 2 2 2" xfId="34927"/>
    <cellStyle name="Heading 1 2 2 2 10" xfId="34928"/>
    <cellStyle name="Heading 1 2 2 2 11" xfId="34929"/>
    <cellStyle name="Heading 1 2 2 2 12" xfId="34930"/>
    <cellStyle name="Heading 1 2 2 2 13" xfId="34931"/>
    <cellStyle name="Heading 1 2 2 2 14" xfId="34932"/>
    <cellStyle name="Heading 1 2 2 2 15" xfId="34933"/>
    <cellStyle name="Heading 1 2 2 2 16" xfId="34934"/>
    <cellStyle name="Heading 1 2 2 2 17" xfId="34935"/>
    <cellStyle name="Heading 1 2 2 2 18" xfId="34936"/>
    <cellStyle name="Heading 1 2 2 2 2" xfId="34937"/>
    <cellStyle name="Heading 1 2 2 2 2 2" xfId="34938"/>
    <cellStyle name="Heading 1 2 2 2 3" xfId="34939"/>
    <cellStyle name="Heading 1 2 2 2 4" xfId="34940"/>
    <cellStyle name="Heading 1 2 2 2 5" xfId="34941"/>
    <cellStyle name="Heading 1 2 2 2 6" xfId="34942"/>
    <cellStyle name="Heading 1 2 2 2 7" xfId="34943"/>
    <cellStyle name="Heading 1 2 2 2 8" xfId="34944"/>
    <cellStyle name="Heading 1 2 2 2 9" xfId="34945"/>
    <cellStyle name="Heading 1 2 2 3" xfId="34946"/>
    <cellStyle name="Heading 1 2 2 3 2" xfId="34947"/>
    <cellStyle name="Heading 1 2 2 3 3" xfId="34948"/>
    <cellStyle name="Heading 1 2 2 4" xfId="34949"/>
    <cellStyle name="Heading 1 2 2 4 2" xfId="34950"/>
    <cellStyle name="Heading 1 2 2 4 3" xfId="34951"/>
    <cellStyle name="Heading 1 2 2 5" xfId="34952"/>
    <cellStyle name="Heading 1 2 2 5 2" xfId="34953"/>
    <cellStyle name="Heading 1 2 2 5 3" xfId="34954"/>
    <cellStyle name="Heading 1 2 2 6" xfId="34955"/>
    <cellStyle name="Heading 1 2 2 6 2" xfId="34956"/>
    <cellStyle name="Heading 1 2 2 6 3" xfId="34957"/>
    <cellStyle name="Heading 1 2 2 7" xfId="34958"/>
    <cellStyle name="Heading 1 2 2 8" xfId="34959"/>
    <cellStyle name="Heading 1 2 2 9" xfId="34960"/>
    <cellStyle name="Heading 1 2 20" xfId="34961"/>
    <cellStyle name="Heading 1 2 20 10" xfId="34962"/>
    <cellStyle name="Heading 1 2 20 11" xfId="34963"/>
    <cellStyle name="Heading 1 2 20 12" xfId="34964"/>
    <cellStyle name="Heading 1 2 20 13" xfId="34965"/>
    <cellStyle name="Heading 1 2 20 2" xfId="34966"/>
    <cellStyle name="Heading 1 2 20 2 2" xfId="34967"/>
    <cellStyle name="Heading 1 2 20 2 3" xfId="34968"/>
    <cellStyle name="Heading 1 2 20 3" xfId="34969"/>
    <cellStyle name="Heading 1 2 20 3 2" xfId="34970"/>
    <cellStyle name="Heading 1 2 20 3 3" xfId="34971"/>
    <cellStyle name="Heading 1 2 20 4" xfId="34972"/>
    <cellStyle name="Heading 1 2 20 4 2" xfId="34973"/>
    <cellStyle name="Heading 1 2 20 4 3" xfId="34974"/>
    <cellStyle name="Heading 1 2 20 5" xfId="34975"/>
    <cellStyle name="Heading 1 2 20 5 2" xfId="34976"/>
    <cellStyle name="Heading 1 2 20 5 3" xfId="34977"/>
    <cellStyle name="Heading 1 2 20 6" xfId="34978"/>
    <cellStyle name="Heading 1 2 20 6 2" xfId="34979"/>
    <cellStyle name="Heading 1 2 20 6 3" xfId="34980"/>
    <cellStyle name="Heading 1 2 20 7" xfId="34981"/>
    <cellStyle name="Heading 1 2 20 8" xfId="34982"/>
    <cellStyle name="Heading 1 2 20 9" xfId="34983"/>
    <cellStyle name="Heading 1 2 21" xfId="34984"/>
    <cellStyle name="Heading 1 2 21 10" xfId="34985"/>
    <cellStyle name="Heading 1 2 21 11" xfId="34986"/>
    <cellStyle name="Heading 1 2 21 12" xfId="34987"/>
    <cellStyle name="Heading 1 2 21 13" xfId="34988"/>
    <cellStyle name="Heading 1 2 21 2" xfId="34989"/>
    <cellStyle name="Heading 1 2 21 2 2" xfId="34990"/>
    <cellStyle name="Heading 1 2 21 2 3" xfId="34991"/>
    <cellStyle name="Heading 1 2 21 3" xfId="34992"/>
    <cellStyle name="Heading 1 2 21 3 2" xfId="34993"/>
    <cellStyle name="Heading 1 2 21 3 3" xfId="34994"/>
    <cellStyle name="Heading 1 2 21 4" xfId="34995"/>
    <cellStyle name="Heading 1 2 21 4 2" xfId="34996"/>
    <cellStyle name="Heading 1 2 21 4 3" xfId="34997"/>
    <cellStyle name="Heading 1 2 21 5" xfId="34998"/>
    <cellStyle name="Heading 1 2 21 5 2" xfId="34999"/>
    <cellStyle name="Heading 1 2 21 5 3" xfId="35000"/>
    <cellStyle name="Heading 1 2 21 6" xfId="35001"/>
    <cellStyle name="Heading 1 2 21 6 2" xfId="35002"/>
    <cellStyle name="Heading 1 2 21 6 3" xfId="35003"/>
    <cellStyle name="Heading 1 2 21 7" xfId="35004"/>
    <cellStyle name="Heading 1 2 21 8" xfId="35005"/>
    <cellStyle name="Heading 1 2 21 9" xfId="35006"/>
    <cellStyle name="Heading 1 2 22" xfId="35007"/>
    <cellStyle name="Heading 1 2 22 10" xfId="35008"/>
    <cellStyle name="Heading 1 2 22 11" xfId="35009"/>
    <cellStyle name="Heading 1 2 22 12" xfId="35010"/>
    <cellStyle name="Heading 1 2 22 13" xfId="35011"/>
    <cellStyle name="Heading 1 2 22 2" xfId="35012"/>
    <cellStyle name="Heading 1 2 22 2 2" xfId="35013"/>
    <cellStyle name="Heading 1 2 22 2 3" xfId="35014"/>
    <cellStyle name="Heading 1 2 22 3" xfId="35015"/>
    <cellStyle name="Heading 1 2 22 3 2" xfId="35016"/>
    <cellStyle name="Heading 1 2 22 3 3" xfId="35017"/>
    <cellStyle name="Heading 1 2 22 4" xfId="35018"/>
    <cellStyle name="Heading 1 2 22 4 2" xfId="35019"/>
    <cellStyle name="Heading 1 2 22 4 3" xfId="35020"/>
    <cellStyle name="Heading 1 2 22 5" xfId="35021"/>
    <cellStyle name="Heading 1 2 22 5 2" xfId="35022"/>
    <cellStyle name="Heading 1 2 22 5 3" xfId="35023"/>
    <cellStyle name="Heading 1 2 22 6" xfId="35024"/>
    <cellStyle name="Heading 1 2 22 6 2" xfId="35025"/>
    <cellStyle name="Heading 1 2 22 6 3" xfId="35026"/>
    <cellStyle name="Heading 1 2 22 7" xfId="35027"/>
    <cellStyle name="Heading 1 2 22 8" xfId="35028"/>
    <cellStyle name="Heading 1 2 22 9" xfId="35029"/>
    <cellStyle name="Heading 1 2 23" xfId="35030"/>
    <cellStyle name="Heading 1 2 23 10" xfId="35031"/>
    <cellStyle name="Heading 1 2 23 11" xfId="35032"/>
    <cellStyle name="Heading 1 2 23 12" xfId="35033"/>
    <cellStyle name="Heading 1 2 23 13" xfId="35034"/>
    <cellStyle name="Heading 1 2 23 2" xfId="35035"/>
    <cellStyle name="Heading 1 2 23 2 2" xfId="35036"/>
    <cellStyle name="Heading 1 2 23 2 3" xfId="35037"/>
    <cellStyle name="Heading 1 2 23 3" xfId="35038"/>
    <cellStyle name="Heading 1 2 23 3 2" xfId="35039"/>
    <cellStyle name="Heading 1 2 23 3 3" xfId="35040"/>
    <cellStyle name="Heading 1 2 23 4" xfId="35041"/>
    <cellStyle name="Heading 1 2 23 4 2" xfId="35042"/>
    <cellStyle name="Heading 1 2 23 4 3" xfId="35043"/>
    <cellStyle name="Heading 1 2 23 5" xfId="35044"/>
    <cellStyle name="Heading 1 2 23 5 2" xfId="35045"/>
    <cellStyle name="Heading 1 2 23 5 3" xfId="35046"/>
    <cellStyle name="Heading 1 2 23 6" xfId="35047"/>
    <cellStyle name="Heading 1 2 23 6 2" xfId="35048"/>
    <cellStyle name="Heading 1 2 23 6 3" xfId="35049"/>
    <cellStyle name="Heading 1 2 23 7" xfId="35050"/>
    <cellStyle name="Heading 1 2 23 8" xfId="35051"/>
    <cellStyle name="Heading 1 2 23 9" xfId="35052"/>
    <cellStyle name="Heading 1 2 24" xfId="35053"/>
    <cellStyle name="Heading 1 2 24 10" xfId="35054"/>
    <cellStyle name="Heading 1 2 24 11" xfId="35055"/>
    <cellStyle name="Heading 1 2 24 12" xfId="35056"/>
    <cellStyle name="Heading 1 2 24 13" xfId="35057"/>
    <cellStyle name="Heading 1 2 24 2" xfId="35058"/>
    <cellStyle name="Heading 1 2 24 2 2" xfId="35059"/>
    <cellStyle name="Heading 1 2 24 2 3" xfId="35060"/>
    <cellStyle name="Heading 1 2 24 3" xfId="35061"/>
    <cellStyle name="Heading 1 2 24 3 2" xfId="35062"/>
    <cellStyle name="Heading 1 2 24 3 3" xfId="35063"/>
    <cellStyle name="Heading 1 2 24 4" xfId="35064"/>
    <cellStyle name="Heading 1 2 24 4 2" xfId="35065"/>
    <cellStyle name="Heading 1 2 24 4 3" xfId="35066"/>
    <cellStyle name="Heading 1 2 24 5" xfId="35067"/>
    <cellStyle name="Heading 1 2 24 5 2" xfId="35068"/>
    <cellStyle name="Heading 1 2 24 5 3" xfId="35069"/>
    <cellStyle name="Heading 1 2 24 6" xfId="35070"/>
    <cellStyle name="Heading 1 2 24 6 2" xfId="35071"/>
    <cellStyle name="Heading 1 2 24 6 3" xfId="35072"/>
    <cellStyle name="Heading 1 2 24 7" xfId="35073"/>
    <cellStyle name="Heading 1 2 24 8" xfId="35074"/>
    <cellStyle name="Heading 1 2 24 9" xfId="35075"/>
    <cellStyle name="Heading 1 2 25" xfId="35076"/>
    <cellStyle name="Heading 1 2 25 10" xfId="35077"/>
    <cellStyle name="Heading 1 2 25 11" xfId="35078"/>
    <cellStyle name="Heading 1 2 25 12" xfId="35079"/>
    <cellStyle name="Heading 1 2 25 13" xfId="35080"/>
    <cellStyle name="Heading 1 2 25 2" xfId="35081"/>
    <cellStyle name="Heading 1 2 25 2 2" xfId="35082"/>
    <cellStyle name="Heading 1 2 25 2 3" xfId="35083"/>
    <cellStyle name="Heading 1 2 25 3" xfId="35084"/>
    <cellStyle name="Heading 1 2 25 3 2" xfId="35085"/>
    <cellStyle name="Heading 1 2 25 3 3" xfId="35086"/>
    <cellStyle name="Heading 1 2 25 4" xfId="35087"/>
    <cellStyle name="Heading 1 2 25 4 2" xfId="35088"/>
    <cellStyle name="Heading 1 2 25 4 3" xfId="35089"/>
    <cellStyle name="Heading 1 2 25 5" xfId="35090"/>
    <cellStyle name="Heading 1 2 25 5 2" xfId="35091"/>
    <cellStyle name="Heading 1 2 25 5 3" xfId="35092"/>
    <cellStyle name="Heading 1 2 25 6" xfId="35093"/>
    <cellStyle name="Heading 1 2 25 6 2" xfId="35094"/>
    <cellStyle name="Heading 1 2 25 6 3" xfId="35095"/>
    <cellStyle name="Heading 1 2 25 7" xfId="35096"/>
    <cellStyle name="Heading 1 2 25 8" xfId="35097"/>
    <cellStyle name="Heading 1 2 25 9" xfId="35098"/>
    <cellStyle name="Heading 1 2 26" xfId="35099"/>
    <cellStyle name="Heading 1 2 26 10" xfId="35100"/>
    <cellStyle name="Heading 1 2 26 11" xfId="35101"/>
    <cellStyle name="Heading 1 2 26 12" xfId="35102"/>
    <cellStyle name="Heading 1 2 26 13" xfId="35103"/>
    <cellStyle name="Heading 1 2 26 2" xfId="35104"/>
    <cellStyle name="Heading 1 2 26 2 2" xfId="35105"/>
    <cellStyle name="Heading 1 2 26 2 3" xfId="35106"/>
    <cellStyle name="Heading 1 2 26 3" xfId="35107"/>
    <cellStyle name="Heading 1 2 26 3 2" xfId="35108"/>
    <cellStyle name="Heading 1 2 26 3 3" xfId="35109"/>
    <cellStyle name="Heading 1 2 26 4" xfId="35110"/>
    <cellStyle name="Heading 1 2 26 4 2" xfId="35111"/>
    <cellStyle name="Heading 1 2 26 4 3" xfId="35112"/>
    <cellStyle name="Heading 1 2 26 5" xfId="35113"/>
    <cellStyle name="Heading 1 2 26 5 2" xfId="35114"/>
    <cellStyle name="Heading 1 2 26 5 3" xfId="35115"/>
    <cellStyle name="Heading 1 2 26 6" xfId="35116"/>
    <cellStyle name="Heading 1 2 26 6 2" xfId="35117"/>
    <cellStyle name="Heading 1 2 26 6 3" xfId="35118"/>
    <cellStyle name="Heading 1 2 26 7" xfId="35119"/>
    <cellStyle name="Heading 1 2 26 8" xfId="35120"/>
    <cellStyle name="Heading 1 2 26 9" xfId="35121"/>
    <cellStyle name="Heading 1 2 27" xfId="35122"/>
    <cellStyle name="Heading 1 2 27 10" xfId="35123"/>
    <cellStyle name="Heading 1 2 27 11" xfId="35124"/>
    <cellStyle name="Heading 1 2 27 12" xfId="35125"/>
    <cellStyle name="Heading 1 2 27 13" xfId="35126"/>
    <cellStyle name="Heading 1 2 27 2" xfId="35127"/>
    <cellStyle name="Heading 1 2 27 2 2" xfId="35128"/>
    <cellStyle name="Heading 1 2 27 2 3" xfId="35129"/>
    <cellStyle name="Heading 1 2 27 3" xfId="35130"/>
    <cellStyle name="Heading 1 2 27 3 2" xfId="35131"/>
    <cellStyle name="Heading 1 2 27 3 3" xfId="35132"/>
    <cellStyle name="Heading 1 2 27 4" xfId="35133"/>
    <cellStyle name="Heading 1 2 27 4 2" xfId="35134"/>
    <cellStyle name="Heading 1 2 27 4 3" xfId="35135"/>
    <cellStyle name="Heading 1 2 27 5" xfId="35136"/>
    <cellStyle name="Heading 1 2 27 5 2" xfId="35137"/>
    <cellStyle name="Heading 1 2 27 5 3" xfId="35138"/>
    <cellStyle name="Heading 1 2 27 6" xfId="35139"/>
    <cellStyle name="Heading 1 2 27 6 2" xfId="35140"/>
    <cellStyle name="Heading 1 2 27 6 3" xfId="35141"/>
    <cellStyle name="Heading 1 2 27 7" xfId="35142"/>
    <cellStyle name="Heading 1 2 27 8" xfId="35143"/>
    <cellStyle name="Heading 1 2 27 9" xfId="35144"/>
    <cellStyle name="Heading 1 2 28" xfId="35145"/>
    <cellStyle name="Heading 1 2 28 10" xfId="35146"/>
    <cellStyle name="Heading 1 2 28 11" xfId="35147"/>
    <cellStyle name="Heading 1 2 28 12" xfId="35148"/>
    <cellStyle name="Heading 1 2 28 13" xfId="35149"/>
    <cellStyle name="Heading 1 2 28 2" xfId="35150"/>
    <cellStyle name="Heading 1 2 28 2 2" xfId="35151"/>
    <cellStyle name="Heading 1 2 28 2 3" xfId="35152"/>
    <cellStyle name="Heading 1 2 28 3" xfId="35153"/>
    <cellStyle name="Heading 1 2 28 3 2" xfId="35154"/>
    <cellStyle name="Heading 1 2 28 3 3" xfId="35155"/>
    <cellStyle name="Heading 1 2 28 4" xfId="35156"/>
    <cellStyle name="Heading 1 2 28 4 2" xfId="35157"/>
    <cellStyle name="Heading 1 2 28 4 3" xfId="35158"/>
    <cellStyle name="Heading 1 2 28 5" xfId="35159"/>
    <cellStyle name="Heading 1 2 28 5 2" xfId="35160"/>
    <cellStyle name="Heading 1 2 28 5 3" xfId="35161"/>
    <cellStyle name="Heading 1 2 28 6" xfId="35162"/>
    <cellStyle name="Heading 1 2 28 6 2" xfId="35163"/>
    <cellStyle name="Heading 1 2 28 6 3" xfId="35164"/>
    <cellStyle name="Heading 1 2 28 7" xfId="35165"/>
    <cellStyle name="Heading 1 2 28 8" xfId="35166"/>
    <cellStyle name="Heading 1 2 28 9" xfId="35167"/>
    <cellStyle name="Heading 1 2 29" xfId="35168"/>
    <cellStyle name="Heading 1 2 29 10" xfId="35169"/>
    <cellStyle name="Heading 1 2 29 11" xfId="35170"/>
    <cellStyle name="Heading 1 2 29 12" xfId="35171"/>
    <cellStyle name="Heading 1 2 29 13" xfId="35172"/>
    <cellStyle name="Heading 1 2 29 2" xfId="35173"/>
    <cellStyle name="Heading 1 2 29 2 2" xfId="35174"/>
    <cellStyle name="Heading 1 2 29 2 3" xfId="35175"/>
    <cellStyle name="Heading 1 2 29 3" xfId="35176"/>
    <cellStyle name="Heading 1 2 29 3 2" xfId="35177"/>
    <cellStyle name="Heading 1 2 29 3 3" xfId="35178"/>
    <cellStyle name="Heading 1 2 29 4" xfId="35179"/>
    <cellStyle name="Heading 1 2 29 4 2" xfId="35180"/>
    <cellStyle name="Heading 1 2 29 4 3" xfId="35181"/>
    <cellStyle name="Heading 1 2 29 5" xfId="35182"/>
    <cellStyle name="Heading 1 2 29 5 2" xfId="35183"/>
    <cellStyle name="Heading 1 2 29 5 3" xfId="35184"/>
    <cellStyle name="Heading 1 2 29 6" xfId="35185"/>
    <cellStyle name="Heading 1 2 29 6 2" xfId="35186"/>
    <cellStyle name="Heading 1 2 29 6 3" xfId="35187"/>
    <cellStyle name="Heading 1 2 29 7" xfId="35188"/>
    <cellStyle name="Heading 1 2 29 8" xfId="35189"/>
    <cellStyle name="Heading 1 2 29 9" xfId="35190"/>
    <cellStyle name="Heading 1 2 3" xfId="35191"/>
    <cellStyle name="Heading 1 2 3 10" xfId="35192"/>
    <cellStyle name="Heading 1 2 3 11" xfId="35193"/>
    <cellStyle name="Heading 1 2 3 12" xfId="35194"/>
    <cellStyle name="Heading 1 2 3 13" xfId="35195"/>
    <cellStyle name="Heading 1 2 3 2" xfId="35196"/>
    <cellStyle name="Heading 1 2 3 2 2" xfId="35197"/>
    <cellStyle name="Heading 1 2 3 2 3" xfId="35198"/>
    <cellStyle name="Heading 1 2 3 3" xfId="35199"/>
    <cellStyle name="Heading 1 2 3 3 2" xfId="35200"/>
    <cellStyle name="Heading 1 2 3 3 3" xfId="35201"/>
    <cellStyle name="Heading 1 2 3 4" xfId="35202"/>
    <cellStyle name="Heading 1 2 3 4 2" xfId="35203"/>
    <cellStyle name="Heading 1 2 3 4 3" xfId="35204"/>
    <cellStyle name="Heading 1 2 3 5" xfId="35205"/>
    <cellStyle name="Heading 1 2 3 5 2" xfId="35206"/>
    <cellStyle name="Heading 1 2 3 5 3" xfId="35207"/>
    <cellStyle name="Heading 1 2 3 6" xfId="35208"/>
    <cellStyle name="Heading 1 2 3 6 2" xfId="35209"/>
    <cellStyle name="Heading 1 2 3 6 3" xfId="35210"/>
    <cellStyle name="Heading 1 2 3 7" xfId="35211"/>
    <cellStyle name="Heading 1 2 3 8" xfId="35212"/>
    <cellStyle name="Heading 1 2 3 9" xfId="35213"/>
    <cellStyle name="Heading 1 2 30" xfId="35214"/>
    <cellStyle name="Heading 1 2 30 10" xfId="35215"/>
    <cellStyle name="Heading 1 2 30 11" xfId="35216"/>
    <cellStyle name="Heading 1 2 30 12" xfId="35217"/>
    <cellStyle name="Heading 1 2 30 13" xfId="35218"/>
    <cellStyle name="Heading 1 2 30 2" xfId="35219"/>
    <cellStyle name="Heading 1 2 30 2 2" xfId="35220"/>
    <cellStyle name="Heading 1 2 30 2 3" xfId="35221"/>
    <cellStyle name="Heading 1 2 30 3" xfId="35222"/>
    <cellStyle name="Heading 1 2 30 3 2" xfId="35223"/>
    <cellStyle name="Heading 1 2 30 3 3" xfId="35224"/>
    <cellStyle name="Heading 1 2 30 4" xfId="35225"/>
    <cellStyle name="Heading 1 2 30 4 2" xfId="35226"/>
    <cellStyle name="Heading 1 2 30 4 3" xfId="35227"/>
    <cellStyle name="Heading 1 2 30 5" xfId="35228"/>
    <cellStyle name="Heading 1 2 30 5 2" xfId="35229"/>
    <cellStyle name="Heading 1 2 30 5 3" xfId="35230"/>
    <cellStyle name="Heading 1 2 30 6" xfId="35231"/>
    <cellStyle name="Heading 1 2 30 6 2" xfId="35232"/>
    <cellStyle name="Heading 1 2 30 6 3" xfId="35233"/>
    <cellStyle name="Heading 1 2 30 7" xfId="35234"/>
    <cellStyle name="Heading 1 2 30 8" xfId="35235"/>
    <cellStyle name="Heading 1 2 30 9" xfId="35236"/>
    <cellStyle name="Heading 1 2 31" xfId="35237"/>
    <cellStyle name="Heading 1 2 31 10" xfId="35238"/>
    <cellStyle name="Heading 1 2 31 11" xfId="35239"/>
    <cellStyle name="Heading 1 2 31 12" xfId="35240"/>
    <cellStyle name="Heading 1 2 31 13" xfId="35241"/>
    <cellStyle name="Heading 1 2 31 2" xfId="35242"/>
    <cellStyle name="Heading 1 2 31 2 2" xfId="35243"/>
    <cellStyle name="Heading 1 2 31 2 3" xfId="35244"/>
    <cellStyle name="Heading 1 2 31 3" xfId="35245"/>
    <cellStyle name="Heading 1 2 31 3 2" xfId="35246"/>
    <cellStyle name="Heading 1 2 31 3 3" xfId="35247"/>
    <cellStyle name="Heading 1 2 31 4" xfId="35248"/>
    <cellStyle name="Heading 1 2 31 4 2" xfId="35249"/>
    <cellStyle name="Heading 1 2 31 4 3" xfId="35250"/>
    <cellStyle name="Heading 1 2 31 5" xfId="35251"/>
    <cellStyle name="Heading 1 2 31 5 2" xfId="35252"/>
    <cellStyle name="Heading 1 2 31 5 3" xfId="35253"/>
    <cellStyle name="Heading 1 2 31 6" xfId="35254"/>
    <cellStyle name="Heading 1 2 31 6 2" xfId="35255"/>
    <cellStyle name="Heading 1 2 31 6 3" xfId="35256"/>
    <cellStyle name="Heading 1 2 31 7" xfId="35257"/>
    <cellStyle name="Heading 1 2 31 8" xfId="35258"/>
    <cellStyle name="Heading 1 2 31 9" xfId="35259"/>
    <cellStyle name="Heading 1 2 32" xfId="35260"/>
    <cellStyle name="Heading 1 2 32 10" xfId="35261"/>
    <cellStyle name="Heading 1 2 32 11" xfId="35262"/>
    <cellStyle name="Heading 1 2 32 12" xfId="35263"/>
    <cellStyle name="Heading 1 2 32 13" xfId="35264"/>
    <cellStyle name="Heading 1 2 32 2" xfId="35265"/>
    <cellStyle name="Heading 1 2 32 2 2" xfId="35266"/>
    <cellStyle name="Heading 1 2 32 2 3" xfId="35267"/>
    <cellStyle name="Heading 1 2 32 3" xfId="35268"/>
    <cellStyle name="Heading 1 2 32 3 2" xfId="35269"/>
    <cellStyle name="Heading 1 2 32 3 3" xfId="35270"/>
    <cellStyle name="Heading 1 2 32 4" xfId="35271"/>
    <cellStyle name="Heading 1 2 32 4 2" xfId="35272"/>
    <cellStyle name="Heading 1 2 32 4 3" xfId="35273"/>
    <cellStyle name="Heading 1 2 32 5" xfId="35274"/>
    <cellStyle name="Heading 1 2 32 5 2" xfId="35275"/>
    <cellStyle name="Heading 1 2 32 5 3" xfId="35276"/>
    <cellStyle name="Heading 1 2 32 6" xfId="35277"/>
    <cellStyle name="Heading 1 2 32 6 2" xfId="35278"/>
    <cellStyle name="Heading 1 2 32 6 3" xfId="35279"/>
    <cellStyle name="Heading 1 2 32 7" xfId="35280"/>
    <cellStyle name="Heading 1 2 32 8" xfId="35281"/>
    <cellStyle name="Heading 1 2 32 9" xfId="35282"/>
    <cellStyle name="Heading 1 2 33" xfId="35283"/>
    <cellStyle name="Heading 1 2 33 10" xfId="35284"/>
    <cellStyle name="Heading 1 2 33 11" xfId="35285"/>
    <cellStyle name="Heading 1 2 33 12" xfId="35286"/>
    <cellStyle name="Heading 1 2 33 13" xfId="35287"/>
    <cellStyle name="Heading 1 2 33 2" xfId="35288"/>
    <cellStyle name="Heading 1 2 33 2 2" xfId="35289"/>
    <cellStyle name="Heading 1 2 33 2 3" xfId="35290"/>
    <cellStyle name="Heading 1 2 33 3" xfId="35291"/>
    <cellStyle name="Heading 1 2 33 3 2" xfId="35292"/>
    <cellStyle name="Heading 1 2 33 3 3" xfId="35293"/>
    <cellStyle name="Heading 1 2 33 4" xfId="35294"/>
    <cellStyle name="Heading 1 2 33 4 2" xfId="35295"/>
    <cellStyle name="Heading 1 2 33 4 3" xfId="35296"/>
    <cellStyle name="Heading 1 2 33 5" xfId="35297"/>
    <cellStyle name="Heading 1 2 33 5 2" xfId="35298"/>
    <cellStyle name="Heading 1 2 33 5 3" xfId="35299"/>
    <cellStyle name="Heading 1 2 33 6" xfId="35300"/>
    <cellStyle name="Heading 1 2 33 6 2" xfId="35301"/>
    <cellStyle name="Heading 1 2 33 6 3" xfId="35302"/>
    <cellStyle name="Heading 1 2 33 7" xfId="35303"/>
    <cellStyle name="Heading 1 2 33 8" xfId="35304"/>
    <cellStyle name="Heading 1 2 33 9" xfId="35305"/>
    <cellStyle name="Heading 1 2 34" xfId="35306"/>
    <cellStyle name="Heading 1 2 34 10" xfId="35307"/>
    <cellStyle name="Heading 1 2 34 11" xfId="35308"/>
    <cellStyle name="Heading 1 2 34 12" xfId="35309"/>
    <cellStyle name="Heading 1 2 34 13" xfId="35310"/>
    <cellStyle name="Heading 1 2 34 2" xfId="35311"/>
    <cellStyle name="Heading 1 2 34 2 2" xfId="35312"/>
    <cellStyle name="Heading 1 2 34 2 3" xfId="35313"/>
    <cellStyle name="Heading 1 2 34 3" xfId="35314"/>
    <cellStyle name="Heading 1 2 34 3 2" xfId="35315"/>
    <cellStyle name="Heading 1 2 34 3 3" xfId="35316"/>
    <cellStyle name="Heading 1 2 34 4" xfId="35317"/>
    <cellStyle name="Heading 1 2 34 4 2" xfId="35318"/>
    <cellStyle name="Heading 1 2 34 4 3" xfId="35319"/>
    <cellStyle name="Heading 1 2 34 5" xfId="35320"/>
    <cellStyle name="Heading 1 2 34 5 2" xfId="35321"/>
    <cellStyle name="Heading 1 2 34 5 3" xfId="35322"/>
    <cellStyle name="Heading 1 2 34 6" xfId="35323"/>
    <cellStyle name="Heading 1 2 34 6 2" xfId="35324"/>
    <cellStyle name="Heading 1 2 34 6 3" xfId="35325"/>
    <cellStyle name="Heading 1 2 34 7" xfId="35326"/>
    <cellStyle name="Heading 1 2 34 8" xfId="35327"/>
    <cellStyle name="Heading 1 2 34 9" xfId="35328"/>
    <cellStyle name="Heading 1 2 35" xfId="35329"/>
    <cellStyle name="Heading 1 2 35 10" xfId="35330"/>
    <cellStyle name="Heading 1 2 35 11" xfId="35331"/>
    <cellStyle name="Heading 1 2 35 12" xfId="35332"/>
    <cellStyle name="Heading 1 2 35 13" xfId="35333"/>
    <cellStyle name="Heading 1 2 35 2" xfId="35334"/>
    <cellStyle name="Heading 1 2 35 2 2" xfId="35335"/>
    <cellStyle name="Heading 1 2 35 2 3" xfId="35336"/>
    <cellStyle name="Heading 1 2 35 3" xfId="35337"/>
    <cellStyle name="Heading 1 2 35 3 2" xfId="35338"/>
    <cellStyle name="Heading 1 2 35 3 3" xfId="35339"/>
    <cellStyle name="Heading 1 2 35 4" xfId="35340"/>
    <cellStyle name="Heading 1 2 35 4 2" xfId="35341"/>
    <cellStyle name="Heading 1 2 35 4 3" xfId="35342"/>
    <cellStyle name="Heading 1 2 35 5" xfId="35343"/>
    <cellStyle name="Heading 1 2 35 5 2" xfId="35344"/>
    <cellStyle name="Heading 1 2 35 5 3" xfId="35345"/>
    <cellStyle name="Heading 1 2 35 6" xfId="35346"/>
    <cellStyle name="Heading 1 2 35 6 2" xfId="35347"/>
    <cellStyle name="Heading 1 2 35 6 3" xfId="35348"/>
    <cellStyle name="Heading 1 2 35 7" xfId="35349"/>
    <cellStyle name="Heading 1 2 35 8" xfId="35350"/>
    <cellStyle name="Heading 1 2 35 9" xfId="35351"/>
    <cellStyle name="Heading 1 2 36" xfId="35352"/>
    <cellStyle name="Heading 1 2 36 10" xfId="35353"/>
    <cellStyle name="Heading 1 2 36 11" xfId="35354"/>
    <cellStyle name="Heading 1 2 36 12" xfId="35355"/>
    <cellStyle name="Heading 1 2 36 13" xfId="35356"/>
    <cellStyle name="Heading 1 2 36 2" xfId="35357"/>
    <cellStyle name="Heading 1 2 36 2 2" xfId="35358"/>
    <cellStyle name="Heading 1 2 36 2 3" xfId="35359"/>
    <cellStyle name="Heading 1 2 36 3" xfId="35360"/>
    <cellStyle name="Heading 1 2 36 3 2" xfId="35361"/>
    <cellStyle name="Heading 1 2 36 3 3" xfId="35362"/>
    <cellStyle name="Heading 1 2 36 4" xfId="35363"/>
    <cellStyle name="Heading 1 2 36 4 2" xfId="35364"/>
    <cellStyle name="Heading 1 2 36 4 3" xfId="35365"/>
    <cellStyle name="Heading 1 2 36 5" xfId="35366"/>
    <cellStyle name="Heading 1 2 36 5 2" xfId="35367"/>
    <cellStyle name="Heading 1 2 36 5 3" xfId="35368"/>
    <cellStyle name="Heading 1 2 36 6" xfId="35369"/>
    <cellStyle name="Heading 1 2 36 6 2" xfId="35370"/>
    <cellStyle name="Heading 1 2 36 6 3" xfId="35371"/>
    <cellStyle name="Heading 1 2 36 7" xfId="35372"/>
    <cellStyle name="Heading 1 2 36 8" xfId="35373"/>
    <cellStyle name="Heading 1 2 36 9" xfId="35374"/>
    <cellStyle name="Heading 1 2 37" xfId="35375"/>
    <cellStyle name="Heading 1 2 37 10" xfId="35376"/>
    <cellStyle name="Heading 1 2 37 11" xfId="35377"/>
    <cellStyle name="Heading 1 2 37 12" xfId="35378"/>
    <cellStyle name="Heading 1 2 37 13" xfId="35379"/>
    <cellStyle name="Heading 1 2 37 2" xfId="35380"/>
    <cellStyle name="Heading 1 2 37 2 2" xfId="35381"/>
    <cellStyle name="Heading 1 2 37 2 3" xfId="35382"/>
    <cellStyle name="Heading 1 2 37 3" xfId="35383"/>
    <cellStyle name="Heading 1 2 37 3 2" xfId="35384"/>
    <cellStyle name="Heading 1 2 37 3 3" xfId="35385"/>
    <cellStyle name="Heading 1 2 37 4" xfId="35386"/>
    <cellStyle name="Heading 1 2 37 4 2" xfId="35387"/>
    <cellStyle name="Heading 1 2 37 4 3" xfId="35388"/>
    <cellStyle name="Heading 1 2 37 5" xfId="35389"/>
    <cellStyle name="Heading 1 2 37 5 2" xfId="35390"/>
    <cellStyle name="Heading 1 2 37 5 3" xfId="35391"/>
    <cellStyle name="Heading 1 2 37 6" xfId="35392"/>
    <cellStyle name="Heading 1 2 37 6 2" xfId="35393"/>
    <cellStyle name="Heading 1 2 37 6 3" xfId="35394"/>
    <cellStyle name="Heading 1 2 37 7" xfId="35395"/>
    <cellStyle name="Heading 1 2 37 8" xfId="35396"/>
    <cellStyle name="Heading 1 2 37 9" xfId="35397"/>
    <cellStyle name="Heading 1 2 38" xfId="35398"/>
    <cellStyle name="Heading 1 2 38 10" xfId="35399"/>
    <cellStyle name="Heading 1 2 38 11" xfId="35400"/>
    <cellStyle name="Heading 1 2 38 12" xfId="35401"/>
    <cellStyle name="Heading 1 2 38 13" xfId="35402"/>
    <cellStyle name="Heading 1 2 38 2" xfId="35403"/>
    <cellStyle name="Heading 1 2 38 2 2" xfId="35404"/>
    <cellStyle name="Heading 1 2 38 2 3" xfId="35405"/>
    <cellStyle name="Heading 1 2 38 3" xfId="35406"/>
    <cellStyle name="Heading 1 2 38 3 2" xfId="35407"/>
    <cellStyle name="Heading 1 2 38 3 3" xfId="35408"/>
    <cellStyle name="Heading 1 2 38 4" xfId="35409"/>
    <cellStyle name="Heading 1 2 38 4 2" xfId="35410"/>
    <cellStyle name="Heading 1 2 38 4 3" xfId="35411"/>
    <cellStyle name="Heading 1 2 38 5" xfId="35412"/>
    <cellStyle name="Heading 1 2 38 5 2" xfId="35413"/>
    <cellStyle name="Heading 1 2 38 5 3" xfId="35414"/>
    <cellStyle name="Heading 1 2 38 6" xfId="35415"/>
    <cellStyle name="Heading 1 2 38 6 2" xfId="35416"/>
    <cellStyle name="Heading 1 2 38 6 3" xfId="35417"/>
    <cellStyle name="Heading 1 2 38 7" xfId="35418"/>
    <cellStyle name="Heading 1 2 38 8" xfId="35419"/>
    <cellStyle name="Heading 1 2 38 9" xfId="35420"/>
    <cellStyle name="Heading 1 2 39" xfId="35421"/>
    <cellStyle name="Heading 1 2 39 10" xfId="35422"/>
    <cellStyle name="Heading 1 2 39 11" xfId="35423"/>
    <cellStyle name="Heading 1 2 39 12" xfId="35424"/>
    <cellStyle name="Heading 1 2 39 13" xfId="35425"/>
    <cellStyle name="Heading 1 2 39 2" xfId="35426"/>
    <cellStyle name="Heading 1 2 39 2 2" xfId="35427"/>
    <cellStyle name="Heading 1 2 39 2 3" xfId="35428"/>
    <cellStyle name="Heading 1 2 39 3" xfId="35429"/>
    <cellStyle name="Heading 1 2 39 3 2" xfId="35430"/>
    <cellStyle name="Heading 1 2 39 3 3" xfId="35431"/>
    <cellStyle name="Heading 1 2 39 4" xfId="35432"/>
    <cellStyle name="Heading 1 2 39 4 2" xfId="35433"/>
    <cellStyle name="Heading 1 2 39 4 3" xfId="35434"/>
    <cellStyle name="Heading 1 2 39 5" xfId="35435"/>
    <cellStyle name="Heading 1 2 39 5 2" xfId="35436"/>
    <cellStyle name="Heading 1 2 39 5 3" xfId="35437"/>
    <cellStyle name="Heading 1 2 39 6" xfId="35438"/>
    <cellStyle name="Heading 1 2 39 6 2" xfId="35439"/>
    <cellStyle name="Heading 1 2 39 6 3" xfId="35440"/>
    <cellStyle name="Heading 1 2 39 7" xfId="35441"/>
    <cellStyle name="Heading 1 2 39 8" xfId="35442"/>
    <cellStyle name="Heading 1 2 39 9" xfId="35443"/>
    <cellStyle name="Heading 1 2 4" xfId="35444"/>
    <cellStyle name="Heading 1 2 4 10" xfId="35445"/>
    <cellStyle name="Heading 1 2 4 11" xfId="35446"/>
    <cellStyle name="Heading 1 2 4 12" xfId="35447"/>
    <cellStyle name="Heading 1 2 4 13" xfId="35448"/>
    <cellStyle name="Heading 1 2 4 2" xfId="35449"/>
    <cellStyle name="Heading 1 2 4 2 2" xfId="35450"/>
    <cellStyle name="Heading 1 2 4 2 3" xfId="35451"/>
    <cellStyle name="Heading 1 2 4 3" xfId="35452"/>
    <cellStyle name="Heading 1 2 4 3 2" xfId="35453"/>
    <cellStyle name="Heading 1 2 4 3 3" xfId="35454"/>
    <cellStyle name="Heading 1 2 4 4" xfId="35455"/>
    <cellStyle name="Heading 1 2 4 4 2" xfId="35456"/>
    <cellStyle name="Heading 1 2 4 4 3" xfId="35457"/>
    <cellStyle name="Heading 1 2 4 5" xfId="35458"/>
    <cellStyle name="Heading 1 2 4 5 2" xfId="35459"/>
    <cellStyle name="Heading 1 2 4 5 3" xfId="35460"/>
    <cellStyle name="Heading 1 2 4 6" xfId="35461"/>
    <cellStyle name="Heading 1 2 4 6 2" xfId="35462"/>
    <cellStyle name="Heading 1 2 4 6 3" xfId="35463"/>
    <cellStyle name="Heading 1 2 4 7" xfId="35464"/>
    <cellStyle name="Heading 1 2 4 8" xfId="35465"/>
    <cellStyle name="Heading 1 2 4 9" xfId="35466"/>
    <cellStyle name="Heading 1 2 40" xfId="35467"/>
    <cellStyle name="Heading 1 2 40 10" xfId="35468"/>
    <cellStyle name="Heading 1 2 40 11" xfId="35469"/>
    <cellStyle name="Heading 1 2 40 12" xfId="35470"/>
    <cellStyle name="Heading 1 2 40 13" xfId="35471"/>
    <cellStyle name="Heading 1 2 40 14" xfId="35472"/>
    <cellStyle name="Heading 1 2 40 15" xfId="35473"/>
    <cellStyle name="Heading 1 2 40 16" xfId="35474"/>
    <cellStyle name="Heading 1 2 40 17" xfId="35475"/>
    <cellStyle name="Heading 1 2 40 18" xfId="35476"/>
    <cellStyle name="Heading 1 2 40 19" xfId="35477"/>
    <cellStyle name="Heading 1 2 40 2" xfId="35478"/>
    <cellStyle name="Heading 1 2 40 2 10" xfId="35479"/>
    <cellStyle name="Heading 1 2 40 2 11" xfId="35480"/>
    <cellStyle name="Heading 1 2 40 2 12" xfId="35481"/>
    <cellStyle name="Heading 1 2 40 2 13" xfId="35482"/>
    <cellStyle name="Heading 1 2 40 2 14" xfId="35483"/>
    <cellStyle name="Heading 1 2 40 2 15" xfId="35484"/>
    <cellStyle name="Heading 1 2 40 2 16" xfId="35485"/>
    <cellStyle name="Heading 1 2 40 2 17" xfId="35486"/>
    <cellStyle name="Heading 1 2 40 2 18" xfId="35487"/>
    <cellStyle name="Heading 1 2 40 2 19" xfId="35488"/>
    <cellStyle name="Heading 1 2 40 2 2" xfId="35489"/>
    <cellStyle name="Heading 1 2 40 2 2 10" xfId="35490"/>
    <cellStyle name="Heading 1 2 40 2 2 11" xfId="35491"/>
    <cellStyle name="Heading 1 2 40 2 2 12" xfId="35492"/>
    <cellStyle name="Heading 1 2 40 2 2 13" xfId="35493"/>
    <cellStyle name="Heading 1 2 40 2 2 14" xfId="35494"/>
    <cellStyle name="Heading 1 2 40 2 2 15" xfId="35495"/>
    <cellStyle name="Heading 1 2 40 2 2 16" xfId="35496"/>
    <cellStyle name="Heading 1 2 40 2 2 17" xfId="35497"/>
    <cellStyle name="Heading 1 2 40 2 2 18" xfId="35498"/>
    <cellStyle name="Heading 1 2 40 2 2 2" xfId="35499"/>
    <cellStyle name="Heading 1 2 40 2 2 2 2" xfId="35500"/>
    <cellStyle name="Heading 1 2 40 2 2 3" xfId="35501"/>
    <cellStyle name="Heading 1 2 40 2 2 4" xfId="35502"/>
    <cellStyle name="Heading 1 2 40 2 2 5" xfId="35503"/>
    <cellStyle name="Heading 1 2 40 2 2 6" xfId="35504"/>
    <cellStyle name="Heading 1 2 40 2 2 7" xfId="35505"/>
    <cellStyle name="Heading 1 2 40 2 2 8" xfId="35506"/>
    <cellStyle name="Heading 1 2 40 2 2 9" xfId="35507"/>
    <cellStyle name="Heading 1 2 40 2 20" xfId="35508"/>
    <cellStyle name="Heading 1 2 40 2 3" xfId="35509"/>
    <cellStyle name="Heading 1 2 40 2 3 10" xfId="35510"/>
    <cellStyle name="Heading 1 2 40 2 3 11" xfId="35511"/>
    <cellStyle name="Heading 1 2 40 2 3 12" xfId="35512"/>
    <cellStyle name="Heading 1 2 40 2 3 13" xfId="35513"/>
    <cellStyle name="Heading 1 2 40 2 3 14" xfId="35514"/>
    <cellStyle name="Heading 1 2 40 2 3 15" xfId="35515"/>
    <cellStyle name="Heading 1 2 40 2 3 16" xfId="35516"/>
    <cellStyle name="Heading 1 2 40 2 3 17" xfId="35517"/>
    <cellStyle name="Heading 1 2 40 2 3 2" xfId="35518"/>
    <cellStyle name="Heading 1 2 40 2 3 3" xfId="35519"/>
    <cellStyle name="Heading 1 2 40 2 3 4" xfId="35520"/>
    <cellStyle name="Heading 1 2 40 2 3 5" xfId="35521"/>
    <cellStyle name="Heading 1 2 40 2 3 6" xfId="35522"/>
    <cellStyle name="Heading 1 2 40 2 3 7" xfId="35523"/>
    <cellStyle name="Heading 1 2 40 2 3 8" xfId="35524"/>
    <cellStyle name="Heading 1 2 40 2 3 9" xfId="35525"/>
    <cellStyle name="Heading 1 2 40 2 4" xfId="35526"/>
    <cellStyle name="Heading 1 2 40 2 5" xfId="35527"/>
    <cellStyle name="Heading 1 2 40 2 6" xfId="35528"/>
    <cellStyle name="Heading 1 2 40 2 7" xfId="35529"/>
    <cellStyle name="Heading 1 2 40 2 8" xfId="35530"/>
    <cellStyle name="Heading 1 2 40 2 9" xfId="35531"/>
    <cellStyle name="Heading 1 2 40 20" xfId="35532"/>
    <cellStyle name="Heading 1 2 40 21" xfId="35533"/>
    <cellStyle name="Heading 1 2 40 3" xfId="35534"/>
    <cellStyle name="Heading 1 2 40 3 10" xfId="35535"/>
    <cellStyle name="Heading 1 2 40 3 11" xfId="35536"/>
    <cellStyle name="Heading 1 2 40 3 12" xfId="35537"/>
    <cellStyle name="Heading 1 2 40 3 13" xfId="35538"/>
    <cellStyle name="Heading 1 2 40 3 14" xfId="35539"/>
    <cellStyle name="Heading 1 2 40 3 15" xfId="35540"/>
    <cellStyle name="Heading 1 2 40 3 16" xfId="35541"/>
    <cellStyle name="Heading 1 2 40 3 17" xfId="35542"/>
    <cellStyle name="Heading 1 2 40 3 2" xfId="35543"/>
    <cellStyle name="Heading 1 2 40 3 3" xfId="35544"/>
    <cellStyle name="Heading 1 2 40 3 4" xfId="35545"/>
    <cellStyle name="Heading 1 2 40 3 5" xfId="35546"/>
    <cellStyle name="Heading 1 2 40 3 6" xfId="35547"/>
    <cellStyle name="Heading 1 2 40 3 7" xfId="35548"/>
    <cellStyle name="Heading 1 2 40 3 8" xfId="35549"/>
    <cellStyle name="Heading 1 2 40 3 9" xfId="35550"/>
    <cellStyle name="Heading 1 2 40 4" xfId="35551"/>
    <cellStyle name="Heading 1 2 40 4 10" xfId="35552"/>
    <cellStyle name="Heading 1 2 40 4 11" xfId="35553"/>
    <cellStyle name="Heading 1 2 40 4 12" xfId="35554"/>
    <cellStyle name="Heading 1 2 40 4 13" xfId="35555"/>
    <cellStyle name="Heading 1 2 40 4 14" xfId="35556"/>
    <cellStyle name="Heading 1 2 40 4 15" xfId="35557"/>
    <cellStyle name="Heading 1 2 40 4 16" xfId="35558"/>
    <cellStyle name="Heading 1 2 40 4 17" xfId="35559"/>
    <cellStyle name="Heading 1 2 40 4 2" xfId="35560"/>
    <cellStyle name="Heading 1 2 40 4 3" xfId="35561"/>
    <cellStyle name="Heading 1 2 40 4 4" xfId="35562"/>
    <cellStyle name="Heading 1 2 40 4 5" xfId="35563"/>
    <cellStyle name="Heading 1 2 40 4 6" xfId="35564"/>
    <cellStyle name="Heading 1 2 40 4 7" xfId="35565"/>
    <cellStyle name="Heading 1 2 40 4 8" xfId="35566"/>
    <cellStyle name="Heading 1 2 40 4 9" xfId="35567"/>
    <cellStyle name="Heading 1 2 40 5" xfId="35568"/>
    <cellStyle name="Heading 1 2 40 6" xfId="35569"/>
    <cellStyle name="Heading 1 2 40 7" xfId="35570"/>
    <cellStyle name="Heading 1 2 40 8" xfId="35571"/>
    <cellStyle name="Heading 1 2 40 9" xfId="35572"/>
    <cellStyle name="Heading 1 2 41" xfId="35573"/>
    <cellStyle name="Heading 1 2 41 2" xfId="35574"/>
    <cellStyle name="Heading 1 2 41 3" xfId="35575"/>
    <cellStyle name="Heading 1 2 42" xfId="35576"/>
    <cellStyle name="Heading 1 2 42 2" xfId="35577"/>
    <cellStyle name="Heading 1 2 42 3" xfId="35578"/>
    <cellStyle name="Heading 1 2 43" xfId="35579"/>
    <cellStyle name="Heading 1 2 43 2" xfId="35580"/>
    <cellStyle name="Heading 1 2 43 3" xfId="35581"/>
    <cellStyle name="Heading 1 2 44" xfId="35582"/>
    <cellStyle name="Heading 1 2 44 2" xfId="35583"/>
    <cellStyle name="Heading 1 2 44 3" xfId="35584"/>
    <cellStyle name="Heading 1 2 45" xfId="35585"/>
    <cellStyle name="Heading 1 2 45 2" xfId="35586"/>
    <cellStyle name="Heading 1 2 46" xfId="35587"/>
    <cellStyle name="Heading 1 2 46 10" xfId="35588"/>
    <cellStyle name="Heading 1 2 46 11" xfId="35589"/>
    <cellStyle name="Heading 1 2 46 12" xfId="35590"/>
    <cellStyle name="Heading 1 2 46 13" xfId="35591"/>
    <cellStyle name="Heading 1 2 46 14" xfId="35592"/>
    <cellStyle name="Heading 1 2 46 15" xfId="35593"/>
    <cellStyle name="Heading 1 2 46 16" xfId="35594"/>
    <cellStyle name="Heading 1 2 46 17" xfId="35595"/>
    <cellStyle name="Heading 1 2 46 18" xfId="35596"/>
    <cellStyle name="Heading 1 2 46 2" xfId="35597"/>
    <cellStyle name="Heading 1 2 46 2 2" xfId="35598"/>
    <cellStyle name="Heading 1 2 46 3" xfId="35599"/>
    <cellStyle name="Heading 1 2 46 4" xfId="35600"/>
    <cellStyle name="Heading 1 2 46 5" xfId="35601"/>
    <cellStyle name="Heading 1 2 46 6" xfId="35602"/>
    <cellStyle name="Heading 1 2 46 7" xfId="35603"/>
    <cellStyle name="Heading 1 2 46 8" xfId="35604"/>
    <cellStyle name="Heading 1 2 46 9" xfId="35605"/>
    <cellStyle name="Heading 1 2 47" xfId="35606"/>
    <cellStyle name="Heading 1 2 47 10" xfId="35607"/>
    <cellStyle name="Heading 1 2 47 11" xfId="35608"/>
    <cellStyle name="Heading 1 2 47 12" xfId="35609"/>
    <cellStyle name="Heading 1 2 47 13" xfId="35610"/>
    <cellStyle name="Heading 1 2 47 14" xfId="35611"/>
    <cellStyle name="Heading 1 2 47 15" xfId="35612"/>
    <cellStyle name="Heading 1 2 47 16" xfId="35613"/>
    <cellStyle name="Heading 1 2 47 17" xfId="35614"/>
    <cellStyle name="Heading 1 2 47 2" xfId="35615"/>
    <cellStyle name="Heading 1 2 47 2 2" xfId="35616"/>
    <cellStyle name="Heading 1 2 47 3" xfId="35617"/>
    <cellStyle name="Heading 1 2 47 4" xfId="35618"/>
    <cellStyle name="Heading 1 2 47 5" xfId="35619"/>
    <cellStyle name="Heading 1 2 47 6" xfId="35620"/>
    <cellStyle name="Heading 1 2 47 7" xfId="35621"/>
    <cellStyle name="Heading 1 2 47 8" xfId="35622"/>
    <cellStyle name="Heading 1 2 47 9" xfId="35623"/>
    <cellStyle name="Heading 1 2 48" xfId="35624"/>
    <cellStyle name="Heading 1 2 48 10" xfId="35625"/>
    <cellStyle name="Heading 1 2 48 11" xfId="35626"/>
    <cellStyle name="Heading 1 2 48 12" xfId="35627"/>
    <cellStyle name="Heading 1 2 48 13" xfId="35628"/>
    <cellStyle name="Heading 1 2 48 14" xfId="35629"/>
    <cellStyle name="Heading 1 2 48 15" xfId="35630"/>
    <cellStyle name="Heading 1 2 48 16" xfId="35631"/>
    <cellStyle name="Heading 1 2 48 17" xfId="35632"/>
    <cellStyle name="Heading 1 2 48 2" xfId="35633"/>
    <cellStyle name="Heading 1 2 48 2 2" xfId="35634"/>
    <cellStyle name="Heading 1 2 48 3" xfId="35635"/>
    <cellStyle name="Heading 1 2 48 4" xfId="35636"/>
    <cellStyle name="Heading 1 2 48 5" xfId="35637"/>
    <cellStyle name="Heading 1 2 48 6" xfId="35638"/>
    <cellStyle name="Heading 1 2 48 7" xfId="35639"/>
    <cellStyle name="Heading 1 2 48 8" xfId="35640"/>
    <cellStyle name="Heading 1 2 48 9" xfId="35641"/>
    <cellStyle name="Heading 1 2 49" xfId="35642"/>
    <cellStyle name="Heading 1 2 49 10" xfId="35643"/>
    <cellStyle name="Heading 1 2 49 11" xfId="35644"/>
    <cellStyle name="Heading 1 2 49 12" xfId="35645"/>
    <cellStyle name="Heading 1 2 49 13" xfId="35646"/>
    <cellStyle name="Heading 1 2 49 14" xfId="35647"/>
    <cellStyle name="Heading 1 2 49 15" xfId="35648"/>
    <cellStyle name="Heading 1 2 49 16" xfId="35649"/>
    <cellStyle name="Heading 1 2 49 17" xfId="35650"/>
    <cellStyle name="Heading 1 2 49 2" xfId="35651"/>
    <cellStyle name="Heading 1 2 49 2 2" xfId="35652"/>
    <cellStyle name="Heading 1 2 49 3" xfId="35653"/>
    <cellStyle name="Heading 1 2 49 4" xfId="35654"/>
    <cellStyle name="Heading 1 2 49 5" xfId="35655"/>
    <cellStyle name="Heading 1 2 49 6" xfId="35656"/>
    <cellStyle name="Heading 1 2 49 7" xfId="35657"/>
    <cellStyle name="Heading 1 2 49 8" xfId="35658"/>
    <cellStyle name="Heading 1 2 49 9" xfId="35659"/>
    <cellStyle name="Heading 1 2 5" xfId="35660"/>
    <cellStyle name="Heading 1 2 5 10" xfId="35661"/>
    <cellStyle name="Heading 1 2 5 11" xfId="35662"/>
    <cellStyle name="Heading 1 2 5 12" xfId="35663"/>
    <cellStyle name="Heading 1 2 5 13" xfId="35664"/>
    <cellStyle name="Heading 1 2 5 2" xfId="35665"/>
    <cellStyle name="Heading 1 2 5 2 2" xfId="35666"/>
    <cellStyle name="Heading 1 2 5 2 3" xfId="35667"/>
    <cellStyle name="Heading 1 2 5 3" xfId="35668"/>
    <cellStyle name="Heading 1 2 5 3 2" xfId="35669"/>
    <cellStyle name="Heading 1 2 5 3 3" xfId="35670"/>
    <cellStyle name="Heading 1 2 5 4" xfId="35671"/>
    <cellStyle name="Heading 1 2 5 4 2" xfId="35672"/>
    <cellStyle name="Heading 1 2 5 4 3" xfId="35673"/>
    <cellStyle name="Heading 1 2 5 5" xfId="35674"/>
    <cellStyle name="Heading 1 2 5 5 2" xfId="35675"/>
    <cellStyle name="Heading 1 2 5 5 3" xfId="35676"/>
    <cellStyle name="Heading 1 2 5 6" xfId="35677"/>
    <cellStyle name="Heading 1 2 5 6 2" xfId="35678"/>
    <cellStyle name="Heading 1 2 5 6 3" xfId="35679"/>
    <cellStyle name="Heading 1 2 5 7" xfId="35680"/>
    <cellStyle name="Heading 1 2 5 8" xfId="35681"/>
    <cellStyle name="Heading 1 2 5 9" xfId="35682"/>
    <cellStyle name="Heading 1 2 50" xfId="35683"/>
    <cellStyle name="Heading 1 2 51" xfId="35684"/>
    <cellStyle name="Heading 1 2 52" xfId="35685"/>
    <cellStyle name="Heading 1 2 53" xfId="35686"/>
    <cellStyle name="Heading 1 2 6" xfId="35687"/>
    <cellStyle name="Heading 1 2 6 10" xfId="35688"/>
    <cellStyle name="Heading 1 2 6 11" xfId="35689"/>
    <cellStyle name="Heading 1 2 6 12" xfId="35690"/>
    <cellStyle name="Heading 1 2 6 13" xfId="35691"/>
    <cellStyle name="Heading 1 2 6 2" xfId="35692"/>
    <cellStyle name="Heading 1 2 6 2 2" xfId="35693"/>
    <cellStyle name="Heading 1 2 6 2 3" xfId="35694"/>
    <cellStyle name="Heading 1 2 6 3" xfId="35695"/>
    <cellStyle name="Heading 1 2 6 3 2" xfId="35696"/>
    <cellStyle name="Heading 1 2 6 3 3" xfId="35697"/>
    <cellStyle name="Heading 1 2 6 4" xfId="35698"/>
    <cellStyle name="Heading 1 2 6 4 2" xfId="35699"/>
    <cellStyle name="Heading 1 2 6 4 3" xfId="35700"/>
    <cellStyle name="Heading 1 2 6 5" xfId="35701"/>
    <cellStyle name="Heading 1 2 6 5 2" xfId="35702"/>
    <cellStyle name="Heading 1 2 6 5 3" xfId="35703"/>
    <cellStyle name="Heading 1 2 6 6" xfId="35704"/>
    <cellStyle name="Heading 1 2 6 6 2" xfId="35705"/>
    <cellStyle name="Heading 1 2 6 6 3" xfId="35706"/>
    <cellStyle name="Heading 1 2 6 7" xfId="35707"/>
    <cellStyle name="Heading 1 2 6 8" xfId="35708"/>
    <cellStyle name="Heading 1 2 6 9" xfId="35709"/>
    <cellStyle name="Heading 1 2 7" xfId="35710"/>
    <cellStyle name="Heading 1 2 7 10" xfId="35711"/>
    <cellStyle name="Heading 1 2 7 11" xfId="35712"/>
    <cellStyle name="Heading 1 2 7 12" xfId="35713"/>
    <cellStyle name="Heading 1 2 7 13" xfId="35714"/>
    <cellStyle name="Heading 1 2 7 2" xfId="35715"/>
    <cellStyle name="Heading 1 2 7 2 2" xfId="35716"/>
    <cellStyle name="Heading 1 2 7 2 3" xfId="35717"/>
    <cellStyle name="Heading 1 2 7 3" xfId="35718"/>
    <cellStyle name="Heading 1 2 7 3 2" xfId="35719"/>
    <cellStyle name="Heading 1 2 7 3 3" xfId="35720"/>
    <cellStyle name="Heading 1 2 7 4" xfId="35721"/>
    <cellStyle name="Heading 1 2 7 4 2" xfId="35722"/>
    <cellStyle name="Heading 1 2 7 4 3" xfId="35723"/>
    <cellStyle name="Heading 1 2 7 5" xfId="35724"/>
    <cellStyle name="Heading 1 2 7 5 2" xfId="35725"/>
    <cellStyle name="Heading 1 2 7 5 3" xfId="35726"/>
    <cellStyle name="Heading 1 2 7 6" xfId="35727"/>
    <cellStyle name="Heading 1 2 7 6 2" xfId="35728"/>
    <cellStyle name="Heading 1 2 7 6 3" xfId="35729"/>
    <cellStyle name="Heading 1 2 7 7" xfId="35730"/>
    <cellStyle name="Heading 1 2 7 8" xfId="35731"/>
    <cellStyle name="Heading 1 2 7 9" xfId="35732"/>
    <cellStyle name="Heading 1 2 8" xfId="35733"/>
    <cellStyle name="Heading 1 2 8 10" xfId="35734"/>
    <cellStyle name="Heading 1 2 8 11" xfId="35735"/>
    <cellStyle name="Heading 1 2 8 12" xfId="35736"/>
    <cellStyle name="Heading 1 2 8 13" xfId="35737"/>
    <cellStyle name="Heading 1 2 8 2" xfId="35738"/>
    <cellStyle name="Heading 1 2 8 2 2" xfId="35739"/>
    <cellStyle name="Heading 1 2 8 2 3" xfId="35740"/>
    <cellStyle name="Heading 1 2 8 3" xfId="35741"/>
    <cellStyle name="Heading 1 2 8 3 2" xfId="35742"/>
    <cellStyle name="Heading 1 2 8 3 3" xfId="35743"/>
    <cellStyle name="Heading 1 2 8 4" xfId="35744"/>
    <cellStyle name="Heading 1 2 8 4 2" xfId="35745"/>
    <cellStyle name="Heading 1 2 8 4 3" xfId="35746"/>
    <cellStyle name="Heading 1 2 8 5" xfId="35747"/>
    <cellStyle name="Heading 1 2 8 5 2" xfId="35748"/>
    <cellStyle name="Heading 1 2 8 5 3" xfId="35749"/>
    <cellStyle name="Heading 1 2 8 6" xfId="35750"/>
    <cellStyle name="Heading 1 2 8 6 2" xfId="35751"/>
    <cellStyle name="Heading 1 2 8 6 3" xfId="35752"/>
    <cellStyle name="Heading 1 2 8 7" xfId="35753"/>
    <cellStyle name="Heading 1 2 8 8" xfId="35754"/>
    <cellStyle name="Heading 1 2 8 9" xfId="35755"/>
    <cellStyle name="Heading 1 2 9" xfId="35756"/>
    <cellStyle name="Heading 1 2 9 10" xfId="35757"/>
    <cellStyle name="Heading 1 2 9 11" xfId="35758"/>
    <cellStyle name="Heading 1 2 9 12" xfId="35759"/>
    <cellStyle name="Heading 1 2 9 13" xfId="35760"/>
    <cellStyle name="Heading 1 2 9 2" xfId="35761"/>
    <cellStyle name="Heading 1 2 9 2 2" xfId="35762"/>
    <cellStyle name="Heading 1 2 9 2 3" xfId="35763"/>
    <cellStyle name="Heading 1 2 9 3" xfId="35764"/>
    <cellStyle name="Heading 1 2 9 3 2" xfId="35765"/>
    <cellStyle name="Heading 1 2 9 3 3" xfId="35766"/>
    <cellStyle name="Heading 1 2 9 4" xfId="35767"/>
    <cellStyle name="Heading 1 2 9 4 2" xfId="35768"/>
    <cellStyle name="Heading 1 2 9 4 3" xfId="35769"/>
    <cellStyle name="Heading 1 2 9 5" xfId="35770"/>
    <cellStyle name="Heading 1 2 9 5 2" xfId="35771"/>
    <cellStyle name="Heading 1 2 9 5 3" xfId="35772"/>
    <cellStyle name="Heading 1 2 9 6" xfId="35773"/>
    <cellStyle name="Heading 1 2 9 6 2" xfId="35774"/>
    <cellStyle name="Heading 1 2 9 6 3" xfId="35775"/>
    <cellStyle name="Heading 1 2 9 7" xfId="35776"/>
    <cellStyle name="Heading 1 2 9 8" xfId="35777"/>
    <cellStyle name="Heading 1 2 9 9" xfId="35778"/>
    <cellStyle name="Heading 1 2_0909CLOS" xfId="35779"/>
    <cellStyle name="Heading 1 20" xfId="35780"/>
    <cellStyle name="Heading 1 20 10" xfId="35781"/>
    <cellStyle name="Heading 1 20 11" xfId="35782"/>
    <cellStyle name="Heading 1 20 12" xfId="35783"/>
    <cellStyle name="Heading 1 20 13" xfId="35784"/>
    <cellStyle name="Heading 1 20 14" xfId="35785"/>
    <cellStyle name="Heading 1 20 15" xfId="35786"/>
    <cellStyle name="Heading 1 20 16" xfId="35787"/>
    <cellStyle name="Heading 1 20 17" xfId="35788"/>
    <cellStyle name="Heading 1 20 2" xfId="35789"/>
    <cellStyle name="Heading 1 20 2 10" xfId="35790"/>
    <cellStyle name="Heading 1 20 2 11" xfId="35791"/>
    <cellStyle name="Heading 1 20 2 12" xfId="35792"/>
    <cellStyle name="Heading 1 20 2 13" xfId="35793"/>
    <cellStyle name="Heading 1 20 2 2" xfId="35794"/>
    <cellStyle name="Heading 1 20 2 2 2" xfId="35795"/>
    <cellStyle name="Heading 1 20 2 2 3" xfId="35796"/>
    <cellStyle name="Heading 1 20 2 3" xfId="35797"/>
    <cellStyle name="Heading 1 20 2 3 2" xfId="35798"/>
    <cellStyle name="Heading 1 20 2 3 3" xfId="35799"/>
    <cellStyle name="Heading 1 20 2 4" xfId="35800"/>
    <cellStyle name="Heading 1 20 2 4 2" xfId="35801"/>
    <cellStyle name="Heading 1 20 2 4 3" xfId="35802"/>
    <cellStyle name="Heading 1 20 2 5" xfId="35803"/>
    <cellStyle name="Heading 1 20 2 5 2" xfId="35804"/>
    <cellStyle name="Heading 1 20 2 5 3" xfId="35805"/>
    <cellStyle name="Heading 1 20 2 6" xfId="35806"/>
    <cellStyle name="Heading 1 20 2 6 2" xfId="35807"/>
    <cellStyle name="Heading 1 20 2 6 3" xfId="35808"/>
    <cellStyle name="Heading 1 20 2 7" xfId="35809"/>
    <cellStyle name="Heading 1 20 2 8" xfId="35810"/>
    <cellStyle name="Heading 1 20 2 9" xfId="35811"/>
    <cellStyle name="Heading 1 20 3" xfId="35812"/>
    <cellStyle name="Heading 1 20 3 2" xfId="35813"/>
    <cellStyle name="Heading 1 20 3 3" xfId="35814"/>
    <cellStyle name="Heading 1 20 4" xfId="35815"/>
    <cellStyle name="Heading 1 20 4 2" xfId="35816"/>
    <cellStyle name="Heading 1 20 4 3" xfId="35817"/>
    <cellStyle name="Heading 1 20 5" xfId="35818"/>
    <cellStyle name="Heading 1 20 5 2" xfId="35819"/>
    <cellStyle name="Heading 1 20 5 3" xfId="35820"/>
    <cellStyle name="Heading 1 20 6" xfId="35821"/>
    <cellStyle name="Heading 1 20 6 2" xfId="35822"/>
    <cellStyle name="Heading 1 20 6 3" xfId="35823"/>
    <cellStyle name="Heading 1 20 7" xfId="35824"/>
    <cellStyle name="Heading 1 20 7 2" xfId="35825"/>
    <cellStyle name="Heading 1 20 7 3" xfId="35826"/>
    <cellStyle name="Heading 1 20 8" xfId="35827"/>
    <cellStyle name="Heading 1 20 9" xfId="35828"/>
    <cellStyle name="Heading 1 20_0909CLOS" xfId="35829"/>
    <cellStyle name="Heading 1 200" xfId="35830"/>
    <cellStyle name="Heading 1 201" xfId="35831"/>
    <cellStyle name="Heading 1 202" xfId="35832"/>
    <cellStyle name="Heading 1 203" xfId="35833"/>
    <cellStyle name="Heading 1 204" xfId="35834"/>
    <cellStyle name="Heading 1 205" xfId="35835"/>
    <cellStyle name="Heading 1 206" xfId="35836"/>
    <cellStyle name="Heading 1 207" xfId="35837"/>
    <cellStyle name="Heading 1 208" xfId="35838"/>
    <cellStyle name="Heading 1 209" xfId="35839"/>
    <cellStyle name="Heading 1 21" xfId="35840"/>
    <cellStyle name="Heading 1 21 10" xfId="35841"/>
    <cellStyle name="Heading 1 21 11" xfId="35842"/>
    <cellStyle name="Heading 1 21 12" xfId="35843"/>
    <cellStyle name="Heading 1 21 13" xfId="35844"/>
    <cellStyle name="Heading 1 21 14" xfId="35845"/>
    <cellStyle name="Heading 1 21 15" xfId="35846"/>
    <cellStyle name="Heading 1 21 16" xfId="35847"/>
    <cellStyle name="Heading 1 21 17" xfId="35848"/>
    <cellStyle name="Heading 1 21 2" xfId="35849"/>
    <cellStyle name="Heading 1 21 2 10" xfId="35850"/>
    <cellStyle name="Heading 1 21 2 11" xfId="35851"/>
    <cellStyle name="Heading 1 21 2 12" xfId="35852"/>
    <cellStyle name="Heading 1 21 2 13" xfId="35853"/>
    <cellStyle name="Heading 1 21 2 2" xfId="35854"/>
    <cellStyle name="Heading 1 21 2 2 2" xfId="35855"/>
    <cellStyle name="Heading 1 21 2 2 3" xfId="35856"/>
    <cellStyle name="Heading 1 21 2 3" xfId="35857"/>
    <cellStyle name="Heading 1 21 2 3 2" xfId="35858"/>
    <cellStyle name="Heading 1 21 2 3 3" xfId="35859"/>
    <cellStyle name="Heading 1 21 2 4" xfId="35860"/>
    <cellStyle name="Heading 1 21 2 4 2" xfId="35861"/>
    <cellStyle name="Heading 1 21 2 4 3" xfId="35862"/>
    <cellStyle name="Heading 1 21 2 5" xfId="35863"/>
    <cellStyle name="Heading 1 21 2 5 2" xfId="35864"/>
    <cellStyle name="Heading 1 21 2 5 3" xfId="35865"/>
    <cellStyle name="Heading 1 21 2 6" xfId="35866"/>
    <cellStyle name="Heading 1 21 2 6 2" xfId="35867"/>
    <cellStyle name="Heading 1 21 2 6 3" xfId="35868"/>
    <cellStyle name="Heading 1 21 2 7" xfId="35869"/>
    <cellStyle name="Heading 1 21 2 8" xfId="35870"/>
    <cellStyle name="Heading 1 21 2 9" xfId="35871"/>
    <cellStyle name="Heading 1 21 3" xfId="35872"/>
    <cellStyle name="Heading 1 21 3 2" xfId="35873"/>
    <cellStyle name="Heading 1 21 3 3" xfId="35874"/>
    <cellStyle name="Heading 1 21 4" xfId="35875"/>
    <cellStyle name="Heading 1 21 4 2" xfId="35876"/>
    <cellStyle name="Heading 1 21 4 3" xfId="35877"/>
    <cellStyle name="Heading 1 21 5" xfId="35878"/>
    <cellStyle name="Heading 1 21 5 2" xfId="35879"/>
    <cellStyle name="Heading 1 21 5 3" xfId="35880"/>
    <cellStyle name="Heading 1 21 6" xfId="35881"/>
    <cellStyle name="Heading 1 21 6 2" xfId="35882"/>
    <cellStyle name="Heading 1 21 6 3" xfId="35883"/>
    <cellStyle name="Heading 1 21 7" xfId="35884"/>
    <cellStyle name="Heading 1 21 7 2" xfId="35885"/>
    <cellStyle name="Heading 1 21 7 3" xfId="35886"/>
    <cellStyle name="Heading 1 21 8" xfId="35887"/>
    <cellStyle name="Heading 1 21 9" xfId="35888"/>
    <cellStyle name="Heading 1 21_0909CLOS" xfId="35889"/>
    <cellStyle name="Heading 1 210" xfId="35890"/>
    <cellStyle name="Heading 1 211" xfId="35891"/>
    <cellStyle name="Heading 1 212" xfId="35892"/>
    <cellStyle name="Heading 1 213" xfId="35893"/>
    <cellStyle name="Heading 1 214" xfId="35894"/>
    <cellStyle name="Heading 1 215" xfId="35895"/>
    <cellStyle name="Heading 1 216" xfId="35896"/>
    <cellStyle name="Heading 1 217" xfId="35897"/>
    <cellStyle name="Heading 1 218" xfId="35898"/>
    <cellStyle name="Heading 1 219" xfId="35899"/>
    <cellStyle name="Heading 1 22" xfId="35900"/>
    <cellStyle name="Heading 1 22 10" xfId="35901"/>
    <cellStyle name="Heading 1 22 11" xfId="35902"/>
    <cellStyle name="Heading 1 22 12" xfId="35903"/>
    <cellStyle name="Heading 1 22 13" xfId="35904"/>
    <cellStyle name="Heading 1 22 14" xfId="35905"/>
    <cellStyle name="Heading 1 22 2" xfId="35906"/>
    <cellStyle name="Heading 1 22 2 10" xfId="35907"/>
    <cellStyle name="Heading 1 22 2 11" xfId="35908"/>
    <cellStyle name="Heading 1 22 2 12" xfId="35909"/>
    <cellStyle name="Heading 1 22 2 13" xfId="35910"/>
    <cellStyle name="Heading 1 22 2 2" xfId="35911"/>
    <cellStyle name="Heading 1 22 2 2 2" xfId="35912"/>
    <cellStyle name="Heading 1 22 2 2 3" xfId="35913"/>
    <cellStyle name="Heading 1 22 2 3" xfId="35914"/>
    <cellStyle name="Heading 1 22 2 3 2" xfId="35915"/>
    <cellStyle name="Heading 1 22 2 3 3" xfId="35916"/>
    <cellStyle name="Heading 1 22 2 4" xfId="35917"/>
    <cellStyle name="Heading 1 22 2 4 2" xfId="35918"/>
    <cellStyle name="Heading 1 22 2 4 3" xfId="35919"/>
    <cellStyle name="Heading 1 22 2 5" xfId="35920"/>
    <cellStyle name="Heading 1 22 2 5 2" xfId="35921"/>
    <cellStyle name="Heading 1 22 2 5 3" xfId="35922"/>
    <cellStyle name="Heading 1 22 2 6" xfId="35923"/>
    <cellStyle name="Heading 1 22 2 6 2" xfId="35924"/>
    <cellStyle name="Heading 1 22 2 6 3" xfId="35925"/>
    <cellStyle name="Heading 1 22 2 7" xfId="35926"/>
    <cellStyle name="Heading 1 22 2 8" xfId="35927"/>
    <cellStyle name="Heading 1 22 2 9" xfId="35928"/>
    <cellStyle name="Heading 1 22 3" xfId="35929"/>
    <cellStyle name="Heading 1 22 3 2" xfId="35930"/>
    <cellStyle name="Heading 1 22 3 3" xfId="35931"/>
    <cellStyle name="Heading 1 22 4" xfId="35932"/>
    <cellStyle name="Heading 1 22 4 2" xfId="35933"/>
    <cellStyle name="Heading 1 22 4 3" xfId="35934"/>
    <cellStyle name="Heading 1 22 5" xfId="35935"/>
    <cellStyle name="Heading 1 22 5 2" xfId="35936"/>
    <cellStyle name="Heading 1 22 5 3" xfId="35937"/>
    <cellStyle name="Heading 1 22 6" xfId="35938"/>
    <cellStyle name="Heading 1 22 6 2" xfId="35939"/>
    <cellStyle name="Heading 1 22 6 3" xfId="35940"/>
    <cellStyle name="Heading 1 22 7" xfId="35941"/>
    <cellStyle name="Heading 1 22 7 2" xfId="35942"/>
    <cellStyle name="Heading 1 22 7 3" xfId="35943"/>
    <cellStyle name="Heading 1 22 8" xfId="35944"/>
    <cellStyle name="Heading 1 22 9" xfId="35945"/>
    <cellStyle name="Heading 1 22_0909CLOS" xfId="35946"/>
    <cellStyle name="Heading 1 220" xfId="35947"/>
    <cellStyle name="Heading 1 23" xfId="35948"/>
    <cellStyle name="Heading 1 23 10" xfId="35949"/>
    <cellStyle name="Heading 1 23 11" xfId="35950"/>
    <cellStyle name="Heading 1 23 12" xfId="35951"/>
    <cellStyle name="Heading 1 23 13" xfId="35952"/>
    <cellStyle name="Heading 1 23 2" xfId="35953"/>
    <cellStyle name="Heading 1 23 2 2" xfId="35954"/>
    <cellStyle name="Heading 1 23 2 3" xfId="35955"/>
    <cellStyle name="Heading 1 23 3" xfId="35956"/>
    <cellStyle name="Heading 1 23 3 2" xfId="35957"/>
    <cellStyle name="Heading 1 23 3 3" xfId="35958"/>
    <cellStyle name="Heading 1 23 4" xfId="35959"/>
    <cellStyle name="Heading 1 23 4 2" xfId="35960"/>
    <cellStyle name="Heading 1 23 4 3" xfId="35961"/>
    <cellStyle name="Heading 1 23 5" xfId="35962"/>
    <cellStyle name="Heading 1 23 5 2" xfId="35963"/>
    <cellStyle name="Heading 1 23 5 3" xfId="35964"/>
    <cellStyle name="Heading 1 23 6" xfId="35965"/>
    <cellStyle name="Heading 1 23 6 2" xfId="35966"/>
    <cellStyle name="Heading 1 23 6 3" xfId="35967"/>
    <cellStyle name="Heading 1 23 7" xfId="35968"/>
    <cellStyle name="Heading 1 23 8" xfId="35969"/>
    <cellStyle name="Heading 1 23 9" xfId="35970"/>
    <cellStyle name="Heading 1 24" xfId="35971"/>
    <cellStyle name="Heading 1 24 10" xfId="35972"/>
    <cellStyle name="Heading 1 24 11" xfId="35973"/>
    <cellStyle name="Heading 1 24 12" xfId="35974"/>
    <cellStyle name="Heading 1 24 13" xfId="35975"/>
    <cellStyle name="Heading 1 24 2" xfId="35976"/>
    <cellStyle name="Heading 1 24 2 2" xfId="35977"/>
    <cellStyle name="Heading 1 24 2 3" xfId="35978"/>
    <cellStyle name="Heading 1 24 3" xfId="35979"/>
    <cellStyle name="Heading 1 24 3 2" xfId="35980"/>
    <cellStyle name="Heading 1 24 3 3" xfId="35981"/>
    <cellStyle name="Heading 1 24 4" xfId="35982"/>
    <cellStyle name="Heading 1 24 4 2" xfId="35983"/>
    <cellStyle name="Heading 1 24 4 3" xfId="35984"/>
    <cellStyle name="Heading 1 24 5" xfId="35985"/>
    <cellStyle name="Heading 1 24 5 2" xfId="35986"/>
    <cellStyle name="Heading 1 24 5 3" xfId="35987"/>
    <cellStyle name="Heading 1 24 6" xfId="35988"/>
    <cellStyle name="Heading 1 24 6 2" xfId="35989"/>
    <cellStyle name="Heading 1 24 6 3" xfId="35990"/>
    <cellStyle name="Heading 1 24 7" xfId="35991"/>
    <cellStyle name="Heading 1 24 8" xfId="35992"/>
    <cellStyle name="Heading 1 24 9" xfId="35993"/>
    <cellStyle name="Heading 1 25" xfId="35994"/>
    <cellStyle name="Heading 1 25 10" xfId="35995"/>
    <cellStyle name="Heading 1 25 11" xfId="35996"/>
    <cellStyle name="Heading 1 25 12" xfId="35997"/>
    <cellStyle name="Heading 1 25 13" xfId="35998"/>
    <cellStyle name="Heading 1 25 2" xfId="35999"/>
    <cellStyle name="Heading 1 25 2 2" xfId="36000"/>
    <cellStyle name="Heading 1 25 2 3" xfId="36001"/>
    <cellStyle name="Heading 1 25 3" xfId="36002"/>
    <cellStyle name="Heading 1 25 3 2" xfId="36003"/>
    <cellStyle name="Heading 1 25 3 3" xfId="36004"/>
    <cellStyle name="Heading 1 25 4" xfId="36005"/>
    <cellStyle name="Heading 1 25 4 2" xfId="36006"/>
    <cellStyle name="Heading 1 25 4 3" xfId="36007"/>
    <cellStyle name="Heading 1 25 5" xfId="36008"/>
    <cellStyle name="Heading 1 25 5 2" xfId="36009"/>
    <cellStyle name="Heading 1 25 5 3" xfId="36010"/>
    <cellStyle name="Heading 1 25 6" xfId="36011"/>
    <cellStyle name="Heading 1 25 6 2" xfId="36012"/>
    <cellStyle name="Heading 1 25 6 3" xfId="36013"/>
    <cellStyle name="Heading 1 25 7" xfId="36014"/>
    <cellStyle name="Heading 1 25 8" xfId="36015"/>
    <cellStyle name="Heading 1 25 9" xfId="36016"/>
    <cellStyle name="Heading 1 26" xfId="36017"/>
    <cellStyle name="Heading 1 26 10" xfId="36018"/>
    <cellStyle name="Heading 1 26 11" xfId="36019"/>
    <cellStyle name="Heading 1 26 12" xfId="36020"/>
    <cellStyle name="Heading 1 26 13" xfId="36021"/>
    <cellStyle name="Heading 1 26 2" xfId="36022"/>
    <cellStyle name="Heading 1 26 2 2" xfId="36023"/>
    <cellStyle name="Heading 1 26 2 3" xfId="36024"/>
    <cellStyle name="Heading 1 26 3" xfId="36025"/>
    <cellStyle name="Heading 1 26 3 2" xfId="36026"/>
    <cellStyle name="Heading 1 26 3 3" xfId="36027"/>
    <cellStyle name="Heading 1 26 4" xfId="36028"/>
    <cellStyle name="Heading 1 26 4 2" xfId="36029"/>
    <cellStyle name="Heading 1 26 4 3" xfId="36030"/>
    <cellStyle name="Heading 1 26 5" xfId="36031"/>
    <cellStyle name="Heading 1 26 5 2" xfId="36032"/>
    <cellStyle name="Heading 1 26 5 3" xfId="36033"/>
    <cellStyle name="Heading 1 26 6" xfId="36034"/>
    <cellStyle name="Heading 1 26 6 2" xfId="36035"/>
    <cellStyle name="Heading 1 26 6 3" xfId="36036"/>
    <cellStyle name="Heading 1 26 7" xfId="36037"/>
    <cellStyle name="Heading 1 26 8" xfId="36038"/>
    <cellStyle name="Heading 1 26 9" xfId="36039"/>
    <cellStyle name="Heading 1 27" xfId="36040"/>
    <cellStyle name="Heading 1 27 10" xfId="36041"/>
    <cellStyle name="Heading 1 27 11" xfId="36042"/>
    <cellStyle name="Heading 1 27 12" xfId="36043"/>
    <cellStyle name="Heading 1 27 13" xfId="36044"/>
    <cellStyle name="Heading 1 27 2" xfId="36045"/>
    <cellStyle name="Heading 1 27 2 2" xfId="36046"/>
    <cellStyle name="Heading 1 27 2 3" xfId="36047"/>
    <cellStyle name="Heading 1 27 3" xfId="36048"/>
    <cellStyle name="Heading 1 27 3 2" xfId="36049"/>
    <cellStyle name="Heading 1 27 3 3" xfId="36050"/>
    <cellStyle name="Heading 1 27 4" xfId="36051"/>
    <cellStyle name="Heading 1 27 4 2" xfId="36052"/>
    <cellStyle name="Heading 1 27 4 3" xfId="36053"/>
    <cellStyle name="Heading 1 27 5" xfId="36054"/>
    <cellStyle name="Heading 1 27 5 2" xfId="36055"/>
    <cellStyle name="Heading 1 27 5 3" xfId="36056"/>
    <cellStyle name="Heading 1 27 6" xfId="36057"/>
    <cellStyle name="Heading 1 27 6 2" xfId="36058"/>
    <cellStyle name="Heading 1 27 6 3" xfId="36059"/>
    <cellStyle name="Heading 1 27 7" xfId="36060"/>
    <cellStyle name="Heading 1 27 8" xfId="36061"/>
    <cellStyle name="Heading 1 27 9" xfId="36062"/>
    <cellStyle name="Heading 1 28" xfId="36063"/>
    <cellStyle name="Heading 1 28 10" xfId="36064"/>
    <cellStyle name="Heading 1 28 11" xfId="36065"/>
    <cellStyle name="Heading 1 28 12" xfId="36066"/>
    <cellStyle name="Heading 1 28 13" xfId="36067"/>
    <cellStyle name="Heading 1 28 2" xfId="36068"/>
    <cellStyle name="Heading 1 28 2 2" xfId="36069"/>
    <cellStyle name="Heading 1 28 2 3" xfId="36070"/>
    <cellStyle name="Heading 1 28 3" xfId="36071"/>
    <cellStyle name="Heading 1 28 3 2" xfId="36072"/>
    <cellStyle name="Heading 1 28 3 3" xfId="36073"/>
    <cellStyle name="Heading 1 28 4" xfId="36074"/>
    <cellStyle name="Heading 1 28 4 2" xfId="36075"/>
    <cellStyle name="Heading 1 28 4 3" xfId="36076"/>
    <cellStyle name="Heading 1 28 5" xfId="36077"/>
    <cellStyle name="Heading 1 28 5 2" xfId="36078"/>
    <cellStyle name="Heading 1 28 5 3" xfId="36079"/>
    <cellStyle name="Heading 1 28 6" xfId="36080"/>
    <cellStyle name="Heading 1 28 6 2" xfId="36081"/>
    <cellStyle name="Heading 1 28 6 3" xfId="36082"/>
    <cellStyle name="Heading 1 28 7" xfId="36083"/>
    <cellStyle name="Heading 1 28 8" xfId="36084"/>
    <cellStyle name="Heading 1 28 9" xfId="36085"/>
    <cellStyle name="Heading 1 29" xfId="36086"/>
    <cellStyle name="Heading 1 29 10" xfId="36087"/>
    <cellStyle name="Heading 1 29 11" xfId="36088"/>
    <cellStyle name="Heading 1 29 12" xfId="36089"/>
    <cellStyle name="Heading 1 29 13" xfId="36090"/>
    <cellStyle name="Heading 1 29 2" xfId="36091"/>
    <cellStyle name="Heading 1 29 2 2" xfId="36092"/>
    <cellStyle name="Heading 1 29 2 3" xfId="36093"/>
    <cellStyle name="Heading 1 29 3" xfId="36094"/>
    <cellStyle name="Heading 1 29 3 2" xfId="36095"/>
    <cellStyle name="Heading 1 29 3 3" xfId="36096"/>
    <cellStyle name="Heading 1 29 4" xfId="36097"/>
    <cellStyle name="Heading 1 29 4 2" xfId="36098"/>
    <cellStyle name="Heading 1 29 4 3" xfId="36099"/>
    <cellStyle name="Heading 1 29 5" xfId="36100"/>
    <cellStyle name="Heading 1 29 5 2" xfId="36101"/>
    <cellStyle name="Heading 1 29 5 3" xfId="36102"/>
    <cellStyle name="Heading 1 29 6" xfId="36103"/>
    <cellStyle name="Heading 1 29 6 2" xfId="36104"/>
    <cellStyle name="Heading 1 29 6 3" xfId="36105"/>
    <cellStyle name="Heading 1 29 7" xfId="36106"/>
    <cellStyle name="Heading 1 29 8" xfId="36107"/>
    <cellStyle name="Heading 1 29 9" xfId="36108"/>
    <cellStyle name="Heading 1 3" xfId="36109"/>
    <cellStyle name="Heading 1 3 10" xfId="36110"/>
    <cellStyle name="Heading 1 3 10 2" xfId="36111"/>
    <cellStyle name="Heading 1 3 10 3" xfId="36112"/>
    <cellStyle name="Heading 1 3 11" xfId="36113"/>
    <cellStyle name="Heading 1 3 11 2" xfId="36114"/>
    <cellStyle name="Heading 1 3 11 3" xfId="36115"/>
    <cellStyle name="Heading 1 3 12" xfId="36116"/>
    <cellStyle name="Heading 1 3 13" xfId="36117"/>
    <cellStyle name="Heading 1 3 14" xfId="36118"/>
    <cellStyle name="Heading 1 3 15" xfId="36119"/>
    <cellStyle name="Heading 1 3 16" xfId="36120"/>
    <cellStyle name="Heading 1 3 17" xfId="36121"/>
    <cellStyle name="Heading 1 3 18" xfId="36122"/>
    <cellStyle name="Heading 1 3 19" xfId="36123"/>
    <cellStyle name="Heading 1 3 2" xfId="36124"/>
    <cellStyle name="Heading 1 3 2 10" xfId="36125"/>
    <cellStyle name="Heading 1 3 2 11" xfId="36126"/>
    <cellStyle name="Heading 1 3 2 12" xfId="36127"/>
    <cellStyle name="Heading 1 3 2 13" xfId="36128"/>
    <cellStyle name="Heading 1 3 2 2" xfId="36129"/>
    <cellStyle name="Heading 1 3 2 2 2" xfId="36130"/>
    <cellStyle name="Heading 1 3 2 2 3" xfId="36131"/>
    <cellStyle name="Heading 1 3 2 3" xfId="36132"/>
    <cellStyle name="Heading 1 3 2 3 2" xfId="36133"/>
    <cellStyle name="Heading 1 3 2 3 3" xfId="36134"/>
    <cellStyle name="Heading 1 3 2 4" xfId="36135"/>
    <cellStyle name="Heading 1 3 2 4 2" xfId="36136"/>
    <cellStyle name="Heading 1 3 2 4 3" xfId="36137"/>
    <cellStyle name="Heading 1 3 2 5" xfId="36138"/>
    <cellStyle name="Heading 1 3 2 5 2" xfId="36139"/>
    <cellStyle name="Heading 1 3 2 5 3" xfId="36140"/>
    <cellStyle name="Heading 1 3 2 6" xfId="36141"/>
    <cellStyle name="Heading 1 3 2 6 2" xfId="36142"/>
    <cellStyle name="Heading 1 3 2 6 3" xfId="36143"/>
    <cellStyle name="Heading 1 3 2 7" xfId="36144"/>
    <cellStyle name="Heading 1 3 2 8" xfId="36145"/>
    <cellStyle name="Heading 1 3 2 9" xfId="36146"/>
    <cellStyle name="Heading 1 3 20" xfId="36147"/>
    <cellStyle name="Heading 1 3 21" xfId="36148"/>
    <cellStyle name="Heading 1 3 22" xfId="36149"/>
    <cellStyle name="Heading 1 3 23" xfId="36150"/>
    <cellStyle name="Heading 1 3 24" xfId="36151"/>
    <cellStyle name="Heading 1 3 25" xfId="36152"/>
    <cellStyle name="Heading 1 3 26" xfId="36153"/>
    <cellStyle name="Heading 1 3 27" xfId="36154"/>
    <cellStyle name="Heading 1 3 28" xfId="36155"/>
    <cellStyle name="Heading 1 3 29" xfId="36156"/>
    <cellStyle name="Heading 1 3 3" xfId="36157"/>
    <cellStyle name="Heading 1 3 3 10" xfId="36158"/>
    <cellStyle name="Heading 1 3 3 11" xfId="36159"/>
    <cellStyle name="Heading 1 3 3 12" xfId="36160"/>
    <cellStyle name="Heading 1 3 3 13" xfId="36161"/>
    <cellStyle name="Heading 1 3 3 2" xfId="36162"/>
    <cellStyle name="Heading 1 3 3 2 2" xfId="36163"/>
    <cellStyle name="Heading 1 3 3 2 3" xfId="36164"/>
    <cellStyle name="Heading 1 3 3 3" xfId="36165"/>
    <cellStyle name="Heading 1 3 3 3 2" xfId="36166"/>
    <cellStyle name="Heading 1 3 3 3 3" xfId="36167"/>
    <cellStyle name="Heading 1 3 3 4" xfId="36168"/>
    <cellStyle name="Heading 1 3 3 4 2" xfId="36169"/>
    <cellStyle name="Heading 1 3 3 4 3" xfId="36170"/>
    <cellStyle name="Heading 1 3 3 5" xfId="36171"/>
    <cellStyle name="Heading 1 3 3 5 2" xfId="36172"/>
    <cellStyle name="Heading 1 3 3 5 3" xfId="36173"/>
    <cellStyle name="Heading 1 3 3 6" xfId="36174"/>
    <cellStyle name="Heading 1 3 3 6 2" xfId="36175"/>
    <cellStyle name="Heading 1 3 3 6 3" xfId="36176"/>
    <cellStyle name="Heading 1 3 3 7" xfId="36177"/>
    <cellStyle name="Heading 1 3 3 8" xfId="36178"/>
    <cellStyle name="Heading 1 3 3 9" xfId="36179"/>
    <cellStyle name="Heading 1 3 30" xfId="36180"/>
    <cellStyle name="Heading 1 3 31" xfId="36181"/>
    <cellStyle name="Heading 1 3 32" xfId="36182"/>
    <cellStyle name="Heading 1 3 32 10" xfId="36183"/>
    <cellStyle name="Heading 1 3 32 11" xfId="36184"/>
    <cellStyle name="Heading 1 3 32 12" xfId="36185"/>
    <cellStyle name="Heading 1 3 32 13" xfId="36186"/>
    <cellStyle name="Heading 1 3 32 14" xfId="36187"/>
    <cellStyle name="Heading 1 3 32 15" xfId="36188"/>
    <cellStyle name="Heading 1 3 32 16" xfId="36189"/>
    <cellStyle name="Heading 1 3 32 17" xfId="36190"/>
    <cellStyle name="Heading 1 3 32 2" xfId="36191"/>
    <cellStyle name="Heading 1 3 32 3" xfId="36192"/>
    <cellStyle name="Heading 1 3 32 4" xfId="36193"/>
    <cellStyle name="Heading 1 3 32 5" xfId="36194"/>
    <cellStyle name="Heading 1 3 32 6" xfId="36195"/>
    <cellStyle name="Heading 1 3 32 7" xfId="36196"/>
    <cellStyle name="Heading 1 3 32 8" xfId="36197"/>
    <cellStyle name="Heading 1 3 32 9" xfId="36198"/>
    <cellStyle name="Heading 1 3 33" xfId="36199"/>
    <cellStyle name="Heading 1 3 34" xfId="36200"/>
    <cellStyle name="Heading 1 3 35" xfId="36201"/>
    <cellStyle name="Heading 1 3 36" xfId="36202"/>
    <cellStyle name="Heading 1 3 4" xfId="36203"/>
    <cellStyle name="Heading 1 3 4 10" xfId="36204"/>
    <cellStyle name="Heading 1 3 4 11" xfId="36205"/>
    <cellStyle name="Heading 1 3 4 12" xfId="36206"/>
    <cellStyle name="Heading 1 3 4 13" xfId="36207"/>
    <cellStyle name="Heading 1 3 4 2" xfId="36208"/>
    <cellStyle name="Heading 1 3 4 2 2" xfId="36209"/>
    <cellStyle name="Heading 1 3 4 2 3" xfId="36210"/>
    <cellStyle name="Heading 1 3 4 3" xfId="36211"/>
    <cellStyle name="Heading 1 3 4 3 2" xfId="36212"/>
    <cellStyle name="Heading 1 3 4 3 3" xfId="36213"/>
    <cellStyle name="Heading 1 3 4 4" xfId="36214"/>
    <cellStyle name="Heading 1 3 4 4 2" xfId="36215"/>
    <cellStyle name="Heading 1 3 4 4 3" xfId="36216"/>
    <cellStyle name="Heading 1 3 4 5" xfId="36217"/>
    <cellStyle name="Heading 1 3 4 5 2" xfId="36218"/>
    <cellStyle name="Heading 1 3 4 5 3" xfId="36219"/>
    <cellStyle name="Heading 1 3 4 6" xfId="36220"/>
    <cellStyle name="Heading 1 3 4 6 2" xfId="36221"/>
    <cellStyle name="Heading 1 3 4 6 3" xfId="36222"/>
    <cellStyle name="Heading 1 3 4 7" xfId="36223"/>
    <cellStyle name="Heading 1 3 4 8" xfId="36224"/>
    <cellStyle name="Heading 1 3 4 9" xfId="36225"/>
    <cellStyle name="Heading 1 3 5" xfId="36226"/>
    <cellStyle name="Heading 1 3 5 10" xfId="36227"/>
    <cellStyle name="Heading 1 3 5 11" xfId="36228"/>
    <cellStyle name="Heading 1 3 5 12" xfId="36229"/>
    <cellStyle name="Heading 1 3 5 13" xfId="36230"/>
    <cellStyle name="Heading 1 3 5 2" xfId="36231"/>
    <cellStyle name="Heading 1 3 5 2 2" xfId="36232"/>
    <cellStyle name="Heading 1 3 5 2 3" xfId="36233"/>
    <cellStyle name="Heading 1 3 5 3" xfId="36234"/>
    <cellStyle name="Heading 1 3 5 3 2" xfId="36235"/>
    <cellStyle name="Heading 1 3 5 3 3" xfId="36236"/>
    <cellStyle name="Heading 1 3 5 4" xfId="36237"/>
    <cellStyle name="Heading 1 3 5 4 2" xfId="36238"/>
    <cellStyle name="Heading 1 3 5 4 3" xfId="36239"/>
    <cellStyle name="Heading 1 3 5 5" xfId="36240"/>
    <cellStyle name="Heading 1 3 5 5 2" xfId="36241"/>
    <cellStyle name="Heading 1 3 5 5 3" xfId="36242"/>
    <cellStyle name="Heading 1 3 5 6" xfId="36243"/>
    <cellStyle name="Heading 1 3 5 6 2" xfId="36244"/>
    <cellStyle name="Heading 1 3 5 6 3" xfId="36245"/>
    <cellStyle name="Heading 1 3 5 7" xfId="36246"/>
    <cellStyle name="Heading 1 3 5 8" xfId="36247"/>
    <cellStyle name="Heading 1 3 5 9" xfId="36248"/>
    <cellStyle name="Heading 1 3 6" xfId="36249"/>
    <cellStyle name="Heading 1 3 6 10" xfId="36250"/>
    <cellStyle name="Heading 1 3 6 11" xfId="36251"/>
    <cellStyle name="Heading 1 3 6 12" xfId="36252"/>
    <cellStyle name="Heading 1 3 6 13" xfId="36253"/>
    <cellStyle name="Heading 1 3 6 2" xfId="36254"/>
    <cellStyle name="Heading 1 3 6 2 2" xfId="36255"/>
    <cellStyle name="Heading 1 3 6 2 3" xfId="36256"/>
    <cellStyle name="Heading 1 3 6 3" xfId="36257"/>
    <cellStyle name="Heading 1 3 6 3 2" xfId="36258"/>
    <cellStyle name="Heading 1 3 6 3 3" xfId="36259"/>
    <cellStyle name="Heading 1 3 6 4" xfId="36260"/>
    <cellStyle name="Heading 1 3 6 4 2" xfId="36261"/>
    <cellStyle name="Heading 1 3 6 4 3" xfId="36262"/>
    <cellStyle name="Heading 1 3 6 5" xfId="36263"/>
    <cellStyle name="Heading 1 3 6 5 2" xfId="36264"/>
    <cellStyle name="Heading 1 3 6 5 3" xfId="36265"/>
    <cellStyle name="Heading 1 3 6 6" xfId="36266"/>
    <cellStyle name="Heading 1 3 6 6 2" xfId="36267"/>
    <cellStyle name="Heading 1 3 6 6 3" xfId="36268"/>
    <cellStyle name="Heading 1 3 6 7" xfId="36269"/>
    <cellStyle name="Heading 1 3 6 8" xfId="36270"/>
    <cellStyle name="Heading 1 3 6 9" xfId="36271"/>
    <cellStyle name="Heading 1 3 7" xfId="36272"/>
    <cellStyle name="Heading 1 3 7 2" xfId="36273"/>
    <cellStyle name="Heading 1 3 7 3" xfId="36274"/>
    <cellStyle name="Heading 1 3 8" xfId="36275"/>
    <cellStyle name="Heading 1 3 8 2" xfId="36276"/>
    <cellStyle name="Heading 1 3 8 3" xfId="36277"/>
    <cellStyle name="Heading 1 3 9" xfId="36278"/>
    <cellStyle name="Heading 1 3 9 2" xfId="36279"/>
    <cellStyle name="Heading 1 3 9 3" xfId="36280"/>
    <cellStyle name="Heading 1 3_0909CLOS" xfId="36281"/>
    <cellStyle name="Heading 1 30" xfId="36282"/>
    <cellStyle name="Heading 1 30 10" xfId="36283"/>
    <cellStyle name="Heading 1 30 11" xfId="36284"/>
    <cellStyle name="Heading 1 30 12" xfId="36285"/>
    <cellStyle name="Heading 1 30 13" xfId="36286"/>
    <cellStyle name="Heading 1 30 2" xfId="36287"/>
    <cellStyle name="Heading 1 30 2 2" xfId="36288"/>
    <cellStyle name="Heading 1 30 2 3" xfId="36289"/>
    <cellStyle name="Heading 1 30 3" xfId="36290"/>
    <cellStyle name="Heading 1 30 3 2" xfId="36291"/>
    <cellStyle name="Heading 1 30 3 3" xfId="36292"/>
    <cellStyle name="Heading 1 30 4" xfId="36293"/>
    <cellStyle name="Heading 1 30 4 2" xfId="36294"/>
    <cellStyle name="Heading 1 30 4 3" xfId="36295"/>
    <cellStyle name="Heading 1 30 5" xfId="36296"/>
    <cellStyle name="Heading 1 30 5 2" xfId="36297"/>
    <cellStyle name="Heading 1 30 5 3" xfId="36298"/>
    <cellStyle name="Heading 1 30 6" xfId="36299"/>
    <cellStyle name="Heading 1 30 6 2" xfId="36300"/>
    <cellStyle name="Heading 1 30 6 3" xfId="36301"/>
    <cellStyle name="Heading 1 30 7" xfId="36302"/>
    <cellStyle name="Heading 1 30 8" xfId="36303"/>
    <cellStyle name="Heading 1 30 9" xfId="36304"/>
    <cellStyle name="Heading 1 31" xfId="36305"/>
    <cellStyle name="Heading 1 31 10" xfId="36306"/>
    <cellStyle name="Heading 1 31 11" xfId="36307"/>
    <cellStyle name="Heading 1 31 12" xfId="36308"/>
    <cellStyle name="Heading 1 31 13" xfId="36309"/>
    <cellStyle name="Heading 1 31 2" xfId="36310"/>
    <cellStyle name="Heading 1 31 2 2" xfId="36311"/>
    <cellStyle name="Heading 1 31 2 3" xfId="36312"/>
    <cellStyle name="Heading 1 31 3" xfId="36313"/>
    <cellStyle name="Heading 1 31 3 2" xfId="36314"/>
    <cellStyle name="Heading 1 31 3 3" xfId="36315"/>
    <cellStyle name="Heading 1 31 4" xfId="36316"/>
    <cellStyle name="Heading 1 31 4 2" xfId="36317"/>
    <cellStyle name="Heading 1 31 4 3" xfId="36318"/>
    <cellStyle name="Heading 1 31 5" xfId="36319"/>
    <cellStyle name="Heading 1 31 5 2" xfId="36320"/>
    <cellStyle name="Heading 1 31 5 3" xfId="36321"/>
    <cellStyle name="Heading 1 31 6" xfId="36322"/>
    <cellStyle name="Heading 1 31 6 2" xfId="36323"/>
    <cellStyle name="Heading 1 31 6 3" xfId="36324"/>
    <cellStyle name="Heading 1 31 7" xfId="36325"/>
    <cellStyle name="Heading 1 31 8" xfId="36326"/>
    <cellStyle name="Heading 1 31 9" xfId="36327"/>
    <cellStyle name="Heading 1 32" xfId="36328"/>
    <cellStyle name="Heading 1 32 10" xfId="36329"/>
    <cellStyle name="Heading 1 32 11" xfId="36330"/>
    <cellStyle name="Heading 1 32 12" xfId="36331"/>
    <cellStyle name="Heading 1 32 13" xfId="36332"/>
    <cellStyle name="Heading 1 32 2" xfId="36333"/>
    <cellStyle name="Heading 1 32 2 2" xfId="36334"/>
    <cellStyle name="Heading 1 32 2 3" xfId="36335"/>
    <cellStyle name="Heading 1 32 3" xfId="36336"/>
    <cellStyle name="Heading 1 32 3 2" xfId="36337"/>
    <cellStyle name="Heading 1 32 3 3" xfId="36338"/>
    <cellStyle name="Heading 1 32 4" xfId="36339"/>
    <cellStyle name="Heading 1 32 4 2" xfId="36340"/>
    <cellStyle name="Heading 1 32 4 3" xfId="36341"/>
    <cellStyle name="Heading 1 32 5" xfId="36342"/>
    <cellStyle name="Heading 1 32 5 2" xfId="36343"/>
    <cellStyle name="Heading 1 32 5 3" xfId="36344"/>
    <cellStyle name="Heading 1 32 6" xfId="36345"/>
    <cellStyle name="Heading 1 32 6 2" xfId="36346"/>
    <cellStyle name="Heading 1 32 6 3" xfId="36347"/>
    <cellStyle name="Heading 1 32 7" xfId="36348"/>
    <cellStyle name="Heading 1 32 8" xfId="36349"/>
    <cellStyle name="Heading 1 32 9" xfId="36350"/>
    <cellStyle name="Heading 1 33" xfId="36351"/>
    <cellStyle name="Heading 1 33 10" xfId="36352"/>
    <cellStyle name="Heading 1 33 11" xfId="36353"/>
    <cellStyle name="Heading 1 33 12" xfId="36354"/>
    <cellStyle name="Heading 1 33 13" xfId="36355"/>
    <cellStyle name="Heading 1 33 2" xfId="36356"/>
    <cellStyle name="Heading 1 33 2 2" xfId="36357"/>
    <cellStyle name="Heading 1 33 2 3" xfId="36358"/>
    <cellStyle name="Heading 1 33 3" xfId="36359"/>
    <cellStyle name="Heading 1 33 3 2" xfId="36360"/>
    <cellStyle name="Heading 1 33 3 3" xfId="36361"/>
    <cellStyle name="Heading 1 33 4" xfId="36362"/>
    <cellStyle name="Heading 1 33 4 2" xfId="36363"/>
    <cellStyle name="Heading 1 33 4 3" xfId="36364"/>
    <cellStyle name="Heading 1 33 5" xfId="36365"/>
    <cellStyle name="Heading 1 33 5 2" xfId="36366"/>
    <cellStyle name="Heading 1 33 5 3" xfId="36367"/>
    <cellStyle name="Heading 1 33 6" xfId="36368"/>
    <cellStyle name="Heading 1 33 6 2" xfId="36369"/>
    <cellStyle name="Heading 1 33 6 3" xfId="36370"/>
    <cellStyle name="Heading 1 33 7" xfId="36371"/>
    <cellStyle name="Heading 1 33 8" xfId="36372"/>
    <cellStyle name="Heading 1 33 9" xfId="36373"/>
    <cellStyle name="Heading 1 34" xfId="36374"/>
    <cellStyle name="Heading 1 34 10" xfId="36375"/>
    <cellStyle name="Heading 1 34 11" xfId="36376"/>
    <cellStyle name="Heading 1 34 12" xfId="36377"/>
    <cellStyle name="Heading 1 34 13" xfId="36378"/>
    <cellStyle name="Heading 1 34 2" xfId="36379"/>
    <cellStyle name="Heading 1 34 2 2" xfId="36380"/>
    <cellStyle name="Heading 1 34 2 3" xfId="36381"/>
    <cellStyle name="Heading 1 34 3" xfId="36382"/>
    <cellStyle name="Heading 1 34 3 2" xfId="36383"/>
    <cellStyle name="Heading 1 34 3 3" xfId="36384"/>
    <cellStyle name="Heading 1 34 4" xfId="36385"/>
    <cellStyle name="Heading 1 34 4 2" xfId="36386"/>
    <cellStyle name="Heading 1 34 4 3" xfId="36387"/>
    <cellStyle name="Heading 1 34 5" xfId="36388"/>
    <cellStyle name="Heading 1 34 5 2" xfId="36389"/>
    <cellStyle name="Heading 1 34 5 3" xfId="36390"/>
    <cellStyle name="Heading 1 34 6" xfId="36391"/>
    <cellStyle name="Heading 1 34 6 2" xfId="36392"/>
    <cellStyle name="Heading 1 34 6 3" xfId="36393"/>
    <cellStyle name="Heading 1 34 7" xfId="36394"/>
    <cellStyle name="Heading 1 34 8" xfId="36395"/>
    <cellStyle name="Heading 1 34 9" xfId="36396"/>
    <cellStyle name="Heading 1 35" xfId="36397"/>
    <cellStyle name="Heading 1 35 10" xfId="36398"/>
    <cellStyle name="Heading 1 35 11" xfId="36399"/>
    <cellStyle name="Heading 1 35 12" xfId="36400"/>
    <cellStyle name="Heading 1 35 13" xfId="36401"/>
    <cellStyle name="Heading 1 35 2" xfId="36402"/>
    <cellStyle name="Heading 1 35 2 2" xfId="36403"/>
    <cellStyle name="Heading 1 35 2 3" xfId="36404"/>
    <cellStyle name="Heading 1 35 3" xfId="36405"/>
    <cellStyle name="Heading 1 35 3 2" xfId="36406"/>
    <cellStyle name="Heading 1 35 3 3" xfId="36407"/>
    <cellStyle name="Heading 1 35 4" xfId="36408"/>
    <cellStyle name="Heading 1 35 4 2" xfId="36409"/>
    <cellStyle name="Heading 1 35 4 3" xfId="36410"/>
    <cellStyle name="Heading 1 35 5" xfId="36411"/>
    <cellStyle name="Heading 1 35 5 2" xfId="36412"/>
    <cellStyle name="Heading 1 35 5 3" xfId="36413"/>
    <cellStyle name="Heading 1 35 6" xfId="36414"/>
    <cellStyle name="Heading 1 35 6 2" xfId="36415"/>
    <cellStyle name="Heading 1 35 6 3" xfId="36416"/>
    <cellStyle name="Heading 1 35 7" xfId="36417"/>
    <cellStyle name="Heading 1 35 8" xfId="36418"/>
    <cellStyle name="Heading 1 35 9" xfId="36419"/>
    <cellStyle name="Heading 1 36" xfId="36420"/>
    <cellStyle name="Heading 1 36 10" xfId="36421"/>
    <cellStyle name="Heading 1 36 11" xfId="36422"/>
    <cellStyle name="Heading 1 36 12" xfId="36423"/>
    <cellStyle name="Heading 1 36 13" xfId="36424"/>
    <cellStyle name="Heading 1 36 2" xfId="36425"/>
    <cellStyle name="Heading 1 36 2 2" xfId="36426"/>
    <cellStyle name="Heading 1 36 2 3" xfId="36427"/>
    <cellStyle name="Heading 1 36 3" xfId="36428"/>
    <cellStyle name="Heading 1 36 3 2" xfId="36429"/>
    <cellStyle name="Heading 1 36 3 3" xfId="36430"/>
    <cellStyle name="Heading 1 36 4" xfId="36431"/>
    <cellStyle name="Heading 1 36 4 2" xfId="36432"/>
    <cellStyle name="Heading 1 36 4 3" xfId="36433"/>
    <cellStyle name="Heading 1 36 5" xfId="36434"/>
    <cellStyle name="Heading 1 36 5 2" xfId="36435"/>
    <cellStyle name="Heading 1 36 5 3" xfId="36436"/>
    <cellStyle name="Heading 1 36 6" xfId="36437"/>
    <cellStyle name="Heading 1 36 6 2" xfId="36438"/>
    <cellStyle name="Heading 1 36 6 3" xfId="36439"/>
    <cellStyle name="Heading 1 36 7" xfId="36440"/>
    <cellStyle name="Heading 1 36 8" xfId="36441"/>
    <cellStyle name="Heading 1 36 9" xfId="36442"/>
    <cellStyle name="Heading 1 37" xfId="36443"/>
    <cellStyle name="Heading 1 37 10" xfId="36444"/>
    <cellStyle name="Heading 1 37 10 2" xfId="36445"/>
    <cellStyle name="Heading 1 37 11" xfId="36446"/>
    <cellStyle name="Heading 1 37 11 2" xfId="36447"/>
    <cellStyle name="Heading 1 37 12" xfId="36448"/>
    <cellStyle name="Heading 1 37 13" xfId="36449"/>
    <cellStyle name="Heading 1 37 14" xfId="36450"/>
    <cellStyle name="Heading 1 37 15" xfId="36451"/>
    <cellStyle name="Heading 1 37 16" xfId="36452"/>
    <cellStyle name="Heading 1 37 17" xfId="36453"/>
    <cellStyle name="Heading 1 37 18" xfId="36454"/>
    <cellStyle name="Heading 1 37 19" xfId="36455"/>
    <cellStyle name="Heading 1 37 2" xfId="36456"/>
    <cellStyle name="Heading 1 37 2 10" xfId="36457"/>
    <cellStyle name="Heading 1 37 2 11" xfId="36458"/>
    <cellStyle name="Heading 1 37 2 12" xfId="36459"/>
    <cellStyle name="Heading 1 37 2 13" xfId="36460"/>
    <cellStyle name="Heading 1 37 2 14" xfId="36461"/>
    <cellStyle name="Heading 1 37 2 15" xfId="36462"/>
    <cellStyle name="Heading 1 37 2 16" xfId="36463"/>
    <cellStyle name="Heading 1 37 2 17" xfId="36464"/>
    <cellStyle name="Heading 1 37 2 2" xfId="36465"/>
    <cellStyle name="Heading 1 37 2 2 2" xfId="36466"/>
    <cellStyle name="Heading 1 37 2 3" xfId="36467"/>
    <cellStyle name="Heading 1 37 2 4" xfId="36468"/>
    <cellStyle name="Heading 1 37 2 5" xfId="36469"/>
    <cellStyle name="Heading 1 37 2 6" xfId="36470"/>
    <cellStyle name="Heading 1 37 2 7" xfId="36471"/>
    <cellStyle name="Heading 1 37 2 8" xfId="36472"/>
    <cellStyle name="Heading 1 37 2 9" xfId="36473"/>
    <cellStyle name="Heading 1 37 20" xfId="36474"/>
    <cellStyle name="Heading 1 37 3" xfId="36475"/>
    <cellStyle name="Heading 1 37 3 10" xfId="36476"/>
    <cellStyle name="Heading 1 37 3 11" xfId="36477"/>
    <cellStyle name="Heading 1 37 3 12" xfId="36478"/>
    <cellStyle name="Heading 1 37 3 13" xfId="36479"/>
    <cellStyle name="Heading 1 37 3 14" xfId="36480"/>
    <cellStyle name="Heading 1 37 3 15" xfId="36481"/>
    <cellStyle name="Heading 1 37 3 16" xfId="36482"/>
    <cellStyle name="Heading 1 37 3 17" xfId="36483"/>
    <cellStyle name="Heading 1 37 3 2" xfId="36484"/>
    <cellStyle name="Heading 1 37 3 2 2" xfId="36485"/>
    <cellStyle name="Heading 1 37 3 3" xfId="36486"/>
    <cellStyle name="Heading 1 37 3 4" xfId="36487"/>
    <cellStyle name="Heading 1 37 3 5" xfId="36488"/>
    <cellStyle name="Heading 1 37 3 6" xfId="36489"/>
    <cellStyle name="Heading 1 37 3 7" xfId="36490"/>
    <cellStyle name="Heading 1 37 3 8" xfId="36491"/>
    <cellStyle name="Heading 1 37 3 9" xfId="36492"/>
    <cellStyle name="Heading 1 37 4" xfId="36493"/>
    <cellStyle name="Heading 1 37 4 2" xfId="36494"/>
    <cellStyle name="Heading 1 37 4 3" xfId="36495"/>
    <cellStyle name="Heading 1 37 5" xfId="36496"/>
    <cellStyle name="Heading 1 37 5 2" xfId="36497"/>
    <cellStyle name="Heading 1 37 5 3" xfId="36498"/>
    <cellStyle name="Heading 1 37 6" xfId="36499"/>
    <cellStyle name="Heading 1 37 6 2" xfId="36500"/>
    <cellStyle name="Heading 1 37 6 3" xfId="36501"/>
    <cellStyle name="Heading 1 37 7" xfId="36502"/>
    <cellStyle name="Heading 1 37 7 2" xfId="36503"/>
    <cellStyle name="Heading 1 37 8" xfId="36504"/>
    <cellStyle name="Heading 1 37 8 2" xfId="36505"/>
    <cellStyle name="Heading 1 37 9" xfId="36506"/>
    <cellStyle name="Heading 1 37 9 2" xfId="36507"/>
    <cellStyle name="Heading 1 38" xfId="36508"/>
    <cellStyle name="Heading 1 38 10" xfId="36509"/>
    <cellStyle name="Heading 1 38 10 2" xfId="36510"/>
    <cellStyle name="Heading 1 38 11" xfId="36511"/>
    <cellStyle name="Heading 1 38 11 2" xfId="36512"/>
    <cellStyle name="Heading 1 38 12" xfId="36513"/>
    <cellStyle name="Heading 1 38 13" xfId="36514"/>
    <cellStyle name="Heading 1 38 14" xfId="36515"/>
    <cellStyle name="Heading 1 38 15" xfId="36516"/>
    <cellStyle name="Heading 1 38 16" xfId="36517"/>
    <cellStyle name="Heading 1 38 17" xfId="36518"/>
    <cellStyle name="Heading 1 38 18" xfId="36519"/>
    <cellStyle name="Heading 1 38 19" xfId="36520"/>
    <cellStyle name="Heading 1 38 2" xfId="36521"/>
    <cellStyle name="Heading 1 38 2 10" xfId="36522"/>
    <cellStyle name="Heading 1 38 2 11" xfId="36523"/>
    <cellStyle name="Heading 1 38 2 12" xfId="36524"/>
    <cellStyle name="Heading 1 38 2 13" xfId="36525"/>
    <cellStyle name="Heading 1 38 2 14" xfId="36526"/>
    <cellStyle name="Heading 1 38 2 15" xfId="36527"/>
    <cellStyle name="Heading 1 38 2 16" xfId="36528"/>
    <cellStyle name="Heading 1 38 2 17" xfId="36529"/>
    <cellStyle name="Heading 1 38 2 2" xfId="36530"/>
    <cellStyle name="Heading 1 38 2 2 2" xfId="36531"/>
    <cellStyle name="Heading 1 38 2 3" xfId="36532"/>
    <cellStyle name="Heading 1 38 2 4" xfId="36533"/>
    <cellStyle name="Heading 1 38 2 5" xfId="36534"/>
    <cellStyle name="Heading 1 38 2 6" xfId="36535"/>
    <cellStyle name="Heading 1 38 2 7" xfId="36536"/>
    <cellStyle name="Heading 1 38 2 8" xfId="36537"/>
    <cellStyle name="Heading 1 38 2 9" xfId="36538"/>
    <cellStyle name="Heading 1 38 20" xfId="36539"/>
    <cellStyle name="Heading 1 38 3" xfId="36540"/>
    <cellStyle name="Heading 1 38 3 10" xfId="36541"/>
    <cellStyle name="Heading 1 38 3 11" xfId="36542"/>
    <cellStyle name="Heading 1 38 3 12" xfId="36543"/>
    <cellStyle name="Heading 1 38 3 13" xfId="36544"/>
    <cellStyle name="Heading 1 38 3 14" xfId="36545"/>
    <cellStyle name="Heading 1 38 3 15" xfId="36546"/>
    <cellStyle name="Heading 1 38 3 16" xfId="36547"/>
    <cellStyle name="Heading 1 38 3 17" xfId="36548"/>
    <cellStyle name="Heading 1 38 3 2" xfId="36549"/>
    <cellStyle name="Heading 1 38 3 2 2" xfId="36550"/>
    <cellStyle name="Heading 1 38 3 3" xfId="36551"/>
    <cellStyle name="Heading 1 38 3 4" xfId="36552"/>
    <cellStyle name="Heading 1 38 3 5" xfId="36553"/>
    <cellStyle name="Heading 1 38 3 6" xfId="36554"/>
    <cellStyle name="Heading 1 38 3 7" xfId="36555"/>
    <cellStyle name="Heading 1 38 3 8" xfId="36556"/>
    <cellStyle name="Heading 1 38 3 9" xfId="36557"/>
    <cellStyle name="Heading 1 38 4" xfId="36558"/>
    <cellStyle name="Heading 1 38 4 2" xfId="36559"/>
    <cellStyle name="Heading 1 38 4 3" xfId="36560"/>
    <cellStyle name="Heading 1 38 5" xfId="36561"/>
    <cellStyle name="Heading 1 38 5 2" xfId="36562"/>
    <cellStyle name="Heading 1 38 5 3" xfId="36563"/>
    <cellStyle name="Heading 1 38 6" xfId="36564"/>
    <cellStyle name="Heading 1 38 6 2" xfId="36565"/>
    <cellStyle name="Heading 1 38 6 3" xfId="36566"/>
    <cellStyle name="Heading 1 38 7" xfId="36567"/>
    <cellStyle name="Heading 1 38 7 2" xfId="36568"/>
    <cellStyle name="Heading 1 38 8" xfId="36569"/>
    <cellStyle name="Heading 1 38 8 2" xfId="36570"/>
    <cellStyle name="Heading 1 38 9" xfId="36571"/>
    <cellStyle name="Heading 1 38 9 2" xfId="36572"/>
    <cellStyle name="Heading 1 39" xfId="36573"/>
    <cellStyle name="Heading 1 39 10" xfId="36574"/>
    <cellStyle name="Heading 1 39 10 2" xfId="36575"/>
    <cellStyle name="Heading 1 39 11" xfId="36576"/>
    <cellStyle name="Heading 1 39 11 2" xfId="36577"/>
    <cellStyle name="Heading 1 39 12" xfId="36578"/>
    <cellStyle name="Heading 1 39 13" xfId="36579"/>
    <cellStyle name="Heading 1 39 14" xfId="36580"/>
    <cellStyle name="Heading 1 39 15" xfId="36581"/>
    <cellStyle name="Heading 1 39 16" xfId="36582"/>
    <cellStyle name="Heading 1 39 17" xfId="36583"/>
    <cellStyle name="Heading 1 39 18" xfId="36584"/>
    <cellStyle name="Heading 1 39 19" xfId="36585"/>
    <cellStyle name="Heading 1 39 2" xfId="36586"/>
    <cellStyle name="Heading 1 39 2 10" xfId="36587"/>
    <cellStyle name="Heading 1 39 2 11" xfId="36588"/>
    <cellStyle name="Heading 1 39 2 12" xfId="36589"/>
    <cellStyle name="Heading 1 39 2 13" xfId="36590"/>
    <cellStyle name="Heading 1 39 2 14" xfId="36591"/>
    <cellStyle name="Heading 1 39 2 15" xfId="36592"/>
    <cellStyle name="Heading 1 39 2 16" xfId="36593"/>
    <cellStyle name="Heading 1 39 2 17" xfId="36594"/>
    <cellStyle name="Heading 1 39 2 2" xfId="36595"/>
    <cellStyle name="Heading 1 39 2 2 2" xfId="36596"/>
    <cellStyle name="Heading 1 39 2 3" xfId="36597"/>
    <cellStyle name="Heading 1 39 2 4" xfId="36598"/>
    <cellStyle name="Heading 1 39 2 5" xfId="36599"/>
    <cellStyle name="Heading 1 39 2 6" xfId="36600"/>
    <cellStyle name="Heading 1 39 2 7" xfId="36601"/>
    <cellStyle name="Heading 1 39 2 8" xfId="36602"/>
    <cellStyle name="Heading 1 39 2 9" xfId="36603"/>
    <cellStyle name="Heading 1 39 20" xfId="36604"/>
    <cellStyle name="Heading 1 39 3" xfId="36605"/>
    <cellStyle name="Heading 1 39 3 10" xfId="36606"/>
    <cellStyle name="Heading 1 39 3 11" xfId="36607"/>
    <cellStyle name="Heading 1 39 3 12" xfId="36608"/>
    <cellStyle name="Heading 1 39 3 13" xfId="36609"/>
    <cellStyle name="Heading 1 39 3 14" xfId="36610"/>
    <cellStyle name="Heading 1 39 3 15" xfId="36611"/>
    <cellStyle name="Heading 1 39 3 16" xfId="36612"/>
    <cellStyle name="Heading 1 39 3 17" xfId="36613"/>
    <cellStyle name="Heading 1 39 3 2" xfId="36614"/>
    <cellStyle name="Heading 1 39 3 2 2" xfId="36615"/>
    <cellStyle name="Heading 1 39 3 3" xfId="36616"/>
    <cellStyle name="Heading 1 39 3 4" xfId="36617"/>
    <cellStyle name="Heading 1 39 3 5" xfId="36618"/>
    <cellStyle name="Heading 1 39 3 6" xfId="36619"/>
    <cellStyle name="Heading 1 39 3 7" xfId="36620"/>
    <cellStyle name="Heading 1 39 3 8" xfId="36621"/>
    <cellStyle name="Heading 1 39 3 9" xfId="36622"/>
    <cellStyle name="Heading 1 39 4" xfId="36623"/>
    <cellStyle name="Heading 1 39 4 2" xfId="36624"/>
    <cellStyle name="Heading 1 39 4 3" xfId="36625"/>
    <cellStyle name="Heading 1 39 5" xfId="36626"/>
    <cellStyle name="Heading 1 39 5 2" xfId="36627"/>
    <cellStyle name="Heading 1 39 5 3" xfId="36628"/>
    <cellStyle name="Heading 1 39 6" xfId="36629"/>
    <cellStyle name="Heading 1 39 6 2" xfId="36630"/>
    <cellStyle name="Heading 1 39 6 3" xfId="36631"/>
    <cellStyle name="Heading 1 39 7" xfId="36632"/>
    <cellStyle name="Heading 1 39 7 2" xfId="36633"/>
    <cellStyle name="Heading 1 39 8" xfId="36634"/>
    <cellStyle name="Heading 1 39 8 2" xfId="36635"/>
    <cellStyle name="Heading 1 39 9" xfId="36636"/>
    <cellStyle name="Heading 1 39 9 2" xfId="36637"/>
    <cellStyle name="Heading 1 4" xfId="36638"/>
    <cellStyle name="Heading 1 4 10" xfId="36639"/>
    <cellStyle name="Heading 1 4 10 10" xfId="36640"/>
    <cellStyle name="Heading 1 4 10 11" xfId="36641"/>
    <cellStyle name="Heading 1 4 10 12" xfId="36642"/>
    <cellStyle name="Heading 1 4 10 13" xfId="36643"/>
    <cellStyle name="Heading 1 4 10 2" xfId="36644"/>
    <cellStyle name="Heading 1 4 10 2 2" xfId="36645"/>
    <cellStyle name="Heading 1 4 10 2 3" xfId="36646"/>
    <cellStyle name="Heading 1 4 10 3" xfId="36647"/>
    <cellStyle name="Heading 1 4 10 3 2" xfId="36648"/>
    <cellStyle name="Heading 1 4 10 3 3" xfId="36649"/>
    <cellStyle name="Heading 1 4 10 4" xfId="36650"/>
    <cellStyle name="Heading 1 4 10 4 2" xfId="36651"/>
    <cellStyle name="Heading 1 4 10 4 3" xfId="36652"/>
    <cellStyle name="Heading 1 4 10 5" xfId="36653"/>
    <cellStyle name="Heading 1 4 10 5 2" xfId="36654"/>
    <cellStyle name="Heading 1 4 10 5 3" xfId="36655"/>
    <cellStyle name="Heading 1 4 10 6" xfId="36656"/>
    <cellStyle name="Heading 1 4 10 6 2" xfId="36657"/>
    <cellStyle name="Heading 1 4 10 6 3" xfId="36658"/>
    <cellStyle name="Heading 1 4 10 7" xfId="36659"/>
    <cellStyle name="Heading 1 4 10 8" xfId="36660"/>
    <cellStyle name="Heading 1 4 10 9" xfId="36661"/>
    <cellStyle name="Heading 1 4 11" xfId="36662"/>
    <cellStyle name="Heading 1 4 11 10" xfId="36663"/>
    <cellStyle name="Heading 1 4 11 11" xfId="36664"/>
    <cellStyle name="Heading 1 4 11 12" xfId="36665"/>
    <cellStyle name="Heading 1 4 11 13" xfId="36666"/>
    <cellStyle name="Heading 1 4 11 2" xfId="36667"/>
    <cellStyle name="Heading 1 4 11 2 2" xfId="36668"/>
    <cellStyle name="Heading 1 4 11 2 3" xfId="36669"/>
    <cellStyle name="Heading 1 4 11 3" xfId="36670"/>
    <cellStyle name="Heading 1 4 11 3 2" xfId="36671"/>
    <cellStyle name="Heading 1 4 11 3 3" xfId="36672"/>
    <cellStyle name="Heading 1 4 11 4" xfId="36673"/>
    <cellStyle name="Heading 1 4 11 4 2" xfId="36674"/>
    <cellStyle name="Heading 1 4 11 4 3" xfId="36675"/>
    <cellStyle name="Heading 1 4 11 5" xfId="36676"/>
    <cellStyle name="Heading 1 4 11 5 2" xfId="36677"/>
    <cellStyle name="Heading 1 4 11 5 3" xfId="36678"/>
    <cellStyle name="Heading 1 4 11 6" xfId="36679"/>
    <cellStyle name="Heading 1 4 11 6 2" xfId="36680"/>
    <cellStyle name="Heading 1 4 11 6 3" xfId="36681"/>
    <cellStyle name="Heading 1 4 11 7" xfId="36682"/>
    <cellStyle name="Heading 1 4 11 8" xfId="36683"/>
    <cellStyle name="Heading 1 4 11 9" xfId="36684"/>
    <cellStyle name="Heading 1 4 12" xfId="36685"/>
    <cellStyle name="Heading 1 4 12 10" xfId="36686"/>
    <cellStyle name="Heading 1 4 12 11" xfId="36687"/>
    <cellStyle name="Heading 1 4 12 12" xfId="36688"/>
    <cellStyle name="Heading 1 4 12 13" xfId="36689"/>
    <cellStyle name="Heading 1 4 12 2" xfId="36690"/>
    <cellStyle name="Heading 1 4 12 2 2" xfId="36691"/>
    <cellStyle name="Heading 1 4 12 2 3" xfId="36692"/>
    <cellStyle name="Heading 1 4 12 3" xfId="36693"/>
    <cellStyle name="Heading 1 4 12 3 2" xfId="36694"/>
    <cellStyle name="Heading 1 4 12 3 3" xfId="36695"/>
    <cellStyle name="Heading 1 4 12 4" xfId="36696"/>
    <cellStyle name="Heading 1 4 12 4 2" xfId="36697"/>
    <cellStyle name="Heading 1 4 12 4 3" xfId="36698"/>
    <cellStyle name="Heading 1 4 12 5" xfId="36699"/>
    <cellStyle name="Heading 1 4 12 5 2" xfId="36700"/>
    <cellStyle name="Heading 1 4 12 5 3" xfId="36701"/>
    <cellStyle name="Heading 1 4 12 6" xfId="36702"/>
    <cellStyle name="Heading 1 4 12 6 2" xfId="36703"/>
    <cellStyle name="Heading 1 4 12 6 3" xfId="36704"/>
    <cellStyle name="Heading 1 4 12 7" xfId="36705"/>
    <cellStyle name="Heading 1 4 12 8" xfId="36706"/>
    <cellStyle name="Heading 1 4 12 9" xfId="36707"/>
    <cellStyle name="Heading 1 4 13" xfId="36708"/>
    <cellStyle name="Heading 1 4 13 10" xfId="36709"/>
    <cellStyle name="Heading 1 4 13 11" xfId="36710"/>
    <cellStyle name="Heading 1 4 13 12" xfId="36711"/>
    <cellStyle name="Heading 1 4 13 13" xfId="36712"/>
    <cellStyle name="Heading 1 4 13 2" xfId="36713"/>
    <cellStyle name="Heading 1 4 13 2 2" xfId="36714"/>
    <cellStyle name="Heading 1 4 13 2 3" xfId="36715"/>
    <cellStyle name="Heading 1 4 13 3" xfId="36716"/>
    <cellStyle name="Heading 1 4 13 3 2" xfId="36717"/>
    <cellStyle name="Heading 1 4 13 3 3" xfId="36718"/>
    <cellStyle name="Heading 1 4 13 4" xfId="36719"/>
    <cellStyle name="Heading 1 4 13 4 2" xfId="36720"/>
    <cellStyle name="Heading 1 4 13 4 3" xfId="36721"/>
    <cellStyle name="Heading 1 4 13 5" xfId="36722"/>
    <cellStyle name="Heading 1 4 13 5 2" xfId="36723"/>
    <cellStyle name="Heading 1 4 13 5 3" xfId="36724"/>
    <cellStyle name="Heading 1 4 13 6" xfId="36725"/>
    <cellStyle name="Heading 1 4 13 6 2" xfId="36726"/>
    <cellStyle name="Heading 1 4 13 6 3" xfId="36727"/>
    <cellStyle name="Heading 1 4 13 7" xfId="36728"/>
    <cellStyle name="Heading 1 4 13 8" xfId="36729"/>
    <cellStyle name="Heading 1 4 13 9" xfId="36730"/>
    <cellStyle name="Heading 1 4 14" xfId="36731"/>
    <cellStyle name="Heading 1 4 14 10" xfId="36732"/>
    <cellStyle name="Heading 1 4 14 11" xfId="36733"/>
    <cellStyle name="Heading 1 4 14 12" xfId="36734"/>
    <cellStyle name="Heading 1 4 14 13" xfId="36735"/>
    <cellStyle name="Heading 1 4 14 2" xfId="36736"/>
    <cellStyle name="Heading 1 4 14 2 2" xfId="36737"/>
    <cellStyle name="Heading 1 4 14 2 3" xfId="36738"/>
    <cellStyle name="Heading 1 4 14 3" xfId="36739"/>
    <cellStyle name="Heading 1 4 14 3 2" xfId="36740"/>
    <cellStyle name="Heading 1 4 14 3 3" xfId="36741"/>
    <cellStyle name="Heading 1 4 14 4" xfId="36742"/>
    <cellStyle name="Heading 1 4 14 4 2" xfId="36743"/>
    <cellStyle name="Heading 1 4 14 4 3" xfId="36744"/>
    <cellStyle name="Heading 1 4 14 5" xfId="36745"/>
    <cellStyle name="Heading 1 4 14 5 2" xfId="36746"/>
    <cellStyle name="Heading 1 4 14 5 3" xfId="36747"/>
    <cellStyle name="Heading 1 4 14 6" xfId="36748"/>
    <cellStyle name="Heading 1 4 14 6 2" xfId="36749"/>
    <cellStyle name="Heading 1 4 14 6 3" xfId="36750"/>
    <cellStyle name="Heading 1 4 14 7" xfId="36751"/>
    <cellStyle name="Heading 1 4 14 8" xfId="36752"/>
    <cellStyle name="Heading 1 4 14 9" xfId="36753"/>
    <cellStyle name="Heading 1 4 15" xfId="36754"/>
    <cellStyle name="Heading 1 4 15 10" xfId="36755"/>
    <cellStyle name="Heading 1 4 15 11" xfId="36756"/>
    <cellStyle name="Heading 1 4 15 12" xfId="36757"/>
    <cellStyle name="Heading 1 4 15 13" xfId="36758"/>
    <cellStyle name="Heading 1 4 15 2" xfId="36759"/>
    <cellStyle name="Heading 1 4 15 2 2" xfId="36760"/>
    <cellStyle name="Heading 1 4 15 2 3" xfId="36761"/>
    <cellStyle name="Heading 1 4 15 3" xfId="36762"/>
    <cellStyle name="Heading 1 4 15 3 2" xfId="36763"/>
    <cellStyle name="Heading 1 4 15 3 3" xfId="36764"/>
    <cellStyle name="Heading 1 4 15 4" xfId="36765"/>
    <cellStyle name="Heading 1 4 15 4 2" xfId="36766"/>
    <cellStyle name="Heading 1 4 15 4 3" xfId="36767"/>
    <cellStyle name="Heading 1 4 15 5" xfId="36768"/>
    <cellStyle name="Heading 1 4 15 5 2" xfId="36769"/>
    <cellStyle name="Heading 1 4 15 5 3" xfId="36770"/>
    <cellStyle name="Heading 1 4 15 6" xfId="36771"/>
    <cellStyle name="Heading 1 4 15 6 2" xfId="36772"/>
    <cellStyle name="Heading 1 4 15 6 3" xfId="36773"/>
    <cellStyle name="Heading 1 4 15 7" xfId="36774"/>
    <cellStyle name="Heading 1 4 15 8" xfId="36775"/>
    <cellStyle name="Heading 1 4 15 9" xfId="36776"/>
    <cellStyle name="Heading 1 4 16" xfId="36777"/>
    <cellStyle name="Heading 1 4 16 10" xfId="36778"/>
    <cellStyle name="Heading 1 4 16 11" xfId="36779"/>
    <cellStyle name="Heading 1 4 16 12" xfId="36780"/>
    <cellStyle name="Heading 1 4 16 13" xfId="36781"/>
    <cellStyle name="Heading 1 4 16 2" xfId="36782"/>
    <cellStyle name="Heading 1 4 16 2 2" xfId="36783"/>
    <cellStyle name="Heading 1 4 16 2 3" xfId="36784"/>
    <cellStyle name="Heading 1 4 16 3" xfId="36785"/>
    <cellStyle name="Heading 1 4 16 3 2" xfId="36786"/>
    <cellStyle name="Heading 1 4 16 3 3" xfId="36787"/>
    <cellStyle name="Heading 1 4 16 4" xfId="36788"/>
    <cellStyle name="Heading 1 4 16 4 2" xfId="36789"/>
    <cellStyle name="Heading 1 4 16 4 3" xfId="36790"/>
    <cellStyle name="Heading 1 4 16 5" xfId="36791"/>
    <cellStyle name="Heading 1 4 16 5 2" xfId="36792"/>
    <cellStyle name="Heading 1 4 16 5 3" xfId="36793"/>
    <cellStyle name="Heading 1 4 16 6" xfId="36794"/>
    <cellStyle name="Heading 1 4 16 6 2" xfId="36795"/>
    <cellStyle name="Heading 1 4 16 6 3" xfId="36796"/>
    <cellStyle name="Heading 1 4 16 7" xfId="36797"/>
    <cellStyle name="Heading 1 4 16 8" xfId="36798"/>
    <cellStyle name="Heading 1 4 16 9" xfId="36799"/>
    <cellStyle name="Heading 1 4 17" xfId="36800"/>
    <cellStyle name="Heading 1 4 17 10" xfId="36801"/>
    <cellStyle name="Heading 1 4 17 11" xfId="36802"/>
    <cellStyle name="Heading 1 4 17 12" xfId="36803"/>
    <cellStyle name="Heading 1 4 17 13" xfId="36804"/>
    <cellStyle name="Heading 1 4 17 2" xfId="36805"/>
    <cellStyle name="Heading 1 4 17 2 2" xfId="36806"/>
    <cellStyle name="Heading 1 4 17 2 3" xfId="36807"/>
    <cellStyle name="Heading 1 4 17 3" xfId="36808"/>
    <cellStyle name="Heading 1 4 17 3 2" xfId="36809"/>
    <cellStyle name="Heading 1 4 17 3 3" xfId="36810"/>
    <cellStyle name="Heading 1 4 17 4" xfId="36811"/>
    <cellStyle name="Heading 1 4 17 4 2" xfId="36812"/>
    <cellStyle name="Heading 1 4 17 4 3" xfId="36813"/>
    <cellStyle name="Heading 1 4 17 5" xfId="36814"/>
    <cellStyle name="Heading 1 4 17 5 2" xfId="36815"/>
    <cellStyle name="Heading 1 4 17 5 3" xfId="36816"/>
    <cellStyle name="Heading 1 4 17 6" xfId="36817"/>
    <cellStyle name="Heading 1 4 17 6 2" xfId="36818"/>
    <cellStyle name="Heading 1 4 17 6 3" xfId="36819"/>
    <cellStyle name="Heading 1 4 17 7" xfId="36820"/>
    <cellStyle name="Heading 1 4 17 8" xfId="36821"/>
    <cellStyle name="Heading 1 4 17 9" xfId="36822"/>
    <cellStyle name="Heading 1 4 18" xfId="36823"/>
    <cellStyle name="Heading 1 4 18 10" xfId="36824"/>
    <cellStyle name="Heading 1 4 18 11" xfId="36825"/>
    <cellStyle name="Heading 1 4 18 12" xfId="36826"/>
    <cellStyle name="Heading 1 4 18 13" xfId="36827"/>
    <cellStyle name="Heading 1 4 18 2" xfId="36828"/>
    <cellStyle name="Heading 1 4 18 2 2" xfId="36829"/>
    <cellStyle name="Heading 1 4 18 2 3" xfId="36830"/>
    <cellStyle name="Heading 1 4 18 3" xfId="36831"/>
    <cellStyle name="Heading 1 4 18 3 2" xfId="36832"/>
    <cellStyle name="Heading 1 4 18 3 3" xfId="36833"/>
    <cellStyle name="Heading 1 4 18 4" xfId="36834"/>
    <cellStyle name="Heading 1 4 18 4 2" xfId="36835"/>
    <cellStyle name="Heading 1 4 18 4 3" xfId="36836"/>
    <cellStyle name="Heading 1 4 18 5" xfId="36837"/>
    <cellStyle name="Heading 1 4 18 5 2" xfId="36838"/>
    <cellStyle name="Heading 1 4 18 5 3" xfId="36839"/>
    <cellStyle name="Heading 1 4 18 6" xfId="36840"/>
    <cellStyle name="Heading 1 4 18 6 2" xfId="36841"/>
    <cellStyle name="Heading 1 4 18 6 3" xfId="36842"/>
    <cellStyle name="Heading 1 4 18 7" xfId="36843"/>
    <cellStyle name="Heading 1 4 18 8" xfId="36844"/>
    <cellStyle name="Heading 1 4 18 9" xfId="36845"/>
    <cellStyle name="Heading 1 4 19" xfId="36846"/>
    <cellStyle name="Heading 1 4 19 10" xfId="36847"/>
    <cellStyle name="Heading 1 4 19 11" xfId="36848"/>
    <cellStyle name="Heading 1 4 19 12" xfId="36849"/>
    <cellStyle name="Heading 1 4 19 13" xfId="36850"/>
    <cellStyle name="Heading 1 4 19 2" xfId="36851"/>
    <cellStyle name="Heading 1 4 19 2 2" xfId="36852"/>
    <cellStyle name="Heading 1 4 19 2 3" xfId="36853"/>
    <cellStyle name="Heading 1 4 19 3" xfId="36854"/>
    <cellStyle name="Heading 1 4 19 3 2" xfId="36855"/>
    <cellStyle name="Heading 1 4 19 3 3" xfId="36856"/>
    <cellStyle name="Heading 1 4 19 4" xfId="36857"/>
    <cellStyle name="Heading 1 4 19 4 2" xfId="36858"/>
    <cellStyle name="Heading 1 4 19 4 3" xfId="36859"/>
    <cellStyle name="Heading 1 4 19 5" xfId="36860"/>
    <cellStyle name="Heading 1 4 19 5 2" xfId="36861"/>
    <cellStyle name="Heading 1 4 19 5 3" xfId="36862"/>
    <cellStyle name="Heading 1 4 19 6" xfId="36863"/>
    <cellStyle name="Heading 1 4 19 6 2" xfId="36864"/>
    <cellStyle name="Heading 1 4 19 6 3" xfId="36865"/>
    <cellStyle name="Heading 1 4 19 7" xfId="36866"/>
    <cellStyle name="Heading 1 4 19 8" xfId="36867"/>
    <cellStyle name="Heading 1 4 19 9" xfId="36868"/>
    <cellStyle name="Heading 1 4 2" xfId="36869"/>
    <cellStyle name="Heading 1 4 2 10" xfId="36870"/>
    <cellStyle name="Heading 1 4 2 10 2" xfId="36871"/>
    <cellStyle name="Heading 1 4 2 10 3" xfId="36872"/>
    <cellStyle name="Heading 1 4 2 11" xfId="36873"/>
    <cellStyle name="Heading 1 4 2 12" xfId="36874"/>
    <cellStyle name="Heading 1 4 2 13" xfId="36875"/>
    <cellStyle name="Heading 1 4 2 14" xfId="36876"/>
    <cellStyle name="Heading 1 4 2 15" xfId="36877"/>
    <cellStyle name="Heading 1 4 2 16" xfId="36878"/>
    <cellStyle name="Heading 1 4 2 17" xfId="36879"/>
    <cellStyle name="Heading 1 4 2 2" xfId="36880"/>
    <cellStyle name="Heading 1 4 2 2 10" xfId="36881"/>
    <cellStyle name="Heading 1 4 2 2 11" xfId="36882"/>
    <cellStyle name="Heading 1 4 2 2 12" xfId="36883"/>
    <cellStyle name="Heading 1 4 2 2 13" xfId="36884"/>
    <cellStyle name="Heading 1 4 2 2 2" xfId="36885"/>
    <cellStyle name="Heading 1 4 2 2 2 2" xfId="36886"/>
    <cellStyle name="Heading 1 4 2 2 2 3" xfId="36887"/>
    <cellStyle name="Heading 1 4 2 2 3" xfId="36888"/>
    <cellStyle name="Heading 1 4 2 2 3 2" xfId="36889"/>
    <cellStyle name="Heading 1 4 2 2 3 3" xfId="36890"/>
    <cellStyle name="Heading 1 4 2 2 4" xfId="36891"/>
    <cellStyle name="Heading 1 4 2 2 4 2" xfId="36892"/>
    <cellStyle name="Heading 1 4 2 2 4 3" xfId="36893"/>
    <cellStyle name="Heading 1 4 2 2 5" xfId="36894"/>
    <cellStyle name="Heading 1 4 2 2 5 2" xfId="36895"/>
    <cellStyle name="Heading 1 4 2 2 5 3" xfId="36896"/>
    <cellStyle name="Heading 1 4 2 2 6" xfId="36897"/>
    <cellStyle name="Heading 1 4 2 2 6 2" xfId="36898"/>
    <cellStyle name="Heading 1 4 2 2 6 3" xfId="36899"/>
    <cellStyle name="Heading 1 4 2 2 7" xfId="36900"/>
    <cellStyle name="Heading 1 4 2 2 8" xfId="36901"/>
    <cellStyle name="Heading 1 4 2 2 9" xfId="36902"/>
    <cellStyle name="Heading 1 4 2 3" xfId="36903"/>
    <cellStyle name="Heading 1 4 2 3 10" xfId="36904"/>
    <cellStyle name="Heading 1 4 2 3 11" xfId="36905"/>
    <cellStyle name="Heading 1 4 2 3 12" xfId="36906"/>
    <cellStyle name="Heading 1 4 2 3 13" xfId="36907"/>
    <cellStyle name="Heading 1 4 2 3 2" xfId="36908"/>
    <cellStyle name="Heading 1 4 2 3 2 2" xfId="36909"/>
    <cellStyle name="Heading 1 4 2 3 2 3" xfId="36910"/>
    <cellStyle name="Heading 1 4 2 3 3" xfId="36911"/>
    <cellStyle name="Heading 1 4 2 3 3 2" xfId="36912"/>
    <cellStyle name="Heading 1 4 2 3 3 3" xfId="36913"/>
    <cellStyle name="Heading 1 4 2 3 4" xfId="36914"/>
    <cellStyle name="Heading 1 4 2 3 4 2" xfId="36915"/>
    <cellStyle name="Heading 1 4 2 3 4 3" xfId="36916"/>
    <cellStyle name="Heading 1 4 2 3 5" xfId="36917"/>
    <cellStyle name="Heading 1 4 2 3 5 2" xfId="36918"/>
    <cellStyle name="Heading 1 4 2 3 5 3" xfId="36919"/>
    <cellStyle name="Heading 1 4 2 3 6" xfId="36920"/>
    <cellStyle name="Heading 1 4 2 3 6 2" xfId="36921"/>
    <cellStyle name="Heading 1 4 2 3 6 3" xfId="36922"/>
    <cellStyle name="Heading 1 4 2 3 7" xfId="36923"/>
    <cellStyle name="Heading 1 4 2 3 8" xfId="36924"/>
    <cellStyle name="Heading 1 4 2 3 9" xfId="36925"/>
    <cellStyle name="Heading 1 4 2 4" xfId="36926"/>
    <cellStyle name="Heading 1 4 2 4 10" xfId="36927"/>
    <cellStyle name="Heading 1 4 2 4 11" xfId="36928"/>
    <cellStyle name="Heading 1 4 2 4 12" xfId="36929"/>
    <cellStyle name="Heading 1 4 2 4 13" xfId="36930"/>
    <cellStyle name="Heading 1 4 2 4 2" xfId="36931"/>
    <cellStyle name="Heading 1 4 2 4 2 2" xfId="36932"/>
    <cellStyle name="Heading 1 4 2 4 2 3" xfId="36933"/>
    <cellStyle name="Heading 1 4 2 4 3" xfId="36934"/>
    <cellStyle name="Heading 1 4 2 4 3 2" xfId="36935"/>
    <cellStyle name="Heading 1 4 2 4 3 3" xfId="36936"/>
    <cellStyle name="Heading 1 4 2 4 4" xfId="36937"/>
    <cellStyle name="Heading 1 4 2 4 4 2" xfId="36938"/>
    <cellStyle name="Heading 1 4 2 4 4 3" xfId="36939"/>
    <cellStyle name="Heading 1 4 2 4 5" xfId="36940"/>
    <cellStyle name="Heading 1 4 2 4 5 2" xfId="36941"/>
    <cellStyle name="Heading 1 4 2 4 5 3" xfId="36942"/>
    <cellStyle name="Heading 1 4 2 4 6" xfId="36943"/>
    <cellStyle name="Heading 1 4 2 4 6 2" xfId="36944"/>
    <cellStyle name="Heading 1 4 2 4 6 3" xfId="36945"/>
    <cellStyle name="Heading 1 4 2 4 7" xfId="36946"/>
    <cellStyle name="Heading 1 4 2 4 8" xfId="36947"/>
    <cellStyle name="Heading 1 4 2 4 9" xfId="36948"/>
    <cellStyle name="Heading 1 4 2 5" xfId="36949"/>
    <cellStyle name="Heading 1 4 2 5 10" xfId="36950"/>
    <cellStyle name="Heading 1 4 2 5 11" xfId="36951"/>
    <cellStyle name="Heading 1 4 2 5 12" xfId="36952"/>
    <cellStyle name="Heading 1 4 2 5 13" xfId="36953"/>
    <cellStyle name="Heading 1 4 2 5 2" xfId="36954"/>
    <cellStyle name="Heading 1 4 2 5 2 2" xfId="36955"/>
    <cellStyle name="Heading 1 4 2 5 2 3" xfId="36956"/>
    <cellStyle name="Heading 1 4 2 5 3" xfId="36957"/>
    <cellStyle name="Heading 1 4 2 5 3 2" xfId="36958"/>
    <cellStyle name="Heading 1 4 2 5 3 3" xfId="36959"/>
    <cellStyle name="Heading 1 4 2 5 4" xfId="36960"/>
    <cellStyle name="Heading 1 4 2 5 4 2" xfId="36961"/>
    <cellStyle name="Heading 1 4 2 5 4 3" xfId="36962"/>
    <cellStyle name="Heading 1 4 2 5 5" xfId="36963"/>
    <cellStyle name="Heading 1 4 2 5 5 2" xfId="36964"/>
    <cellStyle name="Heading 1 4 2 5 5 3" xfId="36965"/>
    <cellStyle name="Heading 1 4 2 5 6" xfId="36966"/>
    <cellStyle name="Heading 1 4 2 5 6 2" xfId="36967"/>
    <cellStyle name="Heading 1 4 2 5 6 3" xfId="36968"/>
    <cellStyle name="Heading 1 4 2 5 7" xfId="36969"/>
    <cellStyle name="Heading 1 4 2 5 8" xfId="36970"/>
    <cellStyle name="Heading 1 4 2 5 9" xfId="36971"/>
    <cellStyle name="Heading 1 4 2 6" xfId="36972"/>
    <cellStyle name="Heading 1 4 2 6 2" xfId="36973"/>
    <cellStyle name="Heading 1 4 2 6 3" xfId="36974"/>
    <cellStyle name="Heading 1 4 2 7" xfId="36975"/>
    <cellStyle name="Heading 1 4 2 7 2" xfId="36976"/>
    <cellStyle name="Heading 1 4 2 7 3" xfId="36977"/>
    <cellStyle name="Heading 1 4 2 8" xfId="36978"/>
    <cellStyle name="Heading 1 4 2 8 2" xfId="36979"/>
    <cellStyle name="Heading 1 4 2 8 3" xfId="36980"/>
    <cellStyle name="Heading 1 4 2 9" xfId="36981"/>
    <cellStyle name="Heading 1 4 2 9 2" xfId="36982"/>
    <cellStyle name="Heading 1 4 2 9 3" xfId="36983"/>
    <cellStyle name="Heading 1 4 2_0909CLOS" xfId="36984"/>
    <cellStyle name="Heading 1 4 20" xfId="36985"/>
    <cellStyle name="Heading 1 4 20 10" xfId="36986"/>
    <cellStyle name="Heading 1 4 20 11" xfId="36987"/>
    <cellStyle name="Heading 1 4 20 12" xfId="36988"/>
    <cellStyle name="Heading 1 4 20 13" xfId="36989"/>
    <cellStyle name="Heading 1 4 20 2" xfId="36990"/>
    <cellStyle name="Heading 1 4 20 2 2" xfId="36991"/>
    <cellStyle name="Heading 1 4 20 2 3" xfId="36992"/>
    <cellStyle name="Heading 1 4 20 3" xfId="36993"/>
    <cellStyle name="Heading 1 4 20 3 2" xfId="36994"/>
    <cellStyle name="Heading 1 4 20 3 3" xfId="36995"/>
    <cellStyle name="Heading 1 4 20 4" xfId="36996"/>
    <cellStyle name="Heading 1 4 20 4 2" xfId="36997"/>
    <cellStyle name="Heading 1 4 20 4 3" xfId="36998"/>
    <cellStyle name="Heading 1 4 20 5" xfId="36999"/>
    <cellStyle name="Heading 1 4 20 5 2" xfId="37000"/>
    <cellStyle name="Heading 1 4 20 5 3" xfId="37001"/>
    <cellStyle name="Heading 1 4 20 6" xfId="37002"/>
    <cellStyle name="Heading 1 4 20 6 2" xfId="37003"/>
    <cellStyle name="Heading 1 4 20 6 3" xfId="37004"/>
    <cellStyle name="Heading 1 4 20 7" xfId="37005"/>
    <cellStyle name="Heading 1 4 20 8" xfId="37006"/>
    <cellStyle name="Heading 1 4 20 9" xfId="37007"/>
    <cellStyle name="Heading 1 4 21" xfId="37008"/>
    <cellStyle name="Heading 1 4 21 10" xfId="37009"/>
    <cellStyle name="Heading 1 4 21 11" xfId="37010"/>
    <cellStyle name="Heading 1 4 21 12" xfId="37011"/>
    <cellStyle name="Heading 1 4 21 13" xfId="37012"/>
    <cellStyle name="Heading 1 4 21 2" xfId="37013"/>
    <cellStyle name="Heading 1 4 21 2 2" xfId="37014"/>
    <cellStyle name="Heading 1 4 21 2 3" xfId="37015"/>
    <cellStyle name="Heading 1 4 21 3" xfId="37016"/>
    <cellStyle name="Heading 1 4 21 3 2" xfId="37017"/>
    <cellStyle name="Heading 1 4 21 3 3" xfId="37018"/>
    <cellStyle name="Heading 1 4 21 4" xfId="37019"/>
    <cellStyle name="Heading 1 4 21 4 2" xfId="37020"/>
    <cellStyle name="Heading 1 4 21 4 3" xfId="37021"/>
    <cellStyle name="Heading 1 4 21 5" xfId="37022"/>
    <cellStyle name="Heading 1 4 21 5 2" xfId="37023"/>
    <cellStyle name="Heading 1 4 21 5 3" xfId="37024"/>
    <cellStyle name="Heading 1 4 21 6" xfId="37025"/>
    <cellStyle name="Heading 1 4 21 6 2" xfId="37026"/>
    <cellStyle name="Heading 1 4 21 6 3" xfId="37027"/>
    <cellStyle name="Heading 1 4 21 7" xfId="37028"/>
    <cellStyle name="Heading 1 4 21 8" xfId="37029"/>
    <cellStyle name="Heading 1 4 21 9" xfId="37030"/>
    <cellStyle name="Heading 1 4 22" xfId="37031"/>
    <cellStyle name="Heading 1 4 22 10" xfId="37032"/>
    <cellStyle name="Heading 1 4 22 11" xfId="37033"/>
    <cellStyle name="Heading 1 4 22 12" xfId="37034"/>
    <cellStyle name="Heading 1 4 22 13" xfId="37035"/>
    <cellStyle name="Heading 1 4 22 2" xfId="37036"/>
    <cellStyle name="Heading 1 4 22 2 2" xfId="37037"/>
    <cellStyle name="Heading 1 4 22 2 3" xfId="37038"/>
    <cellStyle name="Heading 1 4 22 3" xfId="37039"/>
    <cellStyle name="Heading 1 4 22 3 2" xfId="37040"/>
    <cellStyle name="Heading 1 4 22 3 3" xfId="37041"/>
    <cellStyle name="Heading 1 4 22 4" xfId="37042"/>
    <cellStyle name="Heading 1 4 22 4 2" xfId="37043"/>
    <cellStyle name="Heading 1 4 22 4 3" xfId="37044"/>
    <cellStyle name="Heading 1 4 22 5" xfId="37045"/>
    <cellStyle name="Heading 1 4 22 5 2" xfId="37046"/>
    <cellStyle name="Heading 1 4 22 5 3" xfId="37047"/>
    <cellStyle name="Heading 1 4 22 6" xfId="37048"/>
    <cellStyle name="Heading 1 4 22 6 2" xfId="37049"/>
    <cellStyle name="Heading 1 4 22 6 3" xfId="37050"/>
    <cellStyle name="Heading 1 4 22 7" xfId="37051"/>
    <cellStyle name="Heading 1 4 22 8" xfId="37052"/>
    <cellStyle name="Heading 1 4 22 9" xfId="37053"/>
    <cellStyle name="Heading 1 4 23" xfId="37054"/>
    <cellStyle name="Heading 1 4 23 10" xfId="37055"/>
    <cellStyle name="Heading 1 4 23 11" xfId="37056"/>
    <cellStyle name="Heading 1 4 23 12" xfId="37057"/>
    <cellStyle name="Heading 1 4 23 13" xfId="37058"/>
    <cellStyle name="Heading 1 4 23 2" xfId="37059"/>
    <cellStyle name="Heading 1 4 23 2 2" xfId="37060"/>
    <cellStyle name="Heading 1 4 23 2 3" xfId="37061"/>
    <cellStyle name="Heading 1 4 23 3" xfId="37062"/>
    <cellStyle name="Heading 1 4 23 3 2" xfId="37063"/>
    <cellStyle name="Heading 1 4 23 3 3" xfId="37064"/>
    <cellStyle name="Heading 1 4 23 4" xfId="37065"/>
    <cellStyle name="Heading 1 4 23 4 2" xfId="37066"/>
    <cellStyle name="Heading 1 4 23 4 3" xfId="37067"/>
    <cellStyle name="Heading 1 4 23 5" xfId="37068"/>
    <cellStyle name="Heading 1 4 23 5 2" xfId="37069"/>
    <cellStyle name="Heading 1 4 23 5 3" xfId="37070"/>
    <cellStyle name="Heading 1 4 23 6" xfId="37071"/>
    <cellStyle name="Heading 1 4 23 6 2" xfId="37072"/>
    <cellStyle name="Heading 1 4 23 6 3" xfId="37073"/>
    <cellStyle name="Heading 1 4 23 7" xfId="37074"/>
    <cellStyle name="Heading 1 4 23 8" xfId="37075"/>
    <cellStyle name="Heading 1 4 23 9" xfId="37076"/>
    <cellStyle name="Heading 1 4 24" xfId="37077"/>
    <cellStyle name="Heading 1 4 24 2" xfId="37078"/>
    <cellStyle name="Heading 1 4 24 3" xfId="37079"/>
    <cellStyle name="Heading 1 4 25" xfId="37080"/>
    <cellStyle name="Heading 1 4 25 2" xfId="37081"/>
    <cellStyle name="Heading 1 4 25 3" xfId="37082"/>
    <cellStyle name="Heading 1 4 26" xfId="37083"/>
    <cellStyle name="Heading 1 4 26 2" xfId="37084"/>
    <cellStyle name="Heading 1 4 26 3" xfId="37085"/>
    <cellStyle name="Heading 1 4 27" xfId="37086"/>
    <cellStyle name="Heading 1 4 27 2" xfId="37087"/>
    <cellStyle name="Heading 1 4 27 3" xfId="37088"/>
    <cellStyle name="Heading 1 4 28" xfId="37089"/>
    <cellStyle name="Heading 1 4 28 2" xfId="37090"/>
    <cellStyle name="Heading 1 4 28 3" xfId="37091"/>
    <cellStyle name="Heading 1 4 29" xfId="37092"/>
    <cellStyle name="Heading 1 4 3" xfId="37093"/>
    <cellStyle name="Heading 1 4 3 10" xfId="37094"/>
    <cellStyle name="Heading 1 4 3 11" xfId="37095"/>
    <cellStyle name="Heading 1 4 3 12" xfId="37096"/>
    <cellStyle name="Heading 1 4 3 13" xfId="37097"/>
    <cellStyle name="Heading 1 4 3 2" xfId="37098"/>
    <cellStyle name="Heading 1 4 3 2 2" xfId="37099"/>
    <cellStyle name="Heading 1 4 3 2 3" xfId="37100"/>
    <cellStyle name="Heading 1 4 3 3" xfId="37101"/>
    <cellStyle name="Heading 1 4 3 3 2" xfId="37102"/>
    <cellStyle name="Heading 1 4 3 3 3" xfId="37103"/>
    <cellStyle name="Heading 1 4 3 4" xfId="37104"/>
    <cellStyle name="Heading 1 4 3 4 2" xfId="37105"/>
    <cellStyle name="Heading 1 4 3 4 3" xfId="37106"/>
    <cellStyle name="Heading 1 4 3 5" xfId="37107"/>
    <cellStyle name="Heading 1 4 3 5 2" xfId="37108"/>
    <cellStyle name="Heading 1 4 3 5 3" xfId="37109"/>
    <cellStyle name="Heading 1 4 3 6" xfId="37110"/>
    <cellStyle name="Heading 1 4 3 6 2" xfId="37111"/>
    <cellStyle name="Heading 1 4 3 6 3" xfId="37112"/>
    <cellStyle name="Heading 1 4 3 7" xfId="37113"/>
    <cellStyle name="Heading 1 4 3 8" xfId="37114"/>
    <cellStyle name="Heading 1 4 3 9" xfId="37115"/>
    <cellStyle name="Heading 1 4 30" xfId="37116"/>
    <cellStyle name="Heading 1 4 31" xfId="37117"/>
    <cellStyle name="Heading 1 4 32" xfId="37118"/>
    <cellStyle name="Heading 1 4 33" xfId="37119"/>
    <cellStyle name="Heading 1 4 34" xfId="37120"/>
    <cellStyle name="Heading 1 4 34 10" xfId="37121"/>
    <cellStyle name="Heading 1 4 34 11" xfId="37122"/>
    <cellStyle name="Heading 1 4 34 12" xfId="37123"/>
    <cellStyle name="Heading 1 4 34 13" xfId="37124"/>
    <cellStyle name="Heading 1 4 34 14" xfId="37125"/>
    <cellStyle name="Heading 1 4 34 15" xfId="37126"/>
    <cellStyle name="Heading 1 4 34 16" xfId="37127"/>
    <cellStyle name="Heading 1 4 34 17" xfId="37128"/>
    <cellStyle name="Heading 1 4 34 18" xfId="37129"/>
    <cellStyle name="Heading 1 4 34 2" xfId="37130"/>
    <cellStyle name="Heading 1 4 34 3" xfId="37131"/>
    <cellStyle name="Heading 1 4 34 4" xfId="37132"/>
    <cellStyle name="Heading 1 4 34 5" xfId="37133"/>
    <cellStyle name="Heading 1 4 34 6" xfId="37134"/>
    <cellStyle name="Heading 1 4 34 7" xfId="37135"/>
    <cellStyle name="Heading 1 4 34 8" xfId="37136"/>
    <cellStyle name="Heading 1 4 34 9" xfId="37137"/>
    <cellStyle name="Heading 1 4 35" xfId="37138"/>
    <cellStyle name="Heading 1 4 36" xfId="37139"/>
    <cellStyle name="Heading 1 4 37" xfId="37140"/>
    <cellStyle name="Heading 1 4 38" xfId="37141"/>
    <cellStyle name="Heading 1 4 39" xfId="37142"/>
    <cellStyle name="Heading 1 4 4" xfId="37143"/>
    <cellStyle name="Heading 1 4 4 10" xfId="37144"/>
    <cellStyle name="Heading 1 4 4 11" xfId="37145"/>
    <cellStyle name="Heading 1 4 4 12" xfId="37146"/>
    <cellStyle name="Heading 1 4 4 13" xfId="37147"/>
    <cellStyle name="Heading 1 4 4 2" xfId="37148"/>
    <cellStyle name="Heading 1 4 4 2 2" xfId="37149"/>
    <cellStyle name="Heading 1 4 4 2 3" xfId="37150"/>
    <cellStyle name="Heading 1 4 4 3" xfId="37151"/>
    <cellStyle name="Heading 1 4 4 3 2" xfId="37152"/>
    <cellStyle name="Heading 1 4 4 3 3" xfId="37153"/>
    <cellStyle name="Heading 1 4 4 4" xfId="37154"/>
    <cellStyle name="Heading 1 4 4 4 2" xfId="37155"/>
    <cellStyle name="Heading 1 4 4 4 3" xfId="37156"/>
    <cellStyle name="Heading 1 4 4 5" xfId="37157"/>
    <cellStyle name="Heading 1 4 4 5 2" xfId="37158"/>
    <cellStyle name="Heading 1 4 4 5 3" xfId="37159"/>
    <cellStyle name="Heading 1 4 4 6" xfId="37160"/>
    <cellStyle name="Heading 1 4 4 6 2" xfId="37161"/>
    <cellStyle name="Heading 1 4 4 6 3" xfId="37162"/>
    <cellStyle name="Heading 1 4 4 7" xfId="37163"/>
    <cellStyle name="Heading 1 4 4 8" xfId="37164"/>
    <cellStyle name="Heading 1 4 4 9" xfId="37165"/>
    <cellStyle name="Heading 1 4 40" xfId="37166"/>
    <cellStyle name="Heading 1 4 41" xfId="37167"/>
    <cellStyle name="Heading 1 4 42" xfId="37168"/>
    <cellStyle name="Heading 1 4 43" xfId="37169"/>
    <cellStyle name="Heading 1 4 44" xfId="37170"/>
    <cellStyle name="Heading 1 4 45" xfId="37171"/>
    <cellStyle name="Heading 1 4 46" xfId="37172"/>
    <cellStyle name="Heading 1 4 47" xfId="37173"/>
    <cellStyle name="Heading 1 4 48" xfId="37174"/>
    <cellStyle name="Heading 1 4 49" xfId="37175"/>
    <cellStyle name="Heading 1 4 5" xfId="37176"/>
    <cellStyle name="Heading 1 4 5 10" xfId="37177"/>
    <cellStyle name="Heading 1 4 5 11" xfId="37178"/>
    <cellStyle name="Heading 1 4 5 12" xfId="37179"/>
    <cellStyle name="Heading 1 4 5 13" xfId="37180"/>
    <cellStyle name="Heading 1 4 5 2" xfId="37181"/>
    <cellStyle name="Heading 1 4 5 2 2" xfId="37182"/>
    <cellStyle name="Heading 1 4 5 2 3" xfId="37183"/>
    <cellStyle name="Heading 1 4 5 3" xfId="37184"/>
    <cellStyle name="Heading 1 4 5 3 2" xfId="37185"/>
    <cellStyle name="Heading 1 4 5 3 3" xfId="37186"/>
    <cellStyle name="Heading 1 4 5 4" xfId="37187"/>
    <cellStyle name="Heading 1 4 5 4 2" xfId="37188"/>
    <cellStyle name="Heading 1 4 5 4 3" xfId="37189"/>
    <cellStyle name="Heading 1 4 5 5" xfId="37190"/>
    <cellStyle name="Heading 1 4 5 5 2" xfId="37191"/>
    <cellStyle name="Heading 1 4 5 5 3" xfId="37192"/>
    <cellStyle name="Heading 1 4 5 6" xfId="37193"/>
    <cellStyle name="Heading 1 4 5 6 2" xfId="37194"/>
    <cellStyle name="Heading 1 4 5 6 3" xfId="37195"/>
    <cellStyle name="Heading 1 4 5 7" xfId="37196"/>
    <cellStyle name="Heading 1 4 5 8" xfId="37197"/>
    <cellStyle name="Heading 1 4 5 9" xfId="37198"/>
    <cellStyle name="Heading 1 4 50" xfId="37199"/>
    <cellStyle name="Heading 1 4 51" xfId="37200"/>
    <cellStyle name="Heading 1 4 52" xfId="37201"/>
    <cellStyle name="Heading 1 4 53" xfId="37202"/>
    <cellStyle name="Heading 1 4 54" xfId="37203"/>
    <cellStyle name="Heading 1 4 55" xfId="37204"/>
    <cellStyle name="Heading 1 4 56" xfId="37205"/>
    <cellStyle name="Heading 1 4 57" xfId="37206"/>
    <cellStyle name="Heading 1 4 6" xfId="37207"/>
    <cellStyle name="Heading 1 4 6 10" xfId="37208"/>
    <cellStyle name="Heading 1 4 6 11" xfId="37209"/>
    <cellStyle name="Heading 1 4 6 12" xfId="37210"/>
    <cellStyle name="Heading 1 4 6 13" xfId="37211"/>
    <cellStyle name="Heading 1 4 6 2" xfId="37212"/>
    <cellStyle name="Heading 1 4 6 2 2" xfId="37213"/>
    <cellStyle name="Heading 1 4 6 2 3" xfId="37214"/>
    <cellStyle name="Heading 1 4 6 3" xfId="37215"/>
    <cellStyle name="Heading 1 4 6 3 2" xfId="37216"/>
    <cellStyle name="Heading 1 4 6 3 3" xfId="37217"/>
    <cellStyle name="Heading 1 4 6 4" xfId="37218"/>
    <cellStyle name="Heading 1 4 6 4 2" xfId="37219"/>
    <cellStyle name="Heading 1 4 6 4 3" xfId="37220"/>
    <cellStyle name="Heading 1 4 6 5" xfId="37221"/>
    <cellStyle name="Heading 1 4 6 5 2" xfId="37222"/>
    <cellStyle name="Heading 1 4 6 5 3" xfId="37223"/>
    <cellStyle name="Heading 1 4 6 6" xfId="37224"/>
    <cellStyle name="Heading 1 4 6 6 2" xfId="37225"/>
    <cellStyle name="Heading 1 4 6 6 3" xfId="37226"/>
    <cellStyle name="Heading 1 4 6 7" xfId="37227"/>
    <cellStyle name="Heading 1 4 6 8" xfId="37228"/>
    <cellStyle name="Heading 1 4 6 9" xfId="37229"/>
    <cellStyle name="Heading 1 4 7" xfId="37230"/>
    <cellStyle name="Heading 1 4 7 10" xfId="37231"/>
    <cellStyle name="Heading 1 4 7 11" xfId="37232"/>
    <cellStyle name="Heading 1 4 7 12" xfId="37233"/>
    <cellStyle name="Heading 1 4 7 13" xfId="37234"/>
    <cellStyle name="Heading 1 4 7 2" xfId="37235"/>
    <cellStyle name="Heading 1 4 7 2 2" xfId="37236"/>
    <cellStyle name="Heading 1 4 7 2 3" xfId="37237"/>
    <cellStyle name="Heading 1 4 7 3" xfId="37238"/>
    <cellStyle name="Heading 1 4 7 3 2" xfId="37239"/>
    <cellStyle name="Heading 1 4 7 3 3" xfId="37240"/>
    <cellStyle name="Heading 1 4 7 4" xfId="37241"/>
    <cellStyle name="Heading 1 4 7 4 2" xfId="37242"/>
    <cellStyle name="Heading 1 4 7 4 3" xfId="37243"/>
    <cellStyle name="Heading 1 4 7 5" xfId="37244"/>
    <cellStyle name="Heading 1 4 7 5 2" xfId="37245"/>
    <cellStyle name="Heading 1 4 7 5 3" xfId="37246"/>
    <cellStyle name="Heading 1 4 7 6" xfId="37247"/>
    <cellStyle name="Heading 1 4 7 6 2" xfId="37248"/>
    <cellStyle name="Heading 1 4 7 6 3" xfId="37249"/>
    <cellStyle name="Heading 1 4 7 7" xfId="37250"/>
    <cellStyle name="Heading 1 4 7 8" xfId="37251"/>
    <cellStyle name="Heading 1 4 7 9" xfId="37252"/>
    <cellStyle name="Heading 1 4 8" xfId="37253"/>
    <cellStyle name="Heading 1 4 8 10" xfId="37254"/>
    <cellStyle name="Heading 1 4 8 11" xfId="37255"/>
    <cellStyle name="Heading 1 4 8 12" xfId="37256"/>
    <cellStyle name="Heading 1 4 8 13" xfId="37257"/>
    <cellStyle name="Heading 1 4 8 2" xfId="37258"/>
    <cellStyle name="Heading 1 4 8 2 2" xfId="37259"/>
    <cellStyle name="Heading 1 4 8 2 3" xfId="37260"/>
    <cellStyle name="Heading 1 4 8 3" xfId="37261"/>
    <cellStyle name="Heading 1 4 8 3 2" xfId="37262"/>
    <cellStyle name="Heading 1 4 8 3 3" xfId="37263"/>
    <cellStyle name="Heading 1 4 8 4" xfId="37264"/>
    <cellStyle name="Heading 1 4 8 4 2" xfId="37265"/>
    <cellStyle name="Heading 1 4 8 4 3" xfId="37266"/>
    <cellStyle name="Heading 1 4 8 5" xfId="37267"/>
    <cellStyle name="Heading 1 4 8 5 2" xfId="37268"/>
    <cellStyle name="Heading 1 4 8 5 3" xfId="37269"/>
    <cellStyle name="Heading 1 4 8 6" xfId="37270"/>
    <cellStyle name="Heading 1 4 8 6 2" xfId="37271"/>
    <cellStyle name="Heading 1 4 8 6 3" xfId="37272"/>
    <cellStyle name="Heading 1 4 8 7" xfId="37273"/>
    <cellStyle name="Heading 1 4 8 8" xfId="37274"/>
    <cellStyle name="Heading 1 4 8 9" xfId="37275"/>
    <cellStyle name="Heading 1 4 9" xfId="37276"/>
    <cellStyle name="Heading 1 4 9 10" xfId="37277"/>
    <cellStyle name="Heading 1 4 9 11" xfId="37278"/>
    <cellStyle name="Heading 1 4 9 12" xfId="37279"/>
    <cellStyle name="Heading 1 4 9 13" xfId="37280"/>
    <cellStyle name="Heading 1 4 9 2" xfId="37281"/>
    <cellStyle name="Heading 1 4 9 2 2" xfId="37282"/>
    <cellStyle name="Heading 1 4 9 2 3" xfId="37283"/>
    <cellStyle name="Heading 1 4 9 3" xfId="37284"/>
    <cellStyle name="Heading 1 4 9 3 2" xfId="37285"/>
    <cellStyle name="Heading 1 4 9 3 3" xfId="37286"/>
    <cellStyle name="Heading 1 4 9 4" xfId="37287"/>
    <cellStyle name="Heading 1 4 9 4 2" xfId="37288"/>
    <cellStyle name="Heading 1 4 9 4 3" xfId="37289"/>
    <cellStyle name="Heading 1 4 9 5" xfId="37290"/>
    <cellStyle name="Heading 1 4 9 5 2" xfId="37291"/>
    <cellStyle name="Heading 1 4 9 5 3" xfId="37292"/>
    <cellStyle name="Heading 1 4 9 6" xfId="37293"/>
    <cellStyle name="Heading 1 4 9 6 2" xfId="37294"/>
    <cellStyle name="Heading 1 4 9 6 3" xfId="37295"/>
    <cellStyle name="Heading 1 4 9 7" xfId="37296"/>
    <cellStyle name="Heading 1 4 9 8" xfId="37297"/>
    <cellStyle name="Heading 1 4 9 9" xfId="37298"/>
    <cellStyle name="Heading 1 4_BNY-Geneva" xfId="37299"/>
    <cellStyle name="Heading 1 40" xfId="37300"/>
    <cellStyle name="Heading 1 40 10" xfId="37301"/>
    <cellStyle name="Heading 1 40 10 2" xfId="37302"/>
    <cellStyle name="Heading 1 40 11" xfId="37303"/>
    <cellStyle name="Heading 1 40 11 2" xfId="37304"/>
    <cellStyle name="Heading 1 40 12" xfId="37305"/>
    <cellStyle name="Heading 1 40 13" xfId="37306"/>
    <cellStyle name="Heading 1 40 14" xfId="37307"/>
    <cellStyle name="Heading 1 40 15" xfId="37308"/>
    <cellStyle name="Heading 1 40 16" xfId="37309"/>
    <cellStyle name="Heading 1 40 17" xfId="37310"/>
    <cellStyle name="Heading 1 40 18" xfId="37311"/>
    <cellStyle name="Heading 1 40 19" xfId="37312"/>
    <cellStyle name="Heading 1 40 2" xfId="37313"/>
    <cellStyle name="Heading 1 40 2 10" xfId="37314"/>
    <cellStyle name="Heading 1 40 2 11" xfId="37315"/>
    <cellStyle name="Heading 1 40 2 12" xfId="37316"/>
    <cellStyle name="Heading 1 40 2 13" xfId="37317"/>
    <cellStyle name="Heading 1 40 2 14" xfId="37318"/>
    <cellStyle name="Heading 1 40 2 15" xfId="37319"/>
    <cellStyle name="Heading 1 40 2 16" xfId="37320"/>
    <cellStyle name="Heading 1 40 2 17" xfId="37321"/>
    <cellStyle name="Heading 1 40 2 2" xfId="37322"/>
    <cellStyle name="Heading 1 40 2 2 2" xfId="37323"/>
    <cellStyle name="Heading 1 40 2 3" xfId="37324"/>
    <cellStyle name="Heading 1 40 2 4" xfId="37325"/>
    <cellStyle name="Heading 1 40 2 5" xfId="37326"/>
    <cellStyle name="Heading 1 40 2 6" xfId="37327"/>
    <cellStyle name="Heading 1 40 2 7" xfId="37328"/>
    <cellStyle name="Heading 1 40 2 8" xfId="37329"/>
    <cellStyle name="Heading 1 40 2 9" xfId="37330"/>
    <cellStyle name="Heading 1 40 20" xfId="37331"/>
    <cellStyle name="Heading 1 40 3" xfId="37332"/>
    <cellStyle name="Heading 1 40 3 10" xfId="37333"/>
    <cellStyle name="Heading 1 40 3 11" xfId="37334"/>
    <cellStyle name="Heading 1 40 3 12" xfId="37335"/>
    <cellStyle name="Heading 1 40 3 13" xfId="37336"/>
    <cellStyle name="Heading 1 40 3 14" xfId="37337"/>
    <cellStyle name="Heading 1 40 3 15" xfId="37338"/>
    <cellStyle name="Heading 1 40 3 16" xfId="37339"/>
    <cellStyle name="Heading 1 40 3 17" xfId="37340"/>
    <cellStyle name="Heading 1 40 3 2" xfId="37341"/>
    <cellStyle name="Heading 1 40 3 2 2" xfId="37342"/>
    <cellStyle name="Heading 1 40 3 3" xfId="37343"/>
    <cellStyle name="Heading 1 40 3 4" xfId="37344"/>
    <cellStyle name="Heading 1 40 3 5" xfId="37345"/>
    <cellStyle name="Heading 1 40 3 6" xfId="37346"/>
    <cellStyle name="Heading 1 40 3 7" xfId="37347"/>
    <cellStyle name="Heading 1 40 3 8" xfId="37348"/>
    <cellStyle name="Heading 1 40 3 9" xfId="37349"/>
    <cellStyle name="Heading 1 40 4" xfId="37350"/>
    <cellStyle name="Heading 1 40 4 2" xfId="37351"/>
    <cellStyle name="Heading 1 40 4 3" xfId="37352"/>
    <cellStyle name="Heading 1 40 5" xfId="37353"/>
    <cellStyle name="Heading 1 40 5 2" xfId="37354"/>
    <cellStyle name="Heading 1 40 5 3" xfId="37355"/>
    <cellStyle name="Heading 1 40 6" xfId="37356"/>
    <cellStyle name="Heading 1 40 6 2" xfId="37357"/>
    <cellStyle name="Heading 1 40 6 3" xfId="37358"/>
    <cellStyle name="Heading 1 40 7" xfId="37359"/>
    <cellStyle name="Heading 1 40 7 2" xfId="37360"/>
    <cellStyle name="Heading 1 40 8" xfId="37361"/>
    <cellStyle name="Heading 1 40 8 2" xfId="37362"/>
    <cellStyle name="Heading 1 40 9" xfId="37363"/>
    <cellStyle name="Heading 1 40 9 2" xfId="37364"/>
    <cellStyle name="Heading 1 41" xfId="37365"/>
    <cellStyle name="Heading 1 41 10" xfId="37366"/>
    <cellStyle name="Heading 1 41 11" xfId="37367"/>
    <cellStyle name="Heading 1 41 12" xfId="37368"/>
    <cellStyle name="Heading 1 41 13" xfId="37369"/>
    <cellStyle name="Heading 1 41 14" xfId="37370"/>
    <cellStyle name="Heading 1 41 15" xfId="37371"/>
    <cellStyle name="Heading 1 41 16" xfId="37372"/>
    <cellStyle name="Heading 1 41 17" xfId="37373"/>
    <cellStyle name="Heading 1 41 18" xfId="37374"/>
    <cellStyle name="Heading 1 41 19" xfId="37375"/>
    <cellStyle name="Heading 1 41 2" xfId="37376"/>
    <cellStyle name="Heading 1 41 2 10" xfId="37377"/>
    <cellStyle name="Heading 1 41 2 11" xfId="37378"/>
    <cellStyle name="Heading 1 41 2 12" xfId="37379"/>
    <cellStyle name="Heading 1 41 2 13" xfId="37380"/>
    <cellStyle name="Heading 1 41 2 14" xfId="37381"/>
    <cellStyle name="Heading 1 41 2 15" xfId="37382"/>
    <cellStyle name="Heading 1 41 2 16" xfId="37383"/>
    <cellStyle name="Heading 1 41 2 17" xfId="37384"/>
    <cellStyle name="Heading 1 41 2 2" xfId="37385"/>
    <cellStyle name="Heading 1 41 2 2 2" xfId="37386"/>
    <cellStyle name="Heading 1 41 2 3" xfId="37387"/>
    <cellStyle name="Heading 1 41 2 4" xfId="37388"/>
    <cellStyle name="Heading 1 41 2 5" xfId="37389"/>
    <cellStyle name="Heading 1 41 2 6" xfId="37390"/>
    <cellStyle name="Heading 1 41 2 7" xfId="37391"/>
    <cellStyle name="Heading 1 41 2 8" xfId="37392"/>
    <cellStyle name="Heading 1 41 2 9" xfId="37393"/>
    <cellStyle name="Heading 1 41 20" xfId="37394"/>
    <cellStyle name="Heading 1 41 21" xfId="37395"/>
    <cellStyle name="Heading 1 41 3" xfId="37396"/>
    <cellStyle name="Heading 1 41 3 10" xfId="37397"/>
    <cellStyle name="Heading 1 41 3 11" xfId="37398"/>
    <cellStyle name="Heading 1 41 3 12" xfId="37399"/>
    <cellStyle name="Heading 1 41 3 13" xfId="37400"/>
    <cellStyle name="Heading 1 41 3 14" xfId="37401"/>
    <cellStyle name="Heading 1 41 3 15" xfId="37402"/>
    <cellStyle name="Heading 1 41 3 16" xfId="37403"/>
    <cellStyle name="Heading 1 41 3 17" xfId="37404"/>
    <cellStyle name="Heading 1 41 3 2" xfId="37405"/>
    <cellStyle name="Heading 1 41 3 3" xfId="37406"/>
    <cellStyle name="Heading 1 41 3 4" xfId="37407"/>
    <cellStyle name="Heading 1 41 3 5" xfId="37408"/>
    <cellStyle name="Heading 1 41 3 6" xfId="37409"/>
    <cellStyle name="Heading 1 41 3 7" xfId="37410"/>
    <cellStyle name="Heading 1 41 3 8" xfId="37411"/>
    <cellStyle name="Heading 1 41 3 9" xfId="37412"/>
    <cellStyle name="Heading 1 41 4" xfId="37413"/>
    <cellStyle name="Heading 1 41 5" xfId="37414"/>
    <cellStyle name="Heading 1 41 6" xfId="37415"/>
    <cellStyle name="Heading 1 41 7" xfId="37416"/>
    <cellStyle name="Heading 1 41 8" xfId="37417"/>
    <cellStyle name="Heading 1 41 9" xfId="37418"/>
    <cellStyle name="Heading 1 42" xfId="37419"/>
    <cellStyle name="Heading 1 42 10" xfId="37420"/>
    <cellStyle name="Heading 1 42 11" xfId="37421"/>
    <cellStyle name="Heading 1 42 12" xfId="37422"/>
    <cellStyle name="Heading 1 42 13" xfId="37423"/>
    <cellStyle name="Heading 1 42 14" xfId="37424"/>
    <cellStyle name="Heading 1 42 15" xfId="37425"/>
    <cellStyle name="Heading 1 42 16" xfId="37426"/>
    <cellStyle name="Heading 1 42 17" xfId="37427"/>
    <cellStyle name="Heading 1 42 18" xfId="37428"/>
    <cellStyle name="Heading 1 42 19" xfId="37429"/>
    <cellStyle name="Heading 1 42 2" xfId="37430"/>
    <cellStyle name="Heading 1 42 2 10" xfId="37431"/>
    <cellStyle name="Heading 1 42 2 11" xfId="37432"/>
    <cellStyle name="Heading 1 42 2 12" xfId="37433"/>
    <cellStyle name="Heading 1 42 2 13" xfId="37434"/>
    <cellStyle name="Heading 1 42 2 14" xfId="37435"/>
    <cellStyle name="Heading 1 42 2 15" xfId="37436"/>
    <cellStyle name="Heading 1 42 2 16" xfId="37437"/>
    <cellStyle name="Heading 1 42 2 17" xfId="37438"/>
    <cellStyle name="Heading 1 42 2 2" xfId="37439"/>
    <cellStyle name="Heading 1 42 2 2 2" xfId="37440"/>
    <cellStyle name="Heading 1 42 2 3" xfId="37441"/>
    <cellStyle name="Heading 1 42 2 4" xfId="37442"/>
    <cellStyle name="Heading 1 42 2 5" xfId="37443"/>
    <cellStyle name="Heading 1 42 2 6" xfId="37444"/>
    <cellStyle name="Heading 1 42 2 7" xfId="37445"/>
    <cellStyle name="Heading 1 42 2 8" xfId="37446"/>
    <cellStyle name="Heading 1 42 2 9" xfId="37447"/>
    <cellStyle name="Heading 1 42 20" xfId="37448"/>
    <cellStyle name="Heading 1 42 3" xfId="37449"/>
    <cellStyle name="Heading 1 42 3 10" xfId="37450"/>
    <cellStyle name="Heading 1 42 3 11" xfId="37451"/>
    <cellStyle name="Heading 1 42 3 12" xfId="37452"/>
    <cellStyle name="Heading 1 42 3 13" xfId="37453"/>
    <cellStyle name="Heading 1 42 3 14" xfId="37454"/>
    <cellStyle name="Heading 1 42 3 15" xfId="37455"/>
    <cellStyle name="Heading 1 42 3 16" xfId="37456"/>
    <cellStyle name="Heading 1 42 3 17" xfId="37457"/>
    <cellStyle name="Heading 1 42 3 2" xfId="37458"/>
    <cellStyle name="Heading 1 42 3 3" xfId="37459"/>
    <cellStyle name="Heading 1 42 3 4" xfId="37460"/>
    <cellStyle name="Heading 1 42 3 5" xfId="37461"/>
    <cellStyle name="Heading 1 42 3 6" xfId="37462"/>
    <cellStyle name="Heading 1 42 3 7" xfId="37463"/>
    <cellStyle name="Heading 1 42 3 8" xfId="37464"/>
    <cellStyle name="Heading 1 42 3 9" xfId="37465"/>
    <cellStyle name="Heading 1 42 4" xfId="37466"/>
    <cellStyle name="Heading 1 42 5" xfId="37467"/>
    <cellStyle name="Heading 1 42 6" xfId="37468"/>
    <cellStyle name="Heading 1 42 7" xfId="37469"/>
    <cellStyle name="Heading 1 42 8" xfId="37470"/>
    <cellStyle name="Heading 1 42 9" xfId="37471"/>
    <cellStyle name="Heading 1 43" xfId="37472"/>
    <cellStyle name="Heading 1 43 10" xfId="37473"/>
    <cellStyle name="Heading 1 43 11" xfId="37474"/>
    <cellStyle name="Heading 1 43 12" xfId="37475"/>
    <cellStyle name="Heading 1 43 13" xfId="37476"/>
    <cellStyle name="Heading 1 43 14" xfId="37477"/>
    <cellStyle name="Heading 1 43 15" xfId="37478"/>
    <cellStyle name="Heading 1 43 16" xfId="37479"/>
    <cellStyle name="Heading 1 43 17" xfId="37480"/>
    <cellStyle name="Heading 1 43 18" xfId="37481"/>
    <cellStyle name="Heading 1 43 19" xfId="37482"/>
    <cellStyle name="Heading 1 43 2" xfId="37483"/>
    <cellStyle name="Heading 1 43 2 10" xfId="37484"/>
    <cellStyle name="Heading 1 43 2 11" xfId="37485"/>
    <cellStyle name="Heading 1 43 2 12" xfId="37486"/>
    <cellStyle name="Heading 1 43 2 13" xfId="37487"/>
    <cellStyle name="Heading 1 43 2 14" xfId="37488"/>
    <cellStyle name="Heading 1 43 2 15" xfId="37489"/>
    <cellStyle name="Heading 1 43 2 16" xfId="37490"/>
    <cellStyle name="Heading 1 43 2 17" xfId="37491"/>
    <cellStyle name="Heading 1 43 2 2" xfId="37492"/>
    <cellStyle name="Heading 1 43 2 2 2" xfId="37493"/>
    <cellStyle name="Heading 1 43 2 3" xfId="37494"/>
    <cellStyle name="Heading 1 43 2 4" xfId="37495"/>
    <cellStyle name="Heading 1 43 2 5" xfId="37496"/>
    <cellStyle name="Heading 1 43 2 6" xfId="37497"/>
    <cellStyle name="Heading 1 43 2 7" xfId="37498"/>
    <cellStyle name="Heading 1 43 2 8" xfId="37499"/>
    <cellStyle name="Heading 1 43 2 9" xfId="37500"/>
    <cellStyle name="Heading 1 43 20" xfId="37501"/>
    <cellStyle name="Heading 1 43 3" xfId="37502"/>
    <cellStyle name="Heading 1 43 3 10" xfId="37503"/>
    <cellStyle name="Heading 1 43 3 11" xfId="37504"/>
    <cellStyle name="Heading 1 43 3 12" xfId="37505"/>
    <cellStyle name="Heading 1 43 3 13" xfId="37506"/>
    <cellStyle name="Heading 1 43 3 14" xfId="37507"/>
    <cellStyle name="Heading 1 43 3 15" xfId="37508"/>
    <cellStyle name="Heading 1 43 3 16" xfId="37509"/>
    <cellStyle name="Heading 1 43 3 17" xfId="37510"/>
    <cellStyle name="Heading 1 43 3 2" xfId="37511"/>
    <cellStyle name="Heading 1 43 3 3" xfId="37512"/>
    <cellStyle name="Heading 1 43 3 4" xfId="37513"/>
    <cellStyle name="Heading 1 43 3 5" xfId="37514"/>
    <cellStyle name="Heading 1 43 3 6" xfId="37515"/>
    <cellStyle name="Heading 1 43 3 7" xfId="37516"/>
    <cellStyle name="Heading 1 43 3 8" xfId="37517"/>
    <cellStyle name="Heading 1 43 3 9" xfId="37518"/>
    <cellStyle name="Heading 1 43 4" xfId="37519"/>
    <cellStyle name="Heading 1 43 5" xfId="37520"/>
    <cellStyle name="Heading 1 43 6" xfId="37521"/>
    <cellStyle name="Heading 1 43 7" xfId="37522"/>
    <cellStyle name="Heading 1 43 8" xfId="37523"/>
    <cellStyle name="Heading 1 43 9" xfId="37524"/>
    <cellStyle name="Heading 1 44" xfId="37525"/>
    <cellStyle name="Heading 1 44 10" xfId="37526"/>
    <cellStyle name="Heading 1 44 11" xfId="37527"/>
    <cellStyle name="Heading 1 44 12" xfId="37528"/>
    <cellStyle name="Heading 1 44 13" xfId="37529"/>
    <cellStyle name="Heading 1 44 14" xfId="37530"/>
    <cellStyle name="Heading 1 44 15" xfId="37531"/>
    <cellStyle name="Heading 1 44 16" xfId="37532"/>
    <cellStyle name="Heading 1 44 17" xfId="37533"/>
    <cellStyle name="Heading 1 44 18" xfId="37534"/>
    <cellStyle name="Heading 1 44 19" xfId="37535"/>
    <cellStyle name="Heading 1 44 2" xfId="37536"/>
    <cellStyle name="Heading 1 44 2 10" xfId="37537"/>
    <cellStyle name="Heading 1 44 2 11" xfId="37538"/>
    <cellStyle name="Heading 1 44 2 12" xfId="37539"/>
    <cellStyle name="Heading 1 44 2 13" xfId="37540"/>
    <cellStyle name="Heading 1 44 2 14" xfId="37541"/>
    <cellStyle name="Heading 1 44 2 15" xfId="37542"/>
    <cellStyle name="Heading 1 44 2 16" xfId="37543"/>
    <cellStyle name="Heading 1 44 2 17" xfId="37544"/>
    <cellStyle name="Heading 1 44 2 2" xfId="37545"/>
    <cellStyle name="Heading 1 44 2 2 2" xfId="37546"/>
    <cellStyle name="Heading 1 44 2 3" xfId="37547"/>
    <cellStyle name="Heading 1 44 2 4" xfId="37548"/>
    <cellStyle name="Heading 1 44 2 5" xfId="37549"/>
    <cellStyle name="Heading 1 44 2 6" xfId="37550"/>
    <cellStyle name="Heading 1 44 2 7" xfId="37551"/>
    <cellStyle name="Heading 1 44 2 8" xfId="37552"/>
    <cellStyle name="Heading 1 44 2 9" xfId="37553"/>
    <cellStyle name="Heading 1 44 20" xfId="37554"/>
    <cellStyle name="Heading 1 44 3" xfId="37555"/>
    <cellStyle name="Heading 1 44 3 10" xfId="37556"/>
    <cellStyle name="Heading 1 44 3 11" xfId="37557"/>
    <cellStyle name="Heading 1 44 3 12" xfId="37558"/>
    <cellStyle name="Heading 1 44 3 13" xfId="37559"/>
    <cellStyle name="Heading 1 44 3 14" xfId="37560"/>
    <cellStyle name="Heading 1 44 3 15" xfId="37561"/>
    <cellStyle name="Heading 1 44 3 16" xfId="37562"/>
    <cellStyle name="Heading 1 44 3 17" xfId="37563"/>
    <cellStyle name="Heading 1 44 3 2" xfId="37564"/>
    <cellStyle name="Heading 1 44 3 3" xfId="37565"/>
    <cellStyle name="Heading 1 44 3 4" xfId="37566"/>
    <cellStyle name="Heading 1 44 3 5" xfId="37567"/>
    <cellStyle name="Heading 1 44 3 6" xfId="37568"/>
    <cellStyle name="Heading 1 44 3 7" xfId="37569"/>
    <cellStyle name="Heading 1 44 3 8" xfId="37570"/>
    <cellStyle name="Heading 1 44 3 9" xfId="37571"/>
    <cellStyle name="Heading 1 44 4" xfId="37572"/>
    <cellStyle name="Heading 1 44 5" xfId="37573"/>
    <cellStyle name="Heading 1 44 6" xfId="37574"/>
    <cellStyle name="Heading 1 44 7" xfId="37575"/>
    <cellStyle name="Heading 1 44 8" xfId="37576"/>
    <cellStyle name="Heading 1 44 9" xfId="37577"/>
    <cellStyle name="Heading 1 45" xfId="37578"/>
    <cellStyle name="Heading 1 45 10" xfId="37579"/>
    <cellStyle name="Heading 1 45 11" xfId="37580"/>
    <cellStyle name="Heading 1 45 12" xfId="37581"/>
    <cellStyle name="Heading 1 45 13" xfId="37582"/>
    <cellStyle name="Heading 1 45 14" xfId="37583"/>
    <cellStyle name="Heading 1 45 15" xfId="37584"/>
    <cellStyle name="Heading 1 45 16" xfId="37585"/>
    <cellStyle name="Heading 1 45 17" xfId="37586"/>
    <cellStyle name="Heading 1 45 18" xfId="37587"/>
    <cellStyle name="Heading 1 45 19" xfId="37588"/>
    <cellStyle name="Heading 1 45 2" xfId="37589"/>
    <cellStyle name="Heading 1 45 2 10" xfId="37590"/>
    <cellStyle name="Heading 1 45 2 11" xfId="37591"/>
    <cellStyle name="Heading 1 45 2 12" xfId="37592"/>
    <cellStyle name="Heading 1 45 2 13" xfId="37593"/>
    <cellStyle name="Heading 1 45 2 14" xfId="37594"/>
    <cellStyle name="Heading 1 45 2 15" xfId="37595"/>
    <cellStyle name="Heading 1 45 2 16" xfId="37596"/>
    <cellStyle name="Heading 1 45 2 17" xfId="37597"/>
    <cellStyle name="Heading 1 45 2 2" xfId="37598"/>
    <cellStyle name="Heading 1 45 2 2 2" xfId="37599"/>
    <cellStyle name="Heading 1 45 2 3" xfId="37600"/>
    <cellStyle name="Heading 1 45 2 4" xfId="37601"/>
    <cellStyle name="Heading 1 45 2 5" xfId="37602"/>
    <cellStyle name="Heading 1 45 2 6" xfId="37603"/>
    <cellStyle name="Heading 1 45 2 7" xfId="37604"/>
    <cellStyle name="Heading 1 45 2 8" xfId="37605"/>
    <cellStyle name="Heading 1 45 2 9" xfId="37606"/>
    <cellStyle name="Heading 1 45 20" xfId="37607"/>
    <cellStyle name="Heading 1 45 3" xfId="37608"/>
    <cellStyle name="Heading 1 45 3 10" xfId="37609"/>
    <cellStyle name="Heading 1 45 3 11" xfId="37610"/>
    <cellStyle name="Heading 1 45 3 12" xfId="37611"/>
    <cellStyle name="Heading 1 45 3 13" xfId="37612"/>
    <cellStyle name="Heading 1 45 3 14" xfId="37613"/>
    <cellStyle name="Heading 1 45 3 15" xfId="37614"/>
    <cellStyle name="Heading 1 45 3 16" xfId="37615"/>
    <cellStyle name="Heading 1 45 3 17" xfId="37616"/>
    <cellStyle name="Heading 1 45 3 2" xfId="37617"/>
    <cellStyle name="Heading 1 45 3 3" xfId="37618"/>
    <cellStyle name="Heading 1 45 3 4" xfId="37619"/>
    <cellStyle name="Heading 1 45 3 5" xfId="37620"/>
    <cellStyle name="Heading 1 45 3 6" xfId="37621"/>
    <cellStyle name="Heading 1 45 3 7" xfId="37622"/>
    <cellStyle name="Heading 1 45 3 8" xfId="37623"/>
    <cellStyle name="Heading 1 45 3 9" xfId="37624"/>
    <cellStyle name="Heading 1 45 4" xfId="37625"/>
    <cellStyle name="Heading 1 45 5" xfId="37626"/>
    <cellStyle name="Heading 1 45 6" xfId="37627"/>
    <cellStyle name="Heading 1 45 7" xfId="37628"/>
    <cellStyle name="Heading 1 45 8" xfId="37629"/>
    <cellStyle name="Heading 1 45 9" xfId="37630"/>
    <cellStyle name="Heading 1 46" xfId="37631"/>
    <cellStyle name="Heading 1 46 10" xfId="37632"/>
    <cellStyle name="Heading 1 46 11" xfId="37633"/>
    <cellStyle name="Heading 1 46 12" xfId="37634"/>
    <cellStyle name="Heading 1 46 13" xfId="37635"/>
    <cellStyle name="Heading 1 46 14" xfId="37636"/>
    <cellStyle name="Heading 1 46 15" xfId="37637"/>
    <cellStyle name="Heading 1 46 16" xfId="37638"/>
    <cellStyle name="Heading 1 46 17" xfId="37639"/>
    <cellStyle name="Heading 1 46 18" xfId="37640"/>
    <cellStyle name="Heading 1 46 19" xfId="37641"/>
    <cellStyle name="Heading 1 46 2" xfId="37642"/>
    <cellStyle name="Heading 1 46 2 10" xfId="37643"/>
    <cellStyle name="Heading 1 46 2 11" xfId="37644"/>
    <cellStyle name="Heading 1 46 2 12" xfId="37645"/>
    <cellStyle name="Heading 1 46 2 13" xfId="37646"/>
    <cellStyle name="Heading 1 46 2 14" xfId="37647"/>
    <cellStyle name="Heading 1 46 2 15" xfId="37648"/>
    <cellStyle name="Heading 1 46 2 16" xfId="37649"/>
    <cellStyle name="Heading 1 46 2 17" xfId="37650"/>
    <cellStyle name="Heading 1 46 2 2" xfId="37651"/>
    <cellStyle name="Heading 1 46 2 2 2" xfId="37652"/>
    <cellStyle name="Heading 1 46 2 3" xfId="37653"/>
    <cellStyle name="Heading 1 46 2 4" xfId="37654"/>
    <cellStyle name="Heading 1 46 2 5" xfId="37655"/>
    <cellStyle name="Heading 1 46 2 6" xfId="37656"/>
    <cellStyle name="Heading 1 46 2 7" xfId="37657"/>
    <cellStyle name="Heading 1 46 2 8" xfId="37658"/>
    <cellStyle name="Heading 1 46 2 9" xfId="37659"/>
    <cellStyle name="Heading 1 46 20" xfId="37660"/>
    <cellStyle name="Heading 1 46 3" xfId="37661"/>
    <cellStyle name="Heading 1 46 3 10" xfId="37662"/>
    <cellStyle name="Heading 1 46 3 11" xfId="37663"/>
    <cellStyle name="Heading 1 46 3 12" xfId="37664"/>
    <cellStyle name="Heading 1 46 3 13" xfId="37665"/>
    <cellStyle name="Heading 1 46 3 14" xfId="37666"/>
    <cellStyle name="Heading 1 46 3 15" xfId="37667"/>
    <cellStyle name="Heading 1 46 3 16" xfId="37668"/>
    <cellStyle name="Heading 1 46 3 17" xfId="37669"/>
    <cellStyle name="Heading 1 46 3 2" xfId="37670"/>
    <cellStyle name="Heading 1 46 3 3" xfId="37671"/>
    <cellStyle name="Heading 1 46 3 4" xfId="37672"/>
    <cellStyle name="Heading 1 46 3 5" xfId="37673"/>
    <cellStyle name="Heading 1 46 3 6" xfId="37674"/>
    <cellStyle name="Heading 1 46 3 7" xfId="37675"/>
    <cellStyle name="Heading 1 46 3 8" xfId="37676"/>
    <cellStyle name="Heading 1 46 3 9" xfId="37677"/>
    <cellStyle name="Heading 1 46 4" xfId="37678"/>
    <cellStyle name="Heading 1 46 5" xfId="37679"/>
    <cellStyle name="Heading 1 46 6" xfId="37680"/>
    <cellStyle name="Heading 1 46 7" xfId="37681"/>
    <cellStyle name="Heading 1 46 8" xfId="37682"/>
    <cellStyle name="Heading 1 46 9" xfId="37683"/>
    <cellStyle name="Heading 1 47" xfId="37684"/>
    <cellStyle name="Heading 1 47 10" xfId="37685"/>
    <cellStyle name="Heading 1 47 11" xfId="37686"/>
    <cellStyle name="Heading 1 47 12" xfId="37687"/>
    <cellStyle name="Heading 1 47 13" xfId="37688"/>
    <cellStyle name="Heading 1 47 14" xfId="37689"/>
    <cellStyle name="Heading 1 47 15" xfId="37690"/>
    <cellStyle name="Heading 1 47 16" xfId="37691"/>
    <cellStyle name="Heading 1 47 17" xfId="37692"/>
    <cellStyle name="Heading 1 47 18" xfId="37693"/>
    <cellStyle name="Heading 1 47 19" xfId="37694"/>
    <cellStyle name="Heading 1 47 2" xfId="37695"/>
    <cellStyle name="Heading 1 47 2 10" xfId="37696"/>
    <cellStyle name="Heading 1 47 2 11" xfId="37697"/>
    <cellStyle name="Heading 1 47 2 12" xfId="37698"/>
    <cellStyle name="Heading 1 47 2 13" xfId="37699"/>
    <cellStyle name="Heading 1 47 2 14" xfId="37700"/>
    <cellStyle name="Heading 1 47 2 15" xfId="37701"/>
    <cellStyle name="Heading 1 47 2 16" xfId="37702"/>
    <cellStyle name="Heading 1 47 2 17" xfId="37703"/>
    <cellStyle name="Heading 1 47 2 2" xfId="37704"/>
    <cellStyle name="Heading 1 47 2 2 2" xfId="37705"/>
    <cellStyle name="Heading 1 47 2 3" xfId="37706"/>
    <cellStyle name="Heading 1 47 2 4" xfId="37707"/>
    <cellStyle name="Heading 1 47 2 5" xfId="37708"/>
    <cellStyle name="Heading 1 47 2 6" xfId="37709"/>
    <cellStyle name="Heading 1 47 2 7" xfId="37710"/>
    <cellStyle name="Heading 1 47 2 8" xfId="37711"/>
    <cellStyle name="Heading 1 47 2 9" xfId="37712"/>
    <cellStyle name="Heading 1 47 20" xfId="37713"/>
    <cellStyle name="Heading 1 47 3" xfId="37714"/>
    <cellStyle name="Heading 1 47 3 10" xfId="37715"/>
    <cellStyle name="Heading 1 47 3 11" xfId="37716"/>
    <cellStyle name="Heading 1 47 3 12" xfId="37717"/>
    <cellStyle name="Heading 1 47 3 13" xfId="37718"/>
    <cellStyle name="Heading 1 47 3 14" xfId="37719"/>
    <cellStyle name="Heading 1 47 3 15" xfId="37720"/>
    <cellStyle name="Heading 1 47 3 16" xfId="37721"/>
    <cellStyle name="Heading 1 47 3 17" xfId="37722"/>
    <cellStyle name="Heading 1 47 3 2" xfId="37723"/>
    <cellStyle name="Heading 1 47 3 3" xfId="37724"/>
    <cellStyle name="Heading 1 47 3 4" xfId="37725"/>
    <cellStyle name="Heading 1 47 3 5" xfId="37726"/>
    <cellStyle name="Heading 1 47 3 6" xfId="37727"/>
    <cellStyle name="Heading 1 47 3 7" xfId="37728"/>
    <cellStyle name="Heading 1 47 3 8" xfId="37729"/>
    <cellStyle name="Heading 1 47 3 9" xfId="37730"/>
    <cellStyle name="Heading 1 47 4" xfId="37731"/>
    <cellStyle name="Heading 1 47 5" xfId="37732"/>
    <cellStyle name="Heading 1 47 6" xfId="37733"/>
    <cellStyle name="Heading 1 47 7" xfId="37734"/>
    <cellStyle name="Heading 1 47 8" xfId="37735"/>
    <cellStyle name="Heading 1 47 9" xfId="37736"/>
    <cellStyle name="Heading 1 48" xfId="37737"/>
    <cellStyle name="Heading 1 48 2" xfId="37738"/>
    <cellStyle name="Heading 1 48 2 2" xfId="37739"/>
    <cellStyle name="Heading 1 48 3" xfId="37740"/>
    <cellStyle name="Heading 1 49" xfId="37741"/>
    <cellStyle name="Heading 1 49 2" xfId="37742"/>
    <cellStyle name="Heading 1 49 2 2" xfId="37743"/>
    <cellStyle name="Heading 1 49 3" xfId="37744"/>
    <cellStyle name="Heading 1 5" xfId="37745"/>
    <cellStyle name="Heading 1 5 10" xfId="37746"/>
    <cellStyle name="Heading 1 5 10 10" xfId="37747"/>
    <cellStyle name="Heading 1 5 10 11" xfId="37748"/>
    <cellStyle name="Heading 1 5 10 12" xfId="37749"/>
    <cellStyle name="Heading 1 5 10 13" xfId="37750"/>
    <cellStyle name="Heading 1 5 10 2" xfId="37751"/>
    <cellStyle name="Heading 1 5 10 2 2" xfId="37752"/>
    <cellStyle name="Heading 1 5 10 2 3" xfId="37753"/>
    <cellStyle name="Heading 1 5 10 3" xfId="37754"/>
    <cellStyle name="Heading 1 5 10 3 2" xfId="37755"/>
    <cellStyle name="Heading 1 5 10 3 3" xfId="37756"/>
    <cellStyle name="Heading 1 5 10 4" xfId="37757"/>
    <cellStyle name="Heading 1 5 10 4 2" xfId="37758"/>
    <cellStyle name="Heading 1 5 10 4 3" xfId="37759"/>
    <cellStyle name="Heading 1 5 10 5" xfId="37760"/>
    <cellStyle name="Heading 1 5 10 5 2" xfId="37761"/>
    <cellStyle name="Heading 1 5 10 5 3" xfId="37762"/>
    <cellStyle name="Heading 1 5 10 6" xfId="37763"/>
    <cellStyle name="Heading 1 5 10 6 2" xfId="37764"/>
    <cellStyle name="Heading 1 5 10 6 3" xfId="37765"/>
    <cellStyle name="Heading 1 5 10 7" xfId="37766"/>
    <cellStyle name="Heading 1 5 10 8" xfId="37767"/>
    <cellStyle name="Heading 1 5 10 9" xfId="37768"/>
    <cellStyle name="Heading 1 5 11" xfId="37769"/>
    <cellStyle name="Heading 1 5 11 10" xfId="37770"/>
    <cellStyle name="Heading 1 5 11 11" xfId="37771"/>
    <cellStyle name="Heading 1 5 11 12" xfId="37772"/>
    <cellStyle name="Heading 1 5 11 13" xfId="37773"/>
    <cellStyle name="Heading 1 5 11 2" xfId="37774"/>
    <cellStyle name="Heading 1 5 11 2 2" xfId="37775"/>
    <cellStyle name="Heading 1 5 11 2 3" xfId="37776"/>
    <cellStyle name="Heading 1 5 11 3" xfId="37777"/>
    <cellStyle name="Heading 1 5 11 3 2" xfId="37778"/>
    <cellStyle name="Heading 1 5 11 3 3" xfId="37779"/>
    <cellStyle name="Heading 1 5 11 4" xfId="37780"/>
    <cellStyle name="Heading 1 5 11 4 2" xfId="37781"/>
    <cellStyle name="Heading 1 5 11 4 3" xfId="37782"/>
    <cellStyle name="Heading 1 5 11 5" xfId="37783"/>
    <cellStyle name="Heading 1 5 11 5 2" xfId="37784"/>
    <cellStyle name="Heading 1 5 11 5 3" xfId="37785"/>
    <cellStyle name="Heading 1 5 11 6" xfId="37786"/>
    <cellStyle name="Heading 1 5 11 6 2" xfId="37787"/>
    <cellStyle name="Heading 1 5 11 6 3" xfId="37788"/>
    <cellStyle name="Heading 1 5 11 7" xfId="37789"/>
    <cellStyle name="Heading 1 5 11 8" xfId="37790"/>
    <cellStyle name="Heading 1 5 11 9" xfId="37791"/>
    <cellStyle name="Heading 1 5 12" xfId="37792"/>
    <cellStyle name="Heading 1 5 12 10" xfId="37793"/>
    <cellStyle name="Heading 1 5 12 11" xfId="37794"/>
    <cellStyle name="Heading 1 5 12 12" xfId="37795"/>
    <cellStyle name="Heading 1 5 12 13" xfId="37796"/>
    <cellStyle name="Heading 1 5 12 2" xfId="37797"/>
    <cellStyle name="Heading 1 5 12 2 2" xfId="37798"/>
    <cellStyle name="Heading 1 5 12 2 3" xfId="37799"/>
    <cellStyle name="Heading 1 5 12 3" xfId="37800"/>
    <cellStyle name="Heading 1 5 12 3 2" xfId="37801"/>
    <cellStyle name="Heading 1 5 12 3 3" xfId="37802"/>
    <cellStyle name="Heading 1 5 12 4" xfId="37803"/>
    <cellStyle name="Heading 1 5 12 4 2" xfId="37804"/>
    <cellStyle name="Heading 1 5 12 4 3" xfId="37805"/>
    <cellStyle name="Heading 1 5 12 5" xfId="37806"/>
    <cellStyle name="Heading 1 5 12 5 2" xfId="37807"/>
    <cellStyle name="Heading 1 5 12 5 3" xfId="37808"/>
    <cellStyle name="Heading 1 5 12 6" xfId="37809"/>
    <cellStyle name="Heading 1 5 12 6 2" xfId="37810"/>
    <cellStyle name="Heading 1 5 12 6 3" xfId="37811"/>
    <cellStyle name="Heading 1 5 12 7" xfId="37812"/>
    <cellStyle name="Heading 1 5 12 8" xfId="37813"/>
    <cellStyle name="Heading 1 5 12 9" xfId="37814"/>
    <cellStyle name="Heading 1 5 13" xfId="37815"/>
    <cellStyle name="Heading 1 5 13 10" xfId="37816"/>
    <cellStyle name="Heading 1 5 13 11" xfId="37817"/>
    <cellStyle name="Heading 1 5 13 12" xfId="37818"/>
    <cellStyle name="Heading 1 5 13 13" xfId="37819"/>
    <cellStyle name="Heading 1 5 13 2" xfId="37820"/>
    <cellStyle name="Heading 1 5 13 2 2" xfId="37821"/>
    <cellStyle name="Heading 1 5 13 2 3" xfId="37822"/>
    <cellStyle name="Heading 1 5 13 3" xfId="37823"/>
    <cellStyle name="Heading 1 5 13 3 2" xfId="37824"/>
    <cellStyle name="Heading 1 5 13 3 3" xfId="37825"/>
    <cellStyle name="Heading 1 5 13 4" xfId="37826"/>
    <cellStyle name="Heading 1 5 13 4 2" xfId="37827"/>
    <cellStyle name="Heading 1 5 13 4 3" xfId="37828"/>
    <cellStyle name="Heading 1 5 13 5" xfId="37829"/>
    <cellStyle name="Heading 1 5 13 5 2" xfId="37830"/>
    <cellStyle name="Heading 1 5 13 5 3" xfId="37831"/>
    <cellStyle name="Heading 1 5 13 6" xfId="37832"/>
    <cellStyle name="Heading 1 5 13 6 2" xfId="37833"/>
    <cellStyle name="Heading 1 5 13 6 3" xfId="37834"/>
    <cellStyle name="Heading 1 5 13 7" xfId="37835"/>
    <cellStyle name="Heading 1 5 13 8" xfId="37836"/>
    <cellStyle name="Heading 1 5 13 9" xfId="37837"/>
    <cellStyle name="Heading 1 5 14" xfId="37838"/>
    <cellStyle name="Heading 1 5 14 10" xfId="37839"/>
    <cellStyle name="Heading 1 5 14 11" xfId="37840"/>
    <cellStyle name="Heading 1 5 14 12" xfId="37841"/>
    <cellStyle name="Heading 1 5 14 13" xfId="37842"/>
    <cellStyle name="Heading 1 5 14 2" xfId="37843"/>
    <cellStyle name="Heading 1 5 14 2 2" xfId="37844"/>
    <cellStyle name="Heading 1 5 14 2 3" xfId="37845"/>
    <cellStyle name="Heading 1 5 14 3" xfId="37846"/>
    <cellStyle name="Heading 1 5 14 3 2" xfId="37847"/>
    <cellStyle name="Heading 1 5 14 3 3" xfId="37848"/>
    <cellStyle name="Heading 1 5 14 4" xfId="37849"/>
    <cellStyle name="Heading 1 5 14 4 2" xfId="37850"/>
    <cellStyle name="Heading 1 5 14 4 3" xfId="37851"/>
    <cellStyle name="Heading 1 5 14 5" xfId="37852"/>
    <cellStyle name="Heading 1 5 14 5 2" xfId="37853"/>
    <cellStyle name="Heading 1 5 14 5 3" xfId="37854"/>
    <cellStyle name="Heading 1 5 14 6" xfId="37855"/>
    <cellStyle name="Heading 1 5 14 6 2" xfId="37856"/>
    <cellStyle name="Heading 1 5 14 6 3" xfId="37857"/>
    <cellStyle name="Heading 1 5 14 7" xfId="37858"/>
    <cellStyle name="Heading 1 5 14 8" xfId="37859"/>
    <cellStyle name="Heading 1 5 14 9" xfId="37860"/>
    <cellStyle name="Heading 1 5 15" xfId="37861"/>
    <cellStyle name="Heading 1 5 15 10" xfId="37862"/>
    <cellStyle name="Heading 1 5 15 11" xfId="37863"/>
    <cellStyle name="Heading 1 5 15 12" xfId="37864"/>
    <cellStyle name="Heading 1 5 15 13" xfId="37865"/>
    <cellStyle name="Heading 1 5 15 2" xfId="37866"/>
    <cellStyle name="Heading 1 5 15 2 2" xfId="37867"/>
    <cellStyle name="Heading 1 5 15 2 3" xfId="37868"/>
    <cellStyle name="Heading 1 5 15 3" xfId="37869"/>
    <cellStyle name="Heading 1 5 15 3 2" xfId="37870"/>
    <cellStyle name="Heading 1 5 15 3 3" xfId="37871"/>
    <cellStyle name="Heading 1 5 15 4" xfId="37872"/>
    <cellStyle name="Heading 1 5 15 4 2" xfId="37873"/>
    <cellStyle name="Heading 1 5 15 4 3" xfId="37874"/>
    <cellStyle name="Heading 1 5 15 5" xfId="37875"/>
    <cellStyle name="Heading 1 5 15 5 2" xfId="37876"/>
    <cellStyle name="Heading 1 5 15 5 3" xfId="37877"/>
    <cellStyle name="Heading 1 5 15 6" xfId="37878"/>
    <cellStyle name="Heading 1 5 15 6 2" xfId="37879"/>
    <cellStyle name="Heading 1 5 15 6 3" xfId="37880"/>
    <cellStyle name="Heading 1 5 15 7" xfId="37881"/>
    <cellStyle name="Heading 1 5 15 8" xfId="37882"/>
    <cellStyle name="Heading 1 5 15 9" xfId="37883"/>
    <cellStyle name="Heading 1 5 16" xfId="37884"/>
    <cellStyle name="Heading 1 5 16 10" xfId="37885"/>
    <cellStyle name="Heading 1 5 16 11" xfId="37886"/>
    <cellStyle name="Heading 1 5 16 12" xfId="37887"/>
    <cellStyle name="Heading 1 5 16 13" xfId="37888"/>
    <cellStyle name="Heading 1 5 16 2" xfId="37889"/>
    <cellStyle name="Heading 1 5 16 2 2" xfId="37890"/>
    <cellStyle name="Heading 1 5 16 2 3" xfId="37891"/>
    <cellStyle name="Heading 1 5 16 3" xfId="37892"/>
    <cellStyle name="Heading 1 5 16 3 2" xfId="37893"/>
    <cellStyle name="Heading 1 5 16 3 3" xfId="37894"/>
    <cellStyle name="Heading 1 5 16 4" xfId="37895"/>
    <cellStyle name="Heading 1 5 16 4 2" xfId="37896"/>
    <cellStyle name="Heading 1 5 16 4 3" xfId="37897"/>
    <cellStyle name="Heading 1 5 16 5" xfId="37898"/>
    <cellStyle name="Heading 1 5 16 5 2" xfId="37899"/>
    <cellStyle name="Heading 1 5 16 5 3" xfId="37900"/>
    <cellStyle name="Heading 1 5 16 6" xfId="37901"/>
    <cellStyle name="Heading 1 5 16 6 2" xfId="37902"/>
    <cellStyle name="Heading 1 5 16 6 3" xfId="37903"/>
    <cellStyle name="Heading 1 5 16 7" xfId="37904"/>
    <cellStyle name="Heading 1 5 16 8" xfId="37905"/>
    <cellStyle name="Heading 1 5 16 9" xfId="37906"/>
    <cellStyle name="Heading 1 5 17" xfId="37907"/>
    <cellStyle name="Heading 1 5 17 10" xfId="37908"/>
    <cellStyle name="Heading 1 5 17 11" xfId="37909"/>
    <cellStyle name="Heading 1 5 17 12" xfId="37910"/>
    <cellStyle name="Heading 1 5 17 13" xfId="37911"/>
    <cellStyle name="Heading 1 5 17 2" xfId="37912"/>
    <cellStyle name="Heading 1 5 17 2 2" xfId="37913"/>
    <cellStyle name="Heading 1 5 17 2 3" xfId="37914"/>
    <cellStyle name="Heading 1 5 17 3" xfId="37915"/>
    <cellStyle name="Heading 1 5 17 3 2" xfId="37916"/>
    <cellStyle name="Heading 1 5 17 3 3" xfId="37917"/>
    <cellStyle name="Heading 1 5 17 4" xfId="37918"/>
    <cellStyle name="Heading 1 5 17 4 2" xfId="37919"/>
    <cellStyle name="Heading 1 5 17 4 3" xfId="37920"/>
    <cellStyle name="Heading 1 5 17 5" xfId="37921"/>
    <cellStyle name="Heading 1 5 17 5 2" xfId="37922"/>
    <cellStyle name="Heading 1 5 17 5 3" xfId="37923"/>
    <cellStyle name="Heading 1 5 17 6" xfId="37924"/>
    <cellStyle name="Heading 1 5 17 6 2" xfId="37925"/>
    <cellStyle name="Heading 1 5 17 6 3" xfId="37926"/>
    <cellStyle name="Heading 1 5 17 7" xfId="37927"/>
    <cellStyle name="Heading 1 5 17 8" xfId="37928"/>
    <cellStyle name="Heading 1 5 17 9" xfId="37929"/>
    <cellStyle name="Heading 1 5 18" xfId="37930"/>
    <cellStyle name="Heading 1 5 18 10" xfId="37931"/>
    <cellStyle name="Heading 1 5 18 11" xfId="37932"/>
    <cellStyle name="Heading 1 5 18 12" xfId="37933"/>
    <cellStyle name="Heading 1 5 18 13" xfId="37934"/>
    <cellStyle name="Heading 1 5 18 2" xfId="37935"/>
    <cellStyle name="Heading 1 5 18 2 2" xfId="37936"/>
    <cellStyle name="Heading 1 5 18 2 3" xfId="37937"/>
    <cellStyle name="Heading 1 5 18 3" xfId="37938"/>
    <cellStyle name="Heading 1 5 18 3 2" xfId="37939"/>
    <cellStyle name="Heading 1 5 18 3 3" xfId="37940"/>
    <cellStyle name="Heading 1 5 18 4" xfId="37941"/>
    <cellStyle name="Heading 1 5 18 4 2" xfId="37942"/>
    <cellStyle name="Heading 1 5 18 4 3" xfId="37943"/>
    <cellStyle name="Heading 1 5 18 5" xfId="37944"/>
    <cellStyle name="Heading 1 5 18 5 2" xfId="37945"/>
    <cellStyle name="Heading 1 5 18 5 3" xfId="37946"/>
    <cellStyle name="Heading 1 5 18 6" xfId="37947"/>
    <cellStyle name="Heading 1 5 18 6 2" xfId="37948"/>
    <cellStyle name="Heading 1 5 18 6 3" xfId="37949"/>
    <cellStyle name="Heading 1 5 18 7" xfId="37950"/>
    <cellStyle name="Heading 1 5 18 8" xfId="37951"/>
    <cellStyle name="Heading 1 5 18 9" xfId="37952"/>
    <cellStyle name="Heading 1 5 19" xfId="37953"/>
    <cellStyle name="Heading 1 5 19 10" xfId="37954"/>
    <cellStyle name="Heading 1 5 19 11" xfId="37955"/>
    <cellStyle name="Heading 1 5 19 12" xfId="37956"/>
    <cellStyle name="Heading 1 5 19 13" xfId="37957"/>
    <cellStyle name="Heading 1 5 19 2" xfId="37958"/>
    <cellStyle name="Heading 1 5 19 2 2" xfId="37959"/>
    <cellStyle name="Heading 1 5 19 2 3" xfId="37960"/>
    <cellStyle name="Heading 1 5 19 3" xfId="37961"/>
    <cellStyle name="Heading 1 5 19 3 2" xfId="37962"/>
    <cellStyle name="Heading 1 5 19 3 3" xfId="37963"/>
    <cellStyle name="Heading 1 5 19 4" xfId="37964"/>
    <cellStyle name="Heading 1 5 19 4 2" xfId="37965"/>
    <cellStyle name="Heading 1 5 19 4 3" xfId="37966"/>
    <cellStyle name="Heading 1 5 19 5" xfId="37967"/>
    <cellStyle name="Heading 1 5 19 5 2" xfId="37968"/>
    <cellStyle name="Heading 1 5 19 5 3" xfId="37969"/>
    <cellStyle name="Heading 1 5 19 6" xfId="37970"/>
    <cellStyle name="Heading 1 5 19 6 2" xfId="37971"/>
    <cellStyle name="Heading 1 5 19 6 3" xfId="37972"/>
    <cellStyle name="Heading 1 5 19 7" xfId="37973"/>
    <cellStyle name="Heading 1 5 19 8" xfId="37974"/>
    <cellStyle name="Heading 1 5 19 9" xfId="37975"/>
    <cellStyle name="Heading 1 5 2" xfId="37976"/>
    <cellStyle name="Heading 1 5 2 10" xfId="37977"/>
    <cellStyle name="Heading 1 5 2 11" xfId="37978"/>
    <cellStyle name="Heading 1 5 2 12" xfId="37979"/>
    <cellStyle name="Heading 1 5 2 13" xfId="37980"/>
    <cellStyle name="Heading 1 5 2 2" xfId="37981"/>
    <cellStyle name="Heading 1 5 2 2 2" xfId="37982"/>
    <cellStyle name="Heading 1 5 2 2 3" xfId="37983"/>
    <cellStyle name="Heading 1 5 2 3" xfId="37984"/>
    <cellStyle name="Heading 1 5 2 3 2" xfId="37985"/>
    <cellStyle name="Heading 1 5 2 3 3" xfId="37986"/>
    <cellStyle name="Heading 1 5 2 4" xfId="37987"/>
    <cellStyle name="Heading 1 5 2 4 2" xfId="37988"/>
    <cellStyle name="Heading 1 5 2 4 3" xfId="37989"/>
    <cellStyle name="Heading 1 5 2 5" xfId="37990"/>
    <cellStyle name="Heading 1 5 2 5 2" xfId="37991"/>
    <cellStyle name="Heading 1 5 2 5 3" xfId="37992"/>
    <cellStyle name="Heading 1 5 2 6" xfId="37993"/>
    <cellStyle name="Heading 1 5 2 6 2" xfId="37994"/>
    <cellStyle name="Heading 1 5 2 6 3" xfId="37995"/>
    <cellStyle name="Heading 1 5 2 7" xfId="37996"/>
    <cellStyle name="Heading 1 5 2 8" xfId="37997"/>
    <cellStyle name="Heading 1 5 2 9" xfId="37998"/>
    <cellStyle name="Heading 1 5 20" xfId="37999"/>
    <cellStyle name="Heading 1 5 20 10" xfId="38000"/>
    <cellStyle name="Heading 1 5 20 11" xfId="38001"/>
    <cellStyle name="Heading 1 5 20 12" xfId="38002"/>
    <cellStyle name="Heading 1 5 20 13" xfId="38003"/>
    <cellStyle name="Heading 1 5 20 2" xfId="38004"/>
    <cellStyle name="Heading 1 5 20 2 2" xfId="38005"/>
    <cellStyle name="Heading 1 5 20 2 3" xfId="38006"/>
    <cellStyle name="Heading 1 5 20 3" xfId="38007"/>
    <cellStyle name="Heading 1 5 20 3 2" xfId="38008"/>
    <cellStyle name="Heading 1 5 20 3 3" xfId="38009"/>
    <cellStyle name="Heading 1 5 20 4" xfId="38010"/>
    <cellStyle name="Heading 1 5 20 4 2" xfId="38011"/>
    <cellStyle name="Heading 1 5 20 4 3" xfId="38012"/>
    <cellStyle name="Heading 1 5 20 5" xfId="38013"/>
    <cellStyle name="Heading 1 5 20 5 2" xfId="38014"/>
    <cellStyle name="Heading 1 5 20 5 3" xfId="38015"/>
    <cellStyle name="Heading 1 5 20 6" xfId="38016"/>
    <cellStyle name="Heading 1 5 20 6 2" xfId="38017"/>
    <cellStyle name="Heading 1 5 20 6 3" xfId="38018"/>
    <cellStyle name="Heading 1 5 20 7" xfId="38019"/>
    <cellStyle name="Heading 1 5 20 8" xfId="38020"/>
    <cellStyle name="Heading 1 5 20 9" xfId="38021"/>
    <cellStyle name="Heading 1 5 21" xfId="38022"/>
    <cellStyle name="Heading 1 5 21 10" xfId="38023"/>
    <cellStyle name="Heading 1 5 21 11" xfId="38024"/>
    <cellStyle name="Heading 1 5 21 12" xfId="38025"/>
    <cellStyle name="Heading 1 5 21 13" xfId="38026"/>
    <cellStyle name="Heading 1 5 21 2" xfId="38027"/>
    <cellStyle name="Heading 1 5 21 2 2" xfId="38028"/>
    <cellStyle name="Heading 1 5 21 2 3" xfId="38029"/>
    <cellStyle name="Heading 1 5 21 3" xfId="38030"/>
    <cellStyle name="Heading 1 5 21 3 2" xfId="38031"/>
    <cellStyle name="Heading 1 5 21 3 3" xfId="38032"/>
    <cellStyle name="Heading 1 5 21 4" xfId="38033"/>
    <cellStyle name="Heading 1 5 21 4 2" xfId="38034"/>
    <cellStyle name="Heading 1 5 21 4 3" xfId="38035"/>
    <cellStyle name="Heading 1 5 21 5" xfId="38036"/>
    <cellStyle name="Heading 1 5 21 5 2" xfId="38037"/>
    <cellStyle name="Heading 1 5 21 5 3" xfId="38038"/>
    <cellStyle name="Heading 1 5 21 6" xfId="38039"/>
    <cellStyle name="Heading 1 5 21 6 2" xfId="38040"/>
    <cellStyle name="Heading 1 5 21 6 3" xfId="38041"/>
    <cellStyle name="Heading 1 5 21 7" xfId="38042"/>
    <cellStyle name="Heading 1 5 21 8" xfId="38043"/>
    <cellStyle name="Heading 1 5 21 9" xfId="38044"/>
    <cellStyle name="Heading 1 5 22" xfId="38045"/>
    <cellStyle name="Heading 1 5 22 10" xfId="38046"/>
    <cellStyle name="Heading 1 5 22 11" xfId="38047"/>
    <cellStyle name="Heading 1 5 22 12" xfId="38048"/>
    <cellStyle name="Heading 1 5 22 13" xfId="38049"/>
    <cellStyle name="Heading 1 5 22 2" xfId="38050"/>
    <cellStyle name="Heading 1 5 22 2 2" xfId="38051"/>
    <cellStyle name="Heading 1 5 22 2 3" xfId="38052"/>
    <cellStyle name="Heading 1 5 22 3" xfId="38053"/>
    <cellStyle name="Heading 1 5 22 3 2" xfId="38054"/>
    <cellStyle name="Heading 1 5 22 3 3" xfId="38055"/>
    <cellStyle name="Heading 1 5 22 4" xfId="38056"/>
    <cellStyle name="Heading 1 5 22 4 2" xfId="38057"/>
    <cellStyle name="Heading 1 5 22 4 3" xfId="38058"/>
    <cellStyle name="Heading 1 5 22 5" xfId="38059"/>
    <cellStyle name="Heading 1 5 22 5 2" xfId="38060"/>
    <cellStyle name="Heading 1 5 22 5 3" xfId="38061"/>
    <cellStyle name="Heading 1 5 22 6" xfId="38062"/>
    <cellStyle name="Heading 1 5 22 6 2" xfId="38063"/>
    <cellStyle name="Heading 1 5 22 6 3" xfId="38064"/>
    <cellStyle name="Heading 1 5 22 7" xfId="38065"/>
    <cellStyle name="Heading 1 5 22 8" xfId="38066"/>
    <cellStyle name="Heading 1 5 22 9" xfId="38067"/>
    <cellStyle name="Heading 1 5 23" xfId="38068"/>
    <cellStyle name="Heading 1 5 23 10" xfId="38069"/>
    <cellStyle name="Heading 1 5 23 11" xfId="38070"/>
    <cellStyle name="Heading 1 5 23 12" xfId="38071"/>
    <cellStyle name="Heading 1 5 23 13" xfId="38072"/>
    <cellStyle name="Heading 1 5 23 2" xfId="38073"/>
    <cellStyle name="Heading 1 5 23 2 2" xfId="38074"/>
    <cellStyle name="Heading 1 5 23 2 3" xfId="38075"/>
    <cellStyle name="Heading 1 5 23 3" xfId="38076"/>
    <cellStyle name="Heading 1 5 23 3 2" xfId="38077"/>
    <cellStyle name="Heading 1 5 23 3 3" xfId="38078"/>
    <cellStyle name="Heading 1 5 23 4" xfId="38079"/>
    <cellStyle name="Heading 1 5 23 4 2" xfId="38080"/>
    <cellStyle name="Heading 1 5 23 4 3" xfId="38081"/>
    <cellStyle name="Heading 1 5 23 5" xfId="38082"/>
    <cellStyle name="Heading 1 5 23 5 2" xfId="38083"/>
    <cellStyle name="Heading 1 5 23 5 3" xfId="38084"/>
    <cellStyle name="Heading 1 5 23 6" xfId="38085"/>
    <cellStyle name="Heading 1 5 23 6 2" xfId="38086"/>
    <cellStyle name="Heading 1 5 23 6 3" xfId="38087"/>
    <cellStyle name="Heading 1 5 23 7" xfId="38088"/>
    <cellStyle name="Heading 1 5 23 8" xfId="38089"/>
    <cellStyle name="Heading 1 5 23 9" xfId="38090"/>
    <cellStyle name="Heading 1 5 24" xfId="38091"/>
    <cellStyle name="Heading 1 5 24 10" xfId="38092"/>
    <cellStyle name="Heading 1 5 24 11" xfId="38093"/>
    <cellStyle name="Heading 1 5 24 12" xfId="38094"/>
    <cellStyle name="Heading 1 5 24 13" xfId="38095"/>
    <cellStyle name="Heading 1 5 24 2" xfId="38096"/>
    <cellStyle name="Heading 1 5 24 2 2" xfId="38097"/>
    <cellStyle name="Heading 1 5 24 2 3" xfId="38098"/>
    <cellStyle name="Heading 1 5 24 3" xfId="38099"/>
    <cellStyle name="Heading 1 5 24 3 2" xfId="38100"/>
    <cellStyle name="Heading 1 5 24 3 3" xfId="38101"/>
    <cellStyle name="Heading 1 5 24 4" xfId="38102"/>
    <cellStyle name="Heading 1 5 24 4 2" xfId="38103"/>
    <cellStyle name="Heading 1 5 24 4 3" xfId="38104"/>
    <cellStyle name="Heading 1 5 24 5" xfId="38105"/>
    <cellStyle name="Heading 1 5 24 5 2" xfId="38106"/>
    <cellStyle name="Heading 1 5 24 5 3" xfId="38107"/>
    <cellStyle name="Heading 1 5 24 6" xfId="38108"/>
    <cellStyle name="Heading 1 5 24 6 2" xfId="38109"/>
    <cellStyle name="Heading 1 5 24 6 3" xfId="38110"/>
    <cellStyle name="Heading 1 5 24 7" xfId="38111"/>
    <cellStyle name="Heading 1 5 24 8" xfId="38112"/>
    <cellStyle name="Heading 1 5 24 9" xfId="38113"/>
    <cellStyle name="Heading 1 5 25" xfId="38114"/>
    <cellStyle name="Heading 1 5 25 10" xfId="38115"/>
    <cellStyle name="Heading 1 5 25 11" xfId="38116"/>
    <cellStyle name="Heading 1 5 25 12" xfId="38117"/>
    <cellStyle name="Heading 1 5 25 13" xfId="38118"/>
    <cellStyle name="Heading 1 5 25 2" xfId="38119"/>
    <cellStyle name="Heading 1 5 25 2 2" xfId="38120"/>
    <cellStyle name="Heading 1 5 25 2 3" xfId="38121"/>
    <cellStyle name="Heading 1 5 25 3" xfId="38122"/>
    <cellStyle name="Heading 1 5 25 3 2" xfId="38123"/>
    <cellStyle name="Heading 1 5 25 3 3" xfId="38124"/>
    <cellStyle name="Heading 1 5 25 4" xfId="38125"/>
    <cellStyle name="Heading 1 5 25 4 2" xfId="38126"/>
    <cellStyle name="Heading 1 5 25 4 3" xfId="38127"/>
    <cellStyle name="Heading 1 5 25 5" xfId="38128"/>
    <cellStyle name="Heading 1 5 25 5 2" xfId="38129"/>
    <cellStyle name="Heading 1 5 25 5 3" xfId="38130"/>
    <cellStyle name="Heading 1 5 25 6" xfId="38131"/>
    <cellStyle name="Heading 1 5 25 6 2" xfId="38132"/>
    <cellStyle name="Heading 1 5 25 6 3" xfId="38133"/>
    <cellStyle name="Heading 1 5 25 7" xfId="38134"/>
    <cellStyle name="Heading 1 5 25 8" xfId="38135"/>
    <cellStyle name="Heading 1 5 25 9" xfId="38136"/>
    <cellStyle name="Heading 1 5 26" xfId="38137"/>
    <cellStyle name="Heading 1 5 26 10" xfId="38138"/>
    <cellStyle name="Heading 1 5 26 11" xfId="38139"/>
    <cellStyle name="Heading 1 5 26 12" xfId="38140"/>
    <cellStyle name="Heading 1 5 26 13" xfId="38141"/>
    <cellStyle name="Heading 1 5 26 2" xfId="38142"/>
    <cellStyle name="Heading 1 5 26 2 2" xfId="38143"/>
    <cellStyle name="Heading 1 5 26 2 3" xfId="38144"/>
    <cellStyle name="Heading 1 5 26 3" xfId="38145"/>
    <cellStyle name="Heading 1 5 26 3 2" xfId="38146"/>
    <cellStyle name="Heading 1 5 26 3 3" xfId="38147"/>
    <cellStyle name="Heading 1 5 26 4" xfId="38148"/>
    <cellStyle name="Heading 1 5 26 4 2" xfId="38149"/>
    <cellStyle name="Heading 1 5 26 4 3" xfId="38150"/>
    <cellStyle name="Heading 1 5 26 5" xfId="38151"/>
    <cellStyle name="Heading 1 5 26 5 2" xfId="38152"/>
    <cellStyle name="Heading 1 5 26 5 3" xfId="38153"/>
    <cellStyle name="Heading 1 5 26 6" xfId="38154"/>
    <cellStyle name="Heading 1 5 26 6 2" xfId="38155"/>
    <cellStyle name="Heading 1 5 26 6 3" xfId="38156"/>
    <cellStyle name="Heading 1 5 26 7" xfId="38157"/>
    <cellStyle name="Heading 1 5 26 8" xfId="38158"/>
    <cellStyle name="Heading 1 5 26 9" xfId="38159"/>
    <cellStyle name="Heading 1 5 27" xfId="38160"/>
    <cellStyle name="Heading 1 5 28" xfId="38161"/>
    <cellStyle name="Heading 1 5 29" xfId="38162"/>
    <cellStyle name="Heading 1 5 3" xfId="38163"/>
    <cellStyle name="Heading 1 5 3 10" xfId="38164"/>
    <cellStyle name="Heading 1 5 3 11" xfId="38165"/>
    <cellStyle name="Heading 1 5 3 12" xfId="38166"/>
    <cellStyle name="Heading 1 5 3 13" xfId="38167"/>
    <cellStyle name="Heading 1 5 3 2" xfId="38168"/>
    <cellStyle name="Heading 1 5 3 2 2" xfId="38169"/>
    <cellStyle name="Heading 1 5 3 2 3" xfId="38170"/>
    <cellStyle name="Heading 1 5 3 3" xfId="38171"/>
    <cellStyle name="Heading 1 5 3 3 2" xfId="38172"/>
    <cellStyle name="Heading 1 5 3 3 3" xfId="38173"/>
    <cellStyle name="Heading 1 5 3 4" xfId="38174"/>
    <cellStyle name="Heading 1 5 3 4 2" xfId="38175"/>
    <cellStyle name="Heading 1 5 3 4 3" xfId="38176"/>
    <cellStyle name="Heading 1 5 3 5" xfId="38177"/>
    <cellStyle name="Heading 1 5 3 5 2" xfId="38178"/>
    <cellStyle name="Heading 1 5 3 5 3" xfId="38179"/>
    <cellStyle name="Heading 1 5 3 6" xfId="38180"/>
    <cellStyle name="Heading 1 5 3 6 2" xfId="38181"/>
    <cellStyle name="Heading 1 5 3 6 3" xfId="38182"/>
    <cellStyle name="Heading 1 5 3 7" xfId="38183"/>
    <cellStyle name="Heading 1 5 3 8" xfId="38184"/>
    <cellStyle name="Heading 1 5 3 9" xfId="38185"/>
    <cellStyle name="Heading 1 5 30" xfId="38186"/>
    <cellStyle name="Heading 1 5 31" xfId="38187"/>
    <cellStyle name="Heading 1 5 32" xfId="38188"/>
    <cellStyle name="Heading 1 5 33" xfId="38189"/>
    <cellStyle name="Heading 1 5 33 10" xfId="38190"/>
    <cellStyle name="Heading 1 5 33 11" xfId="38191"/>
    <cellStyle name="Heading 1 5 33 12" xfId="38192"/>
    <cellStyle name="Heading 1 5 33 13" xfId="38193"/>
    <cellStyle name="Heading 1 5 33 14" xfId="38194"/>
    <cellStyle name="Heading 1 5 33 15" xfId="38195"/>
    <cellStyle name="Heading 1 5 33 16" xfId="38196"/>
    <cellStyle name="Heading 1 5 33 17" xfId="38197"/>
    <cellStyle name="Heading 1 5 33 18" xfId="38198"/>
    <cellStyle name="Heading 1 5 33 2" xfId="38199"/>
    <cellStyle name="Heading 1 5 33 3" xfId="38200"/>
    <cellStyle name="Heading 1 5 33 4" xfId="38201"/>
    <cellStyle name="Heading 1 5 33 5" xfId="38202"/>
    <cellStyle name="Heading 1 5 33 6" xfId="38203"/>
    <cellStyle name="Heading 1 5 33 7" xfId="38204"/>
    <cellStyle name="Heading 1 5 33 8" xfId="38205"/>
    <cellStyle name="Heading 1 5 33 9" xfId="38206"/>
    <cellStyle name="Heading 1 5 34" xfId="38207"/>
    <cellStyle name="Heading 1 5 35" xfId="38208"/>
    <cellStyle name="Heading 1 5 36" xfId="38209"/>
    <cellStyle name="Heading 1 5 37" xfId="38210"/>
    <cellStyle name="Heading 1 5 38" xfId="38211"/>
    <cellStyle name="Heading 1 5 39" xfId="38212"/>
    <cellStyle name="Heading 1 5 4" xfId="38213"/>
    <cellStyle name="Heading 1 5 4 10" xfId="38214"/>
    <cellStyle name="Heading 1 5 4 11" xfId="38215"/>
    <cellStyle name="Heading 1 5 4 12" xfId="38216"/>
    <cellStyle name="Heading 1 5 4 13" xfId="38217"/>
    <cellStyle name="Heading 1 5 4 2" xfId="38218"/>
    <cellStyle name="Heading 1 5 4 2 2" xfId="38219"/>
    <cellStyle name="Heading 1 5 4 2 3" xfId="38220"/>
    <cellStyle name="Heading 1 5 4 3" xfId="38221"/>
    <cellStyle name="Heading 1 5 4 3 2" xfId="38222"/>
    <cellStyle name="Heading 1 5 4 3 3" xfId="38223"/>
    <cellStyle name="Heading 1 5 4 4" xfId="38224"/>
    <cellStyle name="Heading 1 5 4 4 2" xfId="38225"/>
    <cellStyle name="Heading 1 5 4 4 3" xfId="38226"/>
    <cellStyle name="Heading 1 5 4 5" xfId="38227"/>
    <cellStyle name="Heading 1 5 4 5 2" xfId="38228"/>
    <cellStyle name="Heading 1 5 4 5 3" xfId="38229"/>
    <cellStyle name="Heading 1 5 4 6" xfId="38230"/>
    <cellStyle name="Heading 1 5 4 6 2" xfId="38231"/>
    <cellStyle name="Heading 1 5 4 6 3" xfId="38232"/>
    <cellStyle name="Heading 1 5 4 7" xfId="38233"/>
    <cellStyle name="Heading 1 5 4 8" xfId="38234"/>
    <cellStyle name="Heading 1 5 4 9" xfId="38235"/>
    <cellStyle name="Heading 1 5 40" xfId="38236"/>
    <cellStyle name="Heading 1 5 41" xfId="38237"/>
    <cellStyle name="Heading 1 5 42" xfId="38238"/>
    <cellStyle name="Heading 1 5 43" xfId="38239"/>
    <cellStyle name="Heading 1 5 44" xfId="38240"/>
    <cellStyle name="Heading 1 5 45" xfId="38241"/>
    <cellStyle name="Heading 1 5 46" xfId="38242"/>
    <cellStyle name="Heading 1 5 47" xfId="38243"/>
    <cellStyle name="Heading 1 5 48" xfId="38244"/>
    <cellStyle name="Heading 1 5 49" xfId="38245"/>
    <cellStyle name="Heading 1 5 5" xfId="38246"/>
    <cellStyle name="Heading 1 5 5 10" xfId="38247"/>
    <cellStyle name="Heading 1 5 5 11" xfId="38248"/>
    <cellStyle name="Heading 1 5 5 12" xfId="38249"/>
    <cellStyle name="Heading 1 5 5 13" xfId="38250"/>
    <cellStyle name="Heading 1 5 5 2" xfId="38251"/>
    <cellStyle name="Heading 1 5 5 2 2" xfId="38252"/>
    <cellStyle name="Heading 1 5 5 2 3" xfId="38253"/>
    <cellStyle name="Heading 1 5 5 3" xfId="38254"/>
    <cellStyle name="Heading 1 5 5 3 2" xfId="38255"/>
    <cellStyle name="Heading 1 5 5 3 3" xfId="38256"/>
    <cellStyle name="Heading 1 5 5 4" xfId="38257"/>
    <cellStyle name="Heading 1 5 5 4 2" xfId="38258"/>
    <cellStyle name="Heading 1 5 5 4 3" xfId="38259"/>
    <cellStyle name="Heading 1 5 5 5" xfId="38260"/>
    <cellStyle name="Heading 1 5 5 5 2" xfId="38261"/>
    <cellStyle name="Heading 1 5 5 5 3" xfId="38262"/>
    <cellStyle name="Heading 1 5 5 6" xfId="38263"/>
    <cellStyle name="Heading 1 5 5 6 2" xfId="38264"/>
    <cellStyle name="Heading 1 5 5 6 3" xfId="38265"/>
    <cellStyle name="Heading 1 5 5 7" xfId="38266"/>
    <cellStyle name="Heading 1 5 5 8" xfId="38267"/>
    <cellStyle name="Heading 1 5 5 9" xfId="38268"/>
    <cellStyle name="Heading 1 5 50" xfId="38269"/>
    <cellStyle name="Heading 1 5 51" xfId="38270"/>
    <cellStyle name="Heading 1 5 52" xfId="38271"/>
    <cellStyle name="Heading 1 5 53" xfId="38272"/>
    <cellStyle name="Heading 1 5 54" xfId="38273"/>
    <cellStyle name="Heading 1 5 6" xfId="38274"/>
    <cellStyle name="Heading 1 5 6 10" xfId="38275"/>
    <cellStyle name="Heading 1 5 6 11" xfId="38276"/>
    <cellStyle name="Heading 1 5 6 12" xfId="38277"/>
    <cellStyle name="Heading 1 5 6 13" xfId="38278"/>
    <cellStyle name="Heading 1 5 6 2" xfId="38279"/>
    <cellStyle name="Heading 1 5 6 2 2" xfId="38280"/>
    <cellStyle name="Heading 1 5 6 2 3" xfId="38281"/>
    <cellStyle name="Heading 1 5 6 3" xfId="38282"/>
    <cellStyle name="Heading 1 5 6 3 2" xfId="38283"/>
    <cellStyle name="Heading 1 5 6 3 3" xfId="38284"/>
    <cellStyle name="Heading 1 5 6 4" xfId="38285"/>
    <cellStyle name="Heading 1 5 6 4 2" xfId="38286"/>
    <cellStyle name="Heading 1 5 6 4 3" xfId="38287"/>
    <cellStyle name="Heading 1 5 6 5" xfId="38288"/>
    <cellStyle name="Heading 1 5 6 5 2" xfId="38289"/>
    <cellStyle name="Heading 1 5 6 5 3" xfId="38290"/>
    <cellStyle name="Heading 1 5 6 6" xfId="38291"/>
    <cellStyle name="Heading 1 5 6 6 2" xfId="38292"/>
    <cellStyle name="Heading 1 5 6 6 3" xfId="38293"/>
    <cellStyle name="Heading 1 5 6 7" xfId="38294"/>
    <cellStyle name="Heading 1 5 6 8" xfId="38295"/>
    <cellStyle name="Heading 1 5 6 9" xfId="38296"/>
    <cellStyle name="Heading 1 5 7" xfId="38297"/>
    <cellStyle name="Heading 1 5 7 10" xfId="38298"/>
    <cellStyle name="Heading 1 5 7 11" xfId="38299"/>
    <cellStyle name="Heading 1 5 7 12" xfId="38300"/>
    <cellStyle name="Heading 1 5 7 13" xfId="38301"/>
    <cellStyle name="Heading 1 5 7 2" xfId="38302"/>
    <cellStyle name="Heading 1 5 7 2 2" xfId="38303"/>
    <cellStyle name="Heading 1 5 7 2 3" xfId="38304"/>
    <cellStyle name="Heading 1 5 7 3" xfId="38305"/>
    <cellStyle name="Heading 1 5 7 3 2" xfId="38306"/>
    <cellStyle name="Heading 1 5 7 3 3" xfId="38307"/>
    <cellStyle name="Heading 1 5 7 4" xfId="38308"/>
    <cellStyle name="Heading 1 5 7 4 2" xfId="38309"/>
    <cellStyle name="Heading 1 5 7 4 3" xfId="38310"/>
    <cellStyle name="Heading 1 5 7 5" xfId="38311"/>
    <cellStyle name="Heading 1 5 7 5 2" xfId="38312"/>
    <cellStyle name="Heading 1 5 7 5 3" xfId="38313"/>
    <cellStyle name="Heading 1 5 7 6" xfId="38314"/>
    <cellStyle name="Heading 1 5 7 6 2" xfId="38315"/>
    <cellStyle name="Heading 1 5 7 6 3" xfId="38316"/>
    <cellStyle name="Heading 1 5 7 7" xfId="38317"/>
    <cellStyle name="Heading 1 5 7 8" xfId="38318"/>
    <cellStyle name="Heading 1 5 7 9" xfId="38319"/>
    <cellStyle name="Heading 1 5 8" xfId="38320"/>
    <cellStyle name="Heading 1 5 8 10" xfId="38321"/>
    <cellStyle name="Heading 1 5 8 11" xfId="38322"/>
    <cellStyle name="Heading 1 5 8 12" xfId="38323"/>
    <cellStyle name="Heading 1 5 8 13" xfId="38324"/>
    <cellStyle name="Heading 1 5 8 2" xfId="38325"/>
    <cellStyle name="Heading 1 5 8 2 2" xfId="38326"/>
    <cellStyle name="Heading 1 5 8 2 3" xfId="38327"/>
    <cellStyle name="Heading 1 5 8 3" xfId="38328"/>
    <cellStyle name="Heading 1 5 8 3 2" xfId="38329"/>
    <cellStyle name="Heading 1 5 8 3 3" xfId="38330"/>
    <cellStyle name="Heading 1 5 8 4" xfId="38331"/>
    <cellStyle name="Heading 1 5 8 4 2" xfId="38332"/>
    <cellStyle name="Heading 1 5 8 4 3" xfId="38333"/>
    <cellStyle name="Heading 1 5 8 5" xfId="38334"/>
    <cellStyle name="Heading 1 5 8 5 2" xfId="38335"/>
    <cellStyle name="Heading 1 5 8 5 3" xfId="38336"/>
    <cellStyle name="Heading 1 5 8 6" xfId="38337"/>
    <cellStyle name="Heading 1 5 8 6 2" xfId="38338"/>
    <cellStyle name="Heading 1 5 8 6 3" xfId="38339"/>
    <cellStyle name="Heading 1 5 8 7" xfId="38340"/>
    <cellStyle name="Heading 1 5 8 8" xfId="38341"/>
    <cellStyle name="Heading 1 5 8 9" xfId="38342"/>
    <cellStyle name="Heading 1 5 9" xfId="38343"/>
    <cellStyle name="Heading 1 5 9 10" xfId="38344"/>
    <cellStyle name="Heading 1 5 9 11" xfId="38345"/>
    <cellStyle name="Heading 1 5 9 12" xfId="38346"/>
    <cellStyle name="Heading 1 5 9 13" xfId="38347"/>
    <cellStyle name="Heading 1 5 9 2" xfId="38348"/>
    <cellStyle name="Heading 1 5 9 2 2" xfId="38349"/>
    <cellStyle name="Heading 1 5 9 2 3" xfId="38350"/>
    <cellStyle name="Heading 1 5 9 3" xfId="38351"/>
    <cellStyle name="Heading 1 5 9 3 2" xfId="38352"/>
    <cellStyle name="Heading 1 5 9 3 3" xfId="38353"/>
    <cellStyle name="Heading 1 5 9 4" xfId="38354"/>
    <cellStyle name="Heading 1 5 9 4 2" xfId="38355"/>
    <cellStyle name="Heading 1 5 9 4 3" xfId="38356"/>
    <cellStyle name="Heading 1 5 9 5" xfId="38357"/>
    <cellStyle name="Heading 1 5 9 5 2" xfId="38358"/>
    <cellStyle name="Heading 1 5 9 5 3" xfId="38359"/>
    <cellStyle name="Heading 1 5 9 6" xfId="38360"/>
    <cellStyle name="Heading 1 5 9 6 2" xfId="38361"/>
    <cellStyle name="Heading 1 5 9 6 3" xfId="38362"/>
    <cellStyle name="Heading 1 5 9 7" xfId="38363"/>
    <cellStyle name="Heading 1 5 9 8" xfId="38364"/>
    <cellStyle name="Heading 1 5 9 9" xfId="38365"/>
    <cellStyle name="Heading 1 5_BNY Class A" xfId="38366"/>
    <cellStyle name="Heading 1 50" xfId="38367"/>
    <cellStyle name="Heading 1 50 2" xfId="38368"/>
    <cellStyle name="Heading 1 50 2 2" xfId="38369"/>
    <cellStyle name="Heading 1 50 3" xfId="38370"/>
    <cellStyle name="Heading 1 51" xfId="38371"/>
    <cellStyle name="Heading 1 51 2" xfId="38372"/>
    <cellStyle name="Heading 1 51 2 2" xfId="38373"/>
    <cellStyle name="Heading 1 51 3" xfId="38374"/>
    <cellStyle name="Heading 1 52" xfId="38375"/>
    <cellStyle name="Heading 1 52 2" xfId="38376"/>
    <cellStyle name="Heading 1 52 2 2" xfId="38377"/>
    <cellStyle name="Heading 1 52 3" xfId="38378"/>
    <cellStyle name="Heading 1 53" xfId="38379"/>
    <cellStyle name="Heading 1 53 2" xfId="38380"/>
    <cellStyle name="Heading 1 53 2 2" xfId="38381"/>
    <cellStyle name="Heading 1 53 3" xfId="38382"/>
    <cellStyle name="Heading 1 54" xfId="38383"/>
    <cellStyle name="Heading 1 54 2" xfId="38384"/>
    <cellStyle name="Heading 1 54 2 2" xfId="38385"/>
    <cellStyle name="Heading 1 54 3" xfId="38386"/>
    <cellStyle name="Heading 1 55" xfId="38387"/>
    <cellStyle name="Heading 1 55 2" xfId="38388"/>
    <cellStyle name="Heading 1 55 2 2" xfId="38389"/>
    <cellStyle name="Heading 1 55 3" xfId="38390"/>
    <cellStyle name="Heading 1 56" xfId="38391"/>
    <cellStyle name="Heading 1 56 2" xfId="38392"/>
    <cellStyle name="Heading 1 56 2 2" xfId="38393"/>
    <cellStyle name="Heading 1 57" xfId="38394"/>
    <cellStyle name="Heading 1 57 2" xfId="38395"/>
    <cellStyle name="Heading 1 57 2 2" xfId="38396"/>
    <cellStyle name="Heading 1 58" xfId="38397"/>
    <cellStyle name="Heading 1 58 2" xfId="38398"/>
    <cellStyle name="Heading 1 59" xfId="38399"/>
    <cellStyle name="Heading 1 59 10" xfId="38400"/>
    <cellStyle name="Heading 1 59 11" xfId="38401"/>
    <cellStyle name="Heading 1 59 12" xfId="38402"/>
    <cellStyle name="Heading 1 59 13" xfId="38403"/>
    <cellStyle name="Heading 1 59 14" xfId="38404"/>
    <cellStyle name="Heading 1 59 15" xfId="38405"/>
    <cellStyle name="Heading 1 59 16" xfId="38406"/>
    <cellStyle name="Heading 1 59 17" xfId="38407"/>
    <cellStyle name="Heading 1 59 18" xfId="38408"/>
    <cellStyle name="Heading 1 59 2" xfId="38409"/>
    <cellStyle name="Heading 1 59 3" xfId="38410"/>
    <cellStyle name="Heading 1 59 4" xfId="38411"/>
    <cellStyle name="Heading 1 59 5" xfId="38412"/>
    <cellStyle name="Heading 1 59 6" xfId="38413"/>
    <cellStyle name="Heading 1 59 7" xfId="38414"/>
    <cellStyle name="Heading 1 59 8" xfId="38415"/>
    <cellStyle name="Heading 1 59 9" xfId="38416"/>
    <cellStyle name="Heading 1 6" xfId="38417"/>
    <cellStyle name="Heading 1 6 10" xfId="38418"/>
    <cellStyle name="Heading 1 6 10 10" xfId="38419"/>
    <cellStyle name="Heading 1 6 10 11" xfId="38420"/>
    <cellStyle name="Heading 1 6 10 12" xfId="38421"/>
    <cellStyle name="Heading 1 6 10 13" xfId="38422"/>
    <cellStyle name="Heading 1 6 10 2" xfId="38423"/>
    <cellStyle name="Heading 1 6 10 2 2" xfId="38424"/>
    <cellStyle name="Heading 1 6 10 2 3" xfId="38425"/>
    <cellStyle name="Heading 1 6 10 3" xfId="38426"/>
    <cellStyle name="Heading 1 6 10 3 2" xfId="38427"/>
    <cellStyle name="Heading 1 6 10 3 3" xfId="38428"/>
    <cellStyle name="Heading 1 6 10 4" xfId="38429"/>
    <cellStyle name="Heading 1 6 10 4 2" xfId="38430"/>
    <cellStyle name="Heading 1 6 10 4 3" xfId="38431"/>
    <cellStyle name="Heading 1 6 10 5" xfId="38432"/>
    <cellStyle name="Heading 1 6 10 5 2" xfId="38433"/>
    <cellStyle name="Heading 1 6 10 5 3" xfId="38434"/>
    <cellStyle name="Heading 1 6 10 6" xfId="38435"/>
    <cellStyle name="Heading 1 6 10 6 2" xfId="38436"/>
    <cellStyle name="Heading 1 6 10 6 3" xfId="38437"/>
    <cellStyle name="Heading 1 6 10 7" xfId="38438"/>
    <cellStyle name="Heading 1 6 10 8" xfId="38439"/>
    <cellStyle name="Heading 1 6 10 9" xfId="38440"/>
    <cellStyle name="Heading 1 6 11" xfId="38441"/>
    <cellStyle name="Heading 1 6 11 10" xfId="38442"/>
    <cellStyle name="Heading 1 6 11 11" xfId="38443"/>
    <cellStyle name="Heading 1 6 11 12" xfId="38444"/>
    <cellStyle name="Heading 1 6 11 13" xfId="38445"/>
    <cellStyle name="Heading 1 6 11 2" xfId="38446"/>
    <cellStyle name="Heading 1 6 11 2 2" xfId="38447"/>
    <cellStyle name="Heading 1 6 11 2 3" xfId="38448"/>
    <cellStyle name="Heading 1 6 11 3" xfId="38449"/>
    <cellStyle name="Heading 1 6 11 3 2" xfId="38450"/>
    <cellStyle name="Heading 1 6 11 3 3" xfId="38451"/>
    <cellStyle name="Heading 1 6 11 4" xfId="38452"/>
    <cellStyle name="Heading 1 6 11 4 2" xfId="38453"/>
    <cellStyle name="Heading 1 6 11 4 3" xfId="38454"/>
    <cellStyle name="Heading 1 6 11 5" xfId="38455"/>
    <cellStyle name="Heading 1 6 11 5 2" xfId="38456"/>
    <cellStyle name="Heading 1 6 11 5 3" xfId="38457"/>
    <cellStyle name="Heading 1 6 11 6" xfId="38458"/>
    <cellStyle name="Heading 1 6 11 6 2" xfId="38459"/>
    <cellStyle name="Heading 1 6 11 6 3" xfId="38460"/>
    <cellStyle name="Heading 1 6 11 7" xfId="38461"/>
    <cellStyle name="Heading 1 6 11 8" xfId="38462"/>
    <cellStyle name="Heading 1 6 11 9" xfId="38463"/>
    <cellStyle name="Heading 1 6 12" xfId="38464"/>
    <cellStyle name="Heading 1 6 12 10" xfId="38465"/>
    <cellStyle name="Heading 1 6 12 11" xfId="38466"/>
    <cellStyle name="Heading 1 6 12 12" xfId="38467"/>
    <cellStyle name="Heading 1 6 12 13" xfId="38468"/>
    <cellStyle name="Heading 1 6 12 2" xfId="38469"/>
    <cellStyle name="Heading 1 6 12 2 2" xfId="38470"/>
    <cellStyle name="Heading 1 6 12 2 3" xfId="38471"/>
    <cellStyle name="Heading 1 6 12 3" xfId="38472"/>
    <cellStyle name="Heading 1 6 12 3 2" xfId="38473"/>
    <cellStyle name="Heading 1 6 12 3 3" xfId="38474"/>
    <cellStyle name="Heading 1 6 12 4" xfId="38475"/>
    <cellStyle name="Heading 1 6 12 4 2" xfId="38476"/>
    <cellStyle name="Heading 1 6 12 4 3" xfId="38477"/>
    <cellStyle name="Heading 1 6 12 5" xfId="38478"/>
    <cellStyle name="Heading 1 6 12 5 2" xfId="38479"/>
    <cellStyle name="Heading 1 6 12 5 3" xfId="38480"/>
    <cellStyle name="Heading 1 6 12 6" xfId="38481"/>
    <cellStyle name="Heading 1 6 12 6 2" xfId="38482"/>
    <cellStyle name="Heading 1 6 12 6 3" xfId="38483"/>
    <cellStyle name="Heading 1 6 12 7" xfId="38484"/>
    <cellStyle name="Heading 1 6 12 8" xfId="38485"/>
    <cellStyle name="Heading 1 6 12 9" xfId="38486"/>
    <cellStyle name="Heading 1 6 13" xfId="38487"/>
    <cellStyle name="Heading 1 6 13 10" xfId="38488"/>
    <cellStyle name="Heading 1 6 13 11" xfId="38489"/>
    <cellStyle name="Heading 1 6 13 12" xfId="38490"/>
    <cellStyle name="Heading 1 6 13 13" xfId="38491"/>
    <cellStyle name="Heading 1 6 13 2" xfId="38492"/>
    <cellStyle name="Heading 1 6 13 2 2" xfId="38493"/>
    <cellStyle name="Heading 1 6 13 2 3" xfId="38494"/>
    <cellStyle name="Heading 1 6 13 3" xfId="38495"/>
    <cellStyle name="Heading 1 6 13 3 2" xfId="38496"/>
    <cellStyle name="Heading 1 6 13 3 3" xfId="38497"/>
    <cellStyle name="Heading 1 6 13 4" xfId="38498"/>
    <cellStyle name="Heading 1 6 13 4 2" xfId="38499"/>
    <cellStyle name="Heading 1 6 13 4 3" xfId="38500"/>
    <cellStyle name="Heading 1 6 13 5" xfId="38501"/>
    <cellStyle name="Heading 1 6 13 5 2" xfId="38502"/>
    <cellStyle name="Heading 1 6 13 5 3" xfId="38503"/>
    <cellStyle name="Heading 1 6 13 6" xfId="38504"/>
    <cellStyle name="Heading 1 6 13 6 2" xfId="38505"/>
    <cellStyle name="Heading 1 6 13 6 3" xfId="38506"/>
    <cellStyle name="Heading 1 6 13 7" xfId="38507"/>
    <cellStyle name="Heading 1 6 13 8" xfId="38508"/>
    <cellStyle name="Heading 1 6 13 9" xfId="38509"/>
    <cellStyle name="Heading 1 6 14" xfId="38510"/>
    <cellStyle name="Heading 1 6 14 10" xfId="38511"/>
    <cellStyle name="Heading 1 6 14 11" xfId="38512"/>
    <cellStyle name="Heading 1 6 14 12" xfId="38513"/>
    <cellStyle name="Heading 1 6 14 13" xfId="38514"/>
    <cellStyle name="Heading 1 6 14 2" xfId="38515"/>
    <cellStyle name="Heading 1 6 14 2 2" xfId="38516"/>
    <cellStyle name="Heading 1 6 14 2 3" xfId="38517"/>
    <cellStyle name="Heading 1 6 14 3" xfId="38518"/>
    <cellStyle name="Heading 1 6 14 3 2" xfId="38519"/>
    <cellStyle name="Heading 1 6 14 3 3" xfId="38520"/>
    <cellStyle name="Heading 1 6 14 4" xfId="38521"/>
    <cellStyle name="Heading 1 6 14 4 2" xfId="38522"/>
    <cellStyle name="Heading 1 6 14 4 3" xfId="38523"/>
    <cellStyle name="Heading 1 6 14 5" xfId="38524"/>
    <cellStyle name="Heading 1 6 14 5 2" xfId="38525"/>
    <cellStyle name="Heading 1 6 14 5 3" xfId="38526"/>
    <cellStyle name="Heading 1 6 14 6" xfId="38527"/>
    <cellStyle name="Heading 1 6 14 6 2" xfId="38528"/>
    <cellStyle name="Heading 1 6 14 6 3" xfId="38529"/>
    <cellStyle name="Heading 1 6 14 7" xfId="38530"/>
    <cellStyle name="Heading 1 6 14 8" xfId="38531"/>
    <cellStyle name="Heading 1 6 14 9" xfId="38532"/>
    <cellStyle name="Heading 1 6 15" xfId="38533"/>
    <cellStyle name="Heading 1 6 16" xfId="38534"/>
    <cellStyle name="Heading 1 6 17" xfId="38535"/>
    <cellStyle name="Heading 1 6 18" xfId="38536"/>
    <cellStyle name="Heading 1 6 19" xfId="38537"/>
    <cellStyle name="Heading 1 6 2" xfId="38538"/>
    <cellStyle name="Heading 1 6 2 10" xfId="38539"/>
    <cellStyle name="Heading 1 6 2 11" xfId="38540"/>
    <cellStyle name="Heading 1 6 2 12" xfId="38541"/>
    <cellStyle name="Heading 1 6 2 13" xfId="38542"/>
    <cellStyle name="Heading 1 6 2 2" xfId="38543"/>
    <cellStyle name="Heading 1 6 2 2 2" xfId="38544"/>
    <cellStyle name="Heading 1 6 2 2 3" xfId="38545"/>
    <cellStyle name="Heading 1 6 2 3" xfId="38546"/>
    <cellStyle name="Heading 1 6 2 3 2" xfId="38547"/>
    <cellStyle name="Heading 1 6 2 3 3" xfId="38548"/>
    <cellStyle name="Heading 1 6 2 4" xfId="38549"/>
    <cellStyle name="Heading 1 6 2 4 2" xfId="38550"/>
    <cellStyle name="Heading 1 6 2 4 3" xfId="38551"/>
    <cellStyle name="Heading 1 6 2 5" xfId="38552"/>
    <cellStyle name="Heading 1 6 2 5 2" xfId="38553"/>
    <cellStyle name="Heading 1 6 2 5 3" xfId="38554"/>
    <cellStyle name="Heading 1 6 2 6" xfId="38555"/>
    <cellStyle name="Heading 1 6 2 6 2" xfId="38556"/>
    <cellStyle name="Heading 1 6 2 6 3" xfId="38557"/>
    <cellStyle name="Heading 1 6 2 7" xfId="38558"/>
    <cellStyle name="Heading 1 6 2 8" xfId="38559"/>
    <cellStyle name="Heading 1 6 2 9" xfId="38560"/>
    <cellStyle name="Heading 1 6 20" xfId="38561"/>
    <cellStyle name="Heading 1 6 21" xfId="38562"/>
    <cellStyle name="Heading 1 6 21 10" xfId="38563"/>
    <cellStyle name="Heading 1 6 21 11" xfId="38564"/>
    <cellStyle name="Heading 1 6 21 12" xfId="38565"/>
    <cellStyle name="Heading 1 6 21 13" xfId="38566"/>
    <cellStyle name="Heading 1 6 21 14" xfId="38567"/>
    <cellStyle name="Heading 1 6 21 15" xfId="38568"/>
    <cellStyle name="Heading 1 6 21 16" xfId="38569"/>
    <cellStyle name="Heading 1 6 21 17" xfId="38570"/>
    <cellStyle name="Heading 1 6 21 18" xfId="38571"/>
    <cellStyle name="Heading 1 6 21 2" xfId="38572"/>
    <cellStyle name="Heading 1 6 21 3" xfId="38573"/>
    <cellStyle name="Heading 1 6 21 4" xfId="38574"/>
    <cellStyle name="Heading 1 6 21 5" xfId="38575"/>
    <cellStyle name="Heading 1 6 21 6" xfId="38576"/>
    <cellStyle name="Heading 1 6 21 7" xfId="38577"/>
    <cellStyle name="Heading 1 6 21 8" xfId="38578"/>
    <cellStyle name="Heading 1 6 21 9" xfId="38579"/>
    <cellStyle name="Heading 1 6 22" xfId="38580"/>
    <cellStyle name="Heading 1 6 23" xfId="38581"/>
    <cellStyle name="Heading 1 6 24" xfId="38582"/>
    <cellStyle name="Heading 1 6 25" xfId="38583"/>
    <cellStyle name="Heading 1 6 3" xfId="38584"/>
    <cellStyle name="Heading 1 6 3 10" xfId="38585"/>
    <cellStyle name="Heading 1 6 3 11" xfId="38586"/>
    <cellStyle name="Heading 1 6 3 12" xfId="38587"/>
    <cellStyle name="Heading 1 6 3 13" xfId="38588"/>
    <cellStyle name="Heading 1 6 3 2" xfId="38589"/>
    <cellStyle name="Heading 1 6 3 2 2" xfId="38590"/>
    <cellStyle name="Heading 1 6 3 2 3" xfId="38591"/>
    <cellStyle name="Heading 1 6 3 3" xfId="38592"/>
    <cellStyle name="Heading 1 6 3 3 2" xfId="38593"/>
    <cellStyle name="Heading 1 6 3 3 3" xfId="38594"/>
    <cellStyle name="Heading 1 6 3 4" xfId="38595"/>
    <cellStyle name="Heading 1 6 3 4 2" xfId="38596"/>
    <cellStyle name="Heading 1 6 3 4 3" xfId="38597"/>
    <cellStyle name="Heading 1 6 3 5" xfId="38598"/>
    <cellStyle name="Heading 1 6 3 5 2" xfId="38599"/>
    <cellStyle name="Heading 1 6 3 5 3" xfId="38600"/>
    <cellStyle name="Heading 1 6 3 6" xfId="38601"/>
    <cellStyle name="Heading 1 6 3 6 2" xfId="38602"/>
    <cellStyle name="Heading 1 6 3 6 3" xfId="38603"/>
    <cellStyle name="Heading 1 6 3 7" xfId="38604"/>
    <cellStyle name="Heading 1 6 3 8" xfId="38605"/>
    <cellStyle name="Heading 1 6 3 9" xfId="38606"/>
    <cellStyle name="Heading 1 6 4" xfId="38607"/>
    <cellStyle name="Heading 1 6 4 10" xfId="38608"/>
    <cellStyle name="Heading 1 6 4 11" xfId="38609"/>
    <cellStyle name="Heading 1 6 4 12" xfId="38610"/>
    <cellStyle name="Heading 1 6 4 13" xfId="38611"/>
    <cellStyle name="Heading 1 6 4 2" xfId="38612"/>
    <cellStyle name="Heading 1 6 4 2 2" xfId="38613"/>
    <cellStyle name="Heading 1 6 4 2 3" xfId="38614"/>
    <cellStyle name="Heading 1 6 4 3" xfId="38615"/>
    <cellStyle name="Heading 1 6 4 3 2" xfId="38616"/>
    <cellStyle name="Heading 1 6 4 3 3" xfId="38617"/>
    <cellStyle name="Heading 1 6 4 4" xfId="38618"/>
    <cellStyle name="Heading 1 6 4 4 2" xfId="38619"/>
    <cellStyle name="Heading 1 6 4 4 3" xfId="38620"/>
    <cellStyle name="Heading 1 6 4 5" xfId="38621"/>
    <cellStyle name="Heading 1 6 4 5 2" xfId="38622"/>
    <cellStyle name="Heading 1 6 4 5 3" xfId="38623"/>
    <cellStyle name="Heading 1 6 4 6" xfId="38624"/>
    <cellStyle name="Heading 1 6 4 6 2" xfId="38625"/>
    <cellStyle name="Heading 1 6 4 6 3" xfId="38626"/>
    <cellStyle name="Heading 1 6 4 7" xfId="38627"/>
    <cellStyle name="Heading 1 6 4 8" xfId="38628"/>
    <cellStyle name="Heading 1 6 4 9" xfId="38629"/>
    <cellStyle name="Heading 1 6 5" xfId="38630"/>
    <cellStyle name="Heading 1 6 5 10" xfId="38631"/>
    <cellStyle name="Heading 1 6 5 11" xfId="38632"/>
    <cellStyle name="Heading 1 6 5 12" xfId="38633"/>
    <cellStyle name="Heading 1 6 5 13" xfId="38634"/>
    <cellStyle name="Heading 1 6 5 2" xfId="38635"/>
    <cellStyle name="Heading 1 6 5 2 2" xfId="38636"/>
    <cellStyle name="Heading 1 6 5 2 3" xfId="38637"/>
    <cellStyle name="Heading 1 6 5 3" xfId="38638"/>
    <cellStyle name="Heading 1 6 5 3 2" xfId="38639"/>
    <cellStyle name="Heading 1 6 5 3 3" xfId="38640"/>
    <cellStyle name="Heading 1 6 5 4" xfId="38641"/>
    <cellStyle name="Heading 1 6 5 4 2" xfId="38642"/>
    <cellStyle name="Heading 1 6 5 4 3" xfId="38643"/>
    <cellStyle name="Heading 1 6 5 5" xfId="38644"/>
    <cellStyle name="Heading 1 6 5 5 2" xfId="38645"/>
    <cellStyle name="Heading 1 6 5 5 3" xfId="38646"/>
    <cellStyle name="Heading 1 6 5 6" xfId="38647"/>
    <cellStyle name="Heading 1 6 5 6 2" xfId="38648"/>
    <cellStyle name="Heading 1 6 5 6 3" xfId="38649"/>
    <cellStyle name="Heading 1 6 5 7" xfId="38650"/>
    <cellStyle name="Heading 1 6 5 8" xfId="38651"/>
    <cellStyle name="Heading 1 6 5 9" xfId="38652"/>
    <cellStyle name="Heading 1 6 6" xfId="38653"/>
    <cellStyle name="Heading 1 6 6 10" xfId="38654"/>
    <cellStyle name="Heading 1 6 6 11" xfId="38655"/>
    <cellStyle name="Heading 1 6 6 12" xfId="38656"/>
    <cellStyle name="Heading 1 6 6 13" xfId="38657"/>
    <cellStyle name="Heading 1 6 6 2" xfId="38658"/>
    <cellStyle name="Heading 1 6 6 2 2" xfId="38659"/>
    <cellStyle name="Heading 1 6 6 2 3" xfId="38660"/>
    <cellStyle name="Heading 1 6 6 3" xfId="38661"/>
    <cellStyle name="Heading 1 6 6 3 2" xfId="38662"/>
    <cellStyle name="Heading 1 6 6 3 3" xfId="38663"/>
    <cellStyle name="Heading 1 6 6 4" xfId="38664"/>
    <cellStyle name="Heading 1 6 6 4 2" xfId="38665"/>
    <cellStyle name="Heading 1 6 6 4 3" xfId="38666"/>
    <cellStyle name="Heading 1 6 6 5" xfId="38667"/>
    <cellStyle name="Heading 1 6 6 5 2" xfId="38668"/>
    <cellStyle name="Heading 1 6 6 5 3" xfId="38669"/>
    <cellStyle name="Heading 1 6 6 6" xfId="38670"/>
    <cellStyle name="Heading 1 6 6 6 2" xfId="38671"/>
    <cellStyle name="Heading 1 6 6 6 3" xfId="38672"/>
    <cellStyle name="Heading 1 6 6 7" xfId="38673"/>
    <cellStyle name="Heading 1 6 6 8" xfId="38674"/>
    <cellStyle name="Heading 1 6 6 9" xfId="38675"/>
    <cellStyle name="Heading 1 6 7" xfId="38676"/>
    <cellStyle name="Heading 1 6 7 10" xfId="38677"/>
    <cellStyle name="Heading 1 6 7 11" xfId="38678"/>
    <cellStyle name="Heading 1 6 7 12" xfId="38679"/>
    <cellStyle name="Heading 1 6 7 13" xfId="38680"/>
    <cellStyle name="Heading 1 6 7 2" xfId="38681"/>
    <cellStyle name="Heading 1 6 7 2 2" xfId="38682"/>
    <cellStyle name="Heading 1 6 7 2 3" xfId="38683"/>
    <cellStyle name="Heading 1 6 7 3" xfId="38684"/>
    <cellStyle name="Heading 1 6 7 3 2" xfId="38685"/>
    <cellStyle name="Heading 1 6 7 3 3" xfId="38686"/>
    <cellStyle name="Heading 1 6 7 4" xfId="38687"/>
    <cellStyle name="Heading 1 6 7 4 2" xfId="38688"/>
    <cellStyle name="Heading 1 6 7 4 3" xfId="38689"/>
    <cellStyle name="Heading 1 6 7 5" xfId="38690"/>
    <cellStyle name="Heading 1 6 7 5 2" xfId="38691"/>
    <cellStyle name="Heading 1 6 7 5 3" xfId="38692"/>
    <cellStyle name="Heading 1 6 7 6" xfId="38693"/>
    <cellStyle name="Heading 1 6 7 6 2" xfId="38694"/>
    <cellStyle name="Heading 1 6 7 6 3" xfId="38695"/>
    <cellStyle name="Heading 1 6 7 7" xfId="38696"/>
    <cellStyle name="Heading 1 6 7 8" xfId="38697"/>
    <cellStyle name="Heading 1 6 7 9" xfId="38698"/>
    <cellStyle name="Heading 1 6 8" xfId="38699"/>
    <cellStyle name="Heading 1 6 8 10" xfId="38700"/>
    <cellStyle name="Heading 1 6 8 11" xfId="38701"/>
    <cellStyle name="Heading 1 6 8 12" xfId="38702"/>
    <cellStyle name="Heading 1 6 8 13" xfId="38703"/>
    <cellStyle name="Heading 1 6 8 2" xfId="38704"/>
    <cellStyle name="Heading 1 6 8 2 2" xfId="38705"/>
    <cellStyle name="Heading 1 6 8 2 3" xfId="38706"/>
    <cellStyle name="Heading 1 6 8 3" xfId="38707"/>
    <cellStyle name="Heading 1 6 8 3 2" xfId="38708"/>
    <cellStyle name="Heading 1 6 8 3 3" xfId="38709"/>
    <cellStyle name="Heading 1 6 8 4" xfId="38710"/>
    <cellStyle name="Heading 1 6 8 4 2" xfId="38711"/>
    <cellStyle name="Heading 1 6 8 4 3" xfId="38712"/>
    <cellStyle name="Heading 1 6 8 5" xfId="38713"/>
    <cellStyle name="Heading 1 6 8 5 2" xfId="38714"/>
    <cellStyle name="Heading 1 6 8 5 3" xfId="38715"/>
    <cellStyle name="Heading 1 6 8 6" xfId="38716"/>
    <cellStyle name="Heading 1 6 8 6 2" xfId="38717"/>
    <cellStyle name="Heading 1 6 8 6 3" xfId="38718"/>
    <cellStyle name="Heading 1 6 8 7" xfId="38719"/>
    <cellStyle name="Heading 1 6 8 8" xfId="38720"/>
    <cellStyle name="Heading 1 6 8 9" xfId="38721"/>
    <cellStyle name="Heading 1 6 9" xfId="38722"/>
    <cellStyle name="Heading 1 6 9 10" xfId="38723"/>
    <cellStyle name="Heading 1 6 9 11" xfId="38724"/>
    <cellStyle name="Heading 1 6 9 12" xfId="38725"/>
    <cellStyle name="Heading 1 6 9 13" xfId="38726"/>
    <cellStyle name="Heading 1 6 9 2" xfId="38727"/>
    <cellStyle name="Heading 1 6 9 2 2" xfId="38728"/>
    <cellStyle name="Heading 1 6 9 2 3" xfId="38729"/>
    <cellStyle name="Heading 1 6 9 3" xfId="38730"/>
    <cellStyle name="Heading 1 6 9 3 2" xfId="38731"/>
    <cellStyle name="Heading 1 6 9 3 3" xfId="38732"/>
    <cellStyle name="Heading 1 6 9 4" xfId="38733"/>
    <cellStyle name="Heading 1 6 9 4 2" xfId="38734"/>
    <cellStyle name="Heading 1 6 9 4 3" xfId="38735"/>
    <cellStyle name="Heading 1 6 9 5" xfId="38736"/>
    <cellStyle name="Heading 1 6 9 5 2" xfId="38737"/>
    <cellStyle name="Heading 1 6 9 5 3" xfId="38738"/>
    <cellStyle name="Heading 1 6 9 6" xfId="38739"/>
    <cellStyle name="Heading 1 6 9 6 2" xfId="38740"/>
    <cellStyle name="Heading 1 6 9 6 3" xfId="38741"/>
    <cellStyle name="Heading 1 6 9 7" xfId="38742"/>
    <cellStyle name="Heading 1 6 9 8" xfId="38743"/>
    <cellStyle name="Heading 1 6 9 9" xfId="38744"/>
    <cellStyle name="Heading 1 6_0909CLOS" xfId="38745"/>
    <cellStyle name="Heading 1 60" xfId="38746"/>
    <cellStyle name="Heading 1 61" xfId="38747"/>
    <cellStyle name="Heading 1 62" xfId="38748"/>
    <cellStyle name="Heading 1 62 10" xfId="38749"/>
    <cellStyle name="Heading 1 62 11" xfId="38750"/>
    <cellStyle name="Heading 1 62 12" xfId="38751"/>
    <cellStyle name="Heading 1 62 13" xfId="38752"/>
    <cellStyle name="Heading 1 62 14" xfId="38753"/>
    <cellStyle name="Heading 1 62 15" xfId="38754"/>
    <cellStyle name="Heading 1 62 16" xfId="38755"/>
    <cellStyle name="Heading 1 62 17" xfId="38756"/>
    <cellStyle name="Heading 1 62 2" xfId="38757"/>
    <cellStyle name="Heading 1 62 3" xfId="38758"/>
    <cellStyle name="Heading 1 62 4" xfId="38759"/>
    <cellStyle name="Heading 1 62 5" xfId="38760"/>
    <cellStyle name="Heading 1 62 6" xfId="38761"/>
    <cellStyle name="Heading 1 62 7" xfId="38762"/>
    <cellStyle name="Heading 1 62 8" xfId="38763"/>
    <cellStyle name="Heading 1 62 9" xfId="38764"/>
    <cellStyle name="Heading 1 63" xfId="38765"/>
    <cellStyle name="Heading 1 64" xfId="38766"/>
    <cellStyle name="Heading 1 65" xfId="38767"/>
    <cellStyle name="Heading 1 66" xfId="38768"/>
    <cellStyle name="Heading 1 67" xfId="38769"/>
    <cellStyle name="Heading 1 68" xfId="38770"/>
    <cellStyle name="Heading 1 69" xfId="38771"/>
    <cellStyle name="Heading 1 7" xfId="38772"/>
    <cellStyle name="Heading 1 7 10" xfId="38773"/>
    <cellStyle name="Heading 1 7 10 2" xfId="38774"/>
    <cellStyle name="Heading 1 7 10 3" xfId="38775"/>
    <cellStyle name="Heading 1 7 11" xfId="38776"/>
    <cellStyle name="Heading 1 7 11 2" xfId="38777"/>
    <cellStyle name="Heading 1 7 11 3" xfId="38778"/>
    <cellStyle name="Heading 1 7 12" xfId="38779"/>
    <cellStyle name="Heading 1 7 12 2" xfId="38780"/>
    <cellStyle name="Heading 1 7 12 3" xfId="38781"/>
    <cellStyle name="Heading 1 7 13" xfId="38782"/>
    <cellStyle name="Heading 1 7 14" xfId="38783"/>
    <cellStyle name="Heading 1 7 14 10" xfId="38784"/>
    <cellStyle name="Heading 1 7 14 11" xfId="38785"/>
    <cellStyle name="Heading 1 7 14 12" xfId="38786"/>
    <cellStyle name="Heading 1 7 14 13" xfId="38787"/>
    <cellStyle name="Heading 1 7 14 14" xfId="38788"/>
    <cellStyle name="Heading 1 7 14 15" xfId="38789"/>
    <cellStyle name="Heading 1 7 14 16" xfId="38790"/>
    <cellStyle name="Heading 1 7 14 17" xfId="38791"/>
    <cellStyle name="Heading 1 7 14 18" xfId="38792"/>
    <cellStyle name="Heading 1 7 14 2" xfId="38793"/>
    <cellStyle name="Heading 1 7 14 2 2" xfId="38794"/>
    <cellStyle name="Heading 1 7 14 3" xfId="38795"/>
    <cellStyle name="Heading 1 7 14 4" xfId="38796"/>
    <cellStyle name="Heading 1 7 14 5" xfId="38797"/>
    <cellStyle name="Heading 1 7 14 6" xfId="38798"/>
    <cellStyle name="Heading 1 7 14 7" xfId="38799"/>
    <cellStyle name="Heading 1 7 14 8" xfId="38800"/>
    <cellStyle name="Heading 1 7 14 9" xfId="38801"/>
    <cellStyle name="Heading 1 7 15" xfId="38802"/>
    <cellStyle name="Heading 1 7 16" xfId="38803"/>
    <cellStyle name="Heading 1 7 17" xfId="38804"/>
    <cellStyle name="Heading 1 7 18" xfId="38805"/>
    <cellStyle name="Heading 1 7 19" xfId="38806"/>
    <cellStyle name="Heading 1 7 2" xfId="38807"/>
    <cellStyle name="Heading 1 7 2 10" xfId="38808"/>
    <cellStyle name="Heading 1 7 2 11" xfId="38809"/>
    <cellStyle name="Heading 1 7 2 12" xfId="38810"/>
    <cellStyle name="Heading 1 7 2 13" xfId="38811"/>
    <cellStyle name="Heading 1 7 2 2" xfId="38812"/>
    <cellStyle name="Heading 1 7 2 2 2" xfId="38813"/>
    <cellStyle name="Heading 1 7 2 2 3" xfId="38814"/>
    <cellStyle name="Heading 1 7 2 3" xfId="38815"/>
    <cellStyle name="Heading 1 7 2 3 2" xfId="38816"/>
    <cellStyle name="Heading 1 7 2 3 3" xfId="38817"/>
    <cellStyle name="Heading 1 7 2 4" xfId="38818"/>
    <cellStyle name="Heading 1 7 2 4 2" xfId="38819"/>
    <cellStyle name="Heading 1 7 2 4 3" xfId="38820"/>
    <cellStyle name="Heading 1 7 2 5" xfId="38821"/>
    <cellStyle name="Heading 1 7 2 5 2" xfId="38822"/>
    <cellStyle name="Heading 1 7 2 5 3" xfId="38823"/>
    <cellStyle name="Heading 1 7 2 6" xfId="38824"/>
    <cellStyle name="Heading 1 7 2 6 2" xfId="38825"/>
    <cellStyle name="Heading 1 7 2 6 3" xfId="38826"/>
    <cellStyle name="Heading 1 7 2 7" xfId="38827"/>
    <cellStyle name="Heading 1 7 2 8" xfId="38828"/>
    <cellStyle name="Heading 1 7 2 9" xfId="38829"/>
    <cellStyle name="Heading 1 7 3" xfId="38830"/>
    <cellStyle name="Heading 1 7 3 10" xfId="38831"/>
    <cellStyle name="Heading 1 7 3 11" xfId="38832"/>
    <cellStyle name="Heading 1 7 3 12" xfId="38833"/>
    <cellStyle name="Heading 1 7 3 13" xfId="38834"/>
    <cellStyle name="Heading 1 7 3 2" xfId="38835"/>
    <cellStyle name="Heading 1 7 3 2 2" xfId="38836"/>
    <cellStyle name="Heading 1 7 3 2 3" xfId="38837"/>
    <cellStyle name="Heading 1 7 3 3" xfId="38838"/>
    <cellStyle name="Heading 1 7 3 3 2" xfId="38839"/>
    <cellStyle name="Heading 1 7 3 3 3" xfId="38840"/>
    <cellStyle name="Heading 1 7 3 4" xfId="38841"/>
    <cellStyle name="Heading 1 7 3 4 2" xfId="38842"/>
    <cellStyle name="Heading 1 7 3 4 3" xfId="38843"/>
    <cellStyle name="Heading 1 7 3 5" xfId="38844"/>
    <cellStyle name="Heading 1 7 3 5 2" xfId="38845"/>
    <cellStyle name="Heading 1 7 3 5 3" xfId="38846"/>
    <cellStyle name="Heading 1 7 3 6" xfId="38847"/>
    <cellStyle name="Heading 1 7 3 6 2" xfId="38848"/>
    <cellStyle name="Heading 1 7 3 6 3" xfId="38849"/>
    <cellStyle name="Heading 1 7 3 7" xfId="38850"/>
    <cellStyle name="Heading 1 7 3 8" xfId="38851"/>
    <cellStyle name="Heading 1 7 3 9" xfId="38852"/>
    <cellStyle name="Heading 1 7 4" xfId="38853"/>
    <cellStyle name="Heading 1 7 4 10" xfId="38854"/>
    <cellStyle name="Heading 1 7 4 11" xfId="38855"/>
    <cellStyle name="Heading 1 7 4 12" xfId="38856"/>
    <cellStyle name="Heading 1 7 4 13" xfId="38857"/>
    <cellStyle name="Heading 1 7 4 2" xfId="38858"/>
    <cellStyle name="Heading 1 7 4 2 2" xfId="38859"/>
    <cellStyle name="Heading 1 7 4 2 3" xfId="38860"/>
    <cellStyle name="Heading 1 7 4 3" xfId="38861"/>
    <cellStyle name="Heading 1 7 4 3 2" xfId="38862"/>
    <cellStyle name="Heading 1 7 4 3 3" xfId="38863"/>
    <cellStyle name="Heading 1 7 4 4" xfId="38864"/>
    <cellStyle name="Heading 1 7 4 4 2" xfId="38865"/>
    <cellStyle name="Heading 1 7 4 4 3" xfId="38866"/>
    <cellStyle name="Heading 1 7 4 5" xfId="38867"/>
    <cellStyle name="Heading 1 7 4 5 2" xfId="38868"/>
    <cellStyle name="Heading 1 7 4 5 3" xfId="38869"/>
    <cellStyle name="Heading 1 7 4 6" xfId="38870"/>
    <cellStyle name="Heading 1 7 4 6 2" xfId="38871"/>
    <cellStyle name="Heading 1 7 4 6 3" xfId="38872"/>
    <cellStyle name="Heading 1 7 4 7" xfId="38873"/>
    <cellStyle name="Heading 1 7 4 8" xfId="38874"/>
    <cellStyle name="Heading 1 7 4 9" xfId="38875"/>
    <cellStyle name="Heading 1 7 5" xfId="38876"/>
    <cellStyle name="Heading 1 7 5 10" xfId="38877"/>
    <cellStyle name="Heading 1 7 5 11" xfId="38878"/>
    <cellStyle name="Heading 1 7 5 12" xfId="38879"/>
    <cellStyle name="Heading 1 7 5 13" xfId="38880"/>
    <cellStyle name="Heading 1 7 5 2" xfId="38881"/>
    <cellStyle name="Heading 1 7 5 2 2" xfId="38882"/>
    <cellStyle name="Heading 1 7 5 2 3" xfId="38883"/>
    <cellStyle name="Heading 1 7 5 3" xfId="38884"/>
    <cellStyle name="Heading 1 7 5 3 2" xfId="38885"/>
    <cellStyle name="Heading 1 7 5 3 3" xfId="38886"/>
    <cellStyle name="Heading 1 7 5 4" xfId="38887"/>
    <cellStyle name="Heading 1 7 5 4 2" xfId="38888"/>
    <cellStyle name="Heading 1 7 5 4 3" xfId="38889"/>
    <cellStyle name="Heading 1 7 5 5" xfId="38890"/>
    <cellStyle name="Heading 1 7 5 5 2" xfId="38891"/>
    <cellStyle name="Heading 1 7 5 5 3" xfId="38892"/>
    <cellStyle name="Heading 1 7 5 6" xfId="38893"/>
    <cellStyle name="Heading 1 7 5 6 2" xfId="38894"/>
    <cellStyle name="Heading 1 7 5 6 3" xfId="38895"/>
    <cellStyle name="Heading 1 7 5 7" xfId="38896"/>
    <cellStyle name="Heading 1 7 5 8" xfId="38897"/>
    <cellStyle name="Heading 1 7 5 9" xfId="38898"/>
    <cellStyle name="Heading 1 7 6" xfId="38899"/>
    <cellStyle name="Heading 1 7 6 10" xfId="38900"/>
    <cellStyle name="Heading 1 7 6 11" xfId="38901"/>
    <cellStyle name="Heading 1 7 6 12" xfId="38902"/>
    <cellStyle name="Heading 1 7 6 13" xfId="38903"/>
    <cellStyle name="Heading 1 7 6 2" xfId="38904"/>
    <cellStyle name="Heading 1 7 6 2 2" xfId="38905"/>
    <cellStyle name="Heading 1 7 6 2 3" xfId="38906"/>
    <cellStyle name="Heading 1 7 6 3" xfId="38907"/>
    <cellStyle name="Heading 1 7 6 3 2" xfId="38908"/>
    <cellStyle name="Heading 1 7 6 3 3" xfId="38909"/>
    <cellStyle name="Heading 1 7 6 4" xfId="38910"/>
    <cellStyle name="Heading 1 7 6 4 2" xfId="38911"/>
    <cellStyle name="Heading 1 7 6 4 3" xfId="38912"/>
    <cellStyle name="Heading 1 7 6 5" xfId="38913"/>
    <cellStyle name="Heading 1 7 6 5 2" xfId="38914"/>
    <cellStyle name="Heading 1 7 6 5 3" xfId="38915"/>
    <cellStyle name="Heading 1 7 6 6" xfId="38916"/>
    <cellStyle name="Heading 1 7 6 6 2" xfId="38917"/>
    <cellStyle name="Heading 1 7 6 6 3" xfId="38918"/>
    <cellStyle name="Heading 1 7 6 7" xfId="38919"/>
    <cellStyle name="Heading 1 7 6 8" xfId="38920"/>
    <cellStyle name="Heading 1 7 6 9" xfId="38921"/>
    <cellStyle name="Heading 1 7 7" xfId="38922"/>
    <cellStyle name="Heading 1 7 7 10" xfId="38923"/>
    <cellStyle name="Heading 1 7 7 11" xfId="38924"/>
    <cellStyle name="Heading 1 7 7 12" xfId="38925"/>
    <cellStyle name="Heading 1 7 7 13" xfId="38926"/>
    <cellStyle name="Heading 1 7 7 2" xfId="38927"/>
    <cellStyle name="Heading 1 7 7 2 2" xfId="38928"/>
    <cellStyle name="Heading 1 7 7 2 3" xfId="38929"/>
    <cellStyle name="Heading 1 7 7 3" xfId="38930"/>
    <cellStyle name="Heading 1 7 7 3 2" xfId="38931"/>
    <cellStyle name="Heading 1 7 7 3 3" xfId="38932"/>
    <cellStyle name="Heading 1 7 7 4" xfId="38933"/>
    <cellStyle name="Heading 1 7 7 4 2" xfId="38934"/>
    <cellStyle name="Heading 1 7 7 4 3" xfId="38935"/>
    <cellStyle name="Heading 1 7 7 5" xfId="38936"/>
    <cellStyle name="Heading 1 7 7 5 2" xfId="38937"/>
    <cellStyle name="Heading 1 7 7 5 3" xfId="38938"/>
    <cellStyle name="Heading 1 7 7 6" xfId="38939"/>
    <cellStyle name="Heading 1 7 7 6 2" xfId="38940"/>
    <cellStyle name="Heading 1 7 7 6 3" xfId="38941"/>
    <cellStyle name="Heading 1 7 7 7" xfId="38942"/>
    <cellStyle name="Heading 1 7 7 8" xfId="38943"/>
    <cellStyle name="Heading 1 7 7 9" xfId="38944"/>
    <cellStyle name="Heading 1 7 8" xfId="38945"/>
    <cellStyle name="Heading 1 7 8 2" xfId="38946"/>
    <cellStyle name="Heading 1 7 8 3" xfId="38947"/>
    <cellStyle name="Heading 1 7 9" xfId="38948"/>
    <cellStyle name="Heading 1 7 9 2" xfId="38949"/>
    <cellStyle name="Heading 1 7 9 3" xfId="38950"/>
    <cellStyle name="Heading 1 7_0909CLOS" xfId="38951"/>
    <cellStyle name="Heading 1 70" xfId="38952"/>
    <cellStyle name="Heading 1 71" xfId="38953"/>
    <cellStyle name="Heading 1 71 2" xfId="38954"/>
    <cellStyle name="Heading 1 71 2 2" xfId="38955"/>
    <cellStyle name="Heading 1 72" xfId="38956"/>
    <cellStyle name="Heading 1 72 2" xfId="38957"/>
    <cellStyle name="Heading 1 72 2 2" xfId="38958"/>
    <cellStyle name="Heading 1 73" xfId="38959"/>
    <cellStyle name="Heading 1 73 2" xfId="38960"/>
    <cellStyle name="Heading 1 74" xfId="38961"/>
    <cellStyle name="Heading 1 75" xfId="38962"/>
    <cellStyle name="Heading 1 76" xfId="38963"/>
    <cellStyle name="Heading 1 77" xfId="38964"/>
    <cellStyle name="Heading 1 78" xfId="38965"/>
    <cellStyle name="Heading 1 79" xfId="38966"/>
    <cellStyle name="Heading 1 8" xfId="38967"/>
    <cellStyle name="Heading 1 8 10" xfId="38968"/>
    <cellStyle name="Heading 1 8 11" xfId="38969"/>
    <cellStyle name="Heading 1 8 12" xfId="38970"/>
    <cellStyle name="Heading 1 8 13" xfId="38971"/>
    <cellStyle name="Heading 1 8 14" xfId="38972"/>
    <cellStyle name="Heading 1 8 14 10" xfId="38973"/>
    <cellStyle name="Heading 1 8 14 11" xfId="38974"/>
    <cellStyle name="Heading 1 8 14 12" xfId="38975"/>
    <cellStyle name="Heading 1 8 14 13" xfId="38976"/>
    <cellStyle name="Heading 1 8 14 14" xfId="38977"/>
    <cellStyle name="Heading 1 8 14 15" xfId="38978"/>
    <cellStyle name="Heading 1 8 14 16" xfId="38979"/>
    <cellStyle name="Heading 1 8 14 17" xfId="38980"/>
    <cellStyle name="Heading 1 8 14 18" xfId="38981"/>
    <cellStyle name="Heading 1 8 14 2" xfId="38982"/>
    <cellStyle name="Heading 1 8 14 3" xfId="38983"/>
    <cellStyle name="Heading 1 8 14 4" xfId="38984"/>
    <cellStyle name="Heading 1 8 14 5" xfId="38985"/>
    <cellStyle name="Heading 1 8 14 6" xfId="38986"/>
    <cellStyle name="Heading 1 8 14 7" xfId="38987"/>
    <cellStyle name="Heading 1 8 14 8" xfId="38988"/>
    <cellStyle name="Heading 1 8 14 9" xfId="38989"/>
    <cellStyle name="Heading 1 8 15" xfId="38990"/>
    <cellStyle name="Heading 1 8 16" xfId="38991"/>
    <cellStyle name="Heading 1 8 17" xfId="38992"/>
    <cellStyle name="Heading 1 8 18" xfId="38993"/>
    <cellStyle name="Heading 1 8 19" xfId="38994"/>
    <cellStyle name="Heading 1 8 2" xfId="38995"/>
    <cellStyle name="Heading 1 8 2 10" xfId="38996"/>
    <cellStyle name="Heading 1 8 2 11" xfId="38997"/>
    <cellStyle name="Heading 1 8 2 12" xfId="38998"/>
    <cellStyle name="Heading 1 8 2 13" xfId="38999"/>
    <cellStyle name="Heading 1 8 2 2" xfId="39000"/>
    <cellStyle name="Heading 1 8 2 2 2" xfId="39001"/>
    <cellStyle name="Heading 1 8 2 2 3" xfId="39002"/>
    <cellStyle name="Heading 1 8 2 3" xfId="39003"/>
    <cellStyle name="Heading 1 8 2 3 2" xfId="39004"/>
    <cellStyle name="Heading 1 8 2 3 3" xfId="39005"/>
    <cellStyle name="Heading 1 8 2 4" xfId="39006"/>
    <cellStyle name="Heading 1 8 2 4 2" xfId="39007"/>
    <cellStyle name="Heading 1 8 2 4 3" xfId="39008"/>
    <cellStyle name="Heading 1 8 2 5" xfId="39009"/>
    <cellStyle name="Heading 1 8 2 5 2" xfId="39010"/>
    <cellStyle name="Heading 1 8 2 5 3" xfId="39011"/>
    <cellStyle name="Heading 1 8 2 6" xfId="39012"/>
    <cellStyle name="Heading 1 8 2 6 2" xfId="39013"/>
    <cellStyle name="Heading 1 8 2 6 3" xfId="39014"/>
    <cellStyle name="Heading 1 8 2 7" xfId="39015"/>
    <cellStyle name="Heading 1 8 2 8" xfId="39016"/>
    <cellStyle name="Heading 1 8 2 9" xfId="39017"/>
    <cellStyle name="Heading 1 8 20" xfId="39018"/>
    <cellStyle name="Heading 1 8 21" xfId="39019"/>
    <cellStyle name="Heading 1 8 22" xfId="39020"/>
    <cellStyle name="Heading 1 8 23" xfId="39021"/>
    <cellStyle name="Heading 1 8 24" xfId="39022"/>
    <cellStyle name="Heading 1 8 25" xfId="39023"/>
    <cellStyle name="Heading 1 8 26" xfId="39024"/>
    <cellStyle name="Heading 1 8 27" xfId="39025"/>
    <cellStyle name="Heading 1 8 28" xfId="39026"/>
    <cellStyle name="Heading 1 8 29" xfId="39027"/>
    <cellStyle name="Heading 1 8 3" xfId="39028"/>
    <cellStyle name="Heading 1 8 3 2" xfId="39029"/>
    <cellStyle name="Heading 1 8 3 3" xfId="39030"/>
    <cellStyle name="Heading 1 8 30" xfId="39031"/>
    <cellStyle name="Heading 1 8 31" xfId="39032"/>
    <cellStyle name="Heading 1 8 32" xfId="39033"/>
    <cellStyle name="Heading 1 8 33" xfId="39034"/>
    <cellStyle name="Heading 1 8 34" xfId="39035"/>
    <cellStyle name="Heading 1 8 4" xfId="39036"/>
    <cellStyle name="Heading 1 8 4 2" xfId="39037"/>
    <cellStyle name="Heading 1 8 4 3" xfId="39038"/>
    <cellStyle name="Heading 1 8 5" xfId="39039"/>
    <cellStyle name="Heading 1 8 5 2" xfId="39040"/>
    <cellStyle name="Heading 1 8 5 3" xfId="39041"/>
    <cellStyle name="Heading 1 8 6" xfId="39042"/>
    <cellStyle name="Heading 1 8 6 2" xfId="39043"/>
    <cellStyle name="Heading 1 8 6 3" xfId="39044"/>
    <cellStyle name="Heading 1 8 7" xfId="39045"/>
    <cellStyle name="Heading 1 8 7 2" xfId="39046"/>
    <cellStyle name="Heading 1 8 7 3" xfId="39047"/>
    <cellStyle name="Heading 1 8 8" xfId="39048"/>
    <cellStyle name="Heading 1 8 9" xfId="39049"/>
    <cellStyle name="Heading 1 8_OCM Opps 7 CASH" xfId="39050"/>
    <cellStyle name="Heading 1 80" xfId="39051"/>
    <cellStyle name="Heading 1 81" xfId="39052"/>
    <cellStyle name="Heading 1 82" xfId="39053"/>
    <cellStyle name="Heading 1 83" xfId="39054"/>
    <cellStyle name="Heading 1 84" xfId="39055"/>
    <cellStyle name="Heading 1 85" xfId="39056"/>
    <cellStyle name="Heading 1 86" xfId="39057"/>
    <cellStyle name="Heading 1 87" xfId="39058"/>
    <cellStyle name="Heading 1 88" xfId="39059"/>
    <cellStyle name="Heading 1 89" xfId="39060"/>
    <cellStyle name="Heading 1 9" xfId="39061"/>
    <cellStyle name="Heading 1 9 10" xfId="39062"/>
    <cellStyle name="Heading 1 9 11" xfId="39063"/>
    <cellStyle name="Heading 1 9 12" xfId="39064"/>
    <cellStyle name="Heading 1 9 13" xfId="39065"/>
    <cellStyle name="Heading 1 9 14" xfId="39066"/>
    <cellStyle name="Heading 1 9 14 10" xfId="39067"/>
    <cellStyle name="Heading 1 9 14 11" xfId="39068"/>
    <cellStyle name="Heading 1 9 14 12" xfId="39069"/>
    <cellStyle name="Heading 1 9 14 13" xfId="39070"/>
    <cellStyle name="Heading 1 9 14 14" xfId="39071"/>
    <cellStyle name="Heading 1 9 14 15" xfId="39072"/>
    <cellStyle name="Heading 1 9 14 16" xfId="39073"/>
    <cellStyle name="Heading 1 9 14 17" xfId="39074"/>
    <cellStyle name="Heading 1 9 14 18" xfId="39075"/>
    <cellStyle name="Heading 1 9 14 2" xfId="39076"/>
    <cellStyle name="Heading 1 9 14 3" xfId="39077"/>
    <cellStyle name="Heading 1 9 14 4" xfId="39078"/>
    <cellStyle name="Heading 1 9 14 5" xfId="39079"/>
    <cellStyle name="Heading 1 9 14 6" xfId="39080"/>
    <cellStyle name="Heading 1 9 14 7" xfId="39081"/>
    <cellStyle name="Heading 1 9 14 8" xfId="39082"/>
    <cellStyle name="Heading 1 9 14 9" xfId="39083"/>
    <cellStyle name="Heading 1 9 15" xfId="39084"/>
    <cellStyle name="Heading 1 9 16" xfId="39085"/>
    <cellStyle name="Heading 1 9 17" xfId="39086"/>
    <cellStyle name="Heading 1 9 18" xfId="39087"/>
    <cellStyle name="Heading 1 9 19" xfId="39088"/>
    <cellStyle name="Heading 1 9 2" xfId="39089"/>
    <cellStyle name="Heading 1 9 2 10" xfId="39090"/>
    <cellStyle name="Heading 1 9 2 11" xfId="39091"/>
    <cellStyle name="Heading 1 9 2 12" xfId="39092"/>
    <cellStyle name="Heading 1 9 2 13" xfId="39093"/>
    <cellStyle name="Heading 1 9 2 2" xfId="39094"/>
    <cellStyle name="Heading 1 9 2 2 2" xfId="39095"/>
    <cellStyle name="Heading 1 9 2 2 3" xfId="39096"/>
    <cellStyle name="Heading 1 9 2 3" xfId="39097"/>
    <cellStyle name="Heading 1 9 2 3 2" xfId="39098"/>
    <cellStyle name="Heading 1 9 2 3 3" xfId="39099"/>
    <cellStyle name="Heading 1 9 2 4" xfId="39100"/>
    <cellStyle name="Heading 1 9 2 4 2" xfId="39101"/>
    <cellStyle name="Heading 1 9 2 4 3" xfId="39102"/>
    <cellStyle name="Heading 1 9 2 5" xfId="39103"/>
    <cellStyle name="Heading 1 9 2 5 2" xfId="39104"/>
    <cellStyle name="Heading 1 9 2 5 3" xfId="39105"/>
    <cellStyle name="Heading 1 9 2 6" xfId="39106"/>
    <cellStyle name="Heading 1 9 2 6 2" xfId="39107"/>
    <cellStyle name="Heading 1 9 2 6 3" xfId="39108"/>
    <cellStyle name="Heading 1 9 2 7" xfId="39109"/>
    <cellStyle name="Heading 1 9 2 8" xfId="39110"/>
    <cellStyle name="Heading 1 9 2 9" xfId="39111"/>
    <cellStyle name="Heading 1 9 20" xfId="39112"/>
    <cellStyle name="Heading 1 9 21" xfId="39113"/>
    <cellStyle name="Heading 1 9 22" xfId="39114"/>
    <cellStyle name="Heading 1 9 23" xfId="39115"/>
    <cellStyle name="Heading 1 9 24" xfId="39116"/>
    <cellStyle name="Heading 1 9 25" xfId="39117"/>
    <cellStyle name="Heading 1 9 26" xfId="39118"/>
    <cellStyle name="Heading 1 9 27" xfId="39119"/>
    <cellStyle name="Heading 1 9 28" xfId="39120"/>
    <cellStyle name="Heading 1 9 29" xfId="39121"/>
    <cellStyle name="Heading 1 9 3" xfId="39122"/>
    <cellStyle name="Heading 1 9 3 2" xfId="39123"/>
    <cellStyle name="Heading 1 9 3 3" xfId="39124"/>
    <cellStyle name="Heading 1 9 30" xfId="39125"/>
    <cellStyle name="Heading 1 9 31" xfId="39126"/>
    <cellStyle name="Heading 1 9 32" xfId="39127"/>
    <cellStyle name="Heading 1 9 33" xfId="39128"/>
    <cellStyle name="Heading 1 9 34" xfId="39129"/>
    <cellStyle name="Heading 1 9 4" xfId="39130"/>
    <cellStyle name="Heading 1 9 4 2" xfId="39131"/>
    <cellStyle name="Heading 1 9 4 3" xfId="39132"/>
    <cellStyle name="Heading 1 9 5" xfId="39133"/>
    <cellStyle name="Heading 1 9 5 2" xfId="39134"/>
    <cellStyle name="Heading 1 9 5 3" xfId="39135"/>
    <cellStyle name="Heading 1 9 6" xfId="39136"/>
    <cellStyle name="Heading 1 9 6 2" xfId="39137"/>
    <cellStyle name="Heading 1 9 6 3" xfId="39138"/>
    <cellStyle name="Heading 1 9 7" xfId="39139"/>
    <cellStyle name="Heading 1 9 7 2" xfId="39140"/>
    <cellStyle name="Heading 1 9 7 3" xfId="39141"/>
    <cellStyle name="Heading 1 9 8" xfId="39142"/>
    <cellStyle name="Heading 1 9 9" xfId="39143"/>
    <cellStyle name="Heading 1 9_OCM Principal Opps 4 CASH " xfId="39144"/>
    <cellStyle name="Heading 1 90" xfId="39145"/>
    <cellStyle name="Heading 1 91" xfId="39146"/>
    <cellStyle name="Heading 1 92" xfId="39147"/>
    <cellStyle name="Heading 1 93" xfId="39148"/>
    <cellStyle name="Heading 1 94" xfId="39149"/>
    <cellStyle name="Heading 1 95" xfId="39150"/>
    <cellStyle name="Heading 1 96" xfId="39151"/>
    <cellStyle name="Heading 1 97" xfId="39152"/>
    <cellStyle name="Heading 1 98" xfId="39153"/>
    <cellStyle name="Heading 1 99" xfId="39154"/>
    <cellStyle name="Heading 2 10" xfId="39155"/>
    <cellStyle name="Heading 2 10 10" xfId="39156"/>
    <cellStyle name="Heading 2 10 11" xfId="39157"/>
    <cellStyle name="Heading 2 10 12" xfId="39158"/>
    <cellStyle name="Heading 2 10 13" xfId="39159"/>
    <cellStyle name="Heading 2 10 14" xfId="39160"/>
    <cellStyle name="Heading 2 10 14 10" xfId="39161"/>
    <cellStyle name="Heading 2 10 14 11" xfId="39162"/>
    <cellStyle name="Heading 2 10 14 12" xfId="39163"/>
    <cellStyle name="Heading 2 10 14 13" xfId="39164"/>
    <cellStyle name="Heading 2 10 14 14" xfId="39165"/>
    <cellStyle name="Heading 2 10 14 15" xfId="39166"/>
    <cellStyle name="Heading 2 10 14 16" xfId="39167"/>
    <cellStyle name="Heading 2 10 14 17" xfId="39168"/>
    <cellStyle name="Heading 2 10 14 18" xfId="39169"/>
    <cellStyle name="Heading 2 10 14 2" xfId="39170"/>
    <cellStyle name="Heading 2 10 14 3" xfId="39171"/>
    <cellStyle name="Heading 2 10 14 4" xfId="39172"/>
    <cellStyle name="Heading 2 10 14 5" xfId="39173"/>
    <cellStyle name="Heading 2 10 14 6" xfId="39174"/>
    <cellStyle name="Heading 2 10 14 7" xfId="39175"/>
    <cellStyle name="Heading 2 10 14 8" xfId="39176"/>
    <cellStyle name="Heading 2 10 14 9" xfId="39177"/>
    <cellStyle name="Heading 2 10 15" xfId="39178"/>
    <cellStyle name="Heading 2 10 16" xfId="39179"/>
    <cellStyle name="Heading 2 10 17" xfId="39180"/>
    <cellStyle name="Heading 2 10 18" xfId="39181"/>
    <cellStyle name="Heading 2 10 19" xfId="39182"/>
    <cellStyle name="Heading 2 10 2" xfId="39183"/>
    <cellStyle name="Heading 2 10 2 10" xfId="39184"/>
    <cellStyle name="Heading 2 10 2 11" xfId="39185"/>
    <cellStyle name="Heading 2 10 2 12" xfId="39186"/>
    <cellStyle name="Heading 2 10 2 13" xfId="39187"/>
    <cellStyle name="Heading 2 10 2 2" xfId="39188"/>
    <cellStyle name="Heading 2 10 2 2 2" xfId="39189"/>
    <cellStyle name="Heading 2 10 2 2 3" xfId="39190"/>
    <cellStyle name="Heading 2 10 2 3" xfId="39191"/>
    <cellStyle name="Heading 2 10 2 3 2" xfId="39192"/>
    <cellStyle name="Heading 2 10 2 3 3" xfId="39193"/>
    <cellStyle name="Heading 2 10 2 4" xfId="39194"/>
    <cellStyle name="Heading 2 10 2 4 2" xfId="39195"/>
    <cellStyle name="Heading 2 10 2 4 3" xfId="39196"/>
    <cellStyle name="Heading 2 10 2 5" xfId="39197"/>
    <cellStyle name="Heading 2 10 2 5 2" xfId="39198"/>
    <cellStyle name="Heading 2 10 2 5 3" xfId="39199"/>
    <cellStyle name="Heading 2 10 2 6" xfId="39200"/>
    <cellStyle name="Heading 2 10 2 6 2" xfId="39201"/>
    <cellStyle name="Heading 2 10 2 6 3" xfId="39202"/>
    <cellStyle name="Heading 2 10 2 7" xfId="39203"/>
    <cellStyle name="Heading 2 10 2 8" xfId="39204"/>
    <cellStyle name="Heading 2 10 2 9" xfId="39205"/>
    <cellStyle name="Heading 2 10 20" xfId="39206"/>
    <cellStyle name="Heading 2 10 21" xfId="39207"/>
    <cellStyle name="Heading 2 10 22" xfId="39208"/>
    <cellStyle name="Heading 2 10 23" xfId="39209"/>
    <cellStyle name="Heading 2 10 24" xfId="39210"/>
    <cellStyle name="Heading 2 10 25" xfId="39211"/>
    <cellStyle name="Heading 2 10 26" xfId="39212"/>
    <cellStyle name="Heading 2 10 27" xfId="39213"/>
    <cellStyle name="Heading 2 10 28" xfId="39214"/>
    <cellStyle name="Heading 2 10 29" xfId="39215"/>
    <cellStyle name="Heading 2 10 3" xfId="39216"/>
    <cellStyle name="Heading 2 10 3 2" xfId="39217"/>
    <cellStyle name="Heading 2 10 3 3" xfId="39218"/>
    <cellStyle name="Heading 2 10 30" xfId="39219"/>
    <cellStyle name="Heading 2 10 31" xfId="39220"/>
    <cellStyle name="Heading 2 10 32" xfId="39221"/>
    <cellStyle name="Heading 2 10 33" xfId="39222"/>
    <cellStyle name="Heading 2 10 34" xfId="39223"/>
    <cellStyle name="Heading 2 10 4" xfId="39224"/>
    <cellStyle name="Heading 2 10 4 2" xfId="39225"/>
    <cellStyle name="Heading 2 10 4 3" xfId="39226"/>
    <cellStyle name="Heading 2 10 5" xfId="39227"/>
    <cellStyle name="Heading 2 10 5 2" xfId="39228"/>
    <cellStyle name="Heading 2 10 5 3" xfId="39229"/>
    <cellStyle name="Heading 2 10 6" xfId="39230"/>
    <cellStyle name="Heading 2 10 6 2" xfId="39231"/>
    <cellStyle name="Heading 2 10 6 3" xfId="39232"/>
    <cellStyle name="Heading 2 10 7" xfId="39233"/>
    <cellStyle name="Heading 2 10 7 2" xfId="39234"/>
    <cellStyle name="Heading 2 10 7 3" xfId="39235"/>
    <cellStyle name="Heading 2 10 8" xfId="39236"/>
    <cellStyle name="Heading 2 10 9" xfId="39237"/>
    <cellStyle name="Heading 2 10_OCM Principal Opps 4 CASH " xfId="39238"/>
    <cellStyle name="Heading 2 100" xfId="39239"/>
    <cellStyle name="Heading 2 101" xfId="39240"/>
    <cellStyle name="Heading 2 102" xfId="39241"/>
    <cellStyle name="Heading 2 103" xfId="39242"/>
    <cellStyle name="Heading 2 104" xfId="39243"/>
    <cellStyle name="Heading 2 105" xfId="39244"/>
    <cellStyle name="Heading 2 106" xfId="39245"/>
    <cellStyle name="Heading 2 107" xfId="39246"/>
    <cellStyle name="Heading 2 108" xfId="39247"/>
    <cellStyle name="Heading 2 109" xfId="39248"/>
    <cellStyle name="Heading 2 11" xfId="39249"/>
    <cellStyle name="Heading 2 11 10" xfId="39250"/>
    <cellStyle name="Heading 2 11 11" xfId="39251"/>
    <cellStyle name="Heading 2 11 12" xfId="39252"/>
    <cellStyle name="Heading 2 11 13" xfId="39253"/>
    <cellStyle name="Heading 2 11 14" xfId="39254"/>
    <cellStyle name="Heading 2 11 14 10" xfId="39255"/>
    <cellStyle name="Heading 2 11 14 11" xfId="39256"/>
    <cellStyle name="Heading 2 11 14 12" xfId="39257"/>
    <cellStyle name="Heading 2 11 14 13" xfId="39258"/>
    <cellStyle name="Heading 2 11 14 14" xfId="39259"/>
    <cellStyle name="Heading 2 11 14 15" xfId="39260"/>
    <cellStyle name="Heading 2 11 14 16" xfId="39261"/>
    <cellStyle name="Heading 2 11 14 17" xfId="39262"/>
    <cellStyle name="Heading 2 11 14 18" xfId="39263"/>
    <cellStyle name="Heading 2 11 14 2" xfId="39264"/>
    <cellStyle name="Heading 2 11 14 3" xfId="39265"/>
    <cellStyle name="Heading 2 11 14 4" xfId="39266"/>
    <cellStyle name="Heading 2 11 14 5" xfId="39267"/>
    <cellStyle name="Heading 2 11 14 6" xfId="39268"/>
    <cellStyle name="Heading 2 11 14 7" xfId="39269"/>
    <cellStyle name="Heading 2 11 14 8" xfId="39270"/>
    <cellStyle name="Heading 2 11 14 9" xfId="39271"/>
    <cellStyle name="Heading 2 11 15" xfId="39272"/>
    <cellStyle name="Heading 2 11 16" xfId="39273"/>
    <cellStyle name="Heading 2 11 17" xfId="39274"/>
    <cellStyle name="Heading 2 11 18" xfId="39275"/>
    <cellStyle name="Heading 2 11 19" xfId="39276"/>
    <cellStyle name="Heading 2 11 2" xfId="39277"/>
    <cellStyle name="Heading 2 11 2 10" xfId="39278"/>
    <cellStyle name="Heading 2 11 2 11" xfId="39279"/>
    <cellStyle name="Heading 2 11 2 12" xfId="39280"/>
    <cellStyle name="Heading 2 11 2 13" xfId="39281"/>
    <cellStyle name="Heading 2 11 2 2" xfId="39282"/>
    <cellStyle name="Heading 2 11 2 2 2" xfId="39283"/>
    <cellStyle name="Heading 2 11 2 2 3" xfId="39284"/>
    <cellStyle name="Heading 2 11 2 3" xfId="39285"/>
    <cellStyle name="Heading 2 11 2 3 2" xfId="39286"/>
    <cellStyle name="Heading 2 11 2 3 3" xfId="39287"/>
    <cellStyle name="Heading 2 11 2 4" xfId="39288"/>
    <cellStyle name="Heading 2 11 2 4 2" xfId="39289"/>
    <cellStyle name="Heading 2 11 2 4 3" xfId="39290"/>
    <cellStyle name="Heading 2 11 2 5" xfId="39291"/>
    <cellStyle name="Heading 2 11 2 5 2" xfId="39292"/>
    <cellStyle name="Heading 2 11 2 5 3" xfId="39293"/>
    <cellStyle name="Heading 2 11 2 6" xfId="39294"/>
    <cellStyle name="Heading 2 11 2 6 2" xfId="39295"/>
    <cellStyle name="Heading 2 11 2 6 3" xfId="39296"/>
    <cellStyle name="Heading 2 11 2 7" xfId="39297"/>
    <cellStyle name="Heading 2 11 2 8" xfId="39298"/>
    <cellStyle name="Heading 2 11 2 9" xfId="39299"/>
    <cellStyle name="Heading 2 11 20" xfId="39300"/>
    <cellStyle name="Heading 2 11 21" xfId="39301"/>
    <cellStyle name="Heading 2 11 22" xfId="39302"/>
    <cellStyle name="Heading 2 11 23" xfId="39303"/>
    <cellStyle name="Heading 2 11 24" xfId="39304"/>
    <cellStyle name="Heading 2 11 25" xfId="39305"/>
    <cellStyle name="Heading 2 11 26" xfId="39306"/>
    <cellStyle name="Heading 2 11 27" xfId="39307"/>
    <cellStyle name="Heading 2 11 28" xfId="39308"/>
    <cellStyle name="Heading 2 11 29" xfId="39309"/>
    <cellStyle name="Heading 2 11 3" xfId="39310"/>
    <cellStyle name="Heading 2 11 3 2" xfId="39311"/>
    <cellStyle name="Heading 2 11 3 3" xfId="39312"/>
    <cellStyle name="Heading 2 11 30" xfId="39313"/>
    <cellStyle name="Heading 2 11 31" xfId="39314"/>
    <cellStyle name="Heading 2 11 32" xfId="39315"/>
    <cellStyle name="Heading 2 11 33" xfId="39316"/>
    <cellStyle name="Heading 2 11 34" xfId="39317"/>
    <cellStyle name="Heading 2 11 4" xfId="39318"/>
    <cellStyle name="Heading 2 11 4 2" xfId="39319"/>
    <cellStyle name="Heading 2 11 4 3" xfId="39320"/>
    <cellStyle name="Heading 2 11 5" xfId="39321"/>
    <cellStyle name="Heading 2 11 5 2" xfId="39322"/>
    <cellStyle name="Heading 2 11 5 3" xfId="39323"/>
    <cellStyle name="Heading 2 11 6" xfId="39324"/>
    <cellStyle name="Heading 2 11 6 2" xfId="39325"/>
    <cellStyle name="Heading 2 11 6 3" xfId="39326"/>
    <cellStyle name="Heading 2 11 7" xfId="39327"/>
    <cellStyle name="Heading 2 11 7 2" xfId="39328"/>
    <cellStyle name="Heading 2 11 7 3" xfId="39329"/>
    <cellStyle name="Heading 2 11 8" xfId="39330"/>
    <cellStyle name="Heading 2 11 9" xfId="39331"/>
    <cellStyle name="Heading 2 11_OCM Principal Opps 4 CASH " xfId="39332"/>
    <cellStyle name="Heading 2 110" xfId="39333"/>
    <cellStyle name="Heading 2 111" xfId="39334"/>
    <cellStyle name="Heading 2 112" xfId="39335"/>
    <cellStyle name="Heading 2 113" xfId="39336"/>
    <cellStyle name="Heading 2 114" xfId="39337"/>
    <cellStyle name="Heading 2 115" xfId="39338"/>
    <cellStyle name="Heading 2 116" xfId="39339"/>
    <cellStyle name="Heading 2 117" xfId="39340"/>
    <cellStyle name="Heading 2 118" xfId="39341"/>
    <cellStyle name="Heading 2 119" xfId="39342"/>
    <cellStyle name="Heading 2 12" xfId="39343"/>
    <cellStyle name="Heading 2 12 10" xfId="39344"/>
    <cellStyle name="Heading 2 12 11" xfId="39345"/>
    <cellStyle name="Heading 2 12 12" xfId="39346"/>
    <cellStyle name="Heading 2 12 13" xfId="39347"/>
    <cellStyle name="Heading 2 12 14" xfId="39348"/>
    <cellStyle name="Heading 2 12 14 10" xfId="39349"/>
    <cellStyle name="Heading 2 12 14 11" xfId="39350"/>
    <cellStyle name="Heading 2 12 14 12" xfId="39351"/>
    <cellStyle name="Heading 2 12 14 13" xfId="39352"/>
    <cellStyle name="Heading 2 12 14 14" xfId="39353"/>
    <cellStyle name="Heading 2 12 14 15" xfId="39354"/>
    <cellStyle name="Heading 2 12 14 16" xfId="39355"/>
    <cellStyle name="Heading 2 12 14 17" xfId="39356"/>
    <cellStyle name="Heading 2 12 14 18" xfId="39357"/>
    <cellStyle name="Heading 2 12 14 2" xfId="39358"/>
    <cellStyle name="Heading 2 12 14 3" xfId="39359"/>
    <cellStyle name="Heading 2 12 14 4" xfId="39360"/>
    <cellStyle name="Heading 2 12 14 5" xfId="39361"/>
    <cellStyle name="Heading 2 12 14 6" xfId="39362"/>
    <cellStyle name="Heading 2 12 14 7" xfId="39363"/>
    <cellStyle name="Heading 2 12 14 8" xfId="39364"/>
    <cellStyle name="Heading 2 12 14 9" xfId="39365"/>
    <cellStyle name="Heading 2 12 15" xfId="39366"/>
    <cellStyle name="Heading 2 12 16" xfId="39367"/>
    <cellStyle name="Heading 2 12 17" xfId="39368"/>
    <cellStyle name="Heading 2 12 18" xfId="39369"/>
    <cellStyle name="Heading 2 12 19" xfId="39370"/>
    <cellStyle name="Heading 2 12 2" xfId="39371"/>
    <cellStyle name="Heading 2 12 2 10" xfId="39372"/>
    <cellStyle name="Heading 2 12 2 11" xfId="39373"/>
    <cellStyle name="Heading 2 12 2 12" xfId="39374"/>
    <cellStyle name="Heading 2 12 2 13" xfId="39375"/>
    <cellStyle name="Heading 2 12 2 2" xfId="39376"/>
    <cellStyle name="Heading 2 12 2 2 2" xfId="39377"/>
    <cellStyle name="Heading 2 12 2 2 3" xfId="39378"/>
    <cellStyle name="Heading 2 12 2 3" xfId="39379"/>
    <cellStyle name="Heading 2 12 2 3 2" xfId="39380"/>
    <cellStyle name="Heading 2 12 2 3 3" xfId="39381"/>
    <cellStyle name="Heading 2 12 2 4" xfId="39382"/>
    <cellStyle name="Heading 2 12 2 4 2" xfId="39383"/>
    <cellStyle name="Heading 2 12 2 4 3" xfId="39384"/>
    <cellStyle name="Heading 2 12 2 5" xfId="39385"/>
    <cellStyle name="Heading 2 12 2 5 2" xfId="39386"/>
    <cellStyle name="Heading 2 12 2 5 3" xfId="39387"/>
    <cellStyle name="Heading 2 12 2 6" xfId="39388"/>
    <cellStyle name="Heading 2 12 2 6 2" xfId="39389"/>
    <cellStyle name="Heading 2 12 2 6 3" xfId="39390"/>
    <cellStyle name="Heading 2 12 2 7" xfId="39391"/>
    <cellStyle name="Heading 2 12 2 8" xfId="39392"/>
    <cellStyle name="Heading 2 12 2 9" xfId="39393"/>
    <cellStyle name="Heading 2 12 20" xfId="39394"/>
    <cellStyle name="Heading 2 12 21" xfId="39395"/>
    <cellStyle name="Heading 2 12 22" xfId="39396"/>
    <cellStyle name="Heading 2 12 23" xfId="39397"/>
    <cellStyle name="Heading 2 12 24" xfId="39398"/>
    <cellStyle name="Heading 2 12 25" xfId="39399"/>
    <cellStyle name="Heading 2 12 26" xfId="39400"/>
    <cellStyle name="Heading 2 12 27" xfId="39401"/>
    <cellStyle name="Heading 2 12 28" xfId="39402"/>
    <cellStyle name="Heading 2 12 29" xfId="39403"/>
    <cellStyle name="Heading 2 12 3" xfId="39404"/>
    <cellStyle name="Heading 2 12 3 2" xfId="39405"/>
    <cellStyle name="Heading 2 12 3 3" xfId="39406"/>
    <cellStyle name="Heading 2 12 30" xfId="39407"/>
    <cellStyle name="Heading 2 12 31" xfId="39408"/>
    <cellStyle name="Heading 2 12 32" xfId="39409"/>
    <cellStyle name="Heading 2 12 33" xfId="39410"/>
    <cellStyle name="Heading 2 12 34" xfId="39411"/>
    <cellStyle name="Heading 2 12 4" xfId="39412"/>
    <cellStyle name="Heading 2 12 4 2" xfId="39413"/>
    <cellStyle name="Heading 2 12 4 3" xfId="39414"/>
    <cellStyle name="Heading 2 12 5" xfId="39415"/>
    <cellStyle name="Heading 2 12 5 2" xfId="39416"/>
    <cellStyle name="Heading 2 12 5 3" xfId="39417"/>
    <cellStyle name="Heading 2 12 6" xfId="39418"/>
    <cellStyle name="Heading 2 12 6 2" xfId="39419"/>
    <cellStyle name="Heading 2 12 6 3" xfId="39420"/>
    <cellStyle name="Heading 2 12 7" xfId="39421"/>
    <cellStyle name="Heading 2 12 7 2" xfId="39422"/>
    <cellStyle name="Heading 2 12 7 3" xfId="39423"/>
    <cellStyle name="Heading 2 12 8" xfId="39424"/>
    <cellStyle name="Heading 2 12 9" xfId="39425"/>
    <cellStyle name="Heading 2 12_OCM Principal Opps 4 CASH " xfId="39426"/>
    <cellStyle name="Heading 2 120" xfId="39427"/>
    <cellStyle name="Heading 2 121" xfId="39428"/>
    <cellStyle name="Heading 2 122" xfId="39429"/>
    <cellStyle name="Heading 2 123" xfId="39430"/>
    <cellStyle name="Heading 2 124" xfId="39431"/>
    <cellStyle name="Heading 2 125" xfId="39432"/>
    <cellStyle name="Heading 2 126" xfId="39433"/>
    <cellStyle name="Heading 2 127" xfId="39434"/>
    <cellStyle name="Heading 2 128" xfId="39435"/>
    <cellStyle name="Heading 2 129" xfId="39436"/>
    <cellStyle name="Heading 2 13" xfId="39437"/>
    <cellStyle name="Heading 2 13 10" xfId="39438"/>
    <cellStyle name="Heading 2 13 11" xfId="39439"/>
    <cellStyle name="Heading 2 13 12" xfId="39440"/>
    <cellStyle name="Heading 2 13 13" xfId="39441"/>
    <cellStyle name="Heading 2 13 14" xfId="39442"/>
    <cellStyle name="Heading 2 13 14 10" xfId="39443"/>
    <cellStyle name="Heading 2 13 14 11" xfId="39444"/>
    <cellStyle name="Heading 2 13 14 12" xfId="39445"/>
    <cellStyle name="Heading 2 13 14 13" xfId="39446"/>
    <cellStyle name="Heading 2 13 14 14" xfId="39447"/>
    <cellStyle name="Heading 2 13 14 15" xfId="39448"/>
    <cellStyle name="Heading 2 13 14 16" xfId="39449"/>
    <cellStyle name="Heading 2 13 14 17" xfId="39450"/>
    <cellStyle name="Heading 2 13 14 18" xfId="39451"/>
    <cellStyle name="Heading 2 13 14 2" xfId="39452"/>
    <cellStyle name="Heading 2 13 14 3" xfId="39453"/>
    <cellStyle name="Heading 2 13 14 4" xfId="39454"/>
    <cellStyle name="Heading 2 13 14 5" xfId="39455"/>
    <cellStyle name="Heading 2 13 14 6" xfId="39456"/>
    <cellStyle name="Heading 2 13 14 7" xfId="39457"/>
    <cellStyle name="Heading 2 13 14 8" xfId="39458"/>
    <cellStyle name="Heading 2 13 14 9" xfId="39459"/>
    <cellStyle name="Heading 2 13 15" xfId="39460"/>
    <cellStyle name="Heading 2 13 16" xfId="39461"/>
    <cellStyle name="Heading 2 13 17" xfId="39462"/>
    <cellStyle name="Heading 2 13 18" xfId="39463"/>
    <cellStyle name="Heading 2 13 19" xfId="39464"/>
    <cellStyle name="Heading 2 13 2" xfId="39465"/>
    <cellStyle name="Heading 2 13 2 10" xfId="39466"/>
    <cellStyle name="Heading 2 13 2 11" xfId="39467"/>
    <cellStyle name="Heading 2 13 2 12" xfId="39468"/>
    <cellStyle name="Heading 2 13 2 13" xfId="39469"/>
    <cellStyle name="Heading 2 13 2 2" xfId="39470"/>
    <cellStyle name="Heading 2 13 2 2 2" xfId="39471"/>
    <cellStyle name="Heading 2 13 2 2 3" xfId="39472"/>
    <cellStyle name="Heading 2 13 2 3" xfId="39473"/>
    <cellStyle name="Heading 2 13 2 3 2" xfId="39474"/>
    <cellStyle name="Heading 2 13 2 3 3" xfId="39475"/>
    <cellStyle name="Heading 2 13 2 4" xfId="39476"/>
    <cellStyle name="Heading 2 13 2 4 2" xfId="39477"/>
    <cellStyle name="Heading 2 13 2 4 3" xfId="39478"/>
    <cellStyle name="Heading 2 13 2 5" xfId="39479"/>
    <cellStyle name="Heading 2 13 2 5 2" xfId="39480"/>
    <cellStyle name="Heading 2 13 2 5 3" xfId="39481"/>
    <cellStyle name="Heading 2 13 2 6" xfId="39482"/>
    <cellStyle name="Heading 2 13 2 6 2" xfId="39483"/>
    <cellStyle name="Heading 2 13 2 6 3" xfId="39484"/>
    <cellStyle name="Heading 2 13 2 7" xfId="39485"/>
    <cellStyle name="Heading 2 13 2 8" xfId="39486"/>
    <cellStyle name="Heading 2 13 2 9" xfId="39487"/>
    <cellStyle name="Heading 2 13 20" xfId="39488"/>
    <cellStyle name="Heading 2 13 21" xfId="39489"/>
    <cellStyle name="Heading 2 13 22" xfId="39490"/>
    <cellStyle name="Heading 2 13 23" xfId="39491"/>
    <cellStyle name="Heading 2 13 24" xfId="39492"/>
    <cellStyle name="Heading 2 13 25" xfId="39493"/>
    <cellStyle name="Heading 2 13 26" xfId="39494"/>
    <cellStyle name="Heading 2 13 27" xfId="39495"/>
    <cellStyle name="Heading 2 13 28" xfId="39496"/>
    <cellStyle name="Heading 2 13 29" xfId="39497"/>
    <cellStyle name="Heading 2 13 3" xfId="39498"/>
    <cellStyle name="Heading 2 13 3 2" xfId="39499"/>
    <cellStyle name="Heading 2 13 3 3" xfId="39500"/>
    <cellStyle name="Heading 2 13 30" xfId="39501"/>
    <cellStyle name="Heading 2 13 31" xfId="39502"/>
    <cellStyle name="Heading 2 13 32" xfId="39503"/>
    <cellStyle name="Heading 2 13 33" xfId="39504"/>
    <cellStyle name="Heading 2 13 34" xfId="39505"/>
    <cellStyle name="Heading 2 13 4" xfId="39506"/>
    <cellStyle name="Heading 2 13 4 2" xfId="39507"/>
    <cellStyle name="Heading 2 13 4 3" xfId="39508"/>
    <cellStyle name="Heading 2 13 5" xfId="39509"/>
    <cellStyle name="Heading 2 13 5 2" xfId="39510"/>
    <cellStyle name="Heading 2 13 5 3" xfId="39511"/>
    <cellStyle name="Heading 2 13 6" xfId="39512"/>
    <cellStyle name="Heading 2 13 6 2" xfId="39513"/>
    <cellStyle name="Heading 2 13 6 3" xfId="39514"/>
    <cellStyle name="Heading 2 13 7" xfId="39515"/>
    <cellStyle name="Heading 2 13 7 2" xfId="39516"/>
    <cellStyle name="Heading 2 13 7 3" xfId="39517"/>
    <cellStyle name="Heading 2 13 8" xfId="39518"/>
    <cellStyle name="Heading 2 13 9" xfId="39519"/>
    <cellStyle name="Heading 2 13_OCM Principal Opps 4 CASH " xfId="39520"/>
    <cellStyle name="Heading 2 130" xfId="39521"/>
    <cellStyle name="Heading 2 131" xfId="39522"/>
    <cellStyle name="Heading 2 132" xfId="39523"/>
    <cellStyle name="Heading 2 133" xfId="39524"/>
    <cellStyle name="Heading 2 134" xfId="39525"/>
    <cellStyle name="Heading 2 135" xfId="39526"/>
    <cellStyle name="Heading 2 136" xfId="39527"/>
    <cellStyle name="Heading 2 137" xfId="39528"/>
    <cellStyle name="Heading 2 138" xfId="39529"/>
    <cellStyle name="Heading 2 139" xfId="39530"/>
    <cellStyle name="Heading 2 14" xfId="39531"/>
    <cellStyle name="Heading 2 14 10" xfId="39532"/>
    <cellStyle name="Heading 2 14 11" xfId="39533"/>
    <cellStyle name="Heading 2 14 12" xfId="39534"/>
    <cellStyle name="Heading 2 14 13" xfId="39535"/>
    <cellStyle name="Heading 2 14 14" xfId="39536"/>
    <cellStyle name="Heading 2 14 14 10" xfId="39537"/>
    <cellStyle name="Heading 2 14 14 11" xfId="39538"/>
    <cellStyle name="Heading 2 14 14 12" xfId="39539"/>
    <cellStyle name="Heading 2 14 14 13" xfId="39540"/>
    <cellStyle name="Heading 2 14 14 14" xfId="39541"/>
    <cellStyle name="Heading 2 14 14 15" xfId="39542"/>
    <cellStyle name="Heading 2 14 14 16" xfId="39543"/>
    <cellStyle name="Heading 2 14 14 17" xfId="39544"/>
    <cellStyle name="Heading 2 14 14 18" xfId="39545"/>
    <cellStyle name="Heading 2 14 14 2" xfId="39546"/>
    <cellStyle name="Heading 2 14 14 3" xfId="39547"/>
    <cellStyle name="Heading 2 14 14 4" xfId="39548"/>
    <cellStyle name="Heading 2 14 14 5" xfId="39549"/>
    <cellStyle name="Heading 2 14 14 6" xfId="39550"/>
    <cellStyle name="Heading 2 14 14 7" xfId="39551"/>
    <cellStyle name="Heading 2 14 14 8" xfId="39552"/>
    <cellStyle name="Heading 2 14 14 9" xfId="39553"/>
    <cellStyle name="Heading 2 14 15" xfId="39554"/>
    <cellStyle name="Heading 2 14 16" xfId="39555"/>
    <cellStyle name="Heading 2 14 17" xfId="39556"/>
    <cellStyle name="Heading 2 14 18" xfId="39557"/>
    <cellStyle name="Heading 2 14 19" xfId="39558"/>
    <cellStyle name="Heading 2 14 2" xfId="39559"/>
    <cellStyle name="Heading 2 14 2 10" xfId="39560"/>
    <cellStyle name="Heading 2 14 2 11" xfId="39561"/>
    <cellStyle name="Heading 2 14 2 12" xfId="39562"/>
    <cellStyle name="Heading 2 14 2 13" xfId="39563"/>
    <cellStyle name="Heading 2 14 2 2" xfId="39564"/>
    <cellStyle name="Heading 2 14 2 2 2" xfId="39565"/>
    <cellStyle name="Heading 2 14 2 2 3" xfId="39566"/>
    <cellStyle name="Heading 2 14 2 3" xfId="39567"/>
    <cellStyle name="Heading 2 14 2 3 2" xfId="39568"/>
    <cellStyle name="Heading 2 14 2 3 3" xfId="39569"/>
    <cellStyle name="Heading 2 14 2 4" xfId="39570"/>
    <cellStyle name="Heading 2 14 2 4 2" xfId="39571"/>
    <cellStyle name="Heading 2 14 2 4 3" xfId="39572"/>
    <cellStyle name="Heading 2 14 2 5" xfId="39573"/>
    <cellStyle name="Heading 2 14 2 5 2" xfId="39574"/>
    <cellStyle name="Heading 2 14 2 5 3" xfId="39575"/>
    <cellStyle name="Heading 2 14 2 6" xfId="39576"/>
    <cellStyle name="Heading 2 14 2 6 2" xfId="39577"/>
    <cellStyle name="Heading 2 14 2 6 3" xfId="39578"/>
    <cellStyle name="Heading 2 14 2 7" xfId="39579"/>
    <cellStyle name="Heading 2 14 2 8" xfId="39580"/>
    <cellStyle name="Heading 2 14 2 9" xfId="39581"/>
    <cellStyle name="Heading 2 14 20" xfId="39582"/>
    <cellStyle name="Heading 2 14 21" xfId="39583"/>
    <cellStyle name="Heading 2 14 22" xfId="39584"/>
    <cellStyle name="Heading 2 14 23" xfId="39585"/>
    <cellStyle name="Heading 2 14 24" xfId="39586"/>
    <cellStyle name="Heading 2 14 25" xfId="39587"/>
    <cellStyle name="Heading 2 14 26" xfId="39588"/>
    <cellStyle name="Heading 2 14 27" xfId="39589"/>
    <cellStyle name="Heading 2 14 28" xfId="39590"/>
    <cellStyle name="Heading 2 14 29" xfId="39591"/>
    <cellStyle name="Heading 2 14 3" xfId="39592"/>
    <cellStyle name="Heading 2 14 3 2" xfId="39593"/>
    <cellStyle name="Heading 2 14 3 3" xfId="39594"/>
    <cellStyle name="Heading 2 14 30" xfId="39595"/>
    <cellStyle name="Heading 2 14 31" xfId="39596"/>
    <cellStyle name="Heading 2 14 32" xfId="39597"/>
    <cellStyle name="Heading 2 14 33" xfId="39598"/>
    <cellStyle name="Heading 2 14 34" xfId="39599"/>
    <cellStyle name="Heading 2 14 4" xfId="39600"/>
    <cellStyle name="Heading 2 14 4 2" xfId="39601"/>
    <cellStyle name="Heading 2 14 4 3" xfId="39602"/>
    <cellStyle name="Heading 2 14 5" xfId="39603"/>
    <cellStyle name="Heading 2 14 5 2" xfId="39604"/>
    <cellStyle name="Heading 2 14 5 3" xfId="39605"/>
    <cellStyle name="Heading 2 14 6" xfId="39606"/>
    <cellStyle name="Heading 2 14 6 2" xfId="39607"/>
    <cellStyle name="Heading 2 14 6 3" xfId="39608"/>
    <cellStyle name="Heading 2 14 7" xfId="39609"/>
    <cellStyle name="Heading 2 14 7 2" xfId="39610"/>
    <cellStyle name="Heading 2 14 7 3" xfId="39611"/>
    <cellStyle name="Heading 2 14 8" xfId="39612"/>
    <cellStyle name="Heading 2 14 9" xfId="39613"/>
    <cellStyle name="Heading 2 14_OCM Principal Opps 4 CASH " xfId="39614"/>
    <cellStyle name="Heading 2 140" xfId="39615"/>
    <cellStyle name="Heading 2 141" xfId="39616"/>
    <cellStyle name="Heading 2 142" xfId="39617"/>
    <cellStyle name="Heading 2 143" xfId="39618"/>
    <cellStyle name="Heading 2 144" xfId="39619"/>
    <cellStyle name="Heading 2 145" xfId="39620"/>
    <cellStyle name="Heading 2 146" xfId="39621"/>
    <cellStyle name="Heading 2 147" xfId="39622"/>
    <cellStyle name="Heading 2 148" xfId="39623"/>
    <cellStyle name="Heading 2 149" xfId="39624"/>
    <cellStyle name="Heading 2 15" xfId="39625"/>
    <cellStyle name="Heading 2 15 10" xfId="39626"/>
    <cellStyle name="Heading 2 15 11" xfId="39627"/>
    <cellStyle name="Heading 2 15 12" xfId="39628"/>
    <cellStyle name="Heading 2 15 13" xfId="39629"/>
    <cellStyle name="Heading 2 15 14" xfId="39630"/>
    <cellStyle name="Heading 2 15 14 10" xfId="39631"/>
    <cellStyle name="Heading 2 15 14 11" xfId="39632"/>
    <cellStyle name="Heading 2 15 14 12" xfId="39633"/>
    <cellStyle name="Heading 2 15 14 13" xfId="39634"/>
    <cellStyle name="Heading 2 15 14 14" xfId="39635"/>
    <cellStyle name="Heading 2 15 14 15" xfId="39636"/>
    <cellStyle name="Heading 2 15 14 16" xfId="39637"/>
    <cellStyle name="Heading 2 15 14 17" xfId="39638"/>
    <cellStyle name="Heading 2 15 14 2" xfId="39639"/>
    <cellStyle name="Heading 2 15 14 3" xfId="39640"/>
    <cellStyle name="Heading 2 15 14 4" xfId="39641"/>
    <cellStyle name="Heading 2 15 14 5" xfId="39642"/>
    <cellStyle name="Heading 2 15 14 6" xfId="39643"/>
    <cellStyle name="Heading 2 15 14 7" xfId="39644"/>
    <cellStyle name="Heading 2 15 14 8" xfId="39645"/>
    <cellStyle name="Heading 2 15 14 9" xfId="39646"/>
    <cellStyle name="Heading 2 15 15" xfId="39647"/>
    <cellStyle name="Heading 2 15 16" xfId="39648"/>
    <cellStyle name="Heading 2 15 17" xfId="39649"/>
    <cellStyle name="Heading 2 15 18" xfId="39650"/>
    <cellStyle name="Heading 2 15 19" xfId="39651"/>
    <cellStyle name="Heading 2 15 2" xfId="39652"/>
    <cellStyle name="Heading 2 15 2 10" xfId="39653"/>
    <cellStyle name="Heading 2 15 2 11" xfId="39654"/>
    <cellStyle name="Heading 2 15 2 12" xfId="39655"/>
    <cellStyle name="Heading 2 15 2 13" xfId="39656"/>
    <cellStyle name="Heading 2 15 2 2" xfId="39657"/>
    <cellStyle name="Heading 2 15 2 2 2" xfId="39658"/>
    <cellStyle name="Heading 2 15 2 2 3" xfId="39659"/>
    <cellStyle name="Heading 2 15 2 3" xfId="39660"/>
    <cellStyle name="Heading 2 15 2 3 2" xfId="39661"/>
    <cellStyle name="Heading 2 15 2 3 3" xfId="39662"/>
    <cellStyle name="Heading 2 15 2 4" xfId="39663"/>
    <cellStyle name="Heading 2 15 2 4 2" xfId="39664"/>
    <cellStyle name="Heading 2 15 2 4 3" xfId="39665"/>
    <cellStyle name="Heading 2 15 2 5" xfId="39666"/>
    <cellStyle name="Heading 2 15 2 5 2" xfId="39667"/>
    <cellStyle name="Heading 2 15 2 5 3" xfId="39668"/>
    <cellStyle name="Heading 2 15 2 6" xfId="39669"/>
    <cellStyle name="Heading 2 15 2 6 2" xfId="39670"/>
    <cellStyle name="Heading 2 15 2 6 3" xfId="39671"/>
    <cellStyle name="Heading 2 15 2 7" xfId="39672"/>
    <cellStyle name="Heading 2 15 2 8" xfId="39673"/>
    <cellStyle name="Heading 2 15 2 9" xfId="39674"/>
    <cellStyle name="Heading 2 15 20" xfId="39675"/>
    <cellStyle name="Heading 2 15 21" xfId="39676"/>
    <cellStyle name="Heading 2 15 22" xfId="39677"/>
    <cellStyle name="Heading 2 15 23" xfId="39678"/>
    <cellStyle name="Heading 2 15 24" xfId="39679"/>
    <cellStyle name="Heading 2 15 25" xfId="39680"/>
    <cellStyle name="Heading 2 15 26" xfId="39681"/>
    <cellStyle name="Heading 2 15 27" xfId="39682"/>
    <cellStyle name="Heading 2 15 28" xfId="39683"/>
    <cellStyle name="Heading 2 15 29" xfId="39684"/>
    <cellStyle name="Heading 2 15 3" xfId="39685"/>
    <cellStyle name="Heading 2 15 3 2" xfId="39686"/>
    <cellStyle name="Heading 2 15 3 3" xfId="39687"/>
    <cellStyle name="Heading 2 15 30" xfId="39688"/>
    <cellStyle name="Heading 2 15 31" xfId="39689"/>
    <cellStyle name="Heading 2 15 4" xfId="39690"/>
    <cellStyle name="Heading 2 15 4 2" xfId="39691"/>
    <cellStyle name="Heading 2 15 4 3" xfId="39692"/>
    <cellStyle name="Heading 2 15 5" xfId="39693"/>
    <cellStyle name="Heading 2 15 5 2" xfId="39694"/>
    <cellStyle name="Heading 2 15 5 3" xfId="39695"/>
    <cellStyle name="Heading 2 15 6" xfId="39696"/>
    <cellStyle name="Heading 2 15 6 2" xfId="39697"/>
    <cellStyle name="Heading 2 15 6 3" xfId="39698"/>
    <cellStyle name="Heading 2 15 7" xfId="39699"/>
    <cellStyle name="Heading 2 15 7 2" xfId="39700"/>
    <cellStyle name="Heading 2 15 7 3" xfId="39701"/>
    <cellStyle name="Heading 2 15 8" xfId="39702"/>
    <cellStyle name="Heading 2 15 9" xfId="39703"/>
    <cellStyle name="Heading 2 15_OCM Principal Opps 4 CASH " xfId="39704"/>
    <cellStyle name="Heading 2 150" xfId="39705"/>
    <cellStyle name="Heading 2 151" xfId="39706"/>
    <cellStyle name="Heading 2 152" xfId="39707"/>
    <cellStyle name="Heading 2 153" xfId="39708"/>
    <cellStyle name="Heading 2 154" xfId="39709"/>
    <cellStyle name="Heading 2 155" xfId="39710"/>
    <cellStyle name="Heading 2 156" xfId="39711"/>
    <cellStyle name="Heading 2 157" xfId="39712"/>
    <cellStyle name="Heading 2 158" xfId="39713"/>
    <cellStyle name="Heading 2 159" xfId="39714"/>
    <cellStyle name="Heading 2 16" xfId="39715"/>
    <cellStyle name="Heading 2 16 10" xfId="39716"/>
    <cellStyle name="Heading 2 16 11" xfId="39717"/>
    <cellStyle name="Heading 2 16 12" xfId="39718"/>
    <cellStyle name="Heading 2 16 13" xfId="39719"/>
    <cellStyle name="Heading 2 16 14" xfId="39720"/>
    <cellStyle name="Heading 2 16 14 10" xfId="39721"/>
    <cellStyle name="Heading 2 16 14 11" xfId="39722"/>
    <cellStyle name="Heading 2 16 14 12" xfId="39723"/>
    <cellStyle name="Heading 2 16 14 13" xfId="39724"/>
    <cellStyle name="Heading 2 16 14 14" xfId="39725"/>
    <cellStyle name="Heading 2 16 14 15" xfId="39726"/>
    <cellStyle name="Heading 2 16 14 16" xfId="39727"/>
    <cellStyle name="Heading 2 16 14 17" xfId="39728"/>
    <cellStyle name="Heading 2 16 14 2" xfId="39729"/>
    <cellStyle name="Heading 2 16 14 3" xfId="39730"/>
    <cellStyle name="Heading 2 16 14 4" xfId="39731"/>
    <cellStyle name="Heading 2 16 14 5" xfId="39732"/>
    <cellStyle name="Heading 2 16 14 6" xfId="39733"/>
    <cellStyle name="Heading 2 16 14 7" xfId="39734"/>
    <cellStyle name="Heading 2 16 14 8" xfId="39735"/>
    <cellStyle name="Heading 2 16 14 9" xfId="39736"/>
    <cellStyle name="Heading 2 16 15" xfId="39737"/>
    <cellStyle name="Heading 2 16 16" xfId="39738"/>
    <cellStyle name="Heading 2 16 17" xfId="39739"/>
    <cellStyle name="Heading 2 16 18" xfId="39740"/>
    <cellStyle name="Heading 2 16 19" xfId="39741"/>
    <cellStyle name="Heading 2 16 2" xfId="39742"/>
    <cellStyle name="Heading 2 16 2 10" xfId="39743"/>
    <cellStyle name="Heading 2 16 2 11" xfId="39744"/>
    <cellStyle name="Heading 2 16 2 12" xfId="39745"/>
    <cellStyle name="Heading 2 16 2 13" xfId="39746"/>
    <cellStyle name="Heading 2 16 2 2" xfId="39747"/>
    <cellStyle name="Heading 2 16 2 2 2" xfId="39748"/>
    <cellStyle name="Heading 2 16 2 2 3" xfId="39749"/>
    <cellStyle name="Heading 2 16 2 3" xfId="39750"/>
    <cellStyle name="Heading 2 16 2 3 2" xfId="39751"/>
    <cellStyle name="Heading 2 16 2 3 3" xfId="39752"/>
    <cellStyle name="Heading 2 16 2 4" xfId="39753"/>
    <cellStyle name="Heading 2 16 2 4 2" xfId="39754"/>
    <cellStyle name="Heading 2 16 2 4 3" xfId="39755"/>
    <cellStyle name="Heading 2 16 2 5" xfId="39756"/>
    <cellStyle name="Heading 2 16 2 5 2" xfId="39757"/>
    <cellStyle name="Heading 2 16 2 5 3" xfId="39758"/>
    <cellStyle name="Heading 2 16 2 6" xfId="39759"/>
    <cellStyle name="Heading 2 16 2 6 2" xfId="39760"/>
    <cellStyle name="Heading 2 16 2 6 3" xfId="39761"/>
    <cellStyle name="Heading 2 16 2 7" xfId="39762"/>
    <cellStyle name="Heading 2 16 2 8" xfId="39763"/>
    <cellStyle name="Heading 2 16 2 9" xfId="39764"/>
    <cellStyle name="Heading 2 16 20" xfId="39765"/>
    <cellStyle name="Heading 2 16 21" xfId="39766"/>
    <cellStyle name="Heading 2 16 22" xfId="39767"/>
    <cellStyle name="Heading 2 16 23" xfId="39768"/>
    <cellStyle name="Heading 2 16 24" xfId="39769"/>
    <cellStyle name="Heading 2 16 25" xfId="39770"/>
    <cellStyle name="Heading 2 16 26" xfId="39771"/>
    <cellStyle name="Heading 2 16 27" xfId="39772"/>
    <cellStyle name="Heading 2 16 28" xfId="39773"/>
    <cellStyle name="Heading 2 16 29" xfId="39774"/>
    <cellStyle name="Heading 2 16 3" xfId="39775"/>
    <cellStyle name="Heading 2 16 3 2" xfId="39776"/>
    <cellStyle name="Heading 2 16 3 3" xfId="39777"/>
    <cellStyle name="Heading 2 16 30" xfId="39778"/>
    <cellStyle name="Heading 2 16 31" xfId="39779"/>
    <cellStyle name="Heading 2 16 4" xfId="39780"/>
    <cellStyle name="Heading 2 16 4 2" xfId="39781"/>
    <cellStyle name="Heading 2 16 4 3" xfId="39782"/>
    <cellStyle name="Heading 2 16 5" xfId="39783"/>
    <cellStyle name="Heading 2 16 5 2" xfId="39784"/>
    <cellStyle name="Heading 2 16 5 3" xfId="39785"/>
    <cellStyle name="Heading 2 16 6" xfId="39786"/>
    <cellStyle name="Heading 2 16 6 2" xfId="39787"/>
    <cellStyle name="Heading 2 16 6 3" xfId="39788"/>
    <cellStyle name="Heading 2 16 7" xfId="39789"/>
    <cellStyle name="Heading 2 16 7 2" xfId="39790"/>
    <cellStyle name="Heading 2 16 7 3" xfId="39791"/>
    <cellStyle name="Heading 2 16 8" xfId="39792"/>
    <cellStyle name="Heading 2 16 9" xfId="39793"/>
    <cellStyle name="Heading 2 16_OCM Principal Opps 4 CASH " xfId="39794"/>
    <cellStyle name="Heading 2 160" xfId="39795"/>
    <cellStyle name="Heading 2 161" xfId="39796"/>
    <cellStyle name="Heading 2 162" xfId="39797"/>
    <cellStyle name="Heading 2 163" xfId="39798"/>
    <cellStyle name="Heading 2 164" xfId="39799"/>
    <cellStyle name="Heading 2 165" xfId="39800"/>
    <cellStyle name="Heading 2 166" xfId="39801"/>
    <cellStyle name="Heading 2 167" xfId="39802"/>
    <cellStyle name="Heading 2 168" xfId="39803"/>
    <cellStyle name="Heading 2 169" xfId="39804"/>
    <cellStyle name="Heading 2 17" xfId="39805"/>
    <cellStyle name="Heading 2 17 10" xfId="39806"/>
    <cellStyle name="Heading 2 17 11" xfId="39807"/>
    <cellStyle name="Heading 2 17 12" xfId="39808"/>
    <cellStyle name="Heading 2 17 13" xfId="39809"/>
    <cellStyle name="Heading 2 17 14" xfId="39810"/>
    <cellStyle name="Heading 2 17 14 10" xfId="39811"/>
    <cellStyle name="Heading 2 17 14 11" xfId="39812"/>
    <cellStyle name="Heading 2 17 14 12" xfId="39813"/>
    <cellStyle name="Heading 2 17 14 13" xfId="39814"/>
    <cellStyle name="Heading 2 17 14 14" xfId="39815"/>
    <cellStyle name="Heading 2 17 14 15" xfId="39816"/>
    <cellStyle name="Heading 2 17 14 16" xfId="39817"/>
    <cellStyle name="Heading 2 17 14 17" xfId="39818"/>
    <cellStyle name="Heading 2 17 14 2" xfId="39819"/>
    <cellStyle name="Heading 2 17 14 3" xfId="39820"/>
    <cellStyle name="Heading 2 17 14 4" xfId="39821"/>
    <cellStyle name="Heading 2 17 14 5" xfId="39822"/>
    <cellStyle name="Heading 2 17 14 6" xfId="39823"/>
    <cellStyle name="Heading 2 17 14 7" xfId="39824"/>
    <cellStyle name="Heading 2 17 14 8" xfId="39825"/>
    <cellStyle name="Heading 2 17 14 9" xfId="39826"/>
    <cellStyle name="Heading 2 17 15" xfId="39827"/>
    <cellStyle name="Heading 2 17 16" xfId="39828"/>
    <cellStyle name="Heading 2 17 17" xfId="39829"/>
    <cellStyle name="Heading 2 17 18" xfId="39830"/>
    <cellStyle name="Heading 2 17 19" xfId="39831"/>
    <cellStyle name="Heading 2 17 2" xfId="39832"/>
    <cellStyle name="Heading 2 17 2 10" xfId="39833"/>
    <cellStyle name="Heading 2 17 2 11" xfId="39834"/>
    <cellStyle name="Heading 2 17 2 12" xfId="39835"/>
    <cellStyle name="Heading 2 17 2 13" xfId="39836"/>
    <cellStyle name="Heading 2 17 2 2" xfId="39837"/>
    <cellStyle name="Heading 2 17 2 2 2" xfId="39838"/>
    <cellStyle name="Heading 2 17 2 2 3" xfId="39839"/>
    <cellStyle name="Heading 2 17 2 3" xfId="39840"/>
    <cellStyle name="Heading 2 17 2 3 2" xfId="39841"/>
    <cellStyle name="Heading 2 17 2 3 3" xfId="39842"/>
    <cellStyle name="Heading 2 17 2 4" xfId="39843"/>
    <cellStyle name="Heading 2 17 2 4 2" xfId="39844"/>
    <cellStyle name="Heading 2 17 2 4 3" xfId="39845"/>
    <cellStyle name="Heading 2 17 2 5" xfId="39846"/>
    <cellStyle name="Heading 2 17 2 5 2" xfId="39847"/>
    <cellStyle name="Heading 2 17 2 5 3" xfId="39848"/>
    <cellStyle name="Heading 2 17 2 6" xfId="39849"/>
    <cellStyle name="Heading 2 17 2 6 2" xfId="39850"/>
    <cellStyle name="Heading 2 17 2 6 3" xfId="39851"/>
    <cellStyle name="Heading 2 17 2 7" xfId="39852"/>
    <cellStyle name="Heading 2 17 2 8" xfId="39853"/>
    <cellStyle name="Heading 2 17 2 9" xfId="39854"/>
    <cellStyle name="Heading 2 17 20" xfId="39855"/>
    <cellStyle name="Heading 2 17 21" xfId="39856"/>
    <cellStyle name="Heading 2 17 22" xfId="39857"/>
    <cellStyle name="Heading 2 17 23" xfId="39858"/>
    <cellStyle name="Heading 2 17 24" xfId="39859"/>
    <cellStyle name="Heading 2 17 25" xfId="39860"/>
    <cellStyle name="Heading 2 17 26" xfId="39861"/>
    <cellStyle name="Heading 2 17 27" xfId="39862"/>
    <cellStyle name="Heading 2 17 28" xfId="39863"/>
    <cellStyle name="Heading 2 17 29" xfId="39864"/>
    <cellStyle name="Heading 2 17 3" xfId="39865"/>
    <cellStyle name="Heading 2 17 3 2" xfId="39866"/>
    <cellStyle name="Heading 2 17 3 3" xfId="39867"/>
    <cellStyle name="Heading 2 17 30" xfId="39868"/>
    <cellStyle name="Heading 2 17 31" xfId="39869"/>
    <cellStyle name="Heading 2 17 4" xfId="39870"/>
    <cellStyle name="Heading 2 17 4 2" xfId="39871"/>
    <cellStyle name="Heading 2 17 4 3" xfId="39872"/>
    <cellStyle name="Heading 2 17 5" xfId="39873"/>
    <cellStyle name="Heading 2 17 5 2" xfId="39874"/>
    <cellStyle name="Heading 2 17 5 3" xfId="39875"/>
    <cellStyle name="Heading 2 17 6" xfId="39876"/>
    <cellStyle name="Heading 2 17 6 2" xfId="39877"/>
    <cellStyle name="Heading 2 17 6 3" xfId="39878"/>
    <cellStyle name="Heading 2 17 7" xfId="39879"/>
    <cellStyle name="Heading 2 17 7 2" xfId="39880"/>
    <cellStyle name="Heading 2 17 7 3" xfId="39881"/>
    <cellStyle name="Heading 2 17 8" xfId="39882"/>
    <cellStyle name="Heading 2 17 9" xfId="39883"/>
    <cellStyle name="Heading 2 17_OCM Principal Opps 4 CASH " xfId="39884"/>
    <cellStyle name="Heading 2 170" xfId="39885"/>
    <cellStyle name="Heading 2 171" xfId="39886"/>
    <cellStyle name="Heading 2 172" xfId="39887"/>
    <cellStyle name="Heading 2 173" xfId="39888"/>
    <cellStyle name="Heading 2 174" xfId="39889"/>
    <cellStyle name="Heading 2 175" xfId="39890"/>
    <cellStyle name="Heading 2 176" xfId="39891"/>
    <cellStyle name="Heading 2 177" xfId="39892"/>
    <cellStyle name="Heading 2 178" xfId="39893"/>
    <cellStyle name="Heading 2 179" xfId="39894"/>
    <cellStyle name="Heading 2 18" xfId="39895"/>
    <cellStyle name="Heading 2 18 10" xfId="39896"/>
    <cellStyle name="Heading 2 18 11" xfId="39897"/>
    <cellStyle name="Heading 2 18 12" xfId="39898"/>
    <cellStyle name="Heading 2 18 13" xfId="39899"/>
    <cellStyle name="Heading 2 18 14" xfId="39900"/>
    <cellStyle name="Heading 2 18 15" xfId="39901"/>
    <cellStyle name="Heading 2 18 16" xfId="39902"/>
    <cellStyle name="Heading 2 18 17" xfId="39903"/>
    <cellStyle name="Heading 2 18 2" xfId="39904"/>
    <cellStyle name="Heading 2 18 2 10" xfId="39905"/>
    <cellStyle name="Heading 2 18 2 11" xfId="39906"/>
    <cellStyle name="Heading 2 18 2 12" xfId="39907"/>
    <cellStyle name="Heading 2 18 2 13" xfId="39908"/>
    <cellStyle name="Heading 2 18 2 2" xfId="39909"/>
    <cellStyle name="Heading 2 18 2 2 2" xfId="39910"/>
    <cellStyle name="Heading 2 18 2 2 3" xfId="39911"/>
    <cellStyle name="Heading 2 18 2 3" xfId="39912"/>
    <cellStyle name="Heading 2 18 2 3 2" xfId="39913"/>
    <cellStyle name="Heading 2 18 2 3 3" xfId="39914"/>
    <cellStyle name="Heading 2 18 2 4" xfId="39915"/>
    <cellStyle name="Heading 2 18 2 4 2" xfId="39916"/>
    <cellStyle name="Heading 2 18 2 4 3" xfId="39917"/>
    <cellStyle name="Heading 2 18 2 5" xfId="39918"/>
    <cellStyle name="Heading 2 18 2 5 2" xfId="39919"/>
    <cellStyle name="Heading 2 18 2 5 3" xfId="39920"/>
    <cellStyle name="Heading 2 18 2 6" xfId="39921"/>
    <cellStyle name="Heading 2 18 2 6 2" xfId="39922"/>
    <cellStyle name="Heading 2 18 2 6 3" xfId="39923"/>
    <cellStyle name="Heading 2 18 2 7" xfId="39924"/>
    <cellStyle name="Heading 2 18 2 8" xfId="39925"/>
    <cellStyle name="Heading 2 18 2 9" xfId="39926"/>
    <cellStyle name="Heading 2 18 3" xfId="39927"/>
    <cellStyle name="Heading 2 18 3 2" xfId="39928"/>
    <cellStyle name="Heading 2 18 3 3" xfId="39929"/>
    <cellStyle name="Heading 2 18 4" xfId="39930"/>
    <cellStyle name="Heading 2 18 4 2" xfId="39931"/>
    <cellStyle name="Heading 2 18 4 3" xfId="39932"/>
    <cellStyle name="Heading 2 18 5" xfId="39933"/>
    <cellStyle name="Heading 2 18 5 2" xfId="39934"/>
    <cellStyle name="Heading 2 18 5 3" xfId="39935"/>
    <cellStyle name="Heading 2 18 6" xfId="39936"/>
    <cellStyle name="Heading 2 18 6 2" xfId="39937"/>
    <cellStyle name="Heading 2 18 6 3" xfId="39938"/>
    <cellStyle name="Heading 2 18 7" xfId="39939"/>
    <cellStyle name="Heading 2 18 7 2" xfId="39940"/>
    <cellStyle name="Heading 2 18 7 3" xfId="39941"/>
    <cellStyle name="Heading 2 18 8" xfId="39942"/>
    <cellStyle name="Heading 2 18 9" xfId="39943"/>
    <cellStyle name="Heading 2 18_0909CLOS" xfId="39944"/>
    <cellStyle name="Heading 2 180" xfId="39945"/>
    <cellStyle name="Heading 2 181" xfId="39946"/>
    <cellStyle name="Heading 2 182" xfId="39947"/>
    <cellStyle name="Heading 2 183" xfId="39948"/>
    <cellStyle name="Heading 2 184" xfId="39949"/>
    <cellStyle name="Heading 2 185" xfId="39950"/>
    <cellStyle name="Heading 2 186" xfId="39951"/>
    <cellStyle name="Heading 2 187" xfId="39952"/>
    <cellStyle name="Heading 2 188" xfId="39953"/>
    <cellStyle name="Heading 2 189" xfId="39954"/>
    <cellStyle name="Heading 2 19" xfId="39955"/>
    <cellStyle name="Heading 2 19 10" xfId="39956"/>
    <cellStyle name="Heading 2 19 11" xfId="39957"/>
    <cellStyle name="Heading 2 19 12" xfId="39958"/>
    <cellStyle name="Heading 2 19 13" xfId="39959"/>
    <cellStyle name="Heading 2 19 14" xfId="39960"/>
    <cellStyle name="Heading 2 19 15" xfId="39961"/>
    <cellStyle name="Heading 2 19 16" xfId="39962"/>
    <cellStyle name="Heading 2 19 17" xfId="39963"/>
    <cellStyle name="Heading 2 19 2" xfId="39964"/>
    <cellStyle name="Heading 2 19 2 10" xfId="39965"/>
    <cellStyle name="Heading 2 19 2 11" xfId="39966"/>
    <cellStyle name="Heading 2 19 2 12" xfId="39967"/>
    <cellStyle name="Heading 2 19 2 13" xfId="39968"/>
    <cellStyle name="Heading 2 19 2 2" xfId="39969"/>
    <cellStyle name="Heading 2 19 2 2 2" xfId="39970"/>
    <cellStyle name="Heading 2 19 2 2 3" xfId="39971"/>
    <cellStyle name="Heading 2 19 2 3" xfId="39972"/>
    <cellStyle name="Heading 2 19 2 3 2" xfId="39973"/>
    <cellStyle name="Heading 2 19 2 3 3" xfId="39974"/>
    <cellStyle name="Heading 2 19 2 4" xfId="39975"/>
    <cellStyle name="Heading 2 19 2 4 2" xfId="39976"/>
    <cellStyle name="Heading 2 19 2 4 3" xfId="39977"/>
    <cellStyle name="Heading 2 19 2 5" xfId="39978"/>
    <cellStyle name="Heading 2 19 2 5 2" xfId="39979"/>
    <cellStyle name="Heading 2 19 2 5 3" xfId="39980"/>
    <cellStyle name="Heading 2 19 2 6" xfId="39981"/>
    <cellStyle name="Heading 2 19 2 6 2" xfId="39982"/>
    <cellStyle name="Heading 2 19 2 6 3" xfId="39983"/>
    <cellStyle name="Heading 2 19 2 7" xfId="39984"/>
    <cellStyle name="Heading 2 19 2 8" xfId="39985"/>
    <cellStyle name="Heading 2 19 2 9" xfId="39986"/>
    <cellStyle name="Heading 2 19 3" xfId="39987"/>
    <cellStyle name="Heading 2 19 3 2" xfId="39988"/>
    <cellStyle name="Heading 2 19 3 3" xfId="39989"/>
    <cellStyle name="Heading 2 19 4" xfId="39990"/>
    <cellStyle name="Heading 2 19 4 2" xfId="39991"/>
    <cellStyle name="Heading 2 19 4 3" xfId="39992"/>
    <cellStyle name="Heading 2 19 5" xfId="39993"/>
    <cellStyle name="Heading 2 19 5 2" xfId="39994"/>
    <cellStyle name="Heading 2 19 5 3" xfId="39995"/>
    <cellStyle name="Heading 2 19 6" xfId="39996"/>
    <cellStyle name="Heading 2 19 6 2" xfId="39997"/>
    <cellStyle name="Heading 2 19 6 3" xfId="39998"/>
    <cellStyle name="Heading 2 19 7" xfId="39999"/>
    <cellStyle name="Heading 2 19 7 2" xfId="40000"/>
    <cellStyle name="Heading 2 19 7 3" xfId="40001"/>
    <cellStyle name="Heading 2 19 8" xfId="40002"/>
    <cellStyle name="Heading 2 19 9" xfId="40003"/>
    <cellStyle name="Heading 2 19_0909CLOS" xfId="40004"/>
    <cellStyle name="Heading 2 190" xfId="40005"/>
    <cellStyle name="Heading 2 191" xfId="40006"/>
    <cellStyle name="Heading 2 192" xfId="40007"/>
    <cellStyle name="Heading 2 193" xfId="40008"/>
    <cellStyle name="Heading 2 194" xfId="40009"/>
    <cellStyle name="Heading 2 195" xfId="40010"/>
    <cellStyle name="Heading 2 196" xfId="40011"/>
    <cellStyle name="Heading 2 197" xfId="40012"/>
    <cellStyle name="Heading 2 198" xfId="40013"/>
    <cellStyle name="Heading 2 199" xfId="40014"/>
    <cellStyle name="Heading 2 2" xfId="40015"/>
    <cellStyle name="Heading 2 2 10" xfId="40016"/>
    <cellStyle name="Heading 2 2 10 10" xfId="40017"/>
    <cellStyle name="Heading 2 2 10 11" xfId="40018"/>
    <cellStyle name="Heading 2 2 10 12" xfId="40019"/>
    <cellStyle name="Heading 2 2 10 13" xfId="40020"/>
    <cellStyle name="Heading 2 2 10 2" xfId="40021"/>
    <cellStyle name="Heading 2 2 10 2 2" xfId="40022"/>
    <cellStyle name="Heading 2 2 10 2 3" xfId="40023"/>
    <cellStyle name="Heading 2 2 10 3" xfId="40024"/>
    <cellStyle name="Heading 2 2 10 3 2" xfId="40025"/>
    <cellStyle name="Heading 2 2 10 3 3" xfId="40026"/>
    <cellStyle name="Heading 2 2 10 4" xfId="40027"/>
    <cellStyle name="Heading 2 2 10 4 2" xfId="40028"/>
    <cellStyle name="Heading 2 2 10 4 3" xfId="40029"/>
    <cellStyle name="Heading 2 2 10 5" xfId="40030"/>
    <cellStyle name="Heading 2 2 10 5 2" xfId="40031"/>
    <cellStyle name="Heading 2 2 10 5 3" xfId="40032"/>
    <cellStyle name="Heading 2 2 10 6" xfId="40033"/>
    <cellStyle name="Heading 2 2 10 6 2" xfId="40034"/>
    <cellStyle name="Heading 2 2 10 6 3" xfId="40035"/>
    <cellStyle name="Heading 2 2 10 7" xfId="40036"/>
    <cellStyle name="Heading 2 2 10 8" xfId="40037"/>
    <cellStyle name="Heading 2 2 10 9" xfId="40038"/>
    <cellStyle name="Heading 2 2 11" xfId="40039"/>
    <cellStyle name="Heading 2 2 11 10" xfId="40040"/>
    <cellStyle name="Heading 2 2 11 11" xfId="40041"/>
    <cellStyle name="Heading 2 2 11 12" xfId="40042"/>
    <cellStyle name="Heading 2 2 11 13" xfId="40043"/>
    <cellStyle name="Heading 2 2 11 2" xfId="40044"/>
    <cellStyle name="Heading 2 2 11 2 2" xfId="40045"/>
    <cellStyle name="Heading 2 2 11 2 3" xfId="40046"/>
    <cellStyle name="Heading 2 2 11 3" xfId="40047"/>
    <cellStyle name="Heading 2 2 11 3 2" xfId="40048"/>
    <cellStyle name="Heading 2 2 11 3 3" xfId="40049"/>
    <cellStyle name="Heading 2 2 11 4" xfId="40050"/>
    <cellStyle name="Heading 2 2 11 4 2" xfId="40051"/>
    <cellStyle name="Heading 2 2 11 4 3" xfId="40052"/>
    <cellStyle name="Heading 2 2 11 5" xfId="40053"/>
    <cellStyle name="Heading 2 2 11 5 2" xfId="40054"/>
    <cellStyle name="Heading 2 2 11 5 3" xfId="40055"/>
    <cellStyle name="Heading 2 2 11 6" xfId="40056"/>
    <cellStyle name="Heading 2 2 11 6 2" xfId="40057"/>
    <cellStyle name="Heading 2 2 11 6 3" xfId="40058"/>
    <cellStyle name="Heading 2 2 11 7" xfId="40059"/>
    <cellStyle name="Heading 2 2 11 8" xfId="40060"/>
    <cellStyle name="Heading 2 2 11 9" xfId="40061"/>
    <cellStyle name="Heading 2 2 12" xfId="40062"/>
    <cellStyle name="Heading 2 2 12 10" xfId="40063"/>
    <cellStyle name="Heading 2 2 12 11" xfId="40064"/>
    <cellStyle name="Heading 2 2 12 12" xfId="40065"/>
    <cellStyle name="Heading 2 2 12 13" xfId="40066"/>
    <cellStyle name="Heading 2 2 12 2" xfId="40067"/>
    <cellStyle name="Heading 2 2 12 2 2" xfId="40068"/>
    <cellStyle name="Heading 2 2 12 2 3" xfId="40069"/>
    <cellStyle name="Heading 2 2 12 3" xfId="40070"/>
    <cellStyle name="Heading 2 2 12 3 2" xfId="40071"/>
    <cellStyle name="Heading 2 2 12 3 3" xfId="40072"/>
    <cellStyle name="Heading 2 2 12 4" xfId="40073"/>
    <cellStyle name="Heading 2 2 12 4 2" xfId="40074"/>
    <cellStyle name="Heading 2 2 12 4 3" xfId="40075"/>
    <cellStyle name="Heading 2 2 12 5" xfId="40076"/>
    <cellStyle name="Heading 2 2 12 5 2" xfId="40077"/>
    <cellStyle name="Heading 2 2 12 5 3" xfId="40078"/>
    <cellStyle name="Heading 2 2 12 6" xfId="40079"/>
    <cellStyle name="Heading 2 2 12 6 2" xfId="40080"/>
    <cellStyle name="Heading 2 2 12 6 3" xfId="40081"/>
    <cellStyle name="Heading 2 2 12 7" xfId="40082"/>
    <cellStyle name="Heading 2 2 12 8" xfId="40083"/>
    <cellStyle name="Heading 2 2 12 9" xfId="40084"/>
    <cellStyle name="Heading 2 2 13" xfId="40085"/>
    <cellStyle name="Heading 2 2 13 10" xfId="40086"/>
    <cellStyle name="Heading 2 2 13 11" xfId="40087"/>
    <cellStyle name="Heading 2 2 13 12" xfId="40088"/>
    <cellStyle name="Heading 2 2 13 13" xfId="40089"/>
    <cellStyle name="Heading 2 2 13 2" xfId="40090"/>
    <cellStyle name="Heading 2 2 13 2 2" xfId="40091"/>
    <cellStyle name="Heading 2 2 13 2 3" xfId="40092"/>
    <cellStyle name="Heading 2 2 13 3" xfId="40093"/>
    <cellStyle name="Heading 2 2 13 3 2" xfId="40094"/>
    <cellStyle name="Heading 2 2 13 3 3" xfId="40095"/>
    <cellStyle name="Heading 2 2 13 4" xfId="40096"/>
    <cellStyle name="Heading 2 2 13 4 2" xfId="40097"/>
    <cellStyle name="Heading 2 2 13 4 3" xfId="40098"/>
    <cellStyle name="Heading 2 2 13 5" xfId="40099"/>
    <cellStyle name="Heading 2 2 13 5 2" xfId="40100"/>
    <cellStyle name="Heading 2 2 13 5 3" xfId="40101"/>
    <cellStyle name="Heading 2 2 13 6" xfId="40102"/>
    <cellStyle name="Heading 2 2 13 6 2" xfId="40103"/>
    <cellStyle name="Heading 2 2 13 6 3" xfId="40104"/>
    <cellStyle name="Heading 2 2 13 7" xfId="40105"/>
    <cellStyle name="Heading 2 2 13 8" xfId="40106"/>
    <cellStyle name="Heading 2 2 13 9" xfId="40107"/>
    <cellStyle name="Heading 2 2 14" xfId="40108"/>
    <cellStyle name="Heading 2 2 14 10" xfId="40109"/>
    <cellStyle name="Heading 2 2 14 11" xfId="40110"/>
    <cellStyle name="Heading 2 2 14 12" xfId="40111"/>
    <cellStyle name="Heading 2 2 14 13" xfId="40112"/>
    <cellStyle name="Heading 2 2 14 2" xfId="40113"/>
    <cellStyle name="Heading 2 2 14 2 2" xfId="40114"/>
    <cellStyle name="Heading 2 2 14 2 3" xfId="40115"/>
    <cellStyle name="Heading 2 2 14 3" xfId="40116"/>
    <cellStyle name="Heading 2 2 14 3 2" xfId="40117"/>
    <cellStyle name="Heading 2 2 14 3 3" xfId="40118"/>
    <cellStyle name="Heading 2 2 14 4" xfId="40119"/>
    <cellStyle name="Heading 2 2 14 4 2" xfId="40120"/>
    <cellStyle name="Heading 2 2 14 4 3" xfId="40121"/>
    <cellStyle name="Heading 2 2 14 5" xfId="40122"/>
    <cellStyle name="Heading 2 2 14 5 2" xfId="40123"/>
    <cellStyle name="Heading 2 2 14 5 3" xfId="40124"/>
    <cellStyle name="Heading 2 2 14 6" xfId="40125"/>
    <cellStyle name="Heading 2 2 14 6 2" xfId="40126"/>
    <cellStyle name="Heading 2 2 14 6 3" xfId="40127"/>
    <cellStyle name="Heading 2 2 14 7" xfId="40128"/>
    <cellStyle name="Heading 2 2 14 8" xfId="40129"/>
    <cellStyle name="Heading 2 2 14 9" xfId="40130"/>
    <cellStyle name="Heading 2 2 15" xfId="40131"/>
    <cellStyle name="Heading 2 2 15 10" xfId="40132"/>
    <cellStyle name="Heading 2 2 15 11" xfId="40133"/>
    <cellStyle name="Heading 2 2 15 12" xfId="40134"/>
    <cellStyle name="Heading 2 2 15 13" xfId="40135"/>
    <cellStyle name="Heading 2 2 15 2" xfId="40136"/>
    <cellStyle name="Heading 2 2 15 2 2" xfId="40137"/>
    <cellStyle name="Heading 2 2 15 2 3" xfId="40138"/>
    <cellStyle name="Heading 2 2 15 3" xfId="40139"/>
    <cellStyle name="Heading 2 2 15 3 2" xfId="40140"/>
    <cellStyle name="Heading 2 2 15 3 3" xfId="40141"/>
    <cellStyle name="Heading 2 2 15 4" xfId="40142"/>
    <cellStyle name="Heading 2 2 15 4 2" xfId="40143"/>
    <cellStyle name="Heading 2 2 15 4 3" xfId="40144"/>
    <cellStyle name="Heading 2 2 15 5" xfId="40145"/>
    <cellStyle name="Heading 2 2 15 5 2" xfId="40146"/>
    <cellStyle name="Heading 2 2 15 5 3" xfId="40147"/>
    <cellStyle name="Heading 2 2 15 6" xfId="40148"/>
    <cellStyle name="Heading 2 2 15 6 2" xfId="40149"/>
    <cellStyle name="Heading 2 2 15 6 3" xfId="40150"/>
    <cellStyle name="Heading 2 2 15 7" xfId="40151"/>
    <cellStyle name="Heading 2 2 15 8" xfId="40152"/>
    <cellStyle name="Heading 2 2 15 9" xfId="40153"/>
    <cellStyle name="Heading 2 2 16" xfId="40154"/>
    <cellStyle name="Heading 2 2 16 10" xfId="40155"/>
    <cellStyle name="Heading 2 2 16 11" xfId="40156"/>
    <cellStyle name="Heading 2 2 16 12" xfId="40157"/>
    <cellStyle name="Heading 2 2 16 13" xfId="40158"/>
    <cellStyle name="Heading 2 2 16 2" xfId="40159"/>
    <cellStyle name="Heading 2 2 16 2 2" xfId="40160"/>
    <cellStyle name="Heading 2 2 16 2 3" xfId="40161"/>
    <cellStyle name="Heading 2 2 16 3" xfId="40162"/>
    <cellStyle name="Heading 2 2 16 3 2" xfId="40163"/>
    <cellStyle name="Heading 2 2 16 3 3" xfId="40164"/>
    <cellStyle name="Heading 2 2 16 4" xfId="40165"/>
    <cellStyle name="Heading 2 2 16 4 2" xfId="40166"/>
    <cellStyle name="Heading 2 2 16 4 3" xfId="40167"/>
    <cellStyle name="Heading 2 2 16 5" xfId="40168"/>
    <cellStyle name="Heading 2 2 16 5 2" xfId="40169"/>
    <cellStyle name="Heading 2 2 16 5 3" xfId="40170"/>
    <cellStyle name="Heading 2 2 16 6" xfId="40171"/>
    <cellStyle name="Heading 2 2 16 6 2" xfId="40172"/>
    <cellStyle name="Heading 2 2 16 6 3" xfId="40173"/>
    <cellStyle name="Heading 2 2 16 7" xfId="40174"/>
    <cellStyle name="Heading 2 2 16 8" xfId="40175"/>
    <cellStyle name="Heading 2 2 16 9" xfId="40176"/>
    <cellStyle name="Heading 2 2 17" xfId="40177"/>
    <cellStyle name="Heading 2 2 17 10" xfId="40178"/>
    <cellStyle name="Heading 2 2 17 11" xfId="40179"/>
    <cellStyle name="Heading 2 2 17 12" xfId="40180"/>
    <cellStyle name="Heading 2 2 17 13" xfId="40181"/>
    <cellStyle name="Heading 2 2 17 2" xfId="40182"/>
    <cellStyle name="Heading 2 2 17 2 2" xfId="40183"/>
    <cellStyle name="Heading 2 2 17 2 3" xfId="40184"/>
    <cellStyle name="Heading 2 2 17 3" xfId="40185"/>
    <cellStyle name="Heading 2 2 17 3 2" xfId="40186"/>
    <cellStyle name="Heading 2 2 17 3 3" xfId="40187"/>
    <cellStyle name="Heading 2 2 17 4" xfId="40188"/>
    <cellStyle name="Heading 2 2 17 4 2" xfId="40189"/>
    <cellStyle name="Heading 2 2 17 4 3" xfId="40190"/>
    <cellStyle name="Heading 2 2 17 5" xfId="40191"/>
    <cellStyle name="Heading 2 2 17 5 2" xfId="40192"/>
    <cellStyle name="Heading 2 2 17 5 3" xfId="40193"/>
    <cellStyle name="Heading 2 2 17 6" xfId="40194"/>
    <cellStyle name="Heading 2 2 17 6 2" xfId="40195"/>
    <cellStyle name="Heading 2 2 17 6 3" xfId="40196"/>
    <cellStyle name="Heading 2 2 17 7" xfId="40197"/>
    <cellStyle name="Heading 2 2 17 8" xfId="40198"/>
    <cellStyle name="Heading 2 2 17 9" xfId="40199"/>
    <cellStyle name="Heading 2 2 18" xfId="40200"/>
    <cellStyle name="Heading 2 2 18 10" xfId="40201"/>
    <cellStyle name="Heading 2 2 18 11" xfId="40202"/>
    <cellStyle name="Heading 2 2 18 12" xfId="40203"/>
    <cellStyle name="Heading 2 2 18 13" xfId="40204"/>
    <cellStyle name="Heading 2 2 18 2" xfId="40205"/>
    <cellStyle name="Heading 2 2 18 2 2" xfId="40206"/>
    <cellStyle name="Heading 2 2 18 2 3" xfId="40207"/>
    <cellStyle name="Heading 2 2 18 3" xfId="40208"/>
    <cellStyle name="Heading 2 2 18 3 2" xfId="40209"/>
    <cellStyle name="Heading 2 2 18 3 3" xfId="40210"/>
    <cellStyle name="Heading 2 2 18 4" xfId="40211"/>
    <cellStyle name="Heading 2 2 18 4 2" xfId="40212"/>
    <cellStyle name="Heading 2 2 18 4 3" xfId="40213"/>
    <cellStyle name="Heading 2 2 18 5" xfId="40214"/>
    <cellStyle name="Heading 2 2 18 5 2" xfId="40215"/>
    <cellStyle name="Heading 2 2 18 5 3" xfId="40216"/>
    <cellStyle name="Heading 2 2 18 6" xfId="40217"/>
    <cellStyle name="Heading 2 2 18 6 2" xfId="40218"/>
    <cellStyle name="Heading 2 2 18 6 3" xfId="40219"/>
    <cellStyle name="Heading 2 2 18 7" xfId="40220"/>
    <cellStyle name="Heading 2 2 18 8" xfId="40221"/>
    <cellStyle name="Heading 2 2 18 9" xfId="40222"/>
    <cellStyle name="Heading 2 2 19" xfId="40223"/>
    <cellStyle name="Heading 2 2 19 10" xfId="40224"/>
    <cellStyle name="Heading 2 2 19 11" xfId="40225"/>
    <cellStyle name="Heading 2 2 19 12" xfId="40226"/>
    <cellStyle name="Heading 2 2 19 13" xfId="40227"/>
    <cellStyle name="Heading 2 2 19 2" xfId="40228"/>
    <cellStyle name="Heading 2 2 19 2 2" xfId="40229"/>
    <cellStyle name="Heading 2 2 19 2 3" xfId="40230"/>
    <cellStyle name="Heading 2 2 19 3" xfId="40231"/>
    <cellStyle name="Heading 2 2 19 3 2" xfId="40232"/>
    <cellStyle name="Heading 2 2 19 3 3" xfId="40233"/>
    <cellStyle name="Heading 2 2 19 4" xfId="40234"/>
    <cellStyle name="Heading 2 2 19 4 2" xfId="40235"/>
    <cellStyle name="Heading 2 2 19 4 3" xfId="40236"/>
    <cellStyle name="Heading 2 2 19 5" xfId="40237"/>
    <cellStyle name="Heading 2 2 19 5 2" xfId="40238"/>
    <cellStyle name="Heading 2 2 19 5 3" xfId="40239"/>
    <cellStyle name="Heading 2 2 19 6" xfId="40240"/>
    <cellStyle name="Heading 2 2 19 6 2" xfId="40241"/>
    <cellStyle name="Heading 2 2 19 6 3" xfId="40242"/>
    <cellStyle name="Heading 2 2 19 7" xfId="40243"/>
    <cellStyle name="Heading 2 2 19 8" xfId="40244"/>
    <cellStyle name="Heading 2 2 19 9" xfId="40245"/>
    <cellStyle name="Heading 2 2 2" xfId="40246"/>
    <cellStyle name="Heading 2 2 2 10" xfId="40247"/>
    <cellStyle name="Heading 2 2 2 11" xfId="40248"/>
    <cellStyle name="Heading 2 2 2 12" xfId="40249"/>
    <cellStyle name="Heading 2 2 2 13" xfId="40250"/>
    <cellStyle name="Heading 2 2 2 2" xfId="40251"/>
    <cellStyle name="Heading 2 2 2 2 10" xfId="40252"/>
    <cellStyle name="Heading 2 2 2 2 11" xfId="40253"/>
    <cellStyle name="Heading 2 2 2 2 12" xfId="40254"/>
    <cellStyle name="Heading 2 2 2 2 13" xfId="40255"/>
    <cellStyle name="Heading 2 2 2 2 14" xfId="40256"/>
    <cellStyle name="Heading 2 2 2 2 15" xfId="40257"/>
    <cellStyle name="Heading 2 2 2 2 16" xfId="40258"/>
    <cellStyle name="Heading 2 2 2 2 17" xfId="40259"/>
    <cellStyle name="Heading 2 2 2 2 18" xfId="40260"/>
    <cellStyle name="Heading 2 2 2 2 2" xfId="40261"/>
    <cellStyle name="Heading 2 2 2 2 2 2" xfId="40262"/>
    <cellStyle name="Heading 2 2 2 2 2 2 2" xfId="40263"/>
    <cellStyle name="Heading 2 2 2 2 2 2 2 2" xfId="40264"/>
    <cellStyle name="Heading 2 2 2 2 3" xfId="40265"/>
    <cellStyle name="Heading 2 2 2 2 4" xfId="40266"/>
    <cellStyle name="Heading 2 2 2 2 5" xfId="40267"/>
    <cellStyle name="Heading 2 2 2 2 6" xfId="40268"/>
    <cellStyle name="Heading 2 2 2 2 7" xfId="40269"/>
    <cellStyle name="Heading 2 2 2 2 8" xfId="40270"/>
    <cellStyle name="Heading 2 2 2 2 9" xfId="40271"/>
    <cellStyle name="Heading 2 2 2 3" xfId="40272"/>
    <cellStyle name="Heading 2 2 2 3 2" xfId="40273"/>
    <cellStyle name="Heading 2 2 2 3 3" xfId="40274"/>
    <cellStyle name="Heading 2 2 2 4" xfId="40275"/>
    <cellStyle name="Heading 2 2 2 4 2" xfId="40276"/>
    <cellStyle name="Heading 2 2 2 4 3" xfId="40277"/>
    <cellStyle name="Heading 2 2 2 5" xfId="40278"/>
    <cellStyle name="Heading 2 2 2 5 2" xfId="40279"/>
    <cellStyle name="Heading 2 2 2 5 3" xfId="40280"/>
    <cellStyle name="Heading 2 2 2 6" xfId="40281"/>
    <cellStyle name="Heading 2 2 2 6 2" xfId="40282"/>
    <cellStyle name="Heading 2 2 2 6 3" xfId="40283"/>
    <cellStyle name="Heading 2 2 2 7" xfId="40284"/>
    <cellStyle name="Heading 2 2 2 8" xfId="40285"/>
    <cellStyle name="Heading 2 2 2 9" xfId="40286"/>
    <cellStyle name="Heading 2 2 20" xfId="40287"/>
    <cellStyle name="Heading 2 2 20 10" xfId="40288"/>
    <cellStyle name="Heading 2 2 20 11" xfId="40289"/>
    <cellStyle name="Heading 2 2 20 12" xfId="40290"/>
    <cellStyle name="Heading 2 2 20 13" xfId="40291"/>
    <cellStyle name="Heading 2 2 20 2" xfId="40292"/>
    <cellStyle name="Heading 2 2 20 2 2" xfId="40293"/>
    <cellStyle name="Heading 2 2 20 2 3" xfId="40294"/>
    <cellStyle name="Heading 2 2 20 3" xfId="40295"/>
    <cellStyle name="Heading 2 2 20 3 2" xfId="40296"/>
    <cellStyle name="Heading 2 2 20 3 3" xfId="40297"/>
    <cellStyle name="Heading 2 2 20 4" xfId="40298"/>
    <cellStyle name="Heading 2 2 20 4 2" xfId="40299"/>
    <cellStyle name="Heading 2 2 20 4 3" xfId="40300"/>
    <cellStyle name="Heading 2 2 20 5" xfId="40301"/>
    <cellStyle name="Heading 2 2 20 5 2" xfId="40302"/>
    <cellStyle name="Heading 2 2 20 5 3" xfId="40303"/>
    <cellStyle name="Heading 2 2 20 6" xfId="40304"/>
    <cellStyle name="Heading 2 2 20 6 2" xfId="40305"/>
    <cellStyle name="Heading 2 2 20 6 3" xfId="40306"/>
    <cellStyle name="Heading 2 2 20 7" xfId="40307"/>
    <cellStyle name="Heading 2 2 20 8" xfId="40308"/>
    <cellStyle name="Heading 2 2 20 9" xfId="40309"/>
    <cellStyle name="Heading 2 2 21" xfId="40310"/>
    <cellStyle name="Heading 2 2 21 10" xfId="40311"/>
    <cellStyle name="Heading 2 2 21 11" xfId="40312"/>
    <cellStyle name="Heading 2 2 21 12" xfId="40313"/>
    <cellStyle name="Heading 2 2 21 13" xfId="40314"/>
    <cellStyle name="Heading 2 2 21 2" xfId="40315"/>
    <cellStyle name="Heading 2 2 21 2 2" xfId="40316"/>
    <cellStyle name="Heading 2 2 21 2 3" xfId="40317"/>
    <cellStyle name="Heading 2 2 21 3" xfId="40318"/>
    <cellStyle name="Heading 2 2 21 3 2" xfId="40319"/>
    <cellStyle name="Heading 2 2 21 3 3" xfId="40320"/>
    <cellStyle name="Heading 2 2 21 4" xfId="40321"/>
    <cellStyle name="Heading 2 2 21 4 2" xfId="40322"/>
    <cellStyle name="Heading 2 2 21 4 3" xfId="40323"/>
    <cellStyle name="Heading 2 2 21 5" xfId="40324"/>
    <cellStyle name="Heading 2 2 21 5 2" xfId="40325"/>
    <cellStyle name="Heading 2 2 21 5 3" xfId="40326"/>
    <cellStyle name="Heading 2 2 21 6" xfId="40327"/>
    <cellStyle name="Heading 2 2 21 6 2" xfId="40328"/>
    <cellStyle name="Heading 2 2 21 6 3" xfId="40329"/>
    <cellStyle name="Heading 2 2 21 7" xfId="40330"/>
    <cellStyle name="Heading 2 2 21 8" xfId="40331"/>
    <cellStyle name="Heading 2 2 21 9" xfId="40332"/>
    <cellStyle name="Heading 2 2 22" xfId="40333"/>
    <cellStyle name="Heading 2 2 22 10" xfId="40334"/>
    <cellStyle name="Heading 2 2 22 11" xfId="40335"/>
    <cellStyle name="Heading 2 2 22 12" xfId="40336"/>
    <cellStyle name="Heading 2 2 22 13" xfId="40337"/>
    <cellStyle name="Heading 2 2 22 2" xfId="40338"/>
    <cellStyle name="Heading 2 2 22 2 2" xfId="40339"/>
    <cellStyle name="Heading 2 2 22 2 3" xfId="40340"/>
    <cellStyle name="Heading 2 2 22 3" xfId="40341"/>
    <cellStyle name="Heading 2 2 22 3 2" xfId="40342"/>
    <cellStyle name="Heading 2 2 22 3 3" xfId="40343"/>
    <cellStyle name="Heading 2 2 22 4" xfId="40344"/>
    <cellStyle name="Heading 2 2 22 4 2" xfId="40345"/>
    <cellStyle name="Heading 2 2 22 4 3" xfId="40346"/>
    <cellStyle name="Heading 2 2 22 5" xfId="40347"/>
    <cellStyle name="Heading 2 2 22 5 2" xfId="40348"/>
    <cellStyle name="Heading 2 2 22 5 3" xfId="40349"/>
    <cellStyle name="Heading 2 2 22 6" xfId="40350"/>
    <cellStyle name="Heading 2 2 22 6 2" xfId="40351"/>
    <cellStyle name="Heading 2 2 22 6 3" xfId="40352"/>
    <cellStyle name="Heading 2 2 22 7" xfId="40353"/>
    <cellStyle name="Heading 2 2 22 8" xfId="40354"/>
    <cellStyle name="Heading 2 2 22 9" xfId="40355"/>
    <cellStyle name="Heading 2 2 23" xfId="40356"/>
    <cellStyle name="Heading 2 2 23 10" xfId="40357"/>
    <cellStyle name="Heading 2 2 23 11" xfId="40358"/>
    <cellStyle name="Heading 2 2 23 12" xfId="40359"/>
    <cellStyle name="Heading 2 2 23 13" xfId="40360"/>
    <cellStyle name="Heading 2 2 23 2" xfId="40361"/>
    <cellStyle name="Heading 2 2 23 2 2" xfId="40362"/>
    <cellStyle name="Heading 2 2 23 2 3" xfId="40363"/>
    <cellStyle name="Heading 2 2 23 3" xfId="40364"/>
    <cellStyle name="Heading 2 2 23 3 2" xfId="40365"/>
    <cellStyle name="Heading 2 2 23 3 3" xfId="40366"/>
    <cellStyle name="Heading 2 2 23 4" xfId="40367"/>
    <cellStyle name="Heading 2 2 23 4 2" xfId="40368"/>
    <cellStyle name="Heading 2 2 23 4 3" xfId="40369"/>
    <cellStyle name="Heading 2 2 23 5" xfId="40370"/>
    <cellStyle name="Heading 2 2 23 5 2" xfId="40371"/>
    <cellStyle name="Heading 2 2 23 5 3" xfId="40372"/>
    <cellStyle name="Heading 2 2 23 6" xfId="40373"/>
    <cellStyle name="Heading 2 2 23 6 2" xfId="40374"/>
    <cellStyle name="Heading 2 2 23 6 3" xfId="40375"/>
    <cellStyle name="Heading 2 2 23 7" xfId="40376"/>
    <cellStyle name="Heading 2 2 23 8" xfId="40377"/>
    <cellStyle name="Heading 2 2 23 9" xfId="40378"/>
    <cellStyle name="Heading 2 2 24" xfId="40379"/>
    <cellStyle name="Heading 2 2 24 10" xfId="40380"/>
    <cellStyle name="Heading 2 2 24 11" xfId="40381"/>
    <cellStyle name="Heading 2 2 24 12" xfId="40382"/>
    <cellStyle name="Heading 2 2 24 13" xfId="40383"/>
    <cellStyle name="Heading 2 2 24 2" xfId="40384"/>
    <cellStyle name="Heading 2 2 24 2 2" xfId="40385"/>
    <cellStyle name="Heading 2 2 24 2 3" xfId="40386"/>
    <cellStyle name="Heading 2 2 24 3" xfId="40387"/>
    <cellStyle name="Heading 2 2 24 3 2" xfId="40388"/>
    <cellStyle name="Heading 2 2 24 3 3" xfId="40389"/>
    <cellStyle name="Heading 2 2 24 4" xfId="40390"/>
    <cellStyle name="Heading 2 2 24 4 2" xfId="40391"/>
    <cellStyle name="Heading 2 2 24 4 3" xfId="40392"/>
    <cellStyle name="Heading 2 2 24 5" xfId="40393"/>
    <cellStyle name="Heading 2 2 24 5 2" xfId="40394"/>
    <cellStyle name="Heading 2 2 24 5 3" xfId="40395"/>
    <cellStyle name="Heading 2 2 24 6" xfId="40396"/>
    <cellStyle name="Heading 2 2 24 6 2" xfId="40397"/>
    <cellStyle name="Heading 2 2 24 6 3" xfId="40398"/>
    <cellStyle name="Heading 2 2 24 7" xfId="40399"/>
    <cellStyle name="Heading 2 2 24 8" xfId="40400"/>
    <cellStyle name="Heading 2 2 24 9" xfId="40401"/>
    <cellStyle name="Heading 2 2 25" xfId="40402"/>
    <cellStyle name="Heading 2 2 25 10" xfId="40403"/>
    <cellStyle name="Heading 2 2 25 11" xfId="40404"/>
    <cellStyle name="Heading 2 2 25 12" xfId="40405"/>
    <cellStyle name="Heading 2 2 25 13" xfId="40406"/>
    <cellStyle name="Heading 2 2 25 2" xfId="40407"/>
    <cellStyle name="Heading 2 2 25 2 2" xfId="40408"/>
    <cellStyle name="Heading 2 2 25 2 3" xfId="40409"/>
    <cellStyle name="Heading 2 2 25 3" xfId="40410"/>
    <cellStyle name="Heading 2 2 25 3 2" xfId="40411"/>
    <cellStyle name="Heading 2 2 25 3 3" xfId="40412"/>
    <cellStyle name="Heading 2 2 25 4" xfId="40413"/>
    <cellStyle name="Heading 2 2 25 4 2" xfId="40414"/>
    <cellStyle name="Heading 2 2 25 4 3" xfId="40415"/>
    <cellStyle name="Heading 2 2 25 5" xfId="40416"/>
    <cellStyle name="Heading 2 2 25 5 2" xfId="40417"/>
    <cellStyle name="Heading 2 2 25 5 3" xfId="40418"/>
    <cellStyle name="Heading 2 2 25 6" xfId="40419"/>
    <cellStyle name="Heading 2 2 25 6 2" xfId="40420"/>
    <cellStyle name="Heading 2 2 25 6 3" xfId="40421"/>
    <cellStyle name="Heading 2 2 25 7" xfId="40422"/>
    <cellStyle name="Heading 2 2 25 8" xfId="40423"/>
    <cellStyle name="Heading 2 2 25 9" xfId="40424"/>
    <cellStyle name="Heading 2 2 26" xfId="40425"/>
    <cellStyle name="Heading 2 2 26 10" xfId="40426"/>
    <cellStyle name="Heading 2 2 26 11" xfId="40427"/>
    <cellStyle name="Heading 2 2 26 12" xfId="40428"/>
    <cellStyle name="Heading 2 2 26 13" xfId="40429"/>
    <cellStyle name="Heading 2 2 26 2" xfId="40430"/>
    <cellStyle name="Heading 2 2 26 2 2" xfId="40431"/>
    <cellStyle name="Heading 2 2 26 2 3" xfId="40432"/>
    <cellStyle name="Heading 2 2 26 3" xfId="40433"/>
    <cellStyle name="Heading 2 2 26 3 2" xfId="40434"/>
    <cellStyle name="Heading 2 2 26 3 3" xfId="40435"/>
    <cellStyle name="Heading 2 2 26 4" xfId="40436"/>
    <cellStyle name="Heading 2 2 26 4 2" xfId="40437"/>
    <cellStyle name="Heading 2 2 26 4 3" xfId="40438"/>
    <cellStyle name="Heading 2 2 26 5" xfId="40439"/>
    <cellStyle name="Heading 2 2 26 5 2" xfId="40440"/>
    <cellStyle name="Heading 2 2 26 5 3" xfId="40441"/>
    <cellStyle name="Heading 2 2 26 6" xfId="40442"/>
    <cellStyle name="Heading 2 2 26 6 2" xfId="40443"/>
    <cellStyle name="Heading 2 2 26 6 3" xfId="40444"/>
    <cellStyle name="Heading 2 2 26 7" xfId="40445"/>
    <cellStyle name="Heading 2 2 26 8" xfId="40446"/>
    <cellStyle name="Heading 2 2 26 9" xfId="40447"/>
    <cellStyle name="Heading 2 2 27" xfId="40448"/>
    <cellStyle name="Heading 2 2 27 10" xfId="40449"/>
    <cellStyle name="Heading 2 2 27 11" xfId="40450"/>
    <cellStyle name="Heading 2 2 27 12" xfId="40451"/>
    <cellStyle name="Heading 2 2 27 13" xfId="40452"/>
    <cellStyle name="Heading 2 2 27 2" xfId="40453"/>
    <cellStyle name="Heading 2 2 27 2 2" xfId="40454"/>
    <cellStyle name="Heading 2 2 27 2 3" xfId="40455"/>
    <cellStyle name="Heading 2 2 27 3" xfId="40456"/>
    <cellStyle name="Heading 2 2 27 3 2" xfId="40457"/>
    <cellStyle name="Heading 2 2 27 3 3" xfId="40458"/>
    <cellStyle name="Heading 2 2 27 4" xfId="40459"/>
    <cellStyle name="Heading 2 2 27 4 2" xfId="40460"/>
    <cellStyle name="Heading 2 2 27 4 3" xfId="40461"/>
    <cellStyle name="Heading 2 2 27 5" xfId="40462"/>
    <cellStyle name="Heading 2 2 27 5 2" xfId="40463"/>
    <cellStyle name="Heading 2 2 27 5 3" xfId="40464"/>
    <cellStyle name="Heading 2 2 27 6" xfId="40465"/>
    <cellStyle name="Heading 2 2 27 6 2" xfId="40466"/>
    <cellStyle name="Heading 2 2 27 6 3" xfId="40467"/>
    <cellStyle name="Heading 2 2 27 7" xfId="40468"/>
    <cellStyle name="Heading 2 2 27 8" xfId="40469"/>
    <cellStyle name="Heading 2 2 27 9" xfId="40470"/>
    <cellStyle name="Heading 2 2 28" xfId="40471"/>
    <cellStyle name="Heading 2 2 28 10" xfId="40472"/>
    <cellStyle name="Heading 2 2 28 11" xfId="40473"/>
    <cellStyle name="Heading 2 2 28 12" xfId="40474"/>
    <cellStyle name="Heading 2 2 28 13" xfId="40475"/>
    <cellStyle name="Heading 2 2 28 2" xfId="40476"/>
    <cellStyle name="Heading 2 2 28 2 2" xfId="40477"/>
    <cellStyle name="Heading 2 2 28 2 3" xfId="40478"/>
    <cellStyle name="Heading 2 2 28 3" xfId="40479"/>
    <cellStyle name="Heading 2 2 28 3 2" xfId="40480"/>
    <cellStyle name="Heading 2 2 28 3 3" xfId="40481"/>
    <cellStyle name="Heading 2 2 28 4" xfId="40482"/>
    <cellStyle name="Heading 2 2 28 4 2" xfId="40483"/>
    <cellStyle name="Heading 2 2 28 4 3" xfId="40484"/>
    <cellStyle name="Heading 2 2 28 5" xfId="40485"/>
    <cellStyle name="Heading 2 2 28 5 2" xfId="40486"/>
    <cellStyle name="Heading 2 2 28 5 3" xfId="40487"/>
    <cellStyle name="Heading 2 2 28 6" xfId="40488"/>
    <cellStyle name="Heading 2 2 28 6 2" xfId="40489"/>
    <cellStyle name="Heading 2 2 28 6 3" xfId="40490"/>
    <cellStyle name="Heading 2 2 28 7" xfId="40491"/>
    <cellStyle name="Heading 2 2 28 8" xfId="40492"/>
    <cellStyle name="Heading 2 2 28 9" xfId="40493"/>
    <cellStyle name="Heading 2 2 29" xfId="40494"/>
    <cellStyle name="Heading 2 2 29 10" xfId="40495"/>
    <cellStyle name="Heading 2 2 29 11" xfId="40496"/>
    <cellStyle name="Heading 2 2 29 12" xfId="40497"/>
    <cellStyle name="Heading 2 2 29 13" xfId="40498"/>
    <cellStyle name="Heading 2 2 29 2" xfId="40499"/>
    <cellStyle name="Heading 2 2 29 2 2" xfId="40500"/>
    <cellStyle name="Heading 2 2 29 2 3" xfId="40501"/>
    <cellStyle name="Heading 2 2 29 3" xfId="40502"/>
    <cellStyle name="Heading 2 2 29 3 2" xfId="40503"/>
    <cellStyle name="Heading 2 2 29 3 3" xfId="40504"/>
    <cellStyle name="Heading 2 2 29 4" xfId="40505"/>
    <cellStyle name="Heading 2 2 29 4 2" xfId="40506"/>
    <cellStyle name="Heading 2 2 29 4 3" xfId="40507"/>
    <cellStyle name="Heading 2 2 29 5" xfId="40508"/>
    <cellStyle name="Heading 2 2 29 5 2" xfId="40509"/>
    <cellStyle name="Heading 2 2 29 5 3" xfId="40510"/>
    <cellStyle name="Heading 2 2 29 6" xfId="40511"/>
    <cellStyle name="Heading 2 2 29 6 2" xfId="40512"/>
    <cellStyle name="Heading 2 2 29 6 3" xfId="40513"/>
    <cellStyle name="Heading 2 2 29 7" xfId="40514"/>
    <cellStyle name="Heading 2 2 29 8" xfId="40515"/>
    <cellStyle name="Heading 2 2 29 9" xfId="40516"/>
    <cellStyle name="Heading 2 2 3" xfId="40517"/>
    <cellStyle name="Heading 2 2 3 10" xfId="40518"/>
    <cellStyle name="Heading 2 2 3 11" xfId="40519"/>
    <cellStyle name="Heading 2 2 3 12" xfId="40520"/>
    <cellStyle name="Heading 2 2 3 13" xfId="40521"/>
    <cellStyle name="Heading 2 2 3 2" xfId="40522"/>
    <cellStyle name="Heading 2 2 3 2 2" xfId="40523"/>
    <cellStyle name="Heading 2 2 3 2 3" xfId="40524"/>
    <cellStyle name="Heading 2 2 3 3" xfId="40525"/>
    <cellStyle name="Heading 2 2 3 3 2" xfId="40526"/>
    <cellStyle name="Heading 2 2 3 3 3" xfId="40527"/>
    <cellStyle name="Heading 2 2 3 4" xfId="40528"/>
    <cellStyle name="Heading 2 2 3 4 2" xfId="40529"/>
    <cellStyle name="Heading 2 2 3 4 3" xfId="40530"/>
    <cellStyle name="Heading 2 2 3 5" xfId="40531"/>
    <cellStyle name="Heading 2 2 3 5 2" xfId="40532"/>
    <cellStyle name="Heading 2 2 3 5 3" xfId="40533"/>
    <cellStyle name="Heading 2 2 3 6" xfId="40534"/>
    <cellStyle name="Heading 2 2 3 6 2" xfId="40535"/>
    <cellStyle name="Heading 2 2 3 6 3" xfId="40536"/>
    <cellStyle name="Heading 2 2 3 7" xfId="40537"/>
    <cellStyle name="Heading 2 2 3 8" xfId="40538"/>
    <cellStyle name="Heading 2 2 3 9" xfId="40539"/>
    <cellStyle name="Heading 2 2 30" xfId="40540"/>
    <cellStyle name="Heading 2 2 30 10" xfId="40541"/>
    <cellStyle name="Heading 2 2 30 11" xfId="40542"/>
    <cellStyle name="Heading 2 2 30 12" xfId="40543"/>
    <cellStyle name="Heading 2 2 30 13" xfId="40544"/>
    <cellStyle name="Heading 2 2 30 2" xfId="40545"/>
    <cellStyle name="Heading 2 2 30 2 2" xfId="40546"/>
    <cellStyle name="Heading 2 2 30 2 3" xfId="40547"/>
    <cellStyle name="Heading 2 2 30 3" xfId="40548"/>
    <cellStyle name="Heading 2 2 30 3 2" xfId="40549"/>
    <cellStyle name="Heading 2 2 30 3 3" xfId="40550"/>
    <cellStyle name="Heading 2 2 30 4" xfId="40551"/>
    <cellStyle name="Heading 2 2 30 4 2" xfId="40552"/>
    <cellStyle name="Heading 2 2 30 4 3" xfId="40553"/>
    <cellStyle name="Heading 2 2 30 5" xfId="40554"/>
    <cellStyle name="Heading 2 2 30 5 2" xfId="40555"/>
    <cellStyle name="Heading 2 2 30 5 3" xfId="40556"/>
    <cellStyle name="Heading 2 2 30 6" xfId="40557"/>
    <cellStyle name="Heading 2 2 30 6 2" xfId="40558"/>
    <cellStyle name="Heading 2 2 30 6 3" xfId="40559"/>
    <cellStyle name="Heading 2 2 30 7" xfId="40560"/>
    <cellStyle name="Heading 2 2 30 8" xfId="40561"/>
    <cellStyle name="Heading 2 2 30 9" xfId="40562"/>
    <cellStyle name="Heading 2 2 31" xfId="40563"/>
    <cellStyle name="Heading 2 2 31 10" xfId="40564"/>
    <cellStyle name="Heading 2 2 31 11" xfId="40565"/>
    <cellStyle name="Heading 2 2 31 12" xfId="40566"/>
    <cellStyle name="Heading 2 2 31 13" xfId="40567"/>
    <cellStyle name="Heading 2 2 31 2" xfId="40568"/>
    <cellStyle name="Heading 2 2 31 2 2" xfId="40569"/>
    <cellStyle name="Heading 2 2 31 2 3" xfId="40570"/>
    <cellStyle name="Heading 2 2 31 3" xfId="40571"/>
    <cellStyle name="Heading 2 2 31 3 2" xfId="40572"/>
    <cellStyle name="Heading 2 2 31 3 3" xfId="40573"/>
    <cellStyle name="Heading 2 2 31 4" xfId="40574"/>
    <cellStyle name="Heading 2 2 31 4 2" xfId="40575"/>
    <cellStyle name="Heading 2 2 31 4 3" xfId="40576"/>
    <cellStyle name="Heading 2 2 31 5" xfId="40577"/>
    <cellStyle name="Heading 2 2 31 5 2" xfId="40578"/>
    <cellStyle name="Heading 2 2 31 5 3" xfId="40579"/>
    <cellStyle name="Heading 2 2 31 6" xfId="40580"/>
    <cellStyle name="Heading 2 2 31 6 2" xfId="40581"/>
    <cellStyle name="Heading 2 2 31 6 3" xfId="40582"/>
    <cellStyle name="Heading 2 2 31 7" xfId="40583"/>
    <cellStyle name="Heading 2 2 31 8" xfId="40584"/>
    <cellStyle name="Heading 2 2 31 9" xfId="40585"/>
    <cellStyle name="Heading 2 2 32" xfId="40586"/>
    <cellStyle name="Heading 2 2 32 10" xfId="40587"/>
    <cellStyle name="Heading 2 2 32 11" xfId="40588"/>
    <cellStyle name="Heading 2 2 32 12" xfId="40589"/>
    <cellStyle name="Heading 2 2 32 13" xfId="40590"/>
    <cellStyle name="Heading 2 2 32 2" xfId="40591"/>
    <cellStyle name="Heading 2 2 32 2 2" xfId="40592"/>
    <cellStyle name="Heading 2 2 32 2 3" xfId="40593"/>
    <cellStyle name="Heading 2 2 32 3" xfId="40594"/>
    <cellStyle name="Heading 2 2 32 3 2" xfId="40595"/>
    <cellStyle name="Heading 2 2 32 3 3" xfId="40596"/>
    <cellStyle name="Heading 2 2 32 4" xfId="40597"/>
    <cellStyle name="Heading 2 2 32 4 2" xfId="40598"/>
    <cellStyle name="Heading 2 2 32 4 3" xfId="40599"/>
    <cellStyle name="Heading 2 2 32 5" xfId="40600"/>
    <cellStyle name="Heading 2 2 32 5 2" xfId="40601"/>
    <cellStyle name="Heading 2 2 32 5 3" xfId="40602"/>
    <cellStyle name="Heading 2 2 32 6" xfId="40603"/>
    <cellStyle name="Heading 2 2 32 6 2" xfId="40604"/>
    <cellStyle name="Heading 2 2 32 6 3" xfId="40605"/>
    <cellStyle name="Heading 2 2 32 7" xfId="40606"/>
    <cellStyle name="Heading 2 2 32 8" xfId="40607"/>
    <cellStyle name="Heading 2 2 32 9" xfId="40608"/>
    <cellStyle name="Heading 2 2 33" xfId="40609"/>
    <cellStyle name="Heading 2 2 33 10" xfId="40610"/>
    <cellStyle name="Heading 2 2 33 11" xfId="40611"/>
    <cellStyle name="Heading 2 2 33 12" xfId="40612"/>
    <cellStyle name="Heading 2 2 33 13" xfId="40613"/>
    <cellStyle name="Heading 2 2 33 2" xfId="40614"/>
    <cellStyle name="Heading 2 2 33 2 2" xfId="40615"/>
    <cellStyle name="Heading 2 2 33 2 3" xfId="40616"/>
    <cellStyle name="Heading 2 2 33 3" xfId="40617"/>
    <cellStyle name="Heading 2 2 33 3 2" xfId="40618"/>
    <cellStyle name="Heading 2 2 33 3 3" xfId="40619"/>
    <cellStyle name="Heading 2 2 33 4" xfId="40620"/>
    <cellStyle name="Heading 2 2 33 4 2" xfId="40621"/>
    <cellStyle name="Heading 2 2 33 4 3" xfId="40622"/>
    <cellStyle name="Heading 2 2 33 5" xfId="40623"/>
    <cellStyle name="Heading 2 2 33 5 2" xfId="40624"/>
    <cellStyle name="Heading 2 2 33 5 3" xfId="40625"/>
    <cellStyle name="Heading 2 2 33 6" xfId="40626"/>
    <cellStyle name="Heading 2 2 33 6 2" xfId="40627"/>
    <cellStyle name="Heading 2 2 33 6 3" xfId="40628"/>
    <cellStyle name="Heading 2 2 33 7" xfId="40629"/>
    <cellStyle name="Heading 2 2 33 8" xfId="40630"/>
    <cellStyle name="Heading 2 2 33 9" xfId="40631"/>
    <cellStyle name="Heading 2 2 34" xfId="40632"/>
    <cellStyle name="Heading 2 2 34 10" xfId="40633"/>
    <cellStyle name="Heading 2 2 34 11" xfId="40634"/>
    <cellStyle name="Heading 2 2 34 12" xfId="40635"/>
    <cellStyle name="Heading 2 2 34 13" xfId="40636"/>
    <cellStyle name="Heading 2 2 34 2" xfId="40637"/>
    <cellStyle name="Heading 2 2 34 2 2" xfId="40638"/>
    <cellStyle name="Heading 2 2 34 2 3" xfId="40639"/>
    <cellStyle name="Heading 2 2 34 3" xfId="40640"/>
    <cellStyle name="Heading 2 2 34 3 2" xfId="40641"/>
    <cellStyle name="Heading 2 2 34 3 3" xfId="40642"/>
    <cellStyle name="Heading 2 2 34 4" xfId="40643"/>
    <cellStyle name="Heading 2 2 34 4 2" xfId="40644"/>
    <cellStyle name="Heading 2 2 34 4 3" xfId="40645"/>
    <cellStyle name="Heading 2 2 34 5" xfId="40646"/>
    <cellStyle name="Heading 2 2 34 5 2" xfId="40647"/>
    <cellStyle name="Heading 2 2 34 5 3" xfId="40648"/>
    <cellStyle name="Heading 2 2 34 6" xfId="40649"/>
    <cellStyle name="Heading 2 2 34 6 2" xfId="40650"/>
    <cellStyle name="Heading 2 2 34 6 3" xfId="40651"/>
    <cellStyle name="Heading 2 2 34 7" xfId="40652"/>
    <cellStyle name="Heading 2 2 34 8" xfId="40653"/>
    <cellStyle name="Heading 2 2 34 9" xfId="40654"/>
    <cellStyle name="Heading 2 2 35" xfId="40655"/>
    <cellStyle name="Heading 2 2 35 10" xfId="40656"/>
    <cellStyle name="Heading 2 2 35 11" xfId="40657"/>
    <cellStyle name="Heading 2 2 35 12" xfId="40658"/>
    <cellStyle name="Heading 2 2 35 13" xfId="40659"/>
    <cellStyle name="Heading 2 2 35 2" xfId="40660"/>
    <cellStyle name="Heading 2 2 35 2 2" xfId="40661"/>
    <cellStyle name="Heading 2 2 35 2 3" xfId="40662"/>
    <cellStyle name="Heading 2 2 35 3" xfId="40663"/>
    <cellStyle name="Heading 2 2 35 3 2" xfId="40664"/>
    <cellStyle name="Heading 2 2 35 3 3" xfId="40665"/>
    <cellStyle name="Heading 2 2 35 4" xfId="40666"/>
    <cellStyle name="Heading 2 2 35 4 2" xfId="40667"/>
    <cellStyle name="Heading 2 2 35 4 3" xfId="40668"/>
    <cellStyle name="Heading 2 2 35 5" xfId="40669"/>
    <cellStyle name="Heading 2 2 35 5 2" xfId="40670"/>
    <cellStyle name="Heading 2 2 35 5 3" xfId="40671"/>
    <cellStyle name="Heading 2 2 35 6" xfId="40672"/>
    <cellStyle name="Heading 2 2 35 6 2" xfId="40673"/>
    <cellStyle name="Heading 2 2 35 6 3" xfId="40674"/>
    <cellStyle name="Heading 2 2 35 7" xfId="40675"/>
    <cellStyle name="Heading 2 2 35 8" xfId="40676"/>
    <cellStyle name="Heading 2 2 35 9" xfId="40677"/>
    <cellStyle name="Heading 2 2 36" xfId="40678"/>
    <cellStyle name="Heading 2 2 36 10" xfId="40679"/>
    <cellStyle name="Heading 2 2 36 11" xfId="40680"/>
    <cellStyle name="Heading 2 2 36 12" xfId="40681"/>
    <cellStyle name="Heading 2 2 36 13" xfId="40682"/>
    <cellStyle name="Heading 2 2 36 2" xfId="40683"/>
    <cellStyle name="Heading 2 2 36 2 2" xfId="40684"/>
    <cellStyle name="Heading 2 2 36 2 3" xfId="40685"/>
    <cellStyle name="Heading 2 2 36 3" xfId="40686"/>
    <cellStyle name="Heading 2 2 36 3 2" xfId="40687"/>
    <cellStyle name="Heading 2 2 36 3 3" xfId="40688"/>
    <cellStyle name="Heading 2 2 36 4" xfId="40689"/>
    <cellStyle name="Heading 2 2 36 4 2" xfId="40690"/>
    <cellStyle name="Heading 2 2 36 4 3" xfId="40691"/>
    <cellStyle name="Heading 2 2 36 5" xfId="40692"/>
    <cellStyle name="Heading 2 2 36 5 2" xfId="40693"/>
    <cellStyle name="Heading 2 2 36 5 3" xfId="40694"/>
    <cellStyle name="Heading 2 2 36 6" xfId="40695"/>
    <cellStyle name="Heading 2 2 36 6 2" xfId="40696"/>
    <cellStyle name="Heading 2 2 36 6 3" xfId="40697"/>
    <cellStyle name="Heading 2 2 36 7" xfId="40698"/>
    <cellStyle name="Heading 2 2 36 8" xfId="40699"/>
    <cellStyle name="Heading 2 2 36 9" xfId="40700"/>
    <cellStyle name="Heading 2 2 37" xfId="40701"/>
    <cellStyle name="Heading 2 2 37 10" xfId="40702"/>
    <cellStyle name="Heading 2 2 37 11" xfId="40703"/>
    <cellStyle name="Heading 2 2 37 12" xfId="40704"/>
    <cellStyle name="Heading 2 2 37 13" xfId="40705"/>
    <cellStyle name="Heading 2 2 37 2" xfId="40706"/>
    <cellStyle name="Heading 2 2 37 2 2" xfId="40707"/>
    <cellStyle name="Heading 2 2 37 2 3" xfId="40708"/>
    <cellStyle name="Heading 2 2 37 3" xfId="40709"/>
    <cellStyle name="Heading 2 2 37 3 2" xfId="40710"/>
    <cellStyle name="Heading 2 2 37 3 3" xfId="40711"/>
    <cellStyle name="Heading 2 2 37 4" xfId="40712"/>
    <cellStyle name="Heading 2 2 37 4 2" xfId="40713"/>
    <cellStyle name="Heading 2 2 37 4 3" xfId="40714"/>
    <cellStyle name="Heading 2 2 37 5" xfId="40715"/>
    <cellStyle name="Heading 2 2 37 5 2" xfId="40716"/>
    <cellStyle name="Heading 2 2 37 5 3" xfId="40717"/>
    <cellStyle name="Heading 2 2 37 6" xfId="40718"/>
    <cellStyle name="Heading 2 2 37 6 2" xfId="40719"/>
    <cellStyle name="Heading 2 2 37 6 3" xfId="40720"/>
    <cellStyle name="Heading 2 2 37 7" xfId="40721"/>
    <cellStyle name="Heading 2 2 37 8" xfId="40722"/>
    <cellStyle name="Heading 2 2 37 9" xfId="40723"/>
    <cellStyle name="Heading 2 2 38" xfId="40724"/>
    <cellStyle name="Heading 2 2 38 10" xfId="40725"/>
    <cellStyle name="Heading 2 2 38 11" xfId="40726"/>
    <cellStyle name="Heading 2 2 38 12" xfId="40727"/>
    <cellStyle name="Heading 2 2 38 13" xfId="40728"/>
    <cellStyle name="Heading 2 2 38 2" xfId="40729"/>
    <cellStyle name="Heading 2 2 38 2 2" xfId="40730"/>
    <cellStyle name="Heading 2 2 38 2 3" xfId="40731"/>
    <cellStyle name="Heading 2 2 38 3" xfId="40732"/>
    <cellStyle name="Heading 2 2 38 3 2" xfId="40733"/>
    <cellStyle name="Heading 2 2 38 3 3" xfId="40734"/>
    <cellStyle name="Heading 2 2 38 4" xfId="40735"/>
    <cellStyle name="Heading 2 2 38 4 2" xfId="40736"/>
    <cellStyle name="Heading 2 2 38 4 3" xfId="40737"/>
    <cellStyle name="Heading 2 2 38 5" xfId="40738"/>
    <cellStyle name="Heading 2 2 38 5 2" xfId="40739"/>
    <cellStyle name="Heading 2 2 38 5 3" xfId="40740"/>
    <cellStyle name="Heading 2 2 38 6" xfId="40741"/>
    <cellStyle name="Heading 2 2 38 6 2" xfId="40742"/>
    <cellStyle name="Heading 2 2 38 6 3" xfId="40743"/>
    <cellStyle name="Heading 2 2 38 7" xfId="40744"/>
    <cellStyle name="Heading 2 2 38 8" xfId="40745"/>
    <cellStyle name="Heading 2 2 38 9" xfId="40746"/>
    <cellStyle name="Heading 2 2 39" xfId="40747"/>
    <cellStyle name="Heading 2 2 39 10" xfId="40748"/>
    <cellStyle name="Heading 2 2 39 11" xfId="40749"/>
    <cellStyle name="Heading 2 2 39 12" xfId="40750"/>
    <cellStyle name="Heading 2 2 39 13" xfId="40751"/>
    <cellStyle name="Heading 2 2 39 2" xfId="40752"/>
    <cellStyle name="Heading 2 2 39 2 2" xfId="40753"/>
    <cellStyle name="Heading 2 2 39 2 3" xfId="40754"/>
    <cellStyle name="Heading 2 2 39 3" xfId="40755"/>
    <cellStyle name="Heading 2 2 39 3 2" xfId="40756"/>
    <cellStyle name="Heading 2 2 39 3 3" xfId="40757"/>
    <cellStyle name="Heading 2 2 39 4" xfId="40758"/>
    <cellStyle name="Heading 2 2 39 4 2" xfId="40759"/>
    <cellStyle name="Heading 2 2 39 4 3" xfId="40760"/>
    <cellStyle name="Heading 2 2 39 5" xfId="40761"/>
    <cellStyle name="Heading 2 2 39 5 2" xfId="40762"/>
    <cellStyle name="Heading 2 2 39 5 3" xfId="40763"/>
    <cellStyle name="Heading 2 2 39 6" xfId="40764"/>
    <cellStyle name="Heading 2 2 39 6 2" xfId="40765"/>
    <cellStyle name="Heading 2 2 39 6 3" xfId="40766"/>
    <cellStyle name="Heading 2 2 39 7" xfId="40767"/>
    <cellStyle name="Heading 2 2 39 8" xfId="40768"/>
    <cellStyle name="Heading 2 2 39 9" xfId="40769"/>
    <cellStyle name="Heading 2 2 4" xfId="40770"/>
    <cellStyle name="Heading 2 2 4 10" xfId="40771"/>
    <cellStyle name="Heading 2 2 4 11" xfId="40772"/>
    <cellStyle name="Heading 2 2 4 12" xfId="40773"/>
    <cellStyle name="Heading 2 2 4 13" xfId="40774"/>
    <cellStyle name="Heading 2 2 4 2" xfId="40775"/>
    <cellStyle name="Heading 2 2 4 2 2" xfId="40776"/>
    <cellStyle name="Heading 2 2 4 2 3" xfId="40777"/>
    <cellStyle name="Heading 2 2 4 3" xfId="40778"/>
    <cellStyle name="Heading 2 2 4 3 2" xfId="40779"/>
    <cellStyle name="Heading 2 2 4 3 3" xfId="40780"/>
    <cellStyle name="Heading 2 2 4 4" xfId="40781"/>
    <cellStyle name="Heading 2 2 4 4 2" xfId="40782"/>
    <cellStyle name="Heading 2 2 4 4 3" xfId="40783"/>
    <cellStyle name="Heading 2 2 4 5" xfId="40784"/>
    <cellStyle name="Heading 2 2 4 5 2" xfId="40785"/>
    <cellStyle name="Heading 2 2 4 5 3" xfId="40786"/>
    <cellStyle name="Heading 2 2 4 6" xfId="40787"/>
    <cellStyle name="Heading 2 2 4 6 2" xfId="40788"/>
    <cellStyle name="Heading 2 2 4 6 3" xfId="40789"/>
    <cellStyle name="Heading 2 2 4 7" xfId="40790"/>
    <cellStyle name="Heading 2 2 4 8" xfId="40791"/>
    <cellStyle name="Heading 2 2 4 9" xfId="40792"/>
    <cellStyle name="Heading 2 2 40" xfId="40793"/>
    <cellStyle name="Heading 2 2 40 10" xfId="40794"/>
    <cellStyle name="Heading 2 2 40 11" xfId="40795"/>
    <cellStyle name="Heading 2 2 40 12" xfId="40796"/>
    <cellStyle name="Heading 2 2 40 13" xfId="40797"/>
    <cellStyle name="Heading 2 2 40 14" xfId="40798"/>
    <cellStyle name="Heading 2 2 40 15" xfId="40799"/>
    <cellStyle name="Heading 2 2 40 16" xfId="40800"/>
    <cellStyle name="Heading 2 2 40 17" xfId="40801"/>
    <cellStyle name="Heading 2 2 40 18" xfId="40802"/>
    <cellStyle name="Heading 2 2 40 19" xfId="40803"/>
    <cellStyle name="Heading 2 2 40 2" xfId="40804"/>
    <cellStyle name="Heading 2 2 40 2 10" xfId="40805"/>
    <cellStyle name="Heading 2 2 40 2 11" xfId="40806"/>
    <cellStyle name="Heading 2 2 40 2 12" xfId="40807"/>
    <cellStyle name="Heading 2 2 40 2 13" xfId="40808"/>
    <cellStyle name="Heading 2 2 40 2 14" xfId="40809"/>
    <cellStyle name="Heading 2 2 40 2 15" xfId="40810"/>
    <cellStyle name="Heading 2 2 40 2 16" xfId="40811"/>
    <cellStyle name="Heading 2 2 40 2 17" xfId="40812"/>
    <cellStyle name="Heading 2 2 40 2 18" xfId="40813"/>
    <cellStyle name="Heading 2 2 40 2 19" xfId="40814"/>
    <cellStyle name="Heading 2 2 40 2 2" xfId="40815"/>
    <cellStyle name="Heading 2 2 40 2 2 10" xfId="40816"/>
    <cellStyle name="Heading 2 2 40 2 2 11" xfId="40817"/>
    <cellStyle name="Heading 2 2 40 2 2 12" xfId="40818"/>
    <cellStyle name="Heading 2 2 40 2 2 13" xfId="40819"/>
    <cellStyle name="Heading 2 2 40 2 2 14" xfId="40820"/>
    <cellStyle name="Heading 2 2 40 2 2 15" xfId="40821"/>
    <cellStyle name="Heading 2 2 40 2 2 16" xfId="40822"/>
    <cellStyle name="Heading 2 2 40 2 2 17" xfId="40823"/>
    <cellStyle name="Heading 2 2 40 2 2 18" xfId="40824"/>
    <cellStyle name="Heading 2 2 40 2 2 2" xfId="40825"/>
    <cellStyle name="Heading 2 2 40 2 2 2 2" xfId="40826"/>
    <cellStyle name="Heading 2 2 40 2 2 3" xfId="40827"/>
    <cellStyle name="Heading 2 2 40 2 2 4" xfId="40828"/>
    <cellStyle name="Heading 2 2 40 2 2 5" xfId="40829"/>
    <cellStyle name="Heading 2 2 40 2 2 6" xfId="40830"/>
    <cellStyle name="Heading 2 2 40 2 2 7" xfId="40831"/>
    <cellStyle name="Heading 2 2 40 2 2 8" xfId="40832"/>
    <cellStyle name="Heading 2 2 40 2 2 9" xfId="40833"/>
    <cellStyle name="Heading 2 2 40 2 20" xfId="40834"/>
    <cellStyle name="Heading 2 2 40 2 3" xfId="40835"/>
    <cellStyle name="Heading 2 2 40 2 3 10" xfId="40836"/>
    <cellStyle name="Heading 2 2 40 2 3 11" xfId="40837"/>
    <cellStyle name="Heading 2 2 40 2 3 12" xfId="40838"/>
    <cellStyle name="Heading 2 2 40 2 3 13" xfId="40839"/>
    <cellStyle name="Heading 2 2 40 2 3 14" xfId="40840"/>
    <cellStyle name="Heading 2 2 40 2 3 15" xfId="40841"/>
    <cellStyle name="Heading 2 2 40 2 3 16" xfId="40842"/>
    <cellStyle name="Heading 2 2 40 2 3 17" xfId="40843"/>
    <cellStyle name="Heading 2 2 40 2 3 2" xfId="40844"/>
    <cellStyle name="Heading 2 2 40 2 3 3" xfId="40845"/>
    <cellStyle name="Heading 2 2 40 2 3 4" xfId="40846"/>
    <cellStyle name="Heading 2 2 40 2 3 5" xfId="40847"/>
    <cellStyle name="Heading 2 2 40 2 3 6" xfId="40848"/>
    <cellStyle name="Heading 2 2 40 2 3 7" xfId="40849"/>
    <cellStyle name="Heading 2 2 40 2 3 8" xfId="40850"/>
    <cellStyle name="Heading 2 2 40 2 3 9" xfId="40851"/>
    <cellStyle name="Heading 2 2 40 2 4" xfId="40852"/>
    <cellStyle name="Heading 2 2 40 2 5" xfId="40853"/>
    <cellStyle name="Heading 2 2 40 2 6" xfId="40854"/>
    <cellStyle name="Heading 2 2 40 2 7" xfId="40855"/>
    <cellStyle name="Heading 2 2 40 2 8" xfId="40856"/>
    <cellStyle name="Heading 2 2 40 2 9" xfId="40857"/>
    <cellStyle name="Heading 2 2 40 20" xfId="40858"/>
    <cellStyle name="Heading 2 2 40 21" xfId="40859"/>
    <cellStyle name="Heading 2 2 40 3" xfId="40860"/>
    <cellStyle name="Heading 2 2 40 3 10" xfId="40861"/>
    <cellStyle name="Heading 2 2 40 3 11" xfId="40862"/>
    <cellStyle name="Heading 2 2 40 3 12" xfId="40863"/>
    <cellStyle name="Heading 2 2 40 3 13" xfId="40864"/>
    <cellStyle name="Heading 2 2 40 3 14" xfId="40865"/>
    <cellStyle name="Heading 2 2 40 3 15" xfId="40866"/>
    <cellStyle name="Heading 2 2 40 3 16" xfId="40867"/>
    <cellStyle name="Heading 2 2 40 3 17" xfId="40868"/>
    <cellStyle name="Heading 2 2 40 3 2" xfId="40869"/>
    <cellStyle name="Heading 2 2 40 3 3" xfId="40870"/>
    <cellStyle name="Heading 2 2 40 3 4" xfId="40871"/>
    <cellStyle name="Heading 2 2 40 3 5" xfId="40872"/>
    <cellStyle name="Heading 2 2 40 3 6" xfId="40873"/>
    <cellStyle name="Heading 2 2 40 3 7" xfId="40874"/>
    <cellStyle name="Heading 2 2 40 3 8" xfId="40875"/>
    <cellStyle name="Heading 2 2 40 3 9" xfId="40876"/>
    <cellStyle name="Heading 2 2 40 4" xfId="40877"/>
    <cellStyle name="Heading 2 2 40 4 10" xfId="40878"/>
    <cellStyle name="Heading 2 2 40 4 11" xfId="40879"/>
    <cellStyle name="Heading 2 2 40 4 12" xfId="40880"/>
    <cellStyle name="Heading 2 2 40 4 13" xfId="40881"/>
    <cellStyle name="Heading 2 2 40 4 14" xfId="40882"/>
    <cellStyle name="Heading 2 2 40 4 15" xfId="40883"/>
    <cellStyle name="Heading 2 2 40 4 16" xfId="40884"/>
    <cellStyle name="Heading 2 2 40 4 17" xfId="40885"/>
    <cellStyle name="Heading 2 2 40 4 2" xfId="40886"/>
    <cellStyle name="Heading 2 2 40 4 3" xfId="40887"/>
    <cellStyle name="Heading 2 2 40 4 4" xfId="40888"/>
    <cellStyle name="Heading 2 2 40 4 5" xfId="40889"/>
    <cellStyle name="Heading 2 2 40 4 6" xfId="40890"/>
    <cellStyle name="Heading 2 2 40 4 7" xfId="40891"/>
    <cellStyle name="Heading 2 2 40 4 8" xfId="40892"/>
    <cellStyle name="Heading 2 2 40 4 9" xfId="40893"/>
    <cellStyle name="Heading 2 2 40 5" xfId="40894"/>
    <cellStyle name="Heading 2 2 40 6" xfId="40895"/>
    <cellStyle name="Heading 2 2 40 7" xfId="40896"/>
    <cellStyle name="Heading 2 2 40 8" xfId="40897"/>
    <cellStyle name="Heading 2 2 40 9" xfId="40898"/>
    <cellStyle name="Heading 2 2 41" xfId="40899"/>
    <cellStyle name="Heading 2 2 41 2" xfId="40900"/>
    <cellStyle name="Heading 2 2 41 3" xfId="40901"/>
    <cellStyle name="Heading 2 2 42" xfId="40902"/>
    <cellStyle name="Heading 2 2 42 2" xfId="40903"/>
    <cellStyle name="Heading 2 2 42 3" xfId="40904"/>
    <cellStyle name="Heading 2 2 43" xfId="40905"/>
    <cellStyle name="Heading 2 2 43 2" xfId="40906"/>
    <cellStyle name="Heading 2 2 43 3" xfId="40907"/>
    <cellStyle name="Heading 2 2 44" xfId="40908"/>
    <cellStyle name="Heading 2 2 44 2" xfId="40909"/>
    <cellStyle name="Heading 2 2 44 3" xfId="40910"/>
    <cellStyle name="Heading 2 2 45" xfId="40911"/>
    <cellStyle name="Heading 2 2 46" xfId="40912"/>
    <cellStyle name="Heading 2 2 46 10" xfId="40913"/>
    <cellStyle name="Heading 2 2 46 11" xfId="40914"/>
    <cellStyle name="Heading 2 2 46 12" xfId="40915"/>
    <cellStyle name="Heading 2 2 46 13" xfId="40916"/>
    <cellStyle name="Heading 2 2 46 14" xfId="40917"/>
    <cellStyle name="Heading 2 2 46 15" xfId="40918"/>
    <cellStyle name="Heading 2 2 46 16" xfId="40919"/>
    <cellStyle name="Heading 2 2 46 17" xfId="40920"/>
    <cellStyle name="Heading 2 2 46 2" xfId="40921"/>
    <cellStyle name="Heading 2 2 46 2 2" xfId="40922"/>
    <cellStyle name="Heading 2 2 46 3" xfId="40923"/>
    <cellStyle name="Heading 2 2 46 4" xfId="40924"/>
    <cellStyle name="Heading 2 2 46 5" xfId="40925"/>
    <cellStyle name="Heading 2 2 46 6" xfId="40926"/>
    <cellStyle name="Heading 2 2 46 7" xfId="40927"/>
    <cellStyle name="Heading 2 2 46 8" xfId="40928"/>
    <cellStyle name="Heading 2 2 46 9" xfId="40929"/>
    <cellStyle name="Heading 2 2 47" xfId="40930"/>
    <cellStyle name="Heading 2 2 48" xfId="40931"/>
    <cellStyle name="Heading 2 2 49" xfId="40932"/>
    <cellStyle name="Heading 2 2 49 2" xfId="40933"/>
    <cellStyle name="Heading 2 2 5" xfId="40934"/>
    <cellStyle name="Heading 2 2 5 10" xfId="40935"/>
    <cellStyle name="Heading 2 2 5 11" xfId="40936"/>
    <cellStyle name="Heading 2 2 5 12" xfId="40937"/>
    <cellStyle name="Heading 2 2 5 13" xfId="40938"/>
    <cellStyle name="Heading 2 2 5 2" xfId="40939"/>
    <cellStyle name="Heading 2 2 5 2 2" xfId="40940"/>
    <cellStyle name="Heading 2 2 5 2 3" xfId="40941"/>
    <cellStyle name="Heading 2 2 5 3" xfId="40942"/>
    <cellStyle name="Heading 2 2 5 3 2" xfId="40943"/>
    <cellStyle name="Heading 2 2 5 3 3" xfId="40944"/>
    <cellStyle name="Heading 2 2 5 4" xfId="40945"/>
    <cellStyle name="Heading 2 2 5 4 2" xfId="40946"/>
    <cellStyle name="Heading 2 2 5 4 3" xfId="40947"/>
    <cellStyle name="Heading 2 2 5 5" xfId="40948"/>
    <cellStyle name="Heading 2 2 5 5 2" xfId="40949"/>
    <cellStyle name="Heading 2 2 5 5 3" xfId="40950"/>
    <cellStyle name="Heading 2 2 5 6" xfId="40951"/>
    <cellStyle name="Heading 2 2 5 6 2" xfId="40952"/>
    <cellStyle name="Heading 2 2 5 6 3" xfId="40953"/>
    <cellStyle name="Heading 2 2 5 7" xfId="40954"/>
    <cellStyle name="Heading 2 2 5 8" xfId="40955"/>
    <cellStyle name="Heading 2 2 5 9" xfId="40956"/>
    <cellStyle name="Heading 2 2 50" xfId="40957"/>
    <cellStyle name="Heading 2 2 51" xfId="40958"/>
    <cellStyle name="Heading 2 2 52" xfId="40959"/>
    <cellStyle name="Heading 2 2 6" xfId="40960"/>
    <cellStyle name="Heading 2 2 6 10" xfId="40961"/>
    <cellStyle name="Heading 2 2 6 11" xfId="40962"/>
    <cellStyle name="Heading 2 2 6 12" xfId="40963"/>
    <cellStyle name="Heading 2 2 6 13" xfId="40964"/>
    <cellStyle name="Heading 2 2 6 2" xfId="40965"/>
    <cellStyle name="Heading 2 2 6 2 2" xfId="40966"/>
    <cellStyle name="Heading 2 2 6 2 3" xfId="40967"/>
    <cellStyle name="Heading 2 2 6 3" xfId="40968"/>
    <cellStyle name="Heading 2 2 6 3 2" xfId="40969"/>
    <cellStyle name="Heading 2 2 6 3 3" xfId="40970"/>
    <cellStyle name="Heading 2 2 6 4" xfId="40971"/>
    <cellStyle name="Heading 2 2 6 4 2" xfId="40972"/>
    <cellStyle name="Heading 2 2 6 4 3" xfId="40973"/>
    <cellStyle name="Heading 2 2 6 5" xfId="40974"/>
    <cellStyle name="Heading 2 2 6 5 2" xfId="40975"/>
    <cellStyle name="Heading 2 2 6 5 3" xfId="40976"/>
    <cellStyle name="Heading 2 2 6 6" xfId="40977"/>
    <cellStyle name="Heading 2 2 6 6 2" xfId="40978"/>
    <cellStyle name="Heading 2 2 6 6 3" xfId="40979"/>
    <cellStyle name="Heading 2 2 6 7" xfId="40980"/>
    <cellStyle name="Heading 2 2 6 8" xfId="40981"/>
    <cellStyle name="Heading 2 2 6 9" xfId="40982"/>
    <cellStyle name="Heading 2 2 7" xfId="40983"/>
    <cellStyle name="Heading 2 2 7 10" xfId="40984"/>
    <cellStyle name="Heading 2 2 7 11" xfId="40985"/>
    <cellStyle name="Heading 2 2 7 12" xfId="40986"/>
    <cellStyle name="Heading 2 2 7 13" xfId="40987"/>
    <cellStyle name="Heading 2 2 7 2" xfId="40988"/>
    <cellStyle name="Heading 2 2 7 2 2" xfId="40989"/>
    <cellStyle name="Heading 2 2 7 2 3" xfId="40990"/>
    <cellStyle name="Heading 2 2 7 3" xfId="40991"/>
    <cellStyle name="Heading 2 2 7 3 2" xfId="40992"/>
    <cellStyle name="Heading 2 2 7 3 3" xfId="40993"/>
    <cellStyle name="Heading 2 2 7 4" xfId="40994"/>
    <cellStyle name="Heading 2 2 7 4 2" xfId="40995"/>
    <cellStyle name="Heading 2 2 7 4 3" xfId="40996"/>
    <cellStyle name="Heading 2 2 7 5" xfId="40997"/>
    <cellStyle name="Heading 2 2 7 5 2" xfId="40998"/>
    <cellStyle name="Heading 2 2 7 5 3" xfId="40999"/>
    <cellStyle name="Heading 2 2 7 6" xfId="41000"/>
    <cellStyle name="Heading 2 2 7 6 2" xfId="41001"/>
    <cellStyle name="Heading 2 2 7 6 3" xfId="41002"/>
    <cellStyle name="Heading 2 2 7 7" xfId="41003"/>
    <cellStyle name="Heading 2 2 7 8" xfId="41004"/>
    <cellStyle name="Heading 2 2 7 9" xfId="41005"/>
    <cellStyle name="Heading 2 2 8" xfId="41006"/>
    <cellStyle name="Heading 2 2 8 10" xfId="41007"/>
    <cellStyle name="Heading 2 2 8 11" xfId="41008"/>
    <cellStyle name="Heading 2 2 8 12" xfId="41009"/>
    <cellStyle name="Heading 2 2 8 13" xfId="41010"/>
    <cellStyle name="Heading 2 2 8 2" xfId="41011"/>
    <cellStyle name="Heading 2 2 8 2 2" xfId="41012"/>
    <cellStyle name="Heading 2 2 8 2 3" xfId="41013"/>
    <cellStyle name="Heading 2 2 8 3" xfId="41014"/>
    <cellStyle name="Heading 2 2 8 3 2" xfId="41015"/>
    <cellStyle name="Heading 2 2 8 3 3" xfId="41016"/>
    <cellStyle name="Heading 2 2 8 4" xfId="41017"/>
    <cellStyle name="Heading 2 2 8 4 2" xfId="41018"/>
    <cellStyle name="Heading 2 2 8 4 3" xfId="41019"/>
    <cellStyle name="Heading 2 2 8 5" xfId="41020"/>
    <cellStyle name="Heading 2 2 8 5 2" xfId="41021"/>
    <cellStyle name="Heading 2 2 8 5 3" xfId="41022"/>
    <cellStyle name="Heading 2 2 8 6" xfId="41023"/>
    <cellStyle name="Heading 2 2 8 6 2" xfId="41024"/>
    <cellStyle name="Heading 2 2 8 6 3" xfId="41025"/>
    <cellStyle name="Heading 2 2 8 7" xfId="41026"/>
    <cellStyle name="Heading 2 2 8 8" xfId="41027"/>
    <cellStyle name="Heading 2 2 8 9" xfId="41028"/>
    <cellStyle name="Heading 2 2 9" xfId="41029"/>
    <cellStyle name="Heading 2 2 9 10" xfId="41030"/>
    <cellStyle name="Heading 2 2 9 11" xfId="41031"/>
    <cellStyle name="Heading 2 2 9 12" xfId="41032"/>
    <cellStyle name="Heading 2 2 9 13" xfId="41033"/>
    <cellStyle name="Heading 2 2 9 2" xfId="41034"/>
    <cellStyle name="Heading 2 2 9 2 2" xfId="41035"/>
    <cellStyle name="Heading 2 2 9 2 3" xfId="41036"/>
    <cellStyle name="Heading 2 2 9 3" xfId="41037"/>
    <cellStyle name="Heading 2 2 9 3 2" xfId="41038"/>
    <cellStyle name="Heading 2 2 9 3 3" xfId="41039"/>
    <cellStyle name="Heading 2 2 9 4" xfId="41040"/>
    <cellStyle name="Heading 2 2 9 4 2" xfId="41041"/>
    <cellStyle name="Heading 2 2 9 4 3" xfId="41042"/>
    <cellStyle name="Heading 2 2 9 5" xfId="41043"/>
    <cellStyle name="Heading 2 2 9 5 2" xfId="41044"/>
    <cellStyle name="Heading 2 2 9 5 3" xfId="41045"/>
    <cellStyle name="Heading 2 2 9 6" xfId="41046"/>
    <cellStyle name="Heading 2 2 9 6 2" xfId="41047"/>
    <cellStyle name="Heading 2 2 9 6 3" xfId="41048"/>
    <cellStyle name="Heading 2 2 9 7" xfId="41049"/>
    <cellStyle name="Heading 2 2 9 8" xfId="41050"/>
    <cellStyle name="Heading 2 2 9 9" xfId="41051"/>
    <cellStyle name="Heading 2 2_0909CLOS" xfId="41052"/>
    <cellStyle name="Heading 2 20" xfId="41053"/>
    <cellStyle name="Heading 2 20 10" xfId="41054"/>
    <cellStyle name="Heading 2 20 10 2" xfId="41055"/>
    <cellStyle name="Heading 2 20 11" xfId="41056"/>
    <cellStyle name="Heading 2 20 11 2" xfId="41057"/>
    <cellStyle name="Heading 2 20 12" xfId="41058"/>
    <cellStyle name="Heading 2 20 13" xfId="41059"/>
    <cellStyle name="Heading 2 20 14" xfId="41060"/>
    <cellStyle name="Heading 2 20 15" xfId="41061"/>
    <cellStyle name="Heading 2 20 16" xfId="41062"/>
    <cellStyle name="Heading 2 20 17" xfId="41063"/>
    <cellStyle name="Heading 2 20 2" xfId="41064"/>
    <cellStyle name="Heading 2 20 2 10" xfId="41065"/>
    <cellStyle name="Heading 2 20 2 11" xfId="41066"/>
    <cellStyle name="Heading 2 20 2 12" xfId="41067"/>
    <cellStyle name="Heading 2 20 2 13" xfId="41068"/>
    <cellStyle name="Heading 2 20 2 2" xfId="41069"/>
    <cellStyle name="Heading 2 20 2 2 2" xfId="41070"/>
    <cellStyle name="Heading 2 20 2 2 3" xfId="41071"/>
    <cellStyle name="Heading 2 20 2 3" xfId="41072"/>
    <cellStyle name="Heading 2 20 2 3 2" xfId="41073"/>
    <cellStyle name="Heading 2 20 2 3 3" xfId="41074"/>
    <cellStyle name="Heading 2 20 2 4" xfId="41075"/>
    <cellStyle name="Heading 2 20 2 4 2" xfId="41076"/>
    <cellStyle name="Heading 2 20 2 4 3" xfId="41077"/>
    <cellStyle name="Heading 2 20 2 5" xfId="41078"/>
    <cellStyle name="Heading 2 20 2 5 2" xfId="41079"/>
    <cellStyle name="Heading 2 20 2 5 3" xfId="41080"/>
    <cellStyle name="Heading 2 20 2 6" xfId="41081"/>
    <cellStyle name="Heading 2 20 2 6 2" xfId="41082"/>
    <cellStyle name="Heading 2 20 2 6 3" xfId="41083"/>
    <cellStyle name="Heading 2 20 2 7" xfId="41084"/>
    <cellStyle name="Heading 2 20 2 8" xfId="41085"/>
    <cellStyle name="Heading 2 20 2 9" xfId="41086"/>
    <cellStyle name="Heading 2 20 3" xfId="41087"/>
    <cellStyle name="Heading 2 20 3 2" xfId="41088"/>
    <cellStyle name="Heading 2 20 3 3" xfId="41089"/>
    <cellStyle name="Heading 2 20 4" xfId="41090"/>
    <cellStyle name="Heading 2 20 4 2" xfId="41091"/>
    <cellStyle name="Heading 2 20 4 3" xfId="41092"/>
    <cellStyle name="Heading 2 20 5" xfId="41093"/>
    <cellStyle name="Heading 2 20 5 2" xfId="41094"/>
    <cellStyle name="Heading 2 20 5 3" xfId="41095"/>
    <cellStyle name="Heading 2 20 6" xfId="41096"/>
    <cellStyle name="Heading 2 20 6 2" xfId="41097"/>
    <cellStyle name="Heading 2 20 6 3" xfId="41098"/>
    <cellStyle name="Heading 2 20 7" xfId="41099"/>
    <cellStyle name="Heading 2 20 7 2" xfId="41100"/>
    <cellStyle name="Heading 2 20 7 3" xfId="41101"/>
    <cellStyle name="Heading 2 20 8" xfId="41102"/>
    <cellStyle name="Heading 2 20 8 2" xfId="41103"/>
    <cellStyle name="Heading 2 20 9" xfId="41104"/>
    <cellStyle name="Heading 2 20 9 2" xfId="41105"/>
    <cellStyle name="Heading 2 20_0909CLOS" xfId="41106"/>
    <cellStyle name="Heading 2 200" xfId="41107"/>
    <cellStyle name="Heading 2 201" xfId="41108"/>
    <cellStyle name="Heading 2 202" xfId="41109"/>
    <cellStyle name="Heading 2 203" xfId="41110"/>
    <cellStyle name="Heading 2 204" xfId="41111"/>
    <cellStyle name="Heading 2 205" xfId="41112"/>
    <cellStyle name="Heading 2 206" xfId="41113"/>
    <cellStyle name="Heading 2 207" xfId="41114"/>
    <cellStyle name="Heading 2 208" xfId="41115"/>
    <cellStyle name="Heading 2 209" xfId="41116"/>
    <cellStyle name="Heading 2 21" xfId="41117"/>
    <cellStyle name="Heading 2 21 10" xfId="41118"/>
    <cellStyle name="Heading 2 21 10 2" xfId="41119"/>
    <cellStyle name="Heading 2 21 11" xfId="41120"/>
    <cellStyle name="Heading 2 21 11 2" xfId="41121"/>
    <cellStyle name="Heading 2 21 12" xfId="41122"/>
    <cellStyle name="Heading 2 21 13" xfId="41123"/>
    <cellStyle name="Heading 2 21 14" xfId="41124"/>
    <cellStyle name="Heading 2 21 15" xfId="41125"/>
    <cellStyle name="Heading 2 21 16" xfId="41126"/>
    <cellStyle name="Heading 2 21 17" xfId="41127"/>
    <cellStyle name="Heading 2 21 2" xfId="41128"/>
    <cellStyle name="Heading 2 21 2 10" xfId="41129"/>
    <cellStyle name="Heading 2 21 2 11" xfId="41130"/>
    <cellStyle name="Heading 2 21 2 12" xfId="41131"/>
    <cellStyle name="Heading 2 21 2 13" xfId="41132"/>
    <cellStyle name="Heading 2 21 2 2" xfId="41133"/>
    <cellStyle name="Heading 2 21 2 2 2" xfId="41134"/>
    <cellStyle name="Heading 2 21 2 2 3" xfId="41135"/>
    <cellStyle name="Heading 2 21 2 3" xfId="41136"/>
    <cellStyle name="Heading 2 21 2 3 2" xfId="41137"/>
    <cellStyle name="Heading 2 21 2 3 3" xfId="41138"/>
    <cellStyle name="Heading 2 21 2 4" xfId="41139"/>
    <cellStyle name="Heading 2 21 2 4 2" xfId="41140"/>
    <cellStyle name="Heading 2 21 2 4 3" xfId="41141"/>
    <cellStyle name="Heading 2 21 2 5" xfId="41142"/>
    <cellStyle name="Heading 2 21 2 5 2" xfId="41143"/>
    <cellStyle name="Heading 2 21 2 5 3" xfId="41144"/>
    <cellStyle name="Heading 2 21 2 6" xfId="41145"/>
    <cellStyle name="Heading 2 21 2 6 2" xfId="41146"/>
    <cellStyle name="Heading 2 21 2 6 3" xfId="41147"/>
    <cellStyle name="Heading 2 21 2 7" xfId="41148"/>
    <cellStyle name="Heading 2 21 2 8" xfId="41149"/>
    <cellStyle name="Heading 2 21 2 9" xfId="41150"/>
    <cellStyle name="Heading 2 21 3" xfId="41151"/>
    <cellStyle name="Heading 2 21 3 2" xfId="41152"/>
    <cellStyle name="Heading 2 21 3 3" xfId="41153"/>
    <cellStyle name="Heading 2 21 4" xfId="41154"/>
    <cellStyle name="Heading 2 21 4 2" xfId="41155"/>
    <cellStyle name="Heading 2 21 4 3" xfId="41156"/>
    <cellStyle name="Heading 2 21 5" xfId="41157"/>
    <cellStyle name="Heading 2 21 5 2" xfId="41158"/>
    <cellStyle name="Heading 2 21 5 3" xfId="41159"/>
    <cellStyle name="Heading 2 21 6" xfId="41160"/>
    <cellStyle name="Heading 2 21 6 2" xfId="41161"/>
    <cellStyle name="Heading 2 21 6 3" xfId="41162"/>
    <cellStyle name="Heading 2 21 7" xfId="41163"/>
    <cellStyle name="Heading 2 21 7 2" xfId="41164"/>
    <cellStyle name="Heading 2 21 7 3" xfId="41165"/>
    <cellStyle name="Heading 2 21 8" xfId="41166"/>
    <cellStyle name="Heading 2 21 8 2" xfId="41167"/>
    <cellStyle name="Heading 2 21 9" xfId="41168"/>
    <cellStyle name="Heading 2 21 9 2" xfId="41169"/>
    <cellStyle name="Heading 2 21_0909CLOS" xfId="41170"/>
    <cellStyle name="Heading 2 210" xfId="41171"/>
    <cellStyle name="Heading 2 211" xfId="41172"/>
    <cellStyle name="Heading 2 212" xfId="41173"/>
    <cellStyle name="Heading 2 213" xfId="41174"/>
    <cellStyle name="Heading 2 214" xfId="41175"/>
    <cellStyle name="Heading 2 215" xfId="41176"/>
    <cellStyle name="Heading 2 216" xfId="41177"/>
    <cellStyle name="Heading 2 217" xfId="41178"/>
    <cellStyle name="Heading 2 218" xfId="41179"/>
    <cellStyle name="Heading 2 219" xfId="41180"/>
    <cellStyle name="Heading 2 22" xfId="41181"/>
    <cellStyle name="Heading 2 22 10" xfId="41182"/>
    <cellStyle name="Heading 2 22 10 2" xfId="41183"/>
    <cellStyle name="Heading 2 22 11" xfId="41184"/>
    <cellStyle name="Heading 2 22 11 2" xfId="41185"/>
    <cellStyle name="Heading 2 22 12" xfId="41186"/>
    <cellStyle name="Heading 2 22 13" xfId="41187"/>
    <cellStyle name="Heading 2 22 14" xfId="41188"/>
    <cellStyle name="Heading 2 22 2" xfId="41189"/>
    <cellStyle name="Heading 2 22 2 10" xfId="41190"/>
    <cellStyle name="Heading 2 22 2 11" xfId="41191"/>
    <cellStyle name="Heading 2 22 2 12" xfId="41192"/>
    <cellStyle name="Heading 2 22 2 13" xfId="41193"/>
    <cellStyle name="Heading 2 22 2 2" xfId="41194"/>
    <cellStyle name="Heading 2 22 2 2 2" xfId="41195"/>
    <cellStyle name="Heading 2 22 2 2 3" xfId="41196"/>
    <cellStyle name="Heading 2 22 2 3" xfId="41197"/>
    <cellStyle name="Heading 2 22 2 3 2" xfId="41198"/>
    <cellStyle name="Heading 2 22 2 3 3" xfId="41199"/>
    <cellStyle name="Heading 2 22 2 4" xfId="41200"/>
    <cellStyle name="Heading 2 22 2 4 2" xfId="41201"/>
    <cellStyle name="Heading 2 22 2 4 3" xfId="41202"/>
    <cellStyle name="Heading 2 22 2 5" xfId="41203"/>
    <cellStyle name="Heading 2 22 2 5 2" xfId="41204"/>
    <cellStyle name="Heading 2 22 2 5 3" xfId="41205"/>
    <cellStyle name="Heading 2 22 2 6" xfId="41206"/>
    <cellStyle name="Heading 2 22 2 6 2" xfId="41207"/>
    <cellStyle name="Heading 2 22 2 6 3" xfId="41208"/>
    <cellStyle name="Heading 2 22 2 7" xfId="41209"/>
    <cellStyle name="Heading 2 22 2 8" xfId="41210"/>
    <cellStyle name="Heading 2 22 2 9" xfId="41211"/>
    <cellStyle name="Heading 2 22 3" xfId="41212"/>
    <cellStyle name="Heading 2 22 3 2" xfId="41213"/>
    <cellStyle name="Heading 2 22 3 3" xfId="41214"/>
    <cellStyle name="Heading 2 22 4" xfId="41215"/>
    <cellStyle name="Heading 2 22 4 2" xfId="41216"/>
    <cellStyle name="Heading 2 22 4 3" xfId="41217"/>
    <cellStyle name="Heading 2 22 5" xfId="41218"/>
    <cellStyle name="Heading 2 22 5 2" xfId="41219"/>
    <cellStyle name="Heading 2 22 5 3" xfId="41220"/>
    <cellStyle name="Heading 2 22 6" xfId="41221"/>
    <cellStyle name="Heading 2 22 6 2" xfId="41222"/>
    <cellStyle name="Heading 2 22 6 3" xfId="41223"/>
    <cellStyle name="Heading 2 22 7" xfId="41224"/>
    <cellStyle name="Heading 2 22 7 2" xfId="41225"/>
    <cellStyle name="Heading 2 22 7 3" xfId="41226"/>
    <cellStyle name="Heading 2 22 8" xfId="41227"/>
    <cellStyle name="Heading 2 22 8 2" xfId="41228"/>
    <cellStyle name="Heading 2 22 9" xfId="41229"/>
    <cellStyle name="Heading 2 22 9 2" xfId="41230"/>
    <cellStyle name="Heading 2 22_0909CLOS" xfId="41231"/>
    <cellStyle name="Heading 2 220" xfId="41232"/>
    <cellStyle name="Heading 2 23" xfId="41233"/>
    <cellStyle name="Heading 2 23 10" xfId="41234"/>
    <cellStyle name="Heading 2 23 10 2" xfId="41235"/>
    <cellStyle name="Heading 2 23 11" xfId="41236"/>
    <cellStyle name="Heading 2 23 12" xfId="41237"/>
    <cellStyle name="Heading 2 23 13" xfId="41238"/>
    <cellStyle name="Heading 2 23 2" xfId="41239"/>
    <cellStyle name="Heading 2 23 2 2" xfId="41240"/>
    <cellStyle name="Heading 2 23 2 3" xfId="41241"/>
    <cellStyle name="Heading 2 23 3" xfId="41242"/>
    <cellStyle name="Heading 2 23 3 2" xfId="41243"/>
    <cellStyle name="Heading 2 23 3 3" xfId="41244"/>
    <cellStyle name="Heading 2 23 4" xfId="41245"/>
    <cellStyle name="Heading 2 23 4 2" xfId="41246"/>
    <cellStyle name="Heading 2 23 4 3" xfId="41247"/>
    <cellStyle name="Heading 2 23 5" xfId="41248"/>
    <cellStyle name="Heading 2 23 5 2" xfId="41249"/>
    <cellStyle name="Heading 2 23 5 3" xfId="41250"/>
    <cellStyle name="Heading 2 23 6" xfId="41251"/>
    <cellStyle name="Heading 2 23 6 2" xfId="41252"/>
    <cellStyle name="Heading 2 23 6 3" xfId="41253"/>
    <cellStyle name="Heading 2 23 7" xfId="41254"/>
    <cellStyle name="Heading 2 23 7 2" xfId="41255"/>
    <cellStyle name="Heading 2 23 8" xfId="41256"/>
    <cellStyle name="Heading 2 23 8 2" xfId="41257"/>
    <cellStyle name="Heading 2 23 9" xfId="41258"/>
    <cellStyle name="Heading 2 23 9 2" xfId="41259"/>
    <cellStyle name="Heading 2 24" xfId="41260"/>
    <cellStyle name="Heading 2 24 10" xfId="41261"/>
    <cellStyle name="Heading 2 24 10 2" xfId="41262"/>
    <cellStyle name="Heading 2 24 11" xfId="41263"/>
    <cellStyle name="Heading 2 24 12" xfId="41264"/>
    <cellStyle name="Heading 2 24 13" xfId="41265"/>
    <cellStyle name="Heading 2 24 2" xfId="41266"/>
    <cellStyle name="Heading 2 24 2 2" xfId="41267"/>
    <cellStyle name="Heading 2 24 2 3" xfId="41268"/>
    <cellStyle name="Heading 2 24 3" xfId="41269"/>
    <cellStyle name="Heading 2 24 3 2" xfId="41270"/>
    <cellStyle name="Heading 2 24 3 3" xfId="41271"/>
    <cellStyle name="Heading 2 24 4" xfId="41272"/>
    <cellStyle name="Heading 2 24 4 2" xfId="41273"/>
    <cellStyle name="Heading 2 24 4 3" xfId="41274"/>
    <cellStyle name="Heading 2 24 5" xfId="41275"/>
    <cellStyle name="Heading 2 24 5 2" xfId="41276"/>
    <cellStyle name="Heading 2 24 5 3" xfId="41277"/>
    <cellStyle name="Heading 2 24 6" xfId="41278"/>
    <cellStyle name="Heading 2 24 6 2" xfId="41279"/>
    <cellStyle name="Heading 2 24 6 3" xfId="41280"/>
    <cellStyle name="Heading 2 24 7" xfId="41281"/>
    <cellStyle name="Heading 2 24 7 2" xfId="41282"/>
    <cellStyle name="Heading 2 24 8" xfId="41283"/>
    <cellStyle name="Heading 2 24 8 2" xfId="41284"/>
    <cellStyle name="Heading 2 24 9" xfId="41285"/>
    <cellStyle name="Heading 2 24 9 2" xfId="41286"/>
    <cellStyle name="Heading 2 25" xfId="41287"/>
    <cellStyle name="Heading 2 25 10" xfId="41288"/>
    <cellStyle name="Heading 2 25 10 2" xfId="41289"/>
    <cellStyle name="Heading 2 25 11" xfId="41290"/>
    <cellStyle name="Heading 2 25 12" xfId="41291"/>
    <cellStyle name="Heading 2 25 13" xfId="41292"/>
    <cellStyle name="Heading 2 25 2" xfId="41293"/>
    <cellStyle name="Heading 2 25 2 2" xfId="41294"/>
    <cellStyle name="Heading 2 25 2 3" xfId="41295"/>
    <cellStyle name="Heading 2 25 3" xfId="41296"/>
    <cellStyle name="Heading 2 25 3 2" xfId="41297"/>
    <cellStyle name="Heading 2 25 3 3" xfId="41298"/>
    <cellStyle name="Heading 2 25 4" xfId="41299"/>
    <cellStyle name="Heading 2 25 4 2" xfId="41300"/>
    <cellStyle name="Heading 2 25 4 3" xfId="41301"/>
    <cellStyle name="Heading 2 25 5" xfId="41302"/>
    <cellStyle name="Heading 2 25 5 2" xfId="41303"/>
    <cellStyle name="Heading 2 25 5 3" xfId="41304"/>
    <cellStyle name="Heading 2 25 6" xfId="41305"/>
    <cellStyle name="Heading 2 25 6 2" xfId="41306"/>
    <cellStyle name="Heading 2 25 6 3" xfId="41307"/>
    <cellStyle name="Heading 2 25 7" xfId="41308"/>
    <cellStyle name="Heading 2 25 7 2" xfId="41309"/>
    <cellStyle name="Heading 2 25 8" xfId="41310"/>
    <cellStyle name="Heading 2 25 8 2" xfId="41311"/>
    <cellStyle name="Heading 2 25 9" xfId="41312"/>
    <cellStyle name="Heading 2 25 9 2" xfId="41313"/>
    <cellStyle name="Heading 2 26" xfId="41314"/>
    <cellStyle name="Heading 2 26 10" xfId="41315"/>
    <cellStyle name="Heading 2 26 10 2" xfId="41316"/>
    <cellStyle name="Heading 2 26 11" xfId="41317"/>
    <cellStyle name="Heading 2 26 12" xfId="41318"/>
    <cellStyle name="Heading 2 26 13" xfId="41319"/>
    <cellStyle name="Heading 2 26 2" xfId="41320"/>
    <cellStyle name="Heading 2 26 2 2" xfId="41321"/>
    <cellStyle name="Heading 2 26 2 3" xfId="41322"/>
    <cellStyle name="Heading 2 26 3" xfId="41323"/>
    <cellStyle name="Heading 2 26 3 2" xfId="41324"/>
    <cellStyle name="Heading 2 26 3 3" xfId="41325"/>
    <cellStyle name="Heading 2 26 4" xfId="41326"/>
    <cellStyle name="Heading 2 26 4 2" xfId="41327"/>
    <cellStyle name="Heading 2 26 4 3" xfId="41328"/>
    <cellStyle name="Heading 2 26 5" xfId="41329"/>
    <cellStyle name="Heading 2 26 5 2" xfId="41330"/>
    <cellStyle name="Heading 2 26 5 3" xfId="41331"/>
    <cellStyle name="Heading 2 26 6" xfId="41332"/>
    <cellStyle name="Heading 2 26 6 2" xfId="41333"/>
    <cellStyle name="Heading 2 26 6 3" xfId="41334"/>
    <cellStyle name="Heading 2 26 7" xfId="41335"/>
    <cellStyle name="Heading 2 26 7 2" xfId="41336"/>
    <cellStyle name="Heading 2 26 8" xfId="41337"/>
    <cellStyle name="Heading 2 26 8 2" xfId="41338"/>
    <cellStyle name="Heading 2 26 9" xfId="41339"/>
    <cellStyle name="Heading 2 26 9 2" xfId="41340"/>
    <cellStyle name="Heading 2 27" xfId="41341"/>
    <cellStyle name="Heading 2 27 10" xfId="41342"/>
    <cellStyle name="Heading 2 27 10 2" xfId="41343"/>
    <cellStyle name="Heading 2 27 11" xfId="41344"/>
    <cellStyle name="Heading 2 27 12" xfId="41345"/>
    <cellStyle name="Heading 2 27 13" xfId="41346"/>
    <cellStyle name="Heading 2 27 2" xfId="41347"/>
    <cellStyle name="Heading 2 27 2 2" xfId="41348"/>
    <cellStyle name="Heading 2 27 2 3" xfId="41349"/>
    <cellStyle name="Heading 2 27 3" xfId="41350"/>
    <cellStyle name="Heading 2 27 3 2" xfId="41351"/>
    <cellStyle name="Heading 2 27 3 3" xfId="41352"/>
    <cellStyle name="Heading 2 27 4" xfId="41353"/>
    <cellStyle name="Heading 2 27 4 2" xfId="41354"/>
    <cellStyle name="Heading 2 27 4 3" xfId="41355"/>
    <cellStyle name="Heading 2 27 5" xfId="41356"/>
    <cellStyle name="Heading 2 27 5 2" xfId="41357"/>
    <cellStyle name="Heading 2 27 5 3" xfId="41358"/>
    <cellStyle name="Heading 2 27 6" xfId="41359"/>
    <cellStyle name="Heading 2 27 6 2" xfId="41360"/>
    <cellStyle name="Heading 2 27 6 3" xfId="41361"/>
    <cellStyle name="Heading 2 27 7" xfId="41362"/>
    <cellStyle name="Heading 2 27 7 2" xfId="41363"/>
    <cellStyle name="Heading 2 27 8" xfId="41364"/>
    <cellStyle name="Heading 2 27 8 2" xfId="41365"/>
    <cellStyle name="Heading 2 27 9" xfId="41366"/>
    <cellStyle name="Heading 2 27 9 2" xfId="41367"/>
    <cellStyle name="Heading 2 28" xfId="41368"/>
    <cellStyle name="Heading 2 28 10" xfId="41369"/>
    <cellStyle name="Heading 2 28 10 2" xfId="41370"/>
    <cellStyle name="Heading 2 28 11" xfId="41371"/>
    <cellStyle name="Heading 2 28 12" xfId="41372"/>
    <cellStyle name="Heading 2 28 13" xfId="41373"/>
    <cellStyle name="Heading 2 28 2" xfId="41374"/>
    <cellStyle name="Heading 2 28 2 2" xfId="41375"/>
    <cellStyle name="Heading 2 28 2 3" xfId="41376"/>
    <cellStyle name="Heading 2 28 3" xfId="41377"/>
    <cellStyle name="Heading 2 28 3 2" xfId="41378"/>
    <cellStyle name="Heading 2 28 3 3" xfId="41379"/>
    <cellStyle name="Heading 2 28 4" xfId="41380"/>
    <cellStyle name="Heading 2 28 4 2" xfId="41381"/>
    <cellStyle name="Heading 2 28 4 3" xfId="41382"/>
    <cellStyle name="Heading 2 28 5" xfId="41383"/>
    <cellStyle name="Heading 2 28 5 2" xfId="41384"/>
    <cellStyle name="Heading 2 28 5 3" xfId="41385"/>
    <cellStyle name="Heading 2 28 6" xfId="41386"/>
    <cellStyle name="Heading 2 28 6 2" xfId="41387"/>
    <cellStyle name="Heading 2 28 6 3" xfId="41388"/>
    <cellStyle name="Heading 2 28 7" xfId="41389"/>
    <cellStyle name="Heading 2 28 7 2" xfId="41390"/>
    <cellStyle name="Heading 2 28 8" xfId="41391"/>
    <cellStyle name="Heading 2 28 8 2" xfId="41392"/>
    <cellStyle name="Heading 2 28 9" xfId="41393"/>
    <cellStyle name="Heading 2 28 9 2" xfId="41394"/>
    <cellStyle name="Heading 2 29" xfId="41395"/>
    <cellStyle name="Heading 2 29 10" xfId="41396"/>
    <cellStyle name="Heading 2 29 10 2" xfId="41397"/>
    <cellStyle name="Heading 2 29 11" xfId="41398"/>
    <cellStyle name="Heading 2 29 12" xfId="41399"/>
    <cellStyle name="Heading 2 29 13" xfId="41400"/>
    <cellStyle name="Heading 2 29 2" xfId="41401"/>
    <cellStyle name="Heading 2 29 2 2" xfId="41402"/>
    <cellStyle name="Heading 2 29 2 3" xfId="41403"/>
    <cellStyle name="Heading 2 29 3" xfId="41404"/>
    <cellStyle name="Heading 2 29 3 2" xfId="41405"/>
    <cellStyle name="Heading 2 29 3 3" xfId="41406"/>
    <cellStyle name="Heading 2 29 4" xfId="41407"/>
    <cellStyle name="Heading 2 29 4 2" xfId="41408"/>
    <cellStyle name="Heading 2 29 4 3" xfId="41409"/>
    <cellStyle name="Heading 2 29 5" xfId="41410"/>
    <cellStyle name="Heading 2 29 5 2" xfId="41411"/>
    <cellStyle name="Heading 2 29 5 3" xfId="41412"/>
    <cellStyle name="Heading 2 29 6" xfId="41413"/>
    <cellStyle name="Heading 2 29 6 2" xfId="41414"/>
    <cellStyle name="Heading 2 29 6 3" xfId="41415"/>
    <cellStyle name="Heading 2 29 7" xfId="41416"/>
    <cellStyle name="Heading 2 29 7 2" xfId="41417"/>
    <cellStyle name="Heading 2 29 8" xfId="41418"/>
    <cellStyle name="Heading 2 29 8 2" xfId="41419"/>
    <cellStyle name="Heading 2 29 9" xfId="41420"/>
    <cellStyle name="Heading 2 29 9 2" xfId="41421"/>
    <cellStyle name="Heading 2 3" xfId="41422"/>
    <cellStyle name="Heading 2 3 10" xfId="41423"/>
    <cellStyle name="Heading 2 3 10 2" xfId="41424"/>
    <cellStyle name="Heading 2 3 10 3" xfId="41425"/>
    <cellStyle name="Heading 2 3 11" xfId="41426"/>
    <cellStyle name="Heading 2 3 11 2" xfId="41427"/>
    <cellStyle name="Heading 2 3 11 3" xfId="41428"/>
    <cellStyle name="Heading 2 3 12" xfId="41429"/>
    <cellStyle name="Heading 2 3 12 2" xfId="41430"/>
    <cellStyle name="Heading 2 3 13" xfId="41431"/>
    <cellStyle name="Heading 2 3 13 2" xfId="41432"/>
    <cellStyle name="Heading 2 3 14" xfId="41433"/>
    <cellStyle name="Heading 2 3 14 2" xfId="41434"/>
    <cellStyle name="Heading 2 3 15" xfId="41435"/>
    <cellStyle name="Heading 2 3 15 2" xfId="41436"/>
    <cellStyle name="Heading 2 3 16" xfId="41437"/>
    <cellStyle name="Heading 2 3 17" xfId="41438"/>
    <cellStyle name="Heading 2 3 18" xfId="41439"/>
    <cellStyle name="Heading 2 3 19" xfId="41440"/>
    <cellStyle name="Heading 2 3 2" xfId="41441"/>
    <cellStyle name="Heading 2 3 2 10" xfId="41442"/>
    <cellStyle name="Heading 2 3 2 11" xfId="41443"/>
    <cellStyle name="Heading 2 3 2 12" xfId="41444"/>
    <cellStyle name="Heading 2 3 2 13" xfId="41445"/>
    <cellStyle name="Heading 2 3 2 2" xfId="41446"/>
    <cellStyle name="Heading 2 3 2 2 2" xfId="41447"/>
    <cellStyle name="Heading 2 3 2 2 3" xfId="41448"/>
    <cellStyle name="Heading 2 3 2 3" xfId="41449"/>
    <cellStyle name="Heading 2 3 2 3 2" xfId="41450"/>
    <cellStyle name="Heading 2 3 2 3 3" xfId="41451"/>
    <cellStyle name="Heading 2 3 2 4" xfId="41452"/>
    <cellStyle name="Heading 2 3 2 4 2" xfId="41453"/>
    <cellStyle name="Heading 2 3 2 4 3" xfId="41454"/>
    <cellStyle name="Heading 2 3 2 5" xfId="41455"/>
    <cellStyle name="Heading 2 3 2 5 2" xfId="41456"/>
    <cellStyle name="Heading 2 3 2 5 3" xfId="41457"/>
    <cellStyle name="Heading 2 3 2 6" xfId="41458"/>
    <cellStyle name="Heading 2 3 2 6 2" xfId="41459"/>
    <cellStyle name="Heading 2 3 2 6 3" xfId="41460"/>
    <cellStyle name="Heading 2 3 2 7" xfId="41461"/>
    <cellStyle name="Heading 2 3 2 8" xfId="41462"/>
    <cellStyle name="Heading 2 3 2 9" xfId="41463"/>
    <cellStyle name="Heading 2 3 20" xfId="41464"/>
    <cellStyle name="Heading 2 3 21" xfId="41465"/>
    <cellStyle name="Heading 2 3 22" xfId="41466"/>
    <cellStyle name="Heading 2 3 23" xfId="41467"/>
    <cellStyle name="Heading 2 3 24" xfId="41468"/>
    <cellStyle name="Heading 2 3 25" xfId="41469"/>
    <cellStyle name="Heading 2 3 26" xfId="41470"/>
    <cellStyle name="Heading 2 3 27" xfId="41471"/>
    <cellStyle name="Heading 2 3 28" xfId="41472"/>
    <cellStyle name="Heading 2 3 29" xfId="41473"/>
    <cellStyle name="Heading 2 3 3" xfId="41474"/>
    <cellStyle name="Heading 2 3 3 10" xfId="41475"/>
    <cellStyle name="Heading 2 3 3 11" xfId="41476"/>
    <cellStyle name="Heading 2 3 3 12" xfId="41477"/>
    <cellStyle name="Heading 2 3 3 13" xfId="41478"/>
    <cellStyle name="Heading 2 3 3 2" xfId="41479"/>
    <cellStyle name="Heading 2 3 3 2 2" xfId="41480"/>
    <cellStyle name="Heading 2 3 3 2 3" xfId="41481"/>
    <cellStyle name="Heading 2 3 3 3" xfId="41482"/>
    <cellStyle name="Heading 2 3 3 3 2" xfId="41483"/>
    <cellStyle name="Heading 2 3 3 3 3" xfId="41484"/>
    <cellStyle name="Heading 2 3 3 4" xfId="41485"/>
    <cellStyle name="Heading 2 3 3 4 2" xfId="41486"/>
    <cellStyle name="Heading 2 3 3 4 3" xfId="41487"/>
    <cellStyle name="Heading 2 3 3 5" xfId="41488"/>
    <cellStyle name="Heading 2 3 3 5 2" xfId="41489"/>
    <cellStyle name="Heading 2 3 3 5 3" xfId="41490"/>
    <cellStyle name="Heading 2 3 3 6" xfId="41491"/>
    <cellStyle name="Heading 2 3 3 6 2" xfId="41492"/>
    <cellStyle name="Heading 2 3 3 6 3" xfId="41493"/>
    <cellStyle name="Heading 2 3 3 7" xfId="41494"/>
    <cellStyle name="Heading 2 3 3 8" xfId="41495"/>
    <cellStyle name="Heading 2 3 3 9" xfId="41496"/>
    <cellStyle name="Heading 2 3 30" xfId="41497"/>
    <cellStyle name="Heading 2 3 31" xfId="41498"/>
    <cellStyle name="Heading 2 3 32" xfId="41499"/>
    <cellStyle name="Heading 2 3 32 10" xfId="41500"/>
    <cellStyle name="Heading 2 3 32 11" xfId="41501"/>
    <cellStyle name="Heading 2 3 32 12" xfId="41502"/>
    <cellStyle name="Heading 2 3 32 13" xfId="41503"/>
    <cellStyle name="Heading 2 3 32 14" xfId="41504"/>
    <cellStyle name="Heading 2 3 32 15" xfId="41505"/>
    <cellStyle name="Heading 2 3 32 16" xfId="41506"/>
    <cellStyle name="Heading 2 3 32 17" xfId="41507"/>
    <cellStyle name="Heading 2 3 32 2" xfId="41508"/>
    <cellStyle name="Heading 2 3 32 3" xfId="41509"/>
    <cellStyle name="Heading 2 3 32 4" xfId="41510"/>
    <cellStyle name="Heading 2 3 32 5" xfId="41511"/>
    <cellStyle name="Heading 2 3 32 6" xfId="41512"/>
    <cellStyle name="Heading 2 3 32 7" xfId="41513"/>
    <cellStyle name="Heading 2 3 32 8" xfId="41514"/>
    <cellStyle name="Heading 2 3 32 9" xfId="41515"/>
    <cellStyle name="Heading 2 3 33" xfId="41516"/>
    <cellStyle name="Heading 2 3 34" xfId="41517"/>
    <cellStyle name="Heading 2 3 35" xfId="41518"/>
    <cellStyle name="Heading 2 3 36" xfId="41519"/>
    <cellStyle name="Heading 2 3 4" xfId="41520"/>
    <cellStyle name="Heading 2 3 4 10" xfId="41521"/>
    <cellStyle name="Heading 2 3 4 11" xfId="41522"/>
    <cellStyle name="Heading 2 3 4 12" xfId="41523"/>
    <cellStyle name="Heading 2 3 4 13" xfId="41524"/>
    <cellStyle name="Heading 2 3 4 2" xfId="41525"/>
    <cellStyle name="Heading 2 3 4 2 2" xfId="41526"/>
    <cellStyle name="Heading 2 3 4 2 3" xfId="41527"/>
    <cellStyle name="Heading 2 3 4 3" xfId="41528"/>
    <cellStyle name="Heading 2 3 4 3 2" xfId="41529"/>
    <cellStyle name="Heading 2 3 4 3 3" xfId="41530"/>
    <cellStyle name="Heading 2 3 4 4" xfId="41531"/>
    <cellStyle name="Heading 2 3 4 4 2" xfId="41532"/>
    <cellStyle name="Heading 2 3 4 4 3" xfId="41533"/>
    <cellStyle name="Heading 2 3 4 5" xfId="41534"/>
    <cellStyle name="Heading 2 3 4 5 2" xfId="41535"/>
    <cellStyle name="Heading 2 3 4 5 3" xfId="41536"/>
    <cellStyle name="Heading 2 3 4 6" xfId="41537"/>
    <cellStyle name="Heading 2 3 4 6 2" xfId="41538"/>
    <cellStyle name="Heading 2 3 4 6 3" xfId="41539"/>
    <cellStyle name="Heading 2 3 4 7" xfId="41540"/>
    <cellStyle name="Heading 2 3 4 8" xfId="41541"/>
    <cellStyle name="Heading 2 3 4 9" xfId="41542"/>
    <cellStyle name="Heading 2 3 5" xfId="41543"/>
    <cellStyle name="Heading 2 3 5 10" xfId="41544"/>
    <cellStyle name="Heading 2 3 5 11" xfId="41545"/>
    <cellStyle name="Heading 2 3 5 12" xfId="41546"/>
    <cellStyle name="Heading 2 3 5 13" xfId="41547"/>
    <cellStyle name="Heading 2 3 5 2" xfId="41548"/>
    <cellStyle name="Heading 2 3 5 2 2" xfId="41549"/>
    <cellStyle name="Heading 2 3 5 2 3" xfId="41550"/>
    <cellStyle name="Heading 2 3 5 3" xfId="41551"/>
    <cellStyle name="Heading 2 3 5 3 2" xfId="41552"/>
    <cellStyle name="Heading 2 3 5 3 3" xfId="41553"/>
    <cellStyle name="Heading 2 3 5 4" xfId="41554"/>
    <cellStyle name="Heading 2 3 5 4 2" xfId="41555"/>
    <cellStyle name="Heading 2 3 5 4 3" xfId="41556"/>
    <cellStyle name="Heading 2 3 5 5" xfId="41557"/>
    <cellStyle name="Heading 2 3 5 5 2" xfId="41558"/>
    <cellStyle name="Heading 2 3 5 5 3" xfId="41559"/>
    <cellStyle name="Heading 2 3 5 6" xfId="41560"/>
    <cellStyle name="Heading 2 3 5 6 2" xfId="41561"/>
    <cellStyle name="Heading 2 3 5 6 3" xfId="41562"/>
    <cellStyle name="Heading 2 3 5 7" xfId="41563"/>
    <cellStyle name="Heading 2 3 5 8" xfId="41564"/>
    <cellStyle name="Heading 2 3 5 9" xfId="41565"/>
    <cellStyle name="Heading 2 3 6" xfId="41566"/>
    <cellStyle name="Heading 2 3 6 10" xfId="41567"/>
    <cellStyle name="Heading 2 3 6 11" xfId="41568"/>
    <cellStyle name="Heading 2 3 6 12" xfId="41569"/>
    <cellStyle name="Heading 2 3 6 13" xfId="41570"/>
    <cellStyle name="Heading 2 3 6 2" xfId="41571"/>
    <cellStyle name="Heading 2 3 6 2 2" xfId="41572"/>
    <cellStyle name="Heading 2 3 6 2 3" xfId="41573"/>
    <cellStyle name="Heading 2 3 6 3" xfId="41574"/>
    <cellStyle name="Heading 2 3 6 3 2" xfId="41575"/>
    <cellStyle name="Heading 2 3 6 3 3" xfId="41576"/>
    <cellStyle name="Heading 2 3 6 4" xfId="41577"/>
    <cellStyle name="Heading 2 3 6 4 2" xfId="41578"/>
    <cellStyle name="Heading 2 3 6 4 3" xfId="41579"/>
    <cellStyle name="Heading 2 3 6 5" xfId="41580"/>
    <cellStyle name="Heading 2 3 6 5 2" xfId="41581"/>
    <cellStyle name="Heading 2 3 6 5 3" xfId="41582"/>
    <cellStyle name="Heading 2 3 6 6" xfId="41583"/>
    <cellStyle name="Heading 2 3 6 6 2" xfId="41584"/>
    <cellStyle name="Heading 2 3 6 6 3" xfId="41585"/>
    <cellStyle name="Heading 2 3 6 7" xfId="41586"/>
    <cellStyle name="Heading 2 3 6 8" xfId="41587"/>
    <cellStyle name="Heading 2 3 6 9" xfId="41588"/>
    <cellStyle name="Heading 2 3 7" xfId="41589"/>
    <cellStyle name="Heading 2 3 7 2" xfId="41590"/>
    <cellStyle name="Heading 2 3 7 3" xfId="41591"/>
    <cellStyle name="Heading 2 3 8" xfId="41592"/>
    <cellStyle name="Heading 2 3 8 2" xfId="41593"/>
    <cellStyle name="Heading 2 3 8 3" xfId="41594"/>
    <cellStyle name="Heading 2 3 9" xfId="41595"/>
    <cellStyle name="Heading 2 3 9 2" xfId="41596"/>
    <cellStyle name="Heading 2 3 9 3" xfId="41597"/>
    <cellStyle name="Heading 2 3_0909CLOS" xfId="41598"/>
    <cellStyle name="Heading 2 30" xfId="41599"/>
    <cellStyle name="Heading 2 30 10" xfId="41600"/>
    <cellStyle name="Heading 2 30 10 2" xfId="41601"/>
    <cellStyle name="Heading 2 30 11" xfId="41602"/>
    <cellStyle name="Heading 2 30 12" xfId="41603"/>
    <cellStyle name="Heading 2 30 13" xfId="41604"/>
    <cellStyle name="Heading 2 30 2" xfId="41605"/>
    <cellStyle name="Heading 2 30 2 2" xfId="41606"/>
    <cellStyle name="Heading 2 30 2 3" xfId="41607"/>
    <cellStyle name="Heading 2 30 3" xfId="41608"/>
    <cellStyle name="Heading 2 30 3 2" xfId="41609"/>
    <cellStyle name="Heading 2 30 3 3" xfId="41610"/>
    <cellStyle name="Heading 2 30 4" xfId="41611"/>
    <cellStyle name="Heading 2 30 4 2" xfId="41612"/>
    <cellStyle name="Heading 2 30 4 3" xfId="41613"/>
    <cellStyle name="Heading 2 30 5" xfId="41614"/>
    <cellStyle name="Heading 2 30 5 2" xfId="41615"/>
    <cellStyle name="Heading 2 30 5 3" xfId="41616"/>
    <cellStyle name="Heading 2 30 6" xfId="41617"/>
    <cellStyle name="Heading 2 30 6 2" xfId="41618"/>
    <cellStyle name="Heading 2 30 6 3" xfId="41619"/>
    <cellStyle name="Heading 2 30 7" xfId="41620"/>
    <cellStyle name="Heading 2 30 7 2" xfId="41621"/>
    <cellStyle name="Heading 2 30 8" xfId="41622"/>
    <cellStyle name="Heading 2 30 8 2" xfId="41623"/>
    <cellStyle name="Heading 2 30 9" xfId="41624"/>
    <cellStyle name="Heading 2 30 9 2" xfId="41625"/>
    <cellStyle name="Heading 2 31" xfId="41626"/>
    <cellStyle name="Heading 2 31 10" xfId="41627"/>
    <cellStyle name="Heading 2 31 10 2" xfId="41628"/>
    <cellStyle name="Heading 2 31 11" xfId="41629"/>
    <cellStyle name="Heading 2 31 12" xfId="41630"/>
    <cellStyle name="Heading 2 31 13" xfId="41631"/>
    <cellStyle name="Heading 2 31 2" xfId="41632"/>
    <cellStyle name="Heading 2 31 2 2" xfId="41633"/>
    <cellStyle name="Heading 2 31 2 3" xfId="41634"/>
    <cellStyle name="Heading 2 31 3" xfId="41635"/>
    <cellStyle name="Heading 2 31 3 2" xfId="41636"/>
    <cellStyle name="Heading 2 31 3 3" xfId="41637"/>
    <cellStyle name="Heading 2 31 4" xfId="41638"/>
    <cellStyle name="Heading 2 31 4 2" xfId="41639"/>
    <cellStyle name="Heading 2 31 4 3" xfId="41640"/>
    <cellStyle name="Heading 2 31 5" xfId="41641"/>
    <cellStyle name="Heading 2 31 5 2" xfId="41642"/>
    <cellStyle name="Heading 2 31 5 3" xfId="41643"/>
    <cellStyle name="Heading 2 31 6" xfId="41644"/>
    <cellStyle name="Heading 2 31 6 2" xfId="41645"/>
    <cellStyle name="Heading 2 31 6 3" xfId="41646"/>
    <cellStyle name="Heading 2 31 7" xfId="41647"/>
    <cellStyle name="Heading 2 31 7 2" xfId="41648"/>
    <cellStyle name="Heading 2 31 8" xfId="41649"/>
    <cellStyle name="Heading 2 31 8 2" xfId="41650"/>
    <cellStyle name="Heading 2 31 9" xfId="41651"/>
    <cellStyle name="Heading 2 31 9 2" xfId="41652"/>
    <cellStyle name="Heading 2 32" xfId="41653"/>
    <cellStyle name="Heading 2 32 10" xfId="41654"/>
    <cellStyle name="Heading 2 32 10 2" xfId="41655"/>
    <cellStyle name="Heading 2 32 11" xfId="41656"/>
    <cellStyle name="Heading 2 32 12" xfId="41657"/>
    <cellStyle name="Heading 2 32 13" xfId="41658"/>
    <cellStyle name="Heading 2 32 2" xfId="41659"/>
    <cellStyle name="Heading 2 32 2 2" xfId="41660"/>
    <cellStyle name="Heading 2 32 2 3" xfId="41661"/>
    <cellStyle name="Heading 2 32 3" xfId="41662"/>
    <cellStyle name="Heading 2 32 3 2" xfId="41663"/>
    <cellStyle name="Heading 2 32 3 3" xfId="41664"/>
    <cellStyle name="Heading 2 32 4" xfId="41665"/>
    <cellStyle name="Heading 2 32 4 2" xfId="41666"/>
    <cellStyle name="Heading 2 32 4 3" xfId="41667"/>
    <cellStyle name="Heading 2 32 5" xfId="41668"/>
    <cellStyle name="Heading 2 32 5 2" xfId="41669"/>
    <cellStyle name="Heading 2 32 5 3" xfId="41670"/>
    <cellStyle name="Heading 2 32 6" xfId="41671"/>
    <cellStyle name="Heading 2 32 6 2" xfId="41672"/>
    <cellStyle name="Heading 2 32 6 3" xfId="41673"/>
    <cellStyle name="Heading 2 32 7" xfId="41674"/>
    <cellStyle name="Heading 2 32 7 2" xfId="41675"/>
    <cellStyle name="Heading 2 32 8" xfId="41676"/>
    <cellStyle name="Heading 2 32 8 2" xfId="41677"/>
    <cellStyle name="Heading 2 32 9" xfId="41678"/>
    <cellStyle name="Heading 2 32 9 2" xfId="41679"/>
    <cellStyle name="Heading 2 33" xfId="41680"/>
    <cellStyle name="Heading 2 33 10" xfId="41681"/>
    <cellStyle name="Heading 2 33 10 2" xfId="41682"/>
    <cellStyle name="Heading 2 33 11" xfId="41683"/>
    <cellStyle name="Heading 2 33 12" xfId="41684"/>
    <cellStyle name="Heading 2 33 13" xfId="41685"/>
    <cellStyle name="Heading 2 33 2" xfId="41686"/>
    <cellStyle name="Heading 2 33 2 2" xfId="41687"/>
    <cellStyle name="Heading 2 33 2 3" xfId="41688"/>
    <cellStyle name="Heading 2 33 3" xfId="41689"/>
    <cellStyle name="Heading 2 33 3 2" xfId="41690"/>
    <cellStyle name="Heading 2 33 3 3" xfId="41691"/>
    <cellStyle name="Heading 2 33 4" xfId="41692"/>
    <cellStyle name="Heading 2 33 4 2" xfId="41693"/>
    <cellStyle name="Heading 2 33 4 3" xfId="41694"/>
    <cellStyle name="Heading 2 33 5" xfId="41695"/>
    <cellStyle name="Heading 2 33 5 2" xfId="41696"/>
    <cellStyle name="Heading 2 33 5 3" xfId="41697"/>
    <cellStyle name="Heading 2 33 6" xfId="41698"/>
    <cellStyle name="Heading 2 33 6 2" xfId="41699"/>
    <cellStyle name="Heading 2 33 6 3" xfId="41700"/>
    <cellStyle name="Heading 2 33 7" xfId="41701"/>
    <cellStyle name="Heading 2 33 7 2" xfId="41702"/>
    <cellStyle name="Heading 2 33 8" xfId="41703"/>
    <cellStyle name="Heading 2 33 8 2" xfId="41704"/>
    <cellStyle name="Heading 2 33 9" xfId="41705"/>
    <cellStyle name="Heading 2 33 9 2" xfId="41706"/>
    <cellStyle name="Heading 2 34" xfId="41707"/>
    <cellStyle name="Heading 2 34 10" xfId="41708"/>
    <cellStyle name="Heading 2 34 10 2" xfId="41709"/>
    <cellStyle name="Heading 2 34 11" xfId="41710"/>
    <cellStyle name="Heading 2 34 12" xfId="41711"/>
    <cellStyle name="Heading 2 34 13" xfId="41712"/>
    <cellStyle name="Heading 2 34 2" xfId="41713"/>
    <cellStyle name="Heading 2 34 2 2" xfId="41714"/>
    <cellStyle name="Heading 2 34 2 3" xfId="41715"/>
    <cellStyle name="Heading 2 34 3" xfId="41716"/>
    <cellStyle name="Heading 2 34 3 2" xfId="41717"/>
    <cellStyle name="Heading 2 34 3 3" xfId="41718"/>
    <cellStyle name="Heading 2 34 4" xfId="41719"/>
    <cellStyle name="Heading 2 34 4 2" xfId="41720"/>
    <cellStyle name="Heading 2 34 4 3" xfId="41721"/>
    <cellStyle name="Heading 2 34 5" xfId="41722"/>
    <cellStyle name="Heading 2 34 5 2" xfId="41723"/>
    <cellStyle name="Heading 2 34 5 3" xfId="41724"/>
    <cellStyle name="Heading 2 34 6" xfId="41725"/>
    <cellStyle name="Heading 2 34 6 2" xfId="41726"/>
    <cellStyle name="Heading 2 34 6 3" xfId="41727"/>
    <cellStyle name="Heading 2 34 7" xfId="41728"/>
    <cellStyle name="Heading 2 34 7 2" xfId="41729"/>
    <cellStyle name="Heading 2 34 8" xfId="41730"/>
    <cellStyle name="Heading 2 34 8 2" xfId="41731"/>
    <cellStyle name="Heading 2 34 9" xfId="41732"/>
    <cellStyle name="Heading 2 34 9 2" xfId="41733"/>
    <cellStyle name="Heading 2 35" xfId="41734"/>
    <cellStyle name="Heading 2 35 10" xfId="41735"/>
    <cellStyle name="Heading 2 35 10 2" xfId="41736"/>
    <cellStyle name="Heading 2 35 11" xfId="41737"/>
    <cellStyle name="Heading 2 35 12" xfId="41738"/>
    <cellStyle name="Heading 2 35 13" xfId="41739"/>
    <cellStyle name="Heading 2 35 2" xfId="41740"/>
    <cellStyle name="Heading 2 35 2 2" xfId="41741"/>
    <cellStyle name="Heading 2 35 2 3" xfId="41742"/>
    <cellStyle name="Heading 2 35 3" xfId="41743"/>
    <cellStyle name="Heading 2 35 3 2" xfId="41744"/>
    <cellStyle name="Heading 2 35 3 3" xfId="41745"/>
    <cellStyle name="Heading 2 35 4" xfId="41746"/>
    <cellStyle name="Heading 2 35 4 2" xfId="41747"/>
    <cellStyle name="Heading 2 35 4 3" xfId="41748"/>
    <cellStyle name="Heading 2 35 5" xfId="41749"/>
    <cellStyle name="Heading 2 35 5 2" xfId="41750"/>
    <cellStyle name="Heading 2 35 5 3" xfId="41751"/>
    <cellStyle name="Heading 2 35 6" xfId="41752"/>
    <cellStyle name="Heading 2 35 6 2" xfId="41753"/>
    <cellStyle name="Heading 2 35 6 3" xfId="41754"/>
    <cellStyle name="Heading 2 35 7" xfId="41755"/>
    <cellStyle name="Heading 2 35 7 2" xfId="41756"/>
    <cellStyle name="Heading 2 35 8" xfId="41757"/>
    <cellStyle name="Heading 2 35 8 2" xfId="41758"/>
    <cellStyle name="Heading 2 35 9" xfId="41759"/>
    <cellStyle name="Heading 2 35 9 2" xfId="41760"/>
    <cellStyle name="Heading 2 36" xfId="41761"/>
    <cellStyle name="Heading 2 36 10" xfId="41762"/>
    <cellStyle name="Heading 2 36 10 2" xfId="41763"/>
    <cellStyle name="Heading 2 36 11" xfId="41764"/>
    <cellStyle name="Heading 2 36 12" xfId="41765"/>
    <cellStyle name="Heading 2 36 13" xfId="41766"/>
    <cellStyle name="Heading 2 36 2" xfId="41767"/>
    <cellStyle name="Heading 2 36 2 2" xfId="41768"/>
    <cellStyle name="Heading 2 36 2 3" xfId="41769"/>
    <cellStyle name="Heading 2 36 3" xfId="41770"/>
    <cellStyle name="Heading 2 36 3 2" xfId="41771"/>
    <cellStyle name="Heading 2 36 3 3" xfId="41772"/>
    <cellStyle name="Heading 2 36 4" xfId="41773"/>
    <cellStyle name="Heading 2 36 4 2" xfId="41774"/>
    <cellStyle name="Heading 2 36 4 3" xfId="41775"/>
    <cellStyle name="Heading 2 36 5" xfId="41776"/>
    <cellStyle name="Heading 2 36 5 2" xfId="41777"/>
    <cellStyle name="Heading 2 36 5 3" xfId="41778"/>
    <cellStyle name="Heading 2 36 6" xfId="41779"/>
    <cellStyle name="Heading 2 36 6 2" xfId="41780"/>
    <cellStyle name="Heading 2 36 6 3" xfId="41781"/>
    <cellStyle name="Heading 2 36 7" xfId="41782"/>
    <cellStyle name="Heading 2 36 7 2" xfId="41783"/>
    <cellStyle name="Heading 2 36 8" xfId="41784"/>
    <cellStyle name="Heading 2 36 8 2" xfId="41785"/>
    <cellStyle name="Heading 2 36 9" xfId="41786"/>
    <cellStyle name="Heading 2 36 9 2" xfId="41787"/>
    <cellStyle name="Heading 2 37" xfId="41788"/>
    <cellStyle name="Heading 2 37 10" xfId="41789"/>
    <cellStyle name="Heading 2 37 10 2" xfId="41790"/>
    <cellStyle name="Heading 2 37 11" xfId="41791"/>
    <cellStyle name="Heading 2 37 11 2" xfId="41792"/>
    <cellStyle name="Heading 2 37 12" xfId="41793"/>
    <cellStyle name="Heading 2 37 13" xfId="41794"/>
    <cellStyle name="Heading 2 37 14" xfId="41795"/>
    <cellStyle name="Heading 2 37 15" xfId="41796"/>
    <cellStyle name="Heading 2 37 16" xfId="41797"/>
    <cellStyle name="Heading 2 37 17" xfId="41798"/>
    <cellStyle name="Heading 2 37 18" xfId="41799"/>
    <cellStyle name="Heading 2 37 19" xfId="41800"/>
    <cellStyle name="Heading 2 37 2" xfId="41801"/>
    <cellStyle name="Heading 2 37 2 10" xfId="41802"/>
    <cellStyle name="Heading 2 37 2 11" xfId="41803"/>
    <cellStyle name="Heading 2 37 2 12" xfId="41804"/>
    <cellStyle name="Heading 2 37 2 13" xfId="41805"/>
    <cellStyle name="Heading 2 37 2 14" xfId="41806"/>
    <cellStyle name="Heading 2 37 2 15" xfId="41807"/>
    <cellStyle name="Heading 2 37 2 16" xfId="41808"/>
    <cellStyle name="Heading 2 37 2 17" xfId="41809"/>
    <cellStyle name="Heading 2 37 2 2" xfId="41810"/>
    <cellStyle name="Heading 2 37 2 2 2" xfId="41811"/>
    <cellStyle name="Heading 2 37 2 3" xfId="41812"/>
    <cellStyle name="Heading 2 37 2 4" xfId="41813"/>
    <cellStyle name="Heading 2 37 2 5" xfId="41814"/>
    <cellStyle name="Heading 2 37 2 6" xfId="41815"/>
    <cellStyle name="Heading 2 37 2 7" xfId="41816"/>
    <cellStyle name="Heading 2 37 2 8" xfId="41817"/>
    <cellStyle name="Heading 2 37 2 9" xfId="41818"/>
    <cellStyle name="Heading 2 37 20" xfId="41819"/>
    <cellStyle name="Heading 2 37 3" xfId="41820"/>
    <cellStyle name="Heading 2 37 3 10" xfId="41821"/>
    <cellStyle name="Heading 2 37 3 11" xfId="41822"/>
    <cellStyle name="Heading 2 37 3 12" xfId="41823"/>
    <cellStyle name="Heading 2 37 3 13" xfId="41824"/>
    <cellStyle name="Heading 2 37 3 14" xfId="41825"/>
    <cellStyle name="Heading 2 37 3 15" xfId="41826"/>
    <cellStyle name="Heading 2 37 3 16" xfId="41827"/>
    <cellStyle name="Heading 2 37 3 17" xfId="41828"/>
    <cellStyle name="Heading 2 37 3 2" xfId="41829"/>
    <cellStyle name="Heading 2 37 3 2 2" xfId="41830"/>
    <cellStyle name="Heading 2 37 3 3" xfId="41831"/>
    <cellStyle name="Heading 2 37 3 4" xfId="41832"/>
    <cellStyle name="Heading 2 37 3 5" xfId="41833"/>
    <cellStyle name="Heading 2 37 3 6" xfId="41834"/>
    <cellStyle name="Heading 2 37 3 7" xfId="41835"/>
    <cellStyle name="Heading 2 37 3 8" xfId="41836"/>
    <cellStyle name="Heading 2 37 3 9" xfId="41837"/>
    <cellStyle name="Heading 2 37 4" xfId="41838"/>
    <cellStyle name="Heading 2 37 4 2" xfId="41839"/>
    <cellStyle name="Heading 2 37 4 3" xfId="41840"/>
    <cellStyle name="Heading 2 37 5" xfId="41841"/>
    <cellStyle name="Heading 2 37 5 2" xfId="41842"/>
    <cellStyle name="Heading 2 37 5 3" xfId="41843"/>
    <cellStyle name="Heading 2 37 6" xfId="41844"/>
    <cellStyle name="Heading 2 37 6 2" xfId="41845"/>
    <cellStyle name="Heading 2 37 6 3" xfId="41846"/>
    <cellStyle name="Heading 2 37 7" xfId="41847"/>
    <cellStyle name="Heading 2 37 7 2" xfId="41848"/>
    <cellStyle name="Heading 2 37 8" xfId="41849"/>
    <cellStyle name="Heading 2 37 8 2" xfId="41850"/>
    <cellStyle name="Heading 2 37 9" xfId="41851"/>
    <cellStyle name="Heading 2 37 9 2" xfId="41852"/>
    <cellStyle name="Heading 2 38" xfId="41853"/>
    <cellStyle name="Heading 2 38 10" xfId="41854"/>
    <cellStyle name="Heading 2 38 10 2" xfId="41855"/>
    <cellStyle name="Heading 2 38 11" xfId="41856"/>
    <cellStyle name="Heading 2 38 11 2" xfId="41857"/>
    <cellStyle name="Heading 2 38 12" xfId="41858"/>
    <cellStyle name="Heading 2 38 13" xfId="41859"/>
    <cellStyle name="Heading 2 38 14" xfId="41860"/>
    <cellStyle name="Heading 2 38 15" xfId="41861"/>
    <cellStyle name="Heading 2 38 16" xfId="41862"/>
    <cellStyle name="Heading 2 38 17" xfId="41863"/>
    <cellStyle name="Heading 2 38 18" xfId="41864"/>
    <cellStyle name="Heading 2 38 19" xfId="41865"/>
    <cellStyle name="Heading 2 38 2" xfId="41866"/>
    <cellStyle name="Heading 2 38 2 10" xfId="41867"/>
    <cellStyle name="Heading 2 38 2 11" xfId="41868"/>
    <cellStyle name="Heading 2 38 2 12" xfId="41869"/>
    <cellStyle name="Heading 2 38 2 13" xfId="41870"/>
    <cellStyle name="Heading 2 38 2 14" xfId="41871"/>
    <cellStyle name="Heading 2 38 2 15" xfId="41872"/>
    <cellStyle name="Heading 2 38 2 16" xfId="41873"/>
    <cellStyle name="Heading 2 38 2 17" xfId="41874"/>
    <cellStyle name="Heading 2 38 2 2" xfId="41875"/>
    <cellStyle name="Heading 2 38 2 2 2" xfId="41876"/>
    <cellStyle name="Heading 2 38 2 3" xfId="41877"/>
    <cellStyle name="Heading 2 38 2 4" xfId="41878"/>
    <cellStyle name="Heading 2 38 2 5" xfId="41879"/>
    <cellStyle name="Heading 2 38 2 6" xfId="41880"/>
    <cellStyle name="Heading 2 38 2 7" xfId="41881"/>
    <cellStyle name="Heading 2 38 2 8" xfId="41882"/>
    <cellStyle name="Heading 2 38 2 9" xfId="41883"/>
    <cellStyle name="Heading 2 38 20" xfId="41884"/>
    <cellStyle name="Heading 2 38 3" xfId="41885"/>
    <cellStyle name="Heading 2 38 3 10" xfId="41886"/>
    <cellStyle name="Heading 2 38 3 11" xfId="41887"/>
    <cellStyle name="Heading 2 38 3 12" xfId="41888"/>
    <cellStyle name="Heading 2 38 3 13" xfId="41889"/>
    <cellStyle name="Heading 2 38 3 14" xfId="41890"/>
    <cellStyle name="Heading 2 38 3 15" xfId="41891"/>
    <cellStyle name="Heading 2 38 3 16" xfId="41892"/>
    <cellStyle name="Heading 2 38 3 17" xfId="41893"/>
    <cellStyle name="Heading 2 38 3 2" xfId="41894"/>
    <cellStyle name="Heading 2 38 3 2 2" xfId="41895"/>
    <cellStyle name="Heading 2 38 3 3" xfId="41896"/>
    <cellStyle name="Heading 2 38 3 4" xfId="41897"/>
    <cellStyle name="Heading 2 38 3 5" xfId="41898"/>
    <cellStyle name="Heading 2 38 3 6" xfId="41899"/>
    <cellStyle name="Heading 2 38 3 7" xfId="41900"/>
    <cellStyle name="Heading 2 38 3 8" xfId="41901"/>
    <cellStyle name="Heading 2 38 3 9" xfId="41902"/>
    <cellStyle name="Heading 2 38 4" xfId="41903"/>
    <cellStyle name="Heading 2 38 4 2" xfId="41904"/>
    <cellStyle name="Heading 2 38 4 3" xfId="41905"/>
    <cellStyle name="Heading 2 38 5" xfId="41906"/>
    <cellStyle name="Heading 2 38 5 2" xfId="41907"/>
    <cellStyle name="Heading 2 38 5 3" xfId="41908"/>
    <cellStyle name="Heading 2 38 6" xfId="41909"/>
    <cellStyle name="Heading 2 38 6 2" xfId="41910"/>
    <cellStyle name="Heading 2 38 6 3" xfId="41911"/>
    <cellStyle name="Heading 2 38 7" xfId="41912"/>
    <cellStyle name="Heading 2 38 7 2" xfId="41913"/>
    <cellStyle name="Heading 2 38 8" xfId="41914"/>
    <cellStyle name="Heading 2 38 8 2" xfId="41915"/>
    <cellStyle name="Heading 2 38 9" xfId="41916"/>
    <cellStyle name="Heading 2 38 9 2" xfId="41917"/>
    <cellStyle name="Heading 2 39" xfId="41918"/>
    <cellStyle name="Heading 2 39 10" xfId="41919"/>
    <cellStyle name="Heading 2 39 10 2" xfId="41920"/>
    <cellStyle name="Heading 2 39 11" xfId="41921"/>
    <cellStyle name="Heading 2 39 11 2" xfId="41922"/>
    <cellStyle name="Heading 2 39 12" xfId="41923"/>
    <cellStyle name="Heading 2 39 13" xfId="41924"/>
    <cellStyle name="Heading 2 39 14" xfId="41925"/>
    <cellStyle name="Heading 2 39 15" xfId="41926"/>
    <cellStyle name="Heading 2 39 16" xfId="41927"/>
    <cellStyle name="Heading 2 39 17" xfId="41928"/>
    <cellStyle name="Heading 2 39 18" xfId="41929"/>
    <cellStyle name="Heading 2 39 19" xfId="41930"/>
    <cellStyle name="Heading 2 39 2" xfId="41931"/>
    <cellStyle name="Heading 2 39 2 10" xfId="41932"/>
    <cellStyle name="Heading 2 39 2 11" xfId="41933"/>
    <cellStyle name="Heading 2 39 2 12" xfId="41934"/>
    <cellStyle name="Heading 2 39 2 13" xfId="41935"/>
    <cellStyle name="Heading 2 39 2 14" xfId="41936"/>
    <cellStyle name="Heading 2 39 2 15" xfId="41937"/>
    <cellStyle name="Heading 2 39 2 16" xfId="41938"/>
    <cellStyle name="Heading 2 39 2 17" xfId="41939"/>
    <cellStyle name="Heading 2 39 2 2" xfId="41940"/>
    <cellStyle name="Heading 2 39 2 2 2" xfId="41941"/>
    <cellStyle name="Heading 2 39 2 3" xfId="41942"/>
    <cellStyle name="Heading 2 39 2 4" xfId="41943"/>
    <cellStyle name="Heading 2 39 2 5" xfId="41944"/>
    <cellStyle name="Heading 2 39 2 6" xfId="41945"/>
    <cellStyle name="Heading 2 39 2 7" xfId="41946"/>
    <cellStyle name="Heading 2 39 2 8" xfId="41947"/>
    <cellStyle name="Heading 2 39 2 9" xfId="41948"/>
    <cellStyle name="Heading 2 39 20" xfId="41949"/>
    <cellStyle name="Heading 2 39 3" xfId="41950"/>
    <cellStyle name="Heading 2 39 3 10" xfId="41951"/>
    <cellStyle name="Heading 2 39 3 11" xfId="41952"/>
    <cellStyle name="Heading 2 39 3 12" xfId="41953"/>
    <cellStyle name="Heading 2 39 3 13" xfId="41954"/>
    <cellStyle name="Heading 2 39 3 14" xfId="41955"/>
    <cellStyle name="Heading 2 39 3 15" xfId="41956"/>
    <cellStyle name="Heading 2 39 3 16" xfId="41957"/>
    <cellStyle name="Heading 2 39 3 17" xfId="41958"/>
    <cellStyle name="Heading 2 39 3 2" xfId="41959"/>
    <cellStyle name="Heading 2 39 3 2 2" xfId="41960"/>
    <cellStyle name="Heading 2 39 3 3" xfId="41961"/>
    <cellStyle name="Heading 2 39 3 4" xfId="41962"/>
    <cellStyle name="Heading 2 39 3 5" xfId="41963"/>
    <cellStyle name="Heading 2 39 3 6" xfId="41964"/>
    <cellStyle name="Heading 2 39 3 7" xfId="41965"/>
    <cellStyle name="Heading 2 39 3 8" xfId="41966"/>
    <cellStyle name="Heading 2 39 3 9" xfId="41967"/>
    <cellStyle name="Heading 2 39 4" xfId="41968"/>
    <cellStyle name="Heading 2 39 4 2" xfId="41969"/>
    <cellStyle name="Heading 2 39 4 3" xfId="41970"/>
    <cellStyle name="Heading 2 39 5" xfId="41971"/>
    <cellStyle name="Heading 2 39 5 2" xfId="41972"/>
    <cellStyle name="Heading 2 39 5 3" xfId="41973"/>
    <cellStyle name="Heading 2 39 6" xfId="41974"/>
    <cellStyle name="Heading 2 39 6 2" xfId="41975"/>
    <cellStyle name="Heading 2 39 6 3" xfId="41976"/>
    <cellStyle name="Heading 2 39 7" xfId="41977"/>
    <cellStyle name="Heading 2 39 7 2" xfId="41978"/>
    <cellStyle name="Heading 2 39 8" xfId="41979"/>
    <cellStyle name="Heading 2 39 8 2" xfId="41980"/>
    <cellStyle name="Heading 2 39 9" xfId="41981"/>
    <cellStyle name="Heading 2 39 9 2" xfId="41982"/>
    <cellStyle name="Heading 2 4" xfId="41983"/>
    <cellStyle name="Heading 2 4 10" xfId="41984"/>
    <cellStyle name="Heading 2 4 10 10" xfId="41985"/>
    <cellStyle name="Heading 2 4 10 11" xfId="41986"/>
    <cellStyle name="Heading 2 4 10 12" xfId="41987"/>
    <cellStyle name="Heading 2 4 10 13" xfId="41988"/>
    <cellStyle name="Heading 2 4 10 2" xfId="41989"/>
    <cellStyle name="Heading 2 4 10 2 2" xfId="41990"/>
    <cellStyle name="Heading 2 4 10 2 3" xfId="41991"/>
    <cellStyle name="Heading 2 4 10 3" xfId="41992"/>
    <cellStyle name="Heading 2 4 10 3 2" xfId="41993"/>
    <cellStyle name="Heading 2 4 10 3 3" xfId="41994"/>
    <cellStyle name="Heading 2 4 10 4" xfId="41995"/>
    <cellStyle name="Heading 2 4 10 4 2" xfId="41996"/>
    <cellStyle name="Heading 2 4 10 4 3" xfId="41997"/>
    <cellStyle name="Heading 2 4 10 5" xfId="41998"/>
    <cellStyle name="Heading 2 4 10 5 2" xfId="41999"/>
    <cellStyle name="Heading 2 4 10 5 3" xfId="42000"/>
    <cellStyle name="Heading 2 4 10 6" xfId="42001"/>
    <cellStyle name="Heading 2 4 10 6 2" xfId="42002"/>
    <cellStyle name="Heading 2 4 10 6 3" xfId="42003"/>
    <cellStyle name="Heading 2 4 10 7" xfId="42004"/>
    <cellStyle name="Heading 2 4 10 8" xfId="42005"/>
    <cellStyle name="Heading 2 4 10 9" xfId="42006"/>
    <cellStyle name="Heading 2 4 11" xfId="42007"/>
    <cellStyle name="Heading 2 4 11 10" xfId="42008"/>
    <cellStyle name="Heading 2 4 11 11" xfId="42009"/>
    <cellStyle name="Heading 2 4 11 12" xfId="42010"/>
    <cellStyle name="Heading 2 4 11 13" xfId="42011"/>
    <cellStyle name="Heading 2 4 11 2" xfId="42012"/>
    <cellStyle name="Heading 2 4 11 2 2" xfId="42013"/>
    <cellStyle name="Heading 2 4 11 2 3" xfId="42014"/>
    <cellStyle name="Heading 2 4 11 3" xfId="42015"/>
    <cellStyle name="Heading 2 4 11 3 2" xfId="42016"/>
    <cellStyle name="Heading 2 4 11 3 3" xfId="42017"/>
    <cellStyle name="Heading 2 4 11 4" xfId="42018"/>
    <cellStyle name="Heading 2 4 11 4 2" xfId="42019"/>
    <cellStyle name="Heading 2 4 11 4 3" xfId="42020"/>
    <cellStyle name="Heading 2 4 11 5" xfId="42021"/>
    <cellStyle name="Heading 2 4 11 5 2" xfId="42022"/>
    <cellStyle name="Heading 2 4 11 5 3" xfId="42023"/>
    <cellStyle name="Heading 2 4 11 6" xfId="42024"/>
    <cellStyle name="Heading 2 4 11 6 2" xfId="42025"/>
    <cellStyle name="Heading 2 4 11 6 3" xfId="42026"/>
    <cellStyle name="Heading 2 4 11 7" xfId="42027"/>
    <cellStyle name="Heading 2 4 11 8" xfId="42028"/>
    <cellStyle name="Heading 2 4 11 9" xfId="42029"/>
    <cellStyle name="Heading 2 4 12" xfId="42030"/>
    <cellStyle name="Heading 2 4 12 10" xfId="42031"/>
    <cellStyle name="Heading 2 4 12 11" xfId="42032"/>
    <cellStyle name="Heading 2 4 12 12" xfId="42033"/>
    <cellStyle name="Heading 2 4 12 13" xfId="42034"/>
    <cellStyle name="Heading 2 4 12 2" xfId="42035"/>
    <cellStyle name="Heading 2 4 12 2 2" xfId="42036"/>
    <cellStyle name="Heading 2 4 12 2 3" xfId="42037"/>
    <cellStyle name="Heading 2 4 12 3" xfId="42038"/>
    <cellStyle name="Heading 2 4 12 3 2" xfId="42039"/>
    <cellStyle name="Heading 2 4 12 3 3" xfId="42040"/>
    <cellStyle name="Heading 2 4 12 4" xfId="42041"/>
    <cellStyle name="Heading 2 4 12 4 2" xfId="42042"/>
    <cellStyle name="Heading 2 4 12 4 3" xfId="42043"/>
    <cellStyle name="Heading 2 4 12 5" xfId="42044"/>
    <cellStyle name="Heading 2 4 12 5 2" xfId="42045"/>
    <cellStyle name="Heading 2 4 12 5 3" xfId="42046"/>
    <cellStyle name="Heading 2 4 12 6" xfId="42047"/>
    <cellStyle name="Heading 2 4 12 6 2" xfId="42048"/>
    <cellStyle name="Heading 2 4 12 6 3" xfId="42049"/>
    <cellStyle name="Heading 2 4 12 7" xfId="42050"/>
    <cellStyle name="Heading 2 4 12 8" xfId="42051"/>
    <cellStyle name="Heading 2 4 12 9" xfId="42052"/>
    <cellStyle name="Heading 2 4 13" xfId="42053"/>
    <cellStyle name="Heading 2 4 13 10" xfId="42054"/>
    <cellStyle name="Heading 2 4 13 11" xfId="42055"/>
    <cellStyle name="Heading 2 4 13 12" xfId="42056"/>
    <cellStyle name="Heading 2 4 13 13" xfId="42057"/>
    <cellStyle name="Heading 2 4 13 2" xfId="42058"/>
    <cellStyle name="Heading 2 4 13 2 2" xfId="42059"/>
    <cellStyle name="Heading 2 4 13 2 3" xfId="42060"/>
    <cellStyle name="Heading 2 4 13 3" xfId="42061"/>
    <cellStyle name="Heading 2 4 13 3 2" xfId="42062"/>
    <cellStyle name="Heading 2 4 13 3 3" xfId="42063"/>
    <cellStyle name="Heading 2 4 13 4" xfId="42064"/>
    <cellStyle name="Heading 2 4 13 4 2" xfId="42065"/>
    <cellStyle name="Heading 2 4 13 4 3" xfId="42066"/>
    <cellStyle name="Heading 2 4 13 5" xfId="42067"/>
    <cellStyle name="Heading 2 4 13 5 2" xfId="42068"/>
    <cellStyle name="Heading 2 4 13 5 3" xfId="42069"/>
    <cellStyle name="Heading 2 4 13 6" xfId="42070"/>
    <cellStyle name="Heading 2 4 13 6 2" xfId="42071"/>
    <cellStyle name="Heading 2 4 13 6 3" xfId="42072"/>
    <cellStyle name="Heading 2 4 13 7" xfId="42073"/>
    <cellStyle name="Heading 2 4 13 8" xfId="42074"/>
    <cellStyle name="Heading 2 4 13 9" xfId="42075"/>
    <cellStyle name="Heading 2 4 14" xfId="42076"/>
    <cellStyle name="Heading 2 4 14 10" xfId="42077"/>
    <cellStyle name="Heading 2 4 14 11" xfId="42078"/>
    <cellStyle name="Heading 2 4 14 12" xfId="42079"/>
    <cellStyle name="Heading 2 4 14 13" xfId="42080"/>
    <cellStyle name="Heading 2 4 14 2" xfId="42081"/>
    <cellStyle name="Heading 2 4 14 2 2" xfId="42082"/>
    <cellStyle name="Heading 2 4 14 2 3" xfId="42083"/>
    <cellStyle name="Heading 2 4 14 3" xfId="42084"/>
    <cellStyle name="Heading 2 4 14 3 2" xfId="42085"/>
    <cellStyle name="Heading 2 4 14 3 3" xfId="42086"/>
    <cellStyle name="Heading 2 4 14 4" xfId="42087"/>
    <cellStyle name="Heading 2 4 14 4 2" xfId="42088"/>
    <cellStyle name="Heading 2 4 14 4 3" xfId="42089"/>
    <cellStyle name="Heading 2 4 14 5" xfId="42090"/>
    <cellStyle name="Heading 2 4 14 5 2" xfId="42091"/>
    <cellStyle name="Heading 2 4 14 5 3" xfId="42092"/>
    <cellStyle name="Heading 2 4 14 6" xfId="42093"/>
    <cellStyle name="Heading 2 4 14 6 2" xfId="42094"/>
    <cellStyle name="Heading 2 4 14 6 3" xfId="42095"/>
    <cellStyle name="Heading 2 4 14 7" xfId="42096"/>
    <cellStyle name="Heading 2 4 14 8" xfId="42097"/>
    <cellStyle name="Heading 2 4 14 9" xfId="42098"/>
    <cellStyle name="Heading 2 4 15" xfId="42099"/>
    <cellStyle name="Heading 2 4 15 10" xfId="42100"/>
    <cellStyle name="Heading 2 4 15 11" xfId="42101"/>
    <cellStyle name="Heading 2 4 15 12" xfId="42102"/>
    <cellStyle name="Heading 2 4 15 13" xfId="42103"/>
    <cellStyle name="Heading 2 4 15 2" xfId="42104"/>
    <cellStyle name="Heading 2 4 15 2 2" xfId="42105"/>
    <cellStyle name="Heading 2 4 15 2 3" xfId="42106"/>
    <cellStyle name="Heading 2 4 15 3" xfId="42107"/>
    <cellStyle name="Heading 2 4 15 3 2" xfId="42108"/>
    <cellStyle name="Heading 2 4 15 3 3" xfId="42109"/>
    <cellStyle name="Heading 2 4 15 4" xfId="42110"/>
    <cellStyle name="Heading 2 4 15 4 2" xfId="42111"/>
    <cellStyle name="Heading 2 4 15 4 3" xfId="42112"/>
    <cellStyle name="Heading 2 4 15 5" xfId="42113"/>
    <cellStyle name="Heading 2 4 15 5 2" xfId="42114"/>
    <cellStyle name="Heading 2 4 15 5 3" xfId="42115"/>
    <cellStyle name="Heading 2 4 15 6" xfId="42116"/>
    <cellStyle name="Heading 2 4 15 6 2" xfId="42117"/>
    <cellStyle name="Heading 2 4 15 6 3" xfId="42118"/>
    <cellStyle name="Heading 2 4 15 7" xfId="42119"/>
    <cellStyle name="Heading 2 4 15 8" xfId="42120"/>
    <cellStyle name="Heading 2 4 15 9" xfId="42121"/>
    <cellStyle name="Heading 2 4 16" xfId="42122"/>
    <cellStyle name="Heading 2 4 16 10" xfId="42123"/>
    <cellStyle name="Heading 2 4 16 11" xfId="42124"/>
    <cellStyle name="Heading 2 4 16 12" xfId="42125"/>
    <cellStyle name="Heading 2 4 16 13" xfId="42126"/>
    <cellStyle name="Heading 2 4 16 2" xfId="42127"/>
    <cellStyle name="Heading 2 4 16 2 2" xfId="42128"/>
    <cellStyle name="Heading 2 4 16 2 3" xfId="42129"/>
    <cellStyle name="Heading 2 4 16 3" xfId="42130"/>
    <cellStyle name="Heading 2 4 16 3 2" xfId="42131"/>
    <cellStyle name="Heading 2 4 16 3 3" xfId="42132"/>
    <cellStyle name="Heading 2 4 16 4" xfId="42133"/>
    <cellStyle name="Heading 2 4 16 4 2" xfId="42134"/>
    <cellStyle name="Heading 2 4 16 4 3" xfId="42135"/>
    <cellStyle name="Heading 2 4 16 5" xfId="42136"/>
    <cellStyle name="Heading 2 4 16 5 2" xfId="42137"/>
    <cellStyle name="Heading 2 4 16 5 3" xfId="42138"/>
    <cellStyle name="Heading 2 4 16 6" xfId="42139"/>
    <cellStyle name="Heading 2 4 16 6 2" xfId="42140"/>
    <cellStyle name="Heading 2 4 16 6 3" xfId="42141"/>
    <cellStyle name="Heading 2 4 16 7" xfId="42142"/>
    <cellStyle name="Heading 2 4 16 8" xfId="42143"/>
    <cellStyle name="Heading 2 4 16 9" xfId="42144"/>
    <cellStyle name="Heading 2 4 17" xfId="42145"/>
    <cellStyle name="Heading 2 4 17 10" xfId="42146"/>
    <cellStyle name="Heading 2 4 17 11" xfId="42147"/>
    <cellStyle name="Heading 2 4 17 12" xfId="42148"/>
    <cellStyle name="Heading 2 4 17 13" xfId="42149"/>
    <cellStyle name="Heading 2 4 17 2" xfId="42150"/>
    <cellStyle name="Heading 2 4 17 2 2" xfId="42151"/>
    <cellStyle name="Heading 2 4 17 2 3" xfId="42152"/>
    <cellStyle name="Heading 2 4 17 3" xfId="42153"/>
    <cellStyle name="Heading 2 4 17 3 2" xfId="42154"/>
    <cellStyle name="Heading 2 4 17 3 3" xfId="42155"/>
    <cellStyle name="Heading 2 4 17 4" xfId="42156"/>
    <cellStyle name="Heading 2 4 17 4 2" xfId="42157"/>
    <cellStyle name="Heading 2 4 17 4 3" xfId="42158"/>
    <cellStyle name="Heading 2 4 17 5" xfId="42159"/>
    <cellStyle name="Heading 2 4 17 5 2" xfId="42160"/>
    <cellStyle name="Heading 2 4 17 5 3" xfId="42161"/>
    <cellStyle name="Heading 2 4 17 6" xfId="42162"/>
    <cellStyle name="Heading 2 4 17 6 2" xfId="42163"/>
    <cellStyle name="Heading 2 4 17 6 3" xfId="42164"/>
    <cellStyle name="Heading 2 4 17 7" xfId="42165"/>
    <cellStyle name="Heading 2 4 17 8" xfId="42166"/>
    <cellStyle name="Heading 2 4 17 9" xfId="42167"/>
    <cellStyle name="Heading 2 4 18" xfId="42168"/>
    <cellStyle name="Heading 2 4 18 10" xfId="42169"/>
    <cellStyle name="Heading 2 4 18 11" xfId="42170"/>
    <cellStyle name="Heading 2 4 18 12" xfId="42171"/>
    <cellStyle name="Heading 2 4 18 13" xfId="42172"/>
    <cellStyle name="Heading 2 4 18 2" xfId="42173"/>
    <cellStyle name="Heading 2 4 18 2 2" xfId="42174"/>
    <cellStyle name="Heading 2 4 18 2 3" xfId="42175"/>
    <cellStyle name="Heading 2 4 18 3" xfId="42176"/>
    <cellStyle name="Heading 2 4 18 3 2" xfId="42177"/>
    <cellStyle name="Heading 2 4 18 3 3" xfId="42178"/>
    <cellStyle name="Heading 2 4 18 4" xfId="42179"/>
    <cellStyle name="Heading 2 4 18 4 2" xfId="42180"/>
    <cellStyle name="Heading 2 4 18 4 3" xfId="42181"/>
    <cellStyle name="Heading 2 4 18 5" xfId="42182"/>
    <cellStyle name="Heading 2 4 18 5 2" xfId="42183"/>
    <cellStyle name="Heading 2 4 18 5 3" xfId="42184"/>
    <cellStyle name="Heading 2 4 18 6" xfId="42185"/>
    <cellStyle name="Heading 2 4 18 6 2" xfId="42186"/>
    <cellStyle name="Heading 2 4 18 6 3" xfId="42187"/>
    <cellStyle name="Heading 2 4 18 7" xfId="42188"/>
    <cellStyle name="Heading 2 4 18 8" xfId="42189"/>
    <cellStyle name="Heading 2 4 18 9" xfId="42190"/>
    <cellStyle name="Heading 2 4 19" xfId="42191"/>
    <cellStyle name="Heading 2 4 19 10" xfId="42192"/>
    <cellStyle name="Heading 2 4 19 11" xfId="42193"/>
    <cellStyle name="Heading 2 4 19 12" xfId="42194"/>
    <cellStyle name="Heading 2 4 19 13" xfId="42195"/>
    <cellStyle name="Heading 2 4 19 2" xfId="42196"/>
    <cellStyle name="Heading 2 4 19 2 2" xfId="42197"/>
    <cellStyle name="Heading 2 4 19 2 3" xfId="42198"/>
    <cellStyle name="Heading 2 4 19 3" xfId="42199"/>
    <cellStyle name="Heading 2 4 19 3 2" xfId="42200"/>
    <cellStyle name="Heading 2 4 19 3 3" xfId="42201"/>
    <cellStyle name="Heading 2 4 19 4" xfId="42202"/>
    <cellStyle name="Heading 2 4 19 4 2" xfId="42203"/>
    <cellStyle name="Heading 2 4 19 4 3" xfId="42204"/>
    <cellStyle name="Heading 2 4 19 5" xfId="42205"/>
    <cellStyle name="Heading 2 4 19 5 2" xfId="42206"/>
    <cellStyle name="Heading 2 4 19 5 3" xfId="42207"/>
    <cellStyle name="Heading 2 4 19 6" xfId="42208"/>
    <cellStyle name="Heading 2 4 19 6 2" xfId="42209"/>
    <cellStyle name="Heading 2 4 19 6 3" xfId="42210"/>
    <cellStyle name="Heading 2 4 19 7" xfId="42211"/>
    <cellStyle name="Heading 2 4 19 8" xfId="42212"/>
    <cellStyle name="Heading 2 4 19 9" xfId="42213"/>
    <cellStyle name="Heading 2 4 2" xfId="42214"/>
    <cellStyle name="Heading 2 4 2 10" xfId="42215"/>
    <cellStyle name="Heading 2 4 2 10 2" xfId="42216"/>
    <cellStyle name="Heading 2 4 2 10 3" xfId="42217"/>
    <cellStyle name="Heading 2 4 2 11" xfId="42218"/>
    <cellStyle name="Heading 2 4 2 12" xfId="42219"/>
    <cellStyle name="Heading 2 4 2 13" xfId="42220"/>
    <cellStyle name="Heading 2 4 2 14" xfId="42221"/>
    <cellStyle name="Heading 2 4 2 15" xfId="42222"/>
    <cellStyle name="Heading 2 4 2 16" xfId="42223"/>
    <cellStyle name="Heading 2 4 2 17" xfId="42224"/>
    <cellStyle name="Heading 2 4 2 2" xfId="42225"/>
    <cellStyle name="Heading 2 4 2 2 10" xfId="42226"/>
    <cellStyle name="Heading 2 4 2 2 11" xfId="42227"/>
    <cellStyle name="Heading 2 4 2 2 12" xfId="42228"/>
    <cellStyle name="Heading 2 4 2 2 13" xfId="42229"/>
    <cellStyle name="Heading 2 4 2 2 2" xfId="42230"/>
    <cellStyle name="Heading 2 4 2 2 2 2" xfId="42231"/>
    <cellStyle name="Heading 2 4 2 2 2 3" xfId="42232"/>
    <cellStyle name="Heading 2 4 2 2 3" xfId="42233"/>
    <cellStyle name="Heading 2 4 2 2 3 2" xfId="42234"/>
    <cellStyle name="Heading 2 4 2 2 3 3" xfId="42235"/>
    <cellStyle name="Heading 2 4 2 2 4" xfId="42236"/>
    <cellStyle name="Heading 2 4 2 2 4 2" xfId="42237"/>
    <cellStyle name="Heading 2 4 2 2 4 3" xfId="42238"/>
    <cellStyle name="Heading 2 4 2 2 5" xfId="42239"/>
    <cellStyle name="Heading 2 4 2 2 5 2" xfId="42240"/>
    <cellStyle name="Heading 2 4 2 2 5 3" xfId="42241"/>
    <cellStyle name="Heading 2 4 2 2 6" xfId="42242"/>
    <cellStyle name="Heading 2 4 2 2 6 2" xfId="42243"/>
    <cellStyle name="Heading 2 4 2 2 6 3" xfId="42244"/>
    <cellStyle name="Heading 2 4 2 2 7" xfId="42245"/>
    <cellStyle name="Heading 2 4 2 2 8" xfId="42246"/>
    <cellStyle name="Heading 2 4 2 2 9" xfId="42247"/>
    <cellStyle name="Heading 2 4 2 3" xfId="42248"/>
    <cellStyle name="Heading 2 4 2 3 10" xfId="42249"/>
    <cellStyle name="Heading 2 4 2 3 11" xfId="42250"/>
    <cellStyle name="Heading 2 4 2 3 12" xfId="42251"/>
    <cellStyle name="Heading 2 4 2 3 13" xfId="42252"/>
    <cellStyle name="Heading 2 4 2 3 2" xfId="42253"/>
    <cellStyle name="Heading 2 4 2 3 2 2" xfId="42254"/>
    <cellStyle name="Heading 2 4 2 3 2 3" xfId="42255"/>
    <cellStyle name="Heading 2 4 2 3 3" xfId="42256"/>
    <cellStyle name="Heading 2 4 2 3 3 2" xfId="42257"/>
    <cellStyle name="Heading 2 4 2 3 3 3" xfId="42258"/>
    <cellStyle name="Heading 2 4 2 3 4" xfId="42259"/>
    <cellStyle name="Heading 2 4 2 3 4 2" xfId="42260"/>
    <cellStyle name="Heading 2 4 2 3 4 3" xfId="42261"/>
    <cellStyle name="Heading 2 4 2 3 5" xfId="42262"/>
    <cellStyle name="Heading 2 4 2 3 5 2" xfId="42263"/>
    <cellStyle name="Heading 2 4 2 3 5 3" xfId="42264"/>
    <cellStyle name="Heading 2 4 2 3 6" xfId="42265"/>
    <cellStyle name="Heading 2 4 2 3 6 2" xfId="42266"/>
    <cellStyle name="Heading 2 4 2 3 6 3" xfId="42267"/>
    <cellStyle name="Heading 2 4 2 3 7" xfId="42268"/>
    <cellStyle name="Heading 2 4 2 3 8" xfId="42269"/>
    <cellStyle name="Heading 2 4 2 3 9" xfId="42270"/>
    <cellStyle name="Heading 2 4 2 4" xfId="42271"/>
    <cellStyle name="Heading 2 4 2 4 10" xfId="42272"/>
    <cellStyle name="Heading 2 4 2 4 11" xfId="42273"/>
    <cellStyle name="Heading 2 4 2 4 12" xfId="42274"/>
    <cellStyle name="Heading 2 4 2 4 13" xfId="42275"/>
    <cellStyle name="Heading 2 4 2 4 2" xfId="42276"/>
    <cellStyle name="Heading 2 4 2 4 2 2" xfId="42277"/>
    <cellStyle name="Heading 2 4 2 4 2 3" xfId="42278"/>
    <cellStyle name="Heading 2 4 2 4 3" xfId="42279"/>
    <cellStyle name="Heading 2 4 2 4 3 2" xfId="42280"/>
    <cellStyle name="Heading 2 4 2 4 3 3" xfId="42281"/>
    <cellStyle name="Heading 2 4 2 4 4" xfId="42282"/>
    <cellStyle name="Heading 2 4 2 4 4 2" xfId="42283"/>
    <cellStyle name="Heading 2 4 2 4 4 3" xfId="42284"/>
    <cellStyle name="Heading 2 4 2 4 5" xfId="42285"/>
    <cellStyle name="Heading 2 4 2 4 5 2" xfId="42286"/>
    <cellStyle name="Heading 2 4 2 4 5 3" xfId="42287"/>
    <cellStyle name="Heading 2 4 2 4 6" xfId="42288"/>
    <cellStyle name="Heading 2 4 2 4 6 2" xfId="42289"/>
    <cellStyle name="Heading 2 4 2 4 6 3" xfId="42290"/>
    <cellStyle name="Heading 2 4 2 4 7" xfId="42291"/>
    <cellStyle name="Heading 2 4 2 4 8" xfId="42292"/>
    <cellStyle name="Heading 2 4 2 4 9" xfId="42293"/>
    <cellStyle name="Heading 2 4 2 5" xfId="42294"/>
    <cellStyle name="Heading 2 4 2 5 10" xfId="42295"/>
    <cellStyle name="Heading 2 4 2 5 11" xfId="42296"/>
    <cellStyle name="Heading 2 4 2 5 12" xfId="42297"/>
    <cellStyle name="Heading 2 4 2 5 13" xfId="42298"/>
    <cellStyle name="Heading 2 4 2 5 2" xfId="42299"/>
    <cellStyle name="Heading 2 4 2 5 2 2" xfId="42300"/>
    <cellStyle name="Heading 2 4 2 5 2 3" xfId="42301"/>
    <cellStyle name="Heading 2 4 2 5 3" xfId="42302"/>
    <cellStyle name="Heading 2 4 2 5 3 2" xfId="42303"/>
    <cellStyle name="Heading 2 4 2 5 3 3" xfId="42304"/>
    <cellStyle name="Heading 2 4 2 5 4" xfId="42305"/>
    <cellStyle name="Heading 2 4 2 5 4 2" xfId="42306"/>
    <cellStyle name="Heading 2 4 2 5 4 3" xfId="42307"/>
    <cellStyle name="Heading 2 4 2 5 5" xfId="42308"/>
    <cellStyle name="Heading 2 4 2 5 5 2" xfId="42309"/>
    <cellStyle name="Heading 2 4 2 5 5 3" xfId="42310"/>
    <cellStyle name="Heading 2 4 2 5 6" xfId="42311"/>
    <cellStyle name="Heading 2 4 2 5 6 2" xfId="42312"/>
    <cellStyle name="Heading 2 4 2 5 6 3" xfId="42313"/>
    <cellStyle name="Heading 2 4 2 5 7" xfId="42314"/>
    <cellStyle name="Heading 2 4 2 5 8" xfId="42315"/>
    <cellStyle name="Heading 2 4 2 5 9" xfId="42316"/>
    <cellStyle name="Heading 2 4 2 6" xfId="42317"/>
    <cellStyle name="Heading 2 4 2 6 2" xfId="42318"/>
    <cellStyle name="Heading 2 4 2 6 3" xfId="42319"/>
    <cellStyle name="Heading 2 4 2 7" xfId="42320"/>
    <cellStyle name="Heading 2 4 2 7 2" xfId="42321"/>
    <cellStyle name="Heading 2 4 2 7 3" xfId="42322"/>
    <cellStyle name="Heading 2 4 2 8" xfId="42323"/>
    <cellStyle name="Heading 2 4 2 8 2" xfId="42324"/>
    <cellStyle name="Heading 2 4 2 8 3" xfId="42325"/>
    <cellStyle name="Heading 2 4 2 9" xfId="42326"/>
    <cellStyle name="Heading 2 4 2 9 2" xfId="42327"/>
    <cellStyle name="Heading 2 4 2 9 3" xfId="42328"/>
    <cellStyle name="Heading 2 4 2_0909CLOS" xfId="42329"/>
    <cellStyle name="Heading 2 4 20" xfId="42330"/>
    <cellStyle name="Heading 2 4 20 10" xfId="42331"/>
    <cellStyle name="Heading 2 4 20 11" xfId="42332"/>
    <cellStyle name="Heading 2 4 20 12" xfId="42333"/>
    <cellStyle name="Heading 2 4 20 13" xfId="42334"/>
    <cellStyle name="Heading 2 4 20 2" xfId="42335"/>
    <cellStyle name="Heading 2 4 20 2 2" xfId="42336"/>
    <cellStyle name="Heading 2 4 20 2 3" xfId="42337"/>
    <cellStyle name="Heading 2 4 20 3" xfId="42338"/>
    <cellStyle name="Heading 2 4 20 3 2" xfId="42339"/>
    <cellStyle name="Heading 2 4 20 3 3" xfId="42340"/>
    <cellStyle name="Heading 2 4 20 4" xfId="42341"/>
    <cellStyle name="Heading 2 4 20 4 2" xfId="42342"/>
    <cellStyle name="Heading 2 4 20 4 3" xfId="42343"/>
    <cellStyle name="Heading 2 4 20 5" xfId="42344"/>
    <cellStyle name="Heading 2 4 20 5 2" xfId="42345"/>
    <cellStyle name="Heading 2 4 20 5 3" xfId="42346"/>
    <cellStyle name="Heading 2 4 20 6" xfId="42347"/>
    <cellStyle name="Heading 2 4 20 6 2" xfId="42348"/>
    <cellStyle name="Heading 2 4 20 6 3" xfId="42349"/>
    <cellStyle name="Heading 2 4 20 7" xfId="42350"/>
    <cellStyle name="Heading 2 4 20 8" xfId="42351"/>
    <cellStyle name="Heading 2 4 20 9" xfId="42352"/>
    <cellStyle name="Heading 2 4 21" xfId="42353"/>
    <cellStyle name="Heading 2 4 21 10" xfId="42354"/>
    <cellStyle name="Heading 2 4 21 11" xfId="42355"/>
    <cellStyle name="Heading 2 4 21 12" xfId="42356"/>
    <cellStyle name="Heading 2 4 21 13" xfId="42357"/>
    <cellStyle name="Heading 2 4 21 2" xfId="42358"/>
    <cellStyle name="Heading 2 4 21 2 2" xfId="42359"/>
    <cellStyle name="Heading 2 4 21 2 3" xfId="42360"/>
    <cellStyle name="Heading 2 4 21 3" xfId="42361"/>
    <cellStyle name="Heading 2 4 21 3 2" xfId="42362"/>
    <cellStyle name="Heading 2 4 21 3 3" xfId="42363"/>
    <cellStyle name="Heading 2 4 21 4" xfId="42364"/>
    <cellStyle name="Heading 2 4 21 4 2" xfId="42365"/>
    <cellStyle name="Heading 2 4 21 4 3" xfId="42366"/>
    <cellStyle name="Heading 2 4 21 5" xfId="42367"/>
    <cellStyle name="Heading 2 4 21 5 2" xfId="42368"/>
    <cellStyle name="Heading 2 4 21 5 3" xfId="42369"/>
    <cellStyle name="Heading 2 4 21 6" xfId="42370"/>
    <cellStyle name="Heading 2 4 21 6 2" xfId="42371"/>
    <cellStyle name="Heading 2 4 21 6 3" xfId="42372"/>
    <cellStyle name="Heading 2 4 21 7" xfId="42373"/>
    <cellStyle name="Heading 2 4 21 8" xfId="42374"/>
    <cellStyle name="Heading 2 4 21 9" xfId="42375"/>
    <cellStyle name="Heading 2 4 22" xfId="42376"/>
    <cellStyle name="Heading 2 4 22 10" xfId="42377"/>
    <cellStyle name="Heading 2 4 22 11" xfId="42378"/>
    <cellStyle name="Heading 2 4 22 12" xfId="42379"/>
    <cellStyle name="Heading 2 4 22 13" xfId="42380"/>
    <cellStyle name="Heading 2 4 22 2" xfId="42381"/>
    <cellStyle name="Heading 2 4 22 2 2" xfId="42382"/>
    <cellStyle name="Heading 2 4 22 2 3" xfId="42383"/>
    <cellStyle name="Heading 2 4 22 3" xfId="42384"/>
    <cellStyle name="Heading 2 4 22 3 2" xfId="42385"/>
    <cellStyle name="Heading 2 4 22 3 3" xfId="42386"/>
    <cellStyle name="Heading 2 4 22 4" xfId="42387"/>
    <cellStyle name="Heading 2 4 22 4 2" xfId="42388"/>
    <cellStyle name="Heading 2 4 22 4 3" xfId="42389"/>
    <cellStyle name="Heading 2 4 22 5" xfId="42390"/>
    <cellStyle name="Heading 2 4 22 5 2" xfId="42391"/>
    <cellStyle name="Heading 2 4 22 5 3" xfId="42392"/>
    <cellStyle name="Heading 2 4 22 6" xfId="42393"/>
    <cellStyle name="Heading 2 4 22 6 2" xfId="42394"/>
    <cellStyle name="Heading 2 4 22 6 3" xfId="42395"/>
    <cellStyle name="Heading 2 4 22 7" xfId="42396"/>
    <cellStyle name="Heading 2 4 22 8" xfId="42397"/>
    <cellStyle name="Heading 2 4 22 9" xfId="42398"/>
    <cellStyle name="Heading 2 4 23" xfId="42399"/>
    <cellStyle name="Heading 2 4 23 10" xfId="42400"/>
    <cellStyle name="Heading 2 4 23 11" xfId="42401"/>
    <cellStyle name="Heading 2 4 23 12" xfId="42402"/>
    <cellStyle name="Heading 2 4 23 13" xfId="42403"/>
    <cellStyle name="Heading 2 4 23 2" xfId="42404"/>
    <cellStyle name="Heading 2 4 23 2 2" xfId="42405"/>
    <cellStyle name="Heading 2 4 23 2 3" xfId="42406"/>
    <cellStyle name="Heading 2 4 23 3" xfId="42407"/>
    <cellStyle name="Heading 2 4 23 3 2" xfId="42408"/>
    <cellStyle name="Heading 2 4 23 3 3" xfId="42409"/>
    <cellStyle name="Heading 2 4 23 4" xfId="42410"/>
    <cellStyle name="Heading 2 4 23 4 2" xfId="42411"/>
    <cellStyle name="Heading 2 4 23 4 3" xfId="42412"/>
    <cellStyle name="Heading 2 4 23 5" xfId="42413"/>
    <cellStyle name="Heading 2 4 23 5 2" xfId="42414"/>
    <cellStyle name="Heading 2 4 23 5 3" xfId="42415"/>
    <cellStyle name="Heading 2 4 23 6" xfId="42416"/>
    <cellStyle name="Heading 2 4 23 6 2" xfId="42417"/>
    <cellStyle name="Heading 2 4 23 6 3" xfId="42418"/>
    <cellStyle name="Heading 2 4 23 7" xfId="42419"/>
    <cellStyle name="Heading 2 4 23 8" xfId="42420"/>
    <cellStyle name="Heading 2 4 23 9" xfId="42421"/>
    <cellStyle name="Heading 2 4 24" xfId="42422"/>
    <cellStyle name="Heading 2 4 24 2" xfId="42423"/>
    <cellStyle name="Heading 2 4 24 3" xfId="42424"/>
    <cellStyle name="Heading 2 4 25" xfId="42425"/>
    <cellStyle name="Heading 2 4 25 2" xfId="42426"/>
    <cellStyle name="Heading 2 4 25 3" xfId="42427"/>
    <cellStyle name="Heading 2 4 26" xfId="42428"/>
    <cellStyle name="Heading 2 4 26 2" xfId="42429"/>
    <cellStyle name="Heading 2 4 26 3" xfId="42430"/>
    <cellStyle name="Heading 2 4 27" xfId="42431"/>
    <cellStyle name="Heading 2 4 27 2" xfId="42432"/>
    <cellStyle name="Heading 2 4 27 3" xfId="42433"/>
    <cellStyle name="Heading 2 4 28" xfId="42434"/>
    <cellStyle name="Heading 2 4 28 2" xfId="42435"/>
    <cellStyle name="Heading 2 4 28 3" xfId="42436"/>
    <cellStyle name="Heading 2 4 29" xfId="42437"/>
    <cellStyle name="Heading 2 4 29 2" xfId="42438"/>
    <cellStyle name="Heading 2 4 3" xfId="42439"/>
    <cellStyle name="Heading 2 4 3 10" xfId="42440"/>
    <cellStyle name="Heading 2 4 3 11" xfId="42441"/>
    <cellStyle name="Heading 2 4 3 12" xfId="42442"/>
    <cellStyle name="Heading 2 4 3 13" xfId="42443"/>
    <cellStyle name="Heading 2 4 3 2" xfId="42444"/>
    <cellStyle name="Heading 2 4 3 2 2" xfId="42445"/>
    <cellStyle name="Heading 2 4 3 2 3" xfId="42446"/>
    <cellStyle name="Heading 2 4 3 3" xfId="42447"/>
    <cellStyle name="Heading 2 4 3 3 2" xfId="42448"/>
    <cellStyle name="Heading 2 4 3 3 3" xfId="42449"/>
    <cellStyle name="Heading 2 4 3 4" xfId="42450"/>
    <cellStyle name="Heading 2 4 3 4 2" xfId="42451"/>
    <cellStyle name="Heading 2 4 3 4 3" xfId="42452"/>
    <cellStyle name="Heading 2 4 3 5" xfId="42453"/>
    <cellStyle name="Heading 2 4 3 5 2" xfId="42454"/>
    <cellStyle name="Heading 2 4 3 5 3" xfId="42455"/>
    <cellStyle name="Heading 2 4 3 6" xfId="42456"/>
    <cellStyle name="Heading 2 4 3 6 2" xfId="42457"/>
    <cellStyle name="Heading 2 4 3 6 3" xfId="42458"/>
    <cellStyle name="Heading 2 4 3 7" xfId="42459"/>
    <cellStyle name="Heading 2 4 3 8" xfId="42460"/>
    <cellStyle name="Heading 2 4 3 9" xfId="42461"/>
    <cellStyle name="Heading 2 4 30" xfId="42462"/>
    <cellStyle name="Heading 2 4 30 2" xfId="42463"/>
    <cellStyle name="Heading 2 4 31" xfId="42464"/>
    <cellStyle name="Heading 2 4 31 2" xfId="42465"/>
    <cellStyle name="Heading 2 4 32" xfId="42466"/>
    <cellStyle name="Heading 2 4 32 2" xfId="42467"/>
    <cellStyle name="Heading 2 4 33" xfId="42468"/>
    <cellStyle name="Heading 2 4 34" xfId="42469"/>
    <cellStyle name="Heading 2 4 34 10" xfId="42470"/>
    <cellStyle name="Heading 2 4 34 11" xfId="42471"/>
    <cellStyle name="Heading 2 4 34 12" xfId="42472"/>
    <cellStyle name="Heading 2 4 34 13" xfId="42473"/>
    <cellStyle name="Heading 2 4 34 14" xfId="42474"/>
    <cellStyle name="Heading 2 4 34 15" xfId="42475"/>
    <cellStyle name="Heading 2 4 34 16" xfId="42476"/>
    <cellStyle name="Heading 2 4 34 17" xfId="42477"/>
    <cellStyle name="Heading 2 4 34 18" xfId="42478"/>
    <cellStyle name="Heading 2 4 34 2" xfId="42479"/>
    <cellStyle name="Heading 2 4 34 3" xfId="42480"/>
    <cellStyle name="Heading 2 4 34 4" xfId="42481"/>
    <cellStyle name="Heading 2 4 34 5" xfId="42482"/>
    <cellStyle name="Heading 2 4 34 6" xfId="42483"/>
    <cellStyle name="Heading 2 4 34 7" xfId="42484"/>
    <cellStyle name="Heading 2 4 34 8" xfId="42485"/>
    <cellStyle name="Heading 2 4 34 9" xfId="42486"/>
    <cellStyle name="Heading 2 4 35" xfId="42487"/>
    <cellStyle name="Heading 2 4 36" xfId="42488"/>
    <cellStyle name="Heading 2 4 37" xfId="42489"/>
    <cellStyle name="Heading 2 4 38" xfId="42490"/>
    <cellStyle name="Heading 2 4 39" xfId="42491"/>
    <cellStyle name="Heading 2 4 4" xfId="42492"/>
    <cellStyle name="Heading 2 4 4 10" xfId="42493"/>
    <cellStyle name="Heading 2 4 4 11" xfId="42494"/>
    <cellStyle name="Heading 2 4 4 12" xfId="42495"/>
    <cellStyle name="Heading 2 4 4 13" xfId="42496"/>
    <cellStyle name="Heading 2 4 4 2" xfId="42497"/>
    <cellStyle name="Heading 2 4 4 2 2" xfId="42498"/>
    <cellStyle name="Heading 2 4 4 2 3" xfId="42499"/>
    <cellStyle name="Heading 2 4 4 3" xfId="42500"/>
    <cellStyle name="Heading 2 4 4 3 2" xfId="42501"/>
    <cellStyle name="Heading 2 4 4 3 3" xfId="42502"/>
    <cellStyle name="Heading 2 4 4 4" xfId="42503"/>
    <cellStyle name="Heading 2 4 4 4 2" xfId="42504"/>
    <cellStyle name="Heading 2 4 4 4 3" xfId="42505"/>
    <cellStyle name="Heading 2 4 4 5" xfId="42506"/>
    <cellStyle name="Heading 2 4 4 5 2" xfId="42507"/>
    <cellStyle name="Heading 2 4 4 5 3" xfId="42508"/>
    <cellStyle name="Heading 2 4 4 6" xfId="42509"/>
    <cellStyle name="Heading 2 4 4 6 2" xfId="42510"/>
    <cellStyle name="Heading 2 4 4 6 3" xfId="42511"/>
    <cellStyle name="Heading 2 4 4 7" xfId="42512"/>
    <cellStyle name="Heading 2 4 4 8" xfId="42513"/>
    <cellStyle name="Heading 2 4 4 9" xfId="42514"/>
    <cellStyle name="Heading 2 4 40" xfId="42515"/>
    <cellStyle name="Heading 2 4 41" xfId="42516"/>
    <cellStyle name="Heading 2 4 42" xfId="42517"/>
    <cellStyle name="Heading 2 4 43" xfId="42518"/>
    <cellStyle name="Heading 2 4 44" xfId="42519"/>
    <cellStyle name="Heading 2 4 45" xfId="42520"/>
    <cellStyle name="Heading 2 4 46" xfId="42521"/>
    <cellStyle name="Heading 2 4 47" xfId="42522"/>
    <cellStyle name="Heading 2 4 48" xfId="42523"/>
    <cellStyle name="Heading 2 4 49" xfId="42524"/>
    <cellStyle name="Heading 2 4 5" xfId="42525"/>
    <cellStyle name="Heading 2 4 5 10" xfId="42526"/>
    <cellStyle name="Heading 2 4 5 11" xfId="42527"/>
    <cellStyle name="Heading 2 4 5 12" xfId="42528"/>
    <cellStyle name="Heading 2 4 5 13" xfId="42529"/>
    <cellStyle name="Heading 2 4 5 2" xfId="42530"/>
    <cellStyle name="Heading 2 4 5 2 2" xfId="42531"/>
    <cellStyle name="Heading 2 4 5 2 3" xfId="42532"/>
    <cellStyle name="Heading 2 4 5 3" xfId="42533"/>
    <cellStyle name="Heading 2 4 5 3 2" xfId="42534"/>
    <cellStyle name="Heading 2 4 5 3 3" xfId="42535"/>
    <cellStyle name="Heading 2 4 5 4" xfId="42536"/>
    <cellStyle name="Heading 2 4 5 4 2" xfId="42537"/>
    <cellStyle name="Heading 2 4 5 4 3" xfId="42538"/>
    <cellStyle name="Heading 2 4 5 5" xfId="42539"/>
    <cellStyle name="Heading 2 4 5 5 2" xfId="42540"/>
    <cellStyle name="Heading 2 4 5 5 3" xfId="42541"/>
    <cellStyle name="Heading 2 4 5 6" xfId="42542"/>
    <cellStyle name="Heading 2 4 5 6 2" xfId="42543"/>
    <cellStyle name="Heading 2 4 5 6 3" xfId="42544"/>
    <cellStyle name="Heading 2 4 5 7" xfId="42545"/>
    <cellStyle name="Heading 2 4 5 8" xfId="42546"/>
    <cellStyle name="Heading 2 4 5 9" xfId="42547"/>
    <cellStyle name="Heading 2 4 50" xfId="42548"/>
    <cellStyle name="Heading 2 4 51" xfId="42549"/>
    <cellStyle name="Heading 2 4 52" xfId="42550"/>
    <cellStyle name="Heading 2 4 53" xfId="42551"/>
    <cellStyle name="Heading 2 4 54" xfId="42552"/>
    <cellStyle name="Heading 2 4 55" xfId="42553"/>
    <cellStyle name="Heading 2 4 56" xfId="42554"/>
    <cellStyle name="Heading 2 4 57" xfId="42555"/>
    <cellStyle name="Heading 2 4 6" xfId="42556"/>
    <cellStyle name="Heading 2 4 6 10" xfId="42557"/>
    <cellStyle name="Heading 2 4 6 11" xfId="42558"/>
    <cellStyle name="Heading 2 4 6 12" xfId="42559"/>
    <cellStyle name="Heading 2 4 6 13" xfId="42560"/>
    <cellStyle name="Heading 2 4 6 2" xfId="42561"/>
    <cellStyle name="Heading 2 4 6 2 2" xfId="42562"/>
    <cellStyle name="Heading 2 4 6 2 3" xfId="42563"/>
    <cellStyle name="Heading 2 4 6 3" xfId="42564"/>
    <cellStyle name="Heading 2 4 6 3 2" xfId="42565"/>
    <cellStyle name="Heading 2 4 6 3 3" xfId="42566"/>
    <cellStyle name="Heading 2 4 6 4" xfId="42567"/>
    <cellStyle name="Heading 2 4 6 4 2" xfId="42568"/>
    <cellStyle name="Heading 2 4 6 4 3" xfId="42569"/>
    <cellStyle name="Heading 2 4 6 5" xfId="42570"/>
    <cellStyle name="Heading 2 4 6 5 2" xfId="42571"/>
    <cellStyle name="Heading 2 4 6 5 3" xfId="42572"/>
    <cellStyle name="Heading 2 4 6 6" xfId="42573"/>
    <cellStyle name="Heading 2 4 6 6 2" xfId="42574"/>
    <cellStyle name="Heading 2 4 6 6 3" xfId="42575"/>
    <cellStyle name="Heading 2 4 6 7" xfId="42576"/>
    <cellStyle name="Heading 2 4 6 8" xfId="42577"/>
    <cellStyle name="Heading 2 4 6 9" xfId="42578"/>
    <cellStyle name="Heading 2 4 7" xfId="42579"/>
    <cellStyle name="Heading 2 4 7 10" xfId="42580"/>
    <cellStyle name="Heading 2 4 7 11" xfId="42581"/>
    <cellStyle name="Heading 2 4 7 12" xfId="42582"/>
    <cellStyle name="Heading 2 4 7 13" xfId="42583"/>
    <cellStyle name="Heading 2 4 7 2" xfId="42584"/>
    <cellStyle name="Heading 2 4 7 2 2" xfId="42585"/>
    <cellStyle name="Heading 2 4 7 2 3" xfId="42586"/>
    <cellStyle name="Heading 2 4 7 3" xfId="42587"/>
    <cellStyle name="Heading 2 4 7 3 2" xfId="42588"/>
    <cellStyle name="Heading 2 4 7 3 3" xfId="42589"/>
    <cellStyle name="Heading 2 4 7 4" xfId="42590"/>
    <cellStyle name="Heading 2 4 7 4 2" xfId="42591"/>
    <cellStyle name="Heading 2 4 7 4 3" xfId="42592"/>
    <cellStyle name="Heading 2 4 7 5" xfId="42593"/>
    <cellStyle name="Heading 2 4 7 5 2" xfId="42594"/>
    <cellStyle name="Heading 2 4 7 5 3" xfId="42595"/>
    <cellStyle name="Heading 2 4 7 6" xfId="42596"/>
    <cellStyle name="Heading 2 4 7 6 2" xfId="42597"/>
    <cellStyle name="Heading 2 4 7 6 3" xfId="42598"/>
    <cellStyle name="Heading 2 4 7 7" xfId="42599"/>
    <cellStyle name="Heading 2 4 7 8" xfId="42600"/>
    <cellStyle name="Heading 2 4 7 9" xfId="42601"/>
    <cellStyle name="Heading 2 4 8" xfId="42602"/>
    <cellStyle name="Heading 2 4 8 10" xfId="42603"/>
    <cellStyle name="Heading 2 4 8 11" xfId="42604"/>
    <cellStyle name="Heading 2 4 8 12" xfId="42605"/>
    <cellStyle name="Heading 2 4 8 13" xfId="42606"/>
    <cellStyle name="Heading 2 4 8 2" xfId="42607"/>
    <cellStyle name="Heading 2 4 8 2 2" xfId="42608"/>
    <cellStyle name="Heading 2 4 8 2 3" xfId="42609"/>
    <cellStyle name="Heading 2 4 8 3" xfId="42610"/>
    <cellStyle name="Heading 2 4 8 3 2" xfId="42611"/>
    <cellStyle name="Heading 2 4 8 3 3" xfId="42612"/>
    <cellStyle name="Heading 2 4 8 4" xfId="42613"/>
    <cellStyle name="Heading 2 4 8 4 2" xfId="42614"/>
    <cellStyle name="Heading 2 4 8 4 3" xfId="42615"/>
    <cellStyle name="Heading 2 4 8 5" xfId="42616"/>
    <cellStyle name="Heading 2 4 8 5 2" xfId="42617"/>
    <cellStyle name="Heading 2 4 8 5 3" xfId="42618"/>
    <cellStyle name="Heading 2 4 8 6" xfId="42619"/>
    <cellStyle name="Heading 2 4 8 6 2" xfId="42620"/>
    <cellStyle name="Heading 2 4 8 6 3" xfId="42621"/>
    <cellStyle name="Heading 2 4 8 7" xfId="42622"/>
    <cellStyle name="Heading 2 4 8 8" xfId="42623"/>
    <cellStyle name="Heading 2 4 8 9" xfId="42624"/>
    <cellStyle name="Heading 2 4 9" xfId="42625"/>
    <cellStyle name="Heading 2 4 9 10" xfId="42626"/>
    <cellStyle name="Heading 2 4 9 11" xfId="42627"/>
    <cellStyle name="Heading 2 4 9 12" xfId="42628"/>
    <cellStyle name="Heading 2 4 9 13" xfId="42629"/>
    <cellStyle name="Heading 2 4 9 2" xfId="42630"/>
    <cellStyle name="Heading 2 4 9 2 2" xfId="42631"/>
    <cellStyle name="Heading 2 4 9 2 3" xfId="42632"/>
    <cellStyle name="Heading 2 4 9 3" xfId="42633"/>
    <cellStyle name="Heading 2 4 9 3 2" xfId="42634"/>
    <cellStyle name="Heading 2 4 9 3 3" xfId="42635"/>
    <cellStyle name="Heading 2 4 9 4" xfId="42636"/>
    <cellStyle name="Heading 2 4 9 4 2" xfId="42637"/>
    <cellStyle name="Heading 2 4 9 4 3" xfId="42638"/>
    <cellStyle name="Heading 2 4 9 5" xfId="42639"/>
    <cellStyle name="Heading 2 4 9 5 2" xfId="42640"/>
    <cellStyle name="Heading 2 4 9 5 3" xfId="42641"/>
    <cellStyle name="Heading 2 4 9 6" xfId="42642"/>
    <cellStyle name="Heading 2 4 9 6 2" xfId="42643"/>
    <cellStyle name="Heading 2 4 9 6 3" xfId="42644"/>
    <cellStyle name="Heading 2 4 9 7" xfId="42645"/>
    <cellStyle name="Heading 2 4 9 8" xfId="42646"/>
    <cellStyle name="Heading 2 4 9 9" xfId="42647"/>
    <cellStyle name="Heading 2 4_BNY-Geneva" xfId="42648"/>
    <cellStyle name="Heading 2 40" xfId="42649"/>
    <cellStyle name="Heading 2 40 10" xfId="42650"/>
    <cellStyle name="Heading 2 40 10 2" xfId="42651"/>
    <cellStyle name="Heading 2 40 11" xfId="42652"/>
    <cellStyle name="Heading 2 40 11 2" xfId="42653"/>
    <cellStyle name="Heading 2 40 12" xfId="42654"/>
    <cellStyle name="Heading 2 40 13" xfId="42655"/>
    <cellStyle name="Heading 2 40 14" xfId="42656"/>
    <cellStyle name="Heading 2 40 15" xfId="42657"/>
    <cellStyle name="Heading 2 40 16" xfId="42658"/>
    <cellStyle name="Heading 2 40 17" xfId="42659"/>
    <cellStyle name="Heading 2 40 18" xfId="42660"/>
    <cellStyle name="Heading 2 40 19" xfId="42661"/>
    <cellStyle name="Heading 2 40 2" xfId="42662"/>
    <cellStyle name="Heading 2 40 2 10" xfId="42663"/>
    <cellStyle name="Heading 2 40 2 11" xfId="42664"/>
    <cellStyle name="Heading 2 40 2 12" xfId="42665"/>
    <cellStyle name="Heading 2 40 2 13" xfId="42666"/>
    <cellStyle name="Heading 2 40 2 14" xfId="42667"/>
    <cellStyle name="Heading 2 40 2 15" xfId="42668"/>
    <cellStyle name="Heading 2 40 2 16" xfId="42669"/>
    <cellStyle name="Heading 2 40 2 17" xfId="42670"/>
    <cellStyle name="Heading 2 40 2 2" xfId="42671"/>
    <cellStyle name="Heading 2 40 2 2 2" xfId="42672"/>
    <cellStyle name="Heading 2 40 2 3" xfId="42673"/>
    <cellStyle name="Heading 2 40 2 4" xfId="42674"/>
    <cellStyle name="Heading 2 40 2 5" xfId="42675"/>
    <cellStyle name="Heading 2 40 2 6" xfId="42676"/>
    <cellStyle name="Heading 2 40 2 7" xfId="42677"/>
    <cellStyle name="Heading 2 40 2 8" xfId="42678"/>
    <cellStyle name="Heading 2 40 2 9" xfId="42679"/>
    <cellStyle name="Heading 2 40 20" xfId="42680"/>
    <cellStyle name="Heading 2 40 3" xfId="42681"/>
    <cellStyle name="Heading 2 40 3 10" xfId="42682"/>
    <cellStyle name="Heading 2 40 3 11" xfId="42683"/>
    <cellStyle name="Heading 2 40 3 12" xfId="42684"/>
    <cellStyle name="Heading 2 40 3 13" xfId="42685"/>
    <cellStyle name="Heading 2 40 3 14" xfId="42686"/>
    <cellStyle name="Heading 2 40 3 15" xfId="42687"/>
    <cellStyle name="Heading 2 40 3 16" xfId="42688"/>
    <cellStyle name="Heading 2 40 3 17" xfId="42689"/>
    <cellStyle name="Heading 2 40 3 2" xfId="42690"/>
    <cellStyle name="Heading 2 40 3 2 2" xfId="42691"/>
    <cellStyle name="Heading 2 40 3 3" xfId="42692"/>
    <cellStyle name="Heading 2 40 3 4" xfId="42693"/>
    <cellStyle name="Heading 2 40 3 5" xfId="42694"/>
    <cellStyle name="Heading 2 40 3 6" xfId="42695"/>
    <cellStyle name="Heading 2 40 3 7" xfId="42696"/>
    <cellStyle name="Heading 2 40 3 8" xfId="42697"/>
    <cellStyle name="Heading 2 40 3 9" xfId="42698"/>
    <cellStyle name="Heading 2 40 4" xfId="42699"/>
    <cellStyle name="Heading 2 40 4 2" xfId="42700"/>
    <cellStyle name="Heading 2 40 4 3" xfId="42701"/>
    <cellStyle name="Heading 2 40 5" xfId="42702"/>
    <cellStyle name="Heading 2 40 5 2" xfId="42703"/>
    <cellStyle name="Heading 2 40 5 3" xfId="42704"/>
    <cellStyle name="Heading 2 40 6" xfId="42705"/>
    <cellStyle name="Heading 2 40 6 2" xfId="42706"/>
    <cellStyle name="Heading 2 40 6 3" xfId="42707"/>
    <cellStyle name="Heading 2 40 7" xfId="42708"/>
    <cellStyle name="Heading 2 40 7 2" xfId="42709"/>
    <cellStyle name="Heading 2 40 8" xfId="42710"/>
    <cellStyle name="Heading 2 40 8 2" xfId="42711"/>
    <cellStyle name="Heading 2 40 9" xfId="42712"/>
    <cellStyle name="Heading 2 40 9 2" xfId="42713"/>
    <cellStyle name="Heading 2 41" xfId="42714"/>
    <cellStyle name="Heading 2 41 10" xfId="42715"/>
    <cellStyle name="Heading 2 41 11" xfId="42716"/>
    <cellStyle name="Heading 2 41 12" xfId="42717"/>
    <cellStyle name="Heading 2 41 13" xfId="42718"/>
    <cellStyle name="Heading 2 41 14" xfId="42719"/>
    <cellStyle name="Heading 2 41 15" xfId="42720"/>
    <cellStyle name="Heading 2 41 16" xfId="42721"/>
    <cellStyle name="Heading 2 41 17" xfId="42722"/>
    <cellStyle name="Heading 2 41 18" xfId="42723"/>
    <cellStyle name="Heading 2 41 19" xfId="42724"/>
    <cellStyle name="Heading 2 41 2" xfId="42725"/>
    <cellStyle name="Heading 2 41 2 10" xfId="42726"/>
    <cellStyle name="Heading 2 41 2 11" xfId="42727"/>
    <cellStyle name="Heading 2 41 2 12" xfId="42728"/>
    <cellStyle name="Heading 2 41 2 13" xfId="42729"/>
    <cellStyle name="Heading 2 41 2 14" xfId="42730"/>
    <cellStyle name="Heading 2 41 2 15" xfId="42731"/>
    <cellStyle name="Heading 2 41 2 16" xfId="42732"/>
    <cellStyle name="Heading 2 41 2 17" xfId="42733"/>
    <cellStyle name="Heading 2 41 2 2" xfId="42734"/>
    <cellStyle name="Heading 2 41 2 2 2" xfId="42735"/>
    <cellStyle name="Heading 2 41 2 3" xfId="42736"/>
    <cellStyle name="Heading 2 41 2 4" xfId="42737"/>
    <cellStyle name="Heading 2 41 2 5" xfId="42738"/>
    <cellStyle name="Heading 2 41 2 6" xfId="42739"/>
    <cellStyle name="Heading 2 41 2 7" xfId="42740"/>
    <cellStyle name="Heading 2 41 2 8" xfId="42741"/>
    <cellStyle name="Heading 2 41 2 9" xfId="42742"/>
    <cellStyle name="Heading 2 41 20" xfId="42743"/>
    <cellStyle name="Heading 2 41 21" xfId="42744"/>
    <cellStyle name="Heading 2 41 3" xfId="42745"/>
    <cellStyle name="Heading 2 41 3 10" xfId="42746"/>
    <cellStyle name="Heading 2 41 3 11" xfId="42747"/>
    <cellStyle name="Heading 2 41 3 12" xfId="42748"/>
    <cellStyle name="Heading 2 41 3 13" xfId="42749"/>
    <cellStyle name="Heading 2 41 3 14" xfId="42750"/>
    <cellStyle name="Heading 2 41 3 15" xfId="42751"/>
    <cellStyle name="Heading 2 41 3 16" xfId="42752"/>
    <cellStyle name="Heading 2 41 3 17" xfId="42753"/>
    <cellStyle name="Heading 2 41 3 2" xfId="42754"/>
    <cellStyle name="Heading 2 41 3 3" xfId="42755"/>
    <cellStyle name="Heading 2 41 3 4" xfId="42756"/>
    <cellStyle name="Heading 2 41 3 5" xfId="42757"/>
    <cellStyle name="Heading 2 41 3 6" xfId="42758"/>
    <cellStyle name="Heading 2 41 3 7" xfId="42759"/>
    <cellStyle name="Heading 2 41 3 8" xfId="42760"/>
    <cellStyle name="Heading 2 41 3 9" xfId="42761"/>
    <cellStyle name="Heading 2 41 4" xfId="42762"/>
    <cellStyle name="Heading 2 41 5" xfId="42763"/>
    <cellStyle name="Heading 2 41 6" xfId="42764"/>
    <cellStyle name="Heading 2 41 7" xfId="42765"/>
    <cellStyle name="Heading 2 41 8" xfId="42766"/>
    <cellStyle name="Heading 2 41 9" xfId="42767"/>
    <cellStyle name="Heading 2 42" xfId="42768"/>
    <cellStyle name="Heading 2 42 10" xfId="42769"/>
    <cellStyle name="Heading 2 42 11" xfId="42770"/>
    <cellStyle name="Heading 2 42 12" xfId="42771"/>
    <cellStyle name="Heading 2 42 13" xfId="42772"/>
    <cellStyle name="Heading 2 42 14" xfId="42773"/>
    <cellStyle name="Heading 2 42 15" xfId="42774"/>
    <cellStyle name="Heading 2 42 16" xfId="42775"/>
    <cellStyle name="Heading 2 42 17" xfId="42776"/>
    <cellStyle name="Heading 2 42 18" xfId="42777"/>
    <cellStyle name="Heading 2 42 19" xfId="42778"/>
    <cellStyle name="Heading 2 42 2" xfId="42779"/>
    <cellStyle name="Heading 2 42 2 10" xfId="42780"/>
    <cellStyle name="Heading 2 42 2 11" xfId="42781"/>
    <cellStyle name="Heading 2 42 2 12" xfId="42782"/>
    <cellStyle name="Heading 2 42 2 13" xfId="42783"/>
    <cellStyle name="Heading 2 42 2 14" xfId="42784"/>
    <cellStyle name="Heading 2 42 2 15" xfId="42785"/>
    <cellStyle name="Heading 2 42 2 16" xfId="42786"/>
    <cellStyle name="Heading 2 42 2 17" xfId="42787"/>
    <cellStyle name="Heading 2 42 2 2" xfId="42788"/>
    <cellStyle name="Heading 2 42 2 2 2" xfId="42789"/>
    <cellStyle name="Heading 2 42 2 3" xfId="42790"/>
    <cellStyle name="Heading 2 42 2 4" xfId="42791"/>
    <cellStyle name="Heading 2 42 2 5" xfId="42792"/>
    <cellStyle name="Heading 2 42 2 6" xfId="42793"/>
    <cellStyle name="Heading 2 42 2 7" xfId="42794"/>
    <cellStyle name="Heading 2 42 2 8" xfId="42795"/>
    <cellStyle name="Heading 2 42 2 9" xfId="42796"/>
    <cellStyle name="Heading 2 42 20" xfId="42797"/>
    <cellStyle name="Heading 2 42 3" xfId="42798"/>
    <cellStyle name="Heading 2 42 3 10" xfId="42799"/>
    <cellStyle name="Heading 2 42 3 11" xfId="42800"/>
    <cellStyle name="Heading 2 42 3 12" xfId="42801"/>
    <cellStyle name="Heading 2 42 3 13" xfId="42802"/>
    <cellStyle name="Heading 2 42 3 14" xfId="42803"/>
    <cellStyle name="Heading 2 42 3 15" xfId="42804"/>
    <cellStyle name="Heading 2 42 3 16" xfId="42805"/>
    <cellStyle name="Heading 2 42 3 17" xfId="42806"/>
    <cellStyle name="Heading 2 42 3 2" xfId="42807"/>
    <cellStyle name="Heading 2 42 3 3" xfId="42808"/>
    <cellStyle name="Heading 2 42 3 4" xfId="42809"/>
    <cellStyle name="Heading 2 42 3 5" xfId="42810"/>
    <cellStyle name="Heading 2 42 3 6" xfId="42811"/>
    <cellStyle name="Heading 2 42 3 7" xfId="42812"/>
    <cellStyle name="Heading 2 42 3 8" xfId="42813"/>
    <cellStyle name="Heading 2 42 3 9" xfId="42814"/>
    <cellStyle name="Heading 2 42 4" xfId="42815"/>
    <cellStyle name="Heading 2 42 5" xfId="42816"/>
    <cellStyle name="Heading 2 42 6" xfId="42817"/>
    <cellStyle name="Heading 2 42 7" xfId="42818"/>
    <cellStyle name="Heading 2 42 8" xfId="42819"/>
    <cellStyle name="Heading 2 42 9" xfId="42820"/>
    <cellStyle name="Heading 2 43" xfId="42821"/>
    <cellStyle name="Heading 2 43 10" xfId="42822"/>
    <cellStyle name="Heading 2 43 11" xfId="42823"/>
    <cellStyle name="Heading 2 43 12" xfId="42824"/>
    <cellStyle name="Heading 2 43 13" xfId="42825"/>
    <cellStyle name="Heading 2 43 14" xfId="42826"/>
    <cellStyle name="Heading 2 43 15" xfId="42827"/>
    <cellStyle name="Heading 2 43 16" xfId="42828"/>
    <cellStyle name="Heading 2 43 17" xfId="42829"/>
    <cellStyle name="Heading 2 43 18" xfId="42830"/>
    <cellStyle name="Heading 2 43 19" xfId="42831"/>
    <cellStyle name="Heading 2 43 2" xfId="42832"/>
    <cellStyle name="Heading 2 43 2 10" xfId="42833"/>
    <cellStyle name="Heading 2 43 2 11" xfId="42834"/>
    <cellStyle name="Heading 2 43 2 12" xfId="42835"/>
    <cellStyle name="Heading 2 43 2 13" xfId="42836"/>
    <cellStyle name="Heading 2 43 2 14" xfId="42837"/>
    <cellStyle name="Heading 2 43 2 15" xfId="42838"/>
    <cellStyle name="Heading 2 43 2 16" xfId="42839"/>
    <cellStyle name="Heading 2 43 2 17" xfId="42840"/>
    <cellStyle name="Heading 2 43 2 2" xfId="42841"/>
    <cellStyle name="Heading 2 43 2 2 2" xfId="42842"/>
    <cellStyle name="Heading 2 43 2 3" xfId="42843"/>
    <cellStyle name="Heading 2 43 2 4" xfId="42844"/>
    <cellStyle name="Heading 2 43 2 5" xfId="42845"/>
    <cellStyle name="Heading 2 43 2 6" xfId="42846"/>
    <cellStyle name="Heading 2 43 2 7" xfId="42847"/>
    <cellStyle name="Heading 2 43 2 8" xfId="42848"/>
    <cellStyle name="Heading 2 43 2 9" xfId="42849"/>
    <cellStyle name="Heading 2 43 20" xfId="42850"/>
    <cellStyle name="Heading 2 43 3" xfId="42851"/>
    <cellStyle name="Heading 2 43 3 10" xfId="42852"/>
    <cellStyle name="Heading 2 43 3 11" xfId="42853"/>
    <cellStyle name="Heading 2 43 3 12" xfId="42854"/>
    <cellStyle name="Heading 2 43 3 13" xfId="42855"/>
    <cellStyle name="Heading 2 43 3 14" xfId="42856"/>
    <cellStyle name="Heading 2 43 3 15" xfId="42857"/>
    <cellStyle name="Heading 2 43 3 16" xfId="42858"/>
    <cellStyle name="Heading 2 43 3 17" xfId="42859"/>
    <cellStyle name="Heading 2 43 3 2" xfId="42860"/>
    <cellStyle name="Heading 2 43 3 3" xfId="42861"/>
    <cellStyle name="Heading 2 43 3 4" xfId="42862"/>
    <cellStyle name="Heading 2 43 3 5" xfId="42863"/>
    <cellStyle name="Heading 2 43 3 6" xfId="42864"/>
    <cellStyle name="Heading 2 43 3 7" xfId="42865"/>
    <cellStyle name="Heading 2 43 3 8" xfId="42866"/>
    <cellStyle name="Heading 2 43 3 9" xfId="42867"/>
    <cellStyle name="Heading 2 43 4" xfId="42868"/>
    <cellStyle name="Heading 2 43 5" xfId="42869"/>
    <cellStyle name="Heading 2 43 6" xfId="42870"/>
    <cellStyle name="Heading 2 43 7" xfId="42871"/>
    <cellStyle name="Heading 2 43 8" xfId="42872"/>
    <cellStyle name="Heading 2 43 9" xfId="42873"/>
    <cellStyle name="Heading 2 44" xfId="42874"/>
    <cellStyle name="Heading 2 44 10" xfId="42875"/>
    <cellStyle name="Heading 2 44 11" xfId="42876"/>
    <cellStyle name="Heading 2 44 12" xfId="42877"/>
    <cellStyle name="Heading 2 44 13" xfId="42878"/>
    <cellStyle name="Heading 2 44 14" xfId="42879"/>
    <cellStyle name="Heading 2 44 15" xfId="42880"/>
    <cellStyle name="Heading 2 44 16" xfId="42881"/>
    <cellStyle name="Heading 2 44 17" xfId="42882"/>
    <cellStyle name="Heading 2 44 18" xfId="42883"/>
    <cellStyle name="Heading 2 44 19" xfId="42884"/>
    <cellStyle name="Heading 2 44 2" xfId="42885"/>
    <cellStyle name="Heading 2 44 2 10" xfId="42886"/>
    <cellStyle name="Heading 2 44 2 11" xfId="42887"/>
    <cellStyle name="Heading 2 44 2 12" xfId="42888"/>
    <cellStyle name="Heading 2 44 2 13" xfId="42889"/>
    <cellStyle name="Heading 2 44 2 14" xfId="42890"/>
    <cellStyle name="Heading 2 44 2 15" xfId="42891"/>
    <cellStyle name="Heading 2 44 2 16" xfId="42892"/>
    <cellStyle name="Heading 2 44 2 17" xfId="42893"/>
    <cellStyle name="Heading 2 44 2 2" xfId="42894"/>
    <cellStyle name="Heading 2 44 2 2 2" xfId="42895"/>
    <cellStyle name="Heading 2 44 2 3" xfId="42896"/>
    <cellStyle name="Heading 2 44 2 4" xfId="42897"/>
    <cellStyle name="Heading 2 44 2 5" xfId="42898"/>
    <cellStyle name="Heading 2 44 2 6" xfId="42899"/>
    <cellStyle name="Heading 2 44 2 7" xfId="42900"/>
    <cellStyle name="Heading 2 44 2 8" xfId="42901"/>
    <cellStyle name="Heading 2 44 2 9" xfId="42902"/>
    <cellStyle name="Heading 2 44 20" xfId="42903"/>
    <cellStyle name="Heading 2 44 3" xfId="42904"/>
    <cellStyle name="Heading 2 44 3 10" xfId="42905"/>
    <cellStyle name="Heading 2 44 3 11" xfId="42906"/>
    <cellStyle name="Heading 2 44 3 12" xfId="42907"/>
    <cellStyle name="Heading 2 44 3 13" xfId="42908"/>
    <cellStyle name="Heading 2 44 3 14" xfId="42909"/>
    <cellStyle name="Heading 2 44 3 15" xfId="42910"/>
    <cellStyle name="Heading 2 44 3 16" xfId="42911"/>
    <cellStyle name="Heading 2 44 3 17" xfId="42912"/>
    <cellStyle name="Heading 2 44 3 2" xfId="42913"/>
    <cellStyle name="Heading 2 44 3 3" xfId="42914"/>
    <cellStyle name="Heading 2 44 3 4" xfId="42915"/>
    <cellStyle name="Heading 2 44 3 5" xfId="42916"/>
    <cellStyle name="Heading 2 44 3 6" xfId="42917"/>
    <cellStyle name="Heading 2 44 3 7" xfId="42918"/>
    <cellStyle name="Heading 2 44 3 8" xfId="42919"/>
    <cellStyle name="Heading 2 44 3 9" xfId="42920"/>
    <cellStyle name="Heading 2 44 4" xfId="42921"/>
    <cellStyle name="Heading 2 44 5" xfId="42922"/>
    <cellStyle name="Heading 2 44 6" xfId="42923"/>
    <cellStyle name="Heading 2 44 7" xfId="42924"/>
    <cellStyle name="Heading 2 44 8" xfId="42925"/>
    <cellStyle name="Heading 2 44 9" xfId="42926"/>
    <cellStyle name="Heading 2 45" xfId="42927"/>
    <cellStyle name="Heading 2 45 10" xfId="42928"/>
    <cellStyle name="Heading 2 45 11" xfId="42929"/>
    <cellStyle name="Heading 2 45 12" xfId="42930"/>
    <cellStyle name="Heading 2 45 13" xfId="42931"/>
    <cellStyle name="Heading 2 45 14" xfId="42932"/>
    <cellStyle name="Heading 2 45 15" xfId="42933"/>
    <cellStyle name="Heading 2 45 16" xfId="42934"/>
    <cellStyle name="Heading 2 45 17" xfId="42935"/>
    <cellStyle name="Heading 2 45 18" xfId="42936"/>
    <cellStyle name="Heading 2 45 19" xfId="42937"/>
    <cellStyle name="Heading 2 45 2" xfId="42938"/>
    <cellStyle name="Heading 2 45 2 10" xfId="42939"/>
    <cellStyle name="Heading 2 45 2 11" xfId="42940"/>
    <cellStyle name="Heading 2 45 2 12" xfId="42941"/>
    <cellStyle name="Heading 2 45 2 13" xfId="42942"/>
    <cellStyle name="Heading 2 45 2 14" xfId="42943"/>
    <cellStyle name="Heading 2 45 2 15" xfId="42944"/>
    <cellStyle name="Heading 2 45 2 16" xfId="42945"/>
    <cellStyle name="Heading 2 45 2 17" xfId="42946"/>
    <cellStyle name="Heading 2 45 2 2" xfId="42947"/>
    <cellStyle name="Heading 2 45 2 2 2" xfId="42948"/>
    <cellStyle name="Heading 2 45 2 3" xfId="42949"/>
    <cellStyle name="Heading 2 45 2 4" xfId="42950"/>
    <cellStyle name="Heading 2 45 2 5" xfId="42951"/>
    <cellStyle name="Heading 2 45 2 6" xfId="42952"/>
    <cellStyle name="Heading 2 45 2 7" xfId="42953"/>
    <cellStyle name="Heading 2 45 2 8" xfId="42954"/>
    <cellStyle name="Heading 2 45 2 9" xfId="42955"/>
    <cellStyle name="Heading 2 45 20" xfId="42956"/>
    <cellStyle name="Heading 2 45 3" xfId="42957"/>
    <cellStyle name="Heading 2 45 3 10" xfId="42958"/>
    <cellStyle name="Heading 2 45 3 11" xfId="42959"/>
    <cellStyle name="Heading 2 45 3 12" xfId="42960"/>
    <cellStyle name="Heading 2 45 3 13" xfId="42961"/>
    <cellStyle name="Heading 2 45 3 14" xfId="42962"/>
    <cellStyle name="Heading 2 45 3 15" xfId="42963"/>
    <cellStyle name="Heading 2 45 3 16" xfId="42964"/>
    <cellStyle name="Heading 2 45 3 17" xfId="42965"/>
    <cellStyle name="Heading 2 45 3 2" xfId="42966"/>
    <cellStyle name="Heading 2 45 3 3" xfId="42967"/>
    <cellStyle name="Heading 2 45 3 4" xfId="42968"/>
    <cellStyle name="Heading 2 45 3 5" xfId="42969"/>
    <cellStyle name="Heading 2 45 3 6" xfId="42970"/>
    <cellStyle name="Heading 2 45 3 7" xfId="42971"/>
    <cellStyle name="Heading 2 45 3 8" xfId="42972"/>
    <cellStyle name="Heading 2 45 3 9" xfId="42973"/>
    <cellStyle name="Heading 2 45 4" xfId="42974"/>
    <cellStyle name="Heading 2 45 5" xfId="42975"/>
    <cellStyle name="Heading 2 45 6" xfId="42976"/>
    <cellStyle name="Heading 2 45 7" xfId="42977"/>
    <cellStyle name="Heading 2 45 8" xfId="42978"/>
    <cellStyle name="Heading 2 45 9" xfId="42979"/>
    <cellStyle name="Heading 2 46" xfId="42980"/>
    <cellStyle name="Heading 2 46 10" xfId="42981"/>
    <cellStyle name="Heading 2 46 11" xfId="42982"/>
    <cellStyle name="Heading 2 46 12" xfId="42983"/>
    <cellStyle name="Heading 2 46 13" xfId="42984"/>
    <cellStyle name="Heading 2 46 14" xfId="42985"/>
    <cellStyle name="Heading 2 46 15" xfId="42986"/>
    <cellStyle name="Heading 2 46 16" xfId="42987"/>
    <cellStyle name="Heading 2 46 17" xfId="42988"/>
    <cellStyle name="Heading 2 46 18" xfId="42989"/>
    <cellStyle name="Heading 2 46 19" xfId="42990"/>
    <cellStyle name="Heading 2 46 2" xfId="42991"/>
    <cellStyle name="Heading 2 46 2 10" xfId="42992"/>
    <cellStyle name="Heading 2 46 2 11" xfId="42993"/>
    <cellStyle name="Heading 2 46 2 12" xfId="42994"/>
    <cellStyle name="Heading 2 46 2 13" xfId="42995"/>
    <cellStyle name="Heading 2 46 2 14" xfId="42996"/>
    <cellStyle name="Heading 2 46 2 15" xfId="42997"/>
    <cellStyle name="Heading 2 46 2 16" xfId="42998"/>
    <cellStyle name="Heading 2 46 2 17" xfId="42999"/>
    <cellStyle name="Heading 2 46 2 2" xfId="43000"/>
    <cellStyle name="Heading 2 46 2 2 2" xfId="43001"/>
    <cellStyle name="Heading 2 46 2 3" xfId="43002"/>
    <cellStyle name="Heading 2 46 2 4" xfId="43003"/>
    <cellStyle name="Heading 2 46 2 5" xfId="43004"/>
    <cellStyle name="Heading 2 46 2 6" xfId="43005"/>
    <cellStyle name="Heading 2 46 2 7" xfId="43006"/>
    <cellStyle name="Heading 2 46 2 8" xfId="43007"/>
    <cellStyle name="Heading 2 46 2 9" xfId="43008"/>
    <cellStyle name="Heading 2 46 20" xfId="43009"/>
    <cellStyle name="Heading 2 46 3" xfId="43010"/>
    <cellStyle name="Heading 2 46 3 10" xfId="43011"/>
    <cellStyle name="Heading 2 46 3 11" xfId="43012"/>
    <cellStyle name="Heading 2 46 3 12" xfId="43013"/>
    <cellStyle name="Heading 2 46 3 13" xfId="43014"/>
    <cellStyle name="Heading 2 46 3 14" xfId="43015"/>
    <cellStyle name="Heading 2 46 3 15" xfId="43016"/>
    <cellStyle name="Heading 2 46 3 16" xfId="43017"/>
    <cellStyle name="Heading 2 46 3 17" xfId="43018"/>
    <cellStyle name="Heading 2 46 3 2" xfId="43019"/>
    <cellStyle name="Heading 2 46 3 3" xfId="43020"/>
    <cellStyle name="Heading 2 46 3 4" xfId="43021"/>
    <cellStyle name="Heading 2 46 3 5" xfId="43022"/>
    <cellStyle name="Heading 2 46 3 6" xfId="43023"/>
    <cellStyle name="Heading 2 46 3 7" xfId="43024"/>
    <cellStyle name="Heading 2 46 3 8" xfId="43025"/>
    <cellStyle name="Heading 2 46 3 9" xfId="43026"/>
    <cellStyle name="Heading 2 46 4" xfId="43027"/>
    <cellStyle name="Heading 2 46 5" xfId="43028"/>
    <cellStyle name="Heading 2 46 6" xfId="43029"/>
    <cellStyle name="Heading 2 46 7" xfId="43030"/>
    <cellStyle name="Heading 2 46 8" xfId="43031"/>
    <cellStyle name="Heading 2 46 9" xfId="43032"/>
    <cellStyle name="Heading 2 47" xfId="43033"/>
    <cellStyle name="Heading 2 47 10" xfId="43034"/>
    <cellStyle name="Heading 2 47 11" xfId="43035"/>
    <cellStyle name="Heading 2 47 12" xfId="43036"/>
    <cellStyle name="Heading 2 47 13" xfId="43037"/>
    <cellStyle name="Heading 2 47 14" xfId="43038"/>
    <cellStyle name="Heading 2 47 15" xfId="43039"/>
    <cellStyle name="Heading 2 47 16" xfId="43040"/>
    <cellStyle name="Heading 2 47 17" xfId="43041"/>
    <cellStyle name="Heading 2 47 18" xfId="43042"/>
    <cellStyle name="Heading 2 47 19" xfId="43043"/>
    <cellStyle name="Heading 2 47 2" xfId="43044"/>
    <cellStyle name="Heading 2 47 2 10" xfId="43045"/>
    <cellStyle name="Heading 2 47 2 11" xfId="43046"/>
    <cellStyle name="Heading 2 47 2 12" xfId="43047"/>
    <cellStyle name="Heading 2 47 2 13" xfId="43048"/>
    <cellStyle name="Heading 2 47 2 14" xfId="43049"/>
    <cellStyle name="Heading 2 47 2 15" xfId="43050"/>
    <cellStyle name="Heading 2 47 2 16" xfId="43051"/>
    <cellStyle name="Heading 2 47 2 17" xfId="43052"/>
    <cellStyle name="Heading 2 47 2 2" xfId="43053"/>
    <cellStyle name="Heading 2 47 2 2 2" xfId="43054"/>
    <cellStyle name="Heading 2 47 2 3" xfId="43055"/>
    <cellStyle name="Heading 2 47 2 4" xfId="43056"/>
    <cellStyle name="Heading 2 47 2 5" xfId="43057"/>
    <cellStyle name="Heading 2 47 2 6" xfId="43058"/>
    <cellStyle name="Heading 2 47 2 7" xfId="43059"/>
    <cellStyle name="Heading 2 47 2 8" xfId="43060"/>
    <cellStyle name="Heading 2 47 2 9" xfId="43061"/>
    <cellStyle name="Heading 2 47 20" xfId="43062"/>
    <cellStyle name="Heading 2 47 3" xfId="43063"/>
    <cellStyle name="Heading 2 47 3 10" xfId="43064"/>
    <cellStyle name="Heading 2 47 3 11" xfId="43065"/>
    <cellStyle name="Heading 2 47 3 12" xfId="43066"/>
    <cellStyle name="Heading 2 47 3 13" xfId="43067"/>
    <cellStyle name="Heading 2 47 3 14" xfId="43068"/>
    <cellStyle name="Heading 2 47 3 15" xfId="43069"/>
    <cellStyle name="Heading 2 47 3 16" xfId="43070"/>
    <cellStyle name="Heading 2 47 3 17" xfId="43071"/>
    <cellStyle name="Heading 2 47 3 2" xfId="43072"/>
    <cellStyle name="Heading 2 47 3 3" xfId="43073"/>
    <cellStyle name="Heading 2 47 3 4" xfId="43074"/>
    <cellStyle name="Heading 2 47 3 5" xfId="43075"/>
    <cellStyle name="Heading 2 47 3 6" xfId="43076"/>
    <cellStyle name="Heading 2 47 3 7" xfId="43077"/>
    <cellStyle name="Heading 2 47 3 8" xfId="43078"/>
    <cellStyle name="Heading 2 47 3 9" xfId="43079"/>
    <cellStyle name="Heading 2 47 4" xfId="43080"/>
    <cellStyle name="Heading 2 47 5" xfId="43081"/>
    <cellStyle name="Heading 2 47 6" xfId="43082"/>
    <cellStyle name="Heading 2 47 7" xfId="43083"/>
    <cellStyle name="Heading 2 47 8" xfId="43084"/>
    <cellStyle name="Heading 2 47 9" xfId="43085"/>
    <cellStyle name="Heading 2 48" xfId="43086"/>
    <cellStyle name="Heading 2 48 2" xfId="43087"/>
    <cellStyle name="Heading 2 48 2 2" xfId="43088"/>
    <cellStyle name="Heading 2 48 3" xfId="43089"/>
    <cellStyle name="Heading 2 49" xfId="43090"/>
    <cellStyle name="Heading 2 49 2" xfId="43091"/>
    <cellStyle name="Heading 2 49 2 2" xfId="43092"/>
    <cellStyle name="Heading 2 49 3" xfId="43093"/>
    <cellStyle name="Heading 2 5" xfId="43094"/>
    <cellStyle name="Heading 2 5 10" xfId="43095"/>
    <cellStyle name="Heading 2 5 10 10" xfId="43096"/>
    <cellStyle name="Heading 2 5 10 11" xfId="43097"/>
    <cellStyle name="Heading 2 5 10 12" xfId="43098"/>
    <cellStyle name="Heading 2 5 10 13" xfId="43099"/>
    <cellStyle name="Heading 2 5 10 2" xfId="43100"/>
    <cellStyle name="Heading 2 5 10 2 2" xfId="43101"/>
    <cellStyle name="Heading 2 5 10 2 3" xfId="43102"/>
    <cellStyle name="Heading 2 5 10 3" xfId="43103"/>
    <cellStyle name="Heading 2 5 10 3 2" xfId="43104"/>
    <cellStyle name="Heading 2 5 10 3 3" xfId="43105"/>
    <cellStyle name="Heading 2 5 10 4" xfId="43106"/>
    <cellStyle name="Heading 2 5 10 4 2" xfId="43107"/>
    <cellStyle name="Heading 2 5 10 4 3" xfId="43108"/>
    <cellStyle name="Heading 2 5 10 5" xfId="43109"/>
    <cellStyle name="Heading 2 5 10 5 2" xfId="43110"/>
    <cellStyle name="Heading 2 5 10 5 3" xfId="43111"/>
    <cellStyle name="Heading 2 5 10 6" xfId="43112"/>
    <cellStyle name="Heading 2 5 10 6 2" xfId="43113"/>
    <cellStyle name="Heading 2 5 10 6 3" xfId="43114"/>
    <cellStyle name="Heading 2 5 10 7" xfId="43115"/>
    <cellStyle name="Heading 2 5 10 8" xfId="43116"/>
    <cellStyle name="Heading 2 5 10 9" xfId="43117"/>
    <cellStyle name="Heading 2 5 11" xfId="43118"/>
    <cellStyle name="Heading 2 5 11 10" xfId="43119"/>
    <cellStyle name="Heading 2 5 11 11" xfId="43120"/>
    <cellStyle name="Heading 2 5 11 12" xfId="43121"/>
    <cellStyle name="Heading 2 5 11 13" xfId="43122"/>
    <cellStyle name="Heading 2 5 11 2" xfId="43123"/>
    <cellStyle name="Heading 2 5 11 2 2" xfId="43124"/>
    <cellStyle name="Heading 2 5 11 2 3" xfId="43125"/>
    <cellStyle name="Heading 2 5 11 3" xfId="43126"/>
    <cellStyle name="Heading 2 5 11 3 2" xfId="43127"/>
    <cellStyle name="Heading 2 5 11 3 3" xfId="43128"/>
    <cellStyle name="Heading 2 5 11 4" xfId="43129"/>
    <cellStyle name="Heading 2 5 11 4 2" xfId="43130"/>
    <cellStyle name="Heading 2 5 11 4 3" xfId="43131"/>
    <cellStyle name="Heading 2 5 11 5" xfId="43132"/>
    <cellStyle name="Heading 2 5 11 5 2" xfId="43133"/>
    <cellStyle name="Heading 2 5 11 5 3" xfId="43134"/>
    <cellStyle name="Heading 2 5 11 6" xfId="43135"/>
    <cellStyle name="Heading 2 5 11 6 2" xfId="43136"/>
    <cellStyle name="Heading 2 5 11 6 3" xfId="43137"/>
    <cellStyle name="Heading 2 5 11 7" xfId="43138"/>
    <cellStyle name="Heading 2 5 11 8" xfId="43139"/>
    <cellStyle name="Heading 2 5 11 9" xfId="43140"/>
    <cellStyle name="Heading 2 5 12" xfId="43141"/>
    <cellStyle name="Heading 2 5 12 10" xfId="43142"/>
    <cellStyle name="Heading 2 5 12 11" xfId="43143"/>
    <cellStyle name="Heading 2 5 12 12" xfId="43144"/>
    <cellStyle name="Heading 2 5 12 13" xfId="43145"/>
    <cellStyle name="Heading 2 5 12 2" xfId="43146"/>
    <cellStyle name="Heading 2 5 12 2 2" xfId="43147"/>
    <cellStyle name="Heading 2 5 12 2 3" xfId="43148"/>
    <cellStyle name="Heading 2 5 12 3" xfId="43149"/>
    <cellStyle name="Heading 2 5 12 3 2" xfId="43150"/>
    <cellStyle name="Heading 2 5 12 3 3" xfId="43151"/>
    <cellStyle name="Heading 2 5 12 4" xfId="43152"/>
    <cellStyle name="Heading 2 5 12 4 2" xfId="43153"/>
    <cellStyle name="Heading 2 5 12 4 3" xfId="43154"/>
    <cellStyle name="Heading 2 5 12 5" xfId="43155"/>
    <cellStyle name="Heading 2 5 12 5 2" xfId="43156"/>
    <cellStyle name="Heading 2 5 12 5 3" xfId="43157"/>
    <cellStyle name="Heading 2 5 12 6" xfId="43158"/>
    <cellStyle name="Heading 2 5 12 6 2" xfId="43159"/>
    <cellStyle name="Heading 2 5 12 6 3" xfId="43160"/>
    <cellStyle name="Heading 2 5 12 7" xfId="43161"/>
    <cellStyle name="Heading 2 5 12 8" xfId="43162"/>
    <cellStyle name="Heading 2 5 12 9" xfId="43163"/>
    <cellStyle name="Heading 2 5 13" xfId="43164"/>
    <cellStyle name="Heading 2 5 13 10" xfId="43165"/>
    <cellStyle name="Heading 2 5 13 11" xfId="43166"/>
    <cellStyle name="Heading 2 5 13 12" xfId="43167"/>
    <cellStyle name="Heading 2 5 13 13" xfId="43168"/>
    <cellStyle name="Heading 2 5 13 2" xfId="43169"/>
    <cellStyle name="Heading 2 5 13 2 2" xfId="43170"/>
    <cellStyle name="Heading 2 5 13 2 3" xfId="43171"/>
    <cellStyle name="Heading 2 5 13 3" xfId="43172"/>
    <cellStyle name="Heading 2 5 13 3 2" xfId="43173"/>
    <cellStyle name="Heading 2 5 13 3 3" xfId="43174"/>
    <cellStyle name="Heading 2 5 13 4" xfId="43175"/>
    <cellStyle name="Heading 2 5 13 4 2" xfId="43176"/>
    <cellStyle name="Heading 2 5 13 4 3" xfId="43177"/>
    <cellStyle name="Heading 2 5 13 5" xfId="43178"/>
    <cellStyle name="Heading 2 5 13 5 2" xfId="43179"/>
    <cellStyle name="Heading 2 5 13 5 3" xfId="43180"/>
    <cellStyle name="Heading 2 5 13 6" xfId="43181"/>
    <cellStyle name="Heading 2 5 13 6 2" xfId="43182"/>
    <cellStyle name="Heading 2 5 13 6 3" xfId="43183"/>
    <cellStyle name="Heading 2 5 13 7" xfId="43184"/>
    <cellStyle name="Heading 2 5 13 8" xfId="43185"/>
    <cellStyle name="Heading 2 5 13 9" xfId="43186"/>
    <cellStyle name="Heading 2 5 14" xfId="43187"/>
    <cellStyle name="Heading 2 5 14 10" xfId="43188"/>
    <cellStyle name="Heading 2 5 14 11" xfId="43189"/>
    <cellStyle name="Heading 2 5 14 12" xfId="43190"/>
    <cellStyle name="Heading 2 5 14 13" xfId="43191"/>
    <cellStyle name="Heading 2 5 14 2" xfId="43192"/>
    <cellStyle name="Heading 2 5 14 2 2" xfId="43193"/>
    <cellStyle name="Heading 2 5 14 2 3" xfId="43194"/>
    <cellStyle name="Heading 2 5 14 3" xfId="43195"/>
    <cellStyle name="Heading 2 5 14 3 2" xfId="43196"/>
    <cellStyle name="Heading 2 5 14 3 3" xfId="43197"/>
    <cellStyle name="Heading 2 5 14 4" xfId="43198"/>
    <cellStyle name="Heading 2 5 14 4 2" xfId="43199"/>
    <cellStyle name="Heading 2 5 14 4 3" xfId="43200"/>
    <cellStyle name="Heading 2 5 14 5" xfId="43201"/>
    <cellStyle name="Heading 2 5 14 5 2" xfId="43202"/>
    <cellStyle name="Heading 2 5 14 5 3" xfId="43203"/>
    <cellStyle name="Heading 2 5 14 6" xfId="43204"/>
    <cellStyle name="Heading 2 5 14 6 2" xfId="43205"/>
    <cellStyle name="Heading 2 5 14 6 3" xfId="43206"/>
    <cellStyle name="Heading 2 5 14 7" xfId="43207"/>
    <cellStyle name="Heading 2 5 14 8" xfId="43208"/>
    <cellStyle name="Heading 2 5 14 9" xfId="43209"/>
    <cellStyle name="Heading 2 5 15" xfId="43210"/>
    <cellStyle name="Heading 2 5 15 10" xfId="43211"/>
    <cellStyle name="Heading 2 5 15 11" xfId="43212"/>
    <cellStyle name="Heading 2 5 15 12" xfId="43213"/>
    <cellStyle name="Heading 2 5 15 13" xfId="43214"/>
    <cellStyle name="Heading 2 5 15 2" xfId="43215"/>
    <cellStyle name="Heading 2 5 15 2 2" xfId="43216"/>
    <cellStyle name="Heading 2 5 15 2 3" xfId="43217"/>
    <cellStyle name="Heading 2 5 15 3" xfId="43218"/>
    <cellStyle name="Heading 2 5 15 3 2" xfId="43219"/>
    <cellStyle name="Heading 2 5 15 3 3" xfId="43220"/>
    <cellStyle name="Heading 2 5 15 4" xfId="43221"/>
    <cellStyle name="Heading 2 5 15 4 2" xfId="43222"/>
    <cellStyle name="Heading 2 5 15 4 3" xfId="43223"/>
    <cellStyle name="Heading 2 5 15 5" xfId="43224"/>
    <cellStyle name="Heading 2 5 15 5 2" xfId="43225"/>
    <cellStyle name="Heading 2 5 15 5 3" xfId="43226"/>
    <cellStyle name="Heading 2 5 15 6" xfId="43227"/>
    <cellStyle name="Heading 2 5 15 6 2" xfId="43228"/>
    <cellStyle name="Heading 2 5 15 6 3" xfId="43229"/>
    <cellStyle name="Heading 2 5 15 7" xfId="43230"/>
    <cellStyle name="Heading 2 5 15 8" xfId="43231"/>
    <cellStyle name="Heading 2 5 15 9" xfId="43232"/>
    <cellStyle name="Heading 2 5 16" xfId="43233"/>
    <cellStyle name="Heading 2 5 16 10" xfId="43234"/>
    <cellStyle name="Heading 2 5 16 11" xfId="43235"/>
    <cellStyle name="Heading 2 5 16 12" xfId="43236"/>
    <cellStyle name="Heading 2 5 16 13" xfId="43237"/>
    <cellStyle name="Heading 2 5 16 2" xfId="43238"/>
    <cellStyle name="Heading 2 5 16 2 2" xfId="43239"/>
    <cellStyle name="Heading 2 5 16 2 3" xfId="43240"/>
    <cellStyle name="Heading 2 5 16 3" xfId="43241"/>
    <cellStyle name="Heading 2 5 16 3 2" xfId="43242"/>
    <cellStyle name="Heading 2 5 16 3 3" xfId="43243"/>
    <cellStyle name="Heading 2 5 16 4" xfId="43244"/>
    <cellStyle name="Heading 2 5 16 4 2" xfId="43245"/>
    <cellStyle name="Heading 2 5 16 4 3" xfId="43246"/>
    <cellStyle name="Heading 2 5 16 5" xfId="43247"/>
    <cellStyle name="Heading 2 5 16 5 2" xfId="43248"/>
    <cellStyle name="Heading 2 5 16 5 3" xfId="43249"/>
    <cellStyle name="Heading 2 5 16 6" xfId="43250"/>
    <cellStyle name="Heading 2 5 16 6 2" xfId="43251"/>
    <cellStyle name="Heading 2 5 16 6 3" xfId="43252"/>
    <cellStyle name="Heading 2 5 16 7" xfId="43253"/>
    <cellStyle name="Heading 2 5 16 8" xfId="43254"/>
    <cellStyle name="Heading 2 5 16 9" xfId="43255"/>
    <cellStyle name="Heading 2 5 17" xfId="43256"/>
    <cellStyle name="Heading 2 5 17 10" xfId="43257"/>
    <cellStyle name="Heading 2 5 17 11" xfId="43258"/>
    <cellStyle name="Heading 2 5 17 12" xfId="43259"/>
    <cellStyle name="Heading 2 5 17 13" xfId="43260"/>
    <cellStyle name="Heading 2 5 17 2" xfId="43261"/>
    <cellStyle name="Heading 2 5 17 2 2" xfId="43262"/>
    <cellStyle name="Heading 2 5 17 2 3" xfId="43263"/>
    <cellStyle name="Heading 2 5 17 3" xfId="43264"/>
    <cellStyle name="Heading 2 5 17 3 2" xfId="43265"/>
    <cellStyle name="Heading 2 5 17 3 3" xfId="43266"/>
    <cellStyle name="Heading 2 5 17 4" xfId="43267"/>
    <cellStyle name="Heading 2 5 17 4 2" xfId="43268"/>
    <cellStyle name="Heading 2 5 17 4 3" xfId="43269"/>
    <cellStyle name="Heading 2 5 17 5" xfId="43270"/>
    <cellStyle name="Heading 2 5 17 5 2" xfId="43271"/>
    <cellStyle name="Heading 2 5 17 5 3" xfId="43272"/>
    <cellStyle name="Heading 2 5 17 6" xfId="43273"/>
    <cellStyle name="Heading 2 5 17 6 2" xfId="43274"/>
    <cellStyle name="Heading 2 5 17 6 3" xfId="43275"/>
    <cellStyle name="Heading 2 5 17 7" xfId="43276"/>
    <cellStyle name="Heading 2 5 17 8" xfId="43277"/>
    <cellStyle name="Heading 2 5 17 9" xfId="43278"/>
    <cellStyle name="Heading 2 5 18" xfId="43279"/>
    <cellStyle name="Heading 2 5 18 10" xfId="43280"/>
    <cellStyle name="Heading 2 5 18 11" xfId="43281"/>
    <cellStyle name="Heading 2 5 18 12" xfId="43282"/>
    <cellStyle name="Heading 2 5 18 13" xfId="43283"/>
    <cellStyle name="Heading 2 5 18 2" xfId="43284"/>
    <cellStyle name="Heading 2 5 18 2 2" xfId="43285"/>
    <cellStyle name="Heading 2 5 18 2 3" xfId="43286"/>
    <cellStyle name="Heading 2 5 18 3" xfId="43287"/>
    <cellStyle name="Heading 2 5 18 3 2" xfId="43288"/>
    <cellStyle name="Heading 2 5 18 3 3" xfId="43289"/>
    <cellStyle name="Heading 2 5 18 4" xfId="43290"/>
    <cellStyle name="Heading 2 5 18 4 2" xfId="43291"/>
    <cellStyle name="Heading 2 5 18 4 3" xfId="43292"/>
    <cellStyle name="Heading 2 5 18 5" xfId="43293"/>
    <cellStyle name="Heading 2 5 18 5 2" xfId="43294"/>
    <cellStyle name="Heading 2 5 18 5 3" xfId="43295"/>
    <cellStyle name="Heading 2 5 18 6" xfId="43296"/>
    <cellStyle name="Heading 2 5 18 6 2" xfId="43297"/>
    <cellStyle name="Heading 2 5 18 6 3" xfId="43298"/>
    <cellStyle name="Heading 2 5 18 7" xfId="43299"/>
    <cellStyle name="Heading 2 5 18 8" xfId="43300"/>
    <cellStyle name="Heading 2 5 18 9" xfId="43301"/>
    <cellStyle name="Heading 2 5 19" xfId="43302"/>
    <cellStyle name="Heading 2 5 19 10" xfId="43303"/>
    <cellStyle name="Heading 2 5 19 11" xfId="43304"/>
    <cellStyle name="Heading 2 5 19 12" xfId="43305"/>
    <cellStyle name="Heading 2 5 19 13" xfId="43306"/>
    <cellStyle name="Heading 2 5 19 2" xfId="43307"/>
    <cellStyle name="Heading 2 5 19 2 2" xfId="43308"/>
    <cellStyle name="Heading 2 5 19 2 3" xfId="43309"/>
    <cellStyle name="Heading 2 5 19 3" xfId="43310"/>
    <cellStyle name="Heading 2 5 19 3 2" xfId="43311"/>
    <cellStyle name="Heading 2 5 19 3 3" xfId="43312"/>
    <cellStyle name="Heading 2 5 19 4" xfId="43313"/>
    <cellStyle name="Heading 2 5 19 4 2" xfId="43314"/>
    <cellStyle name="Heading 2 5 19 4 3" xfId="43315"/>
    <cellStyle name="Heading 2 5 19 5" xfId="43316"/>
    <cellStyle name="Heading 2 5 19 5 2" xfId="43317"/>
    <cellStyle name="Heading 2 5 19 5 3" xfId="43318"/>
    <cellStyle name="Heading 2 5 19 6" xfId="43319"/>
    <cellStyle name="Heading 2 5 19 6 2" xfId="43320"/>
    <cellStyle name="Heading 2 5 19 6 3" xfId="43321"/>
    <cellStyle name="Heading 2 5 19 7" xfId="43322"/>
    <cellStyle name="Heading 2 5 19 8" xfId="43323"/>
    <cellStyle name="Heading 2 5 19 9" xfId="43324"/>
    <cellStyle name="Heading 2 5 2" xfId="43325"/>
    <cellStyle name="Heading 2 5 2 10" xfId="43326"/>
    <cellStyle name="Heading 2 5 2 11" xfId="43327"/>
    <cellStyle name="Heading 2 5 2 12" xfId="43328"/>
    <cellStyle name="Heading 2 5 2 13" xfId="43329"/>
    <cellStyle name="Heading 2 5 2 2" xfId="43330"/>
    <cellStyle name="Heading 2 5 2 2 2" xfId="43331"/>
    <cellStyle name="Heading 2 5 2 2 3" xfId="43332"/>
    <cellStyle name="Heading 2 5 2 3" xfId="43333"/>
    <cellStyle name="Heading 2 5 2 3 2" xfId="43334"/>
    <cellStyle name="Heading 2 5 2 3 3" xfId="43335"/>
    <cellStyle name="Heading 2 5 2 4" xfId="43336"/>
    <cellStyle name="Heading 2 5 2 4 2" xfId="43337"/>
    <cellStyle name="Heading 2 5 2 4 3" xfId="43338"/>
    <cellStyle name="Heading 2 5 2 5" xfId="43339"/>
    <cellStyle name="Heading 2 5 2 5 2" xfId="43340"/>
    <cellStyle name="Heading 2 5 2 5 3" xfId="43341"/>
    <cellStyle name="Heading 2 5 2 6" xfId="43342"/>
    <cellStyle name="Heading 2 5 2 6 2" xfId="43343"/>
    <cellStyle name="Heading 2 5 2 6 3" xfId="43344"/>
    <cellStyle name="Heading 2 5 2 7" xfId="43345"/>
    <cellStyle name="Heading 2 5 2 8" xfId="43346"/>
    <cellStyle name="Heading 2 5 2 9" xfId="43347"/>
    <cellStyle name="Heading 2 5 20" xfId="43348"/>
    <cellStyle name="Heading 2 5 20 10" xfId="43349"/>
    <cellStyle name="Heading 2 5 20 11" xfId="43350"/>
    <cellStyle name="Heading 2 5 20 12" xfId="43351"/>
    <cellStyle name="Heading 2 5 20 13" xfId="43352"/>
    <cellStyle name="Heading 2 5 20 2" xfId="43353"/>
    <cellStyle name="Heading 2 5 20 2 2" xfId="43354"/>
    <cellStyle name="Heading 2 5 20 2 3" xfId="43355"/>
    <cellStyle name="Heading 2 5 20 3" xfId="43356"/>
    <cellStyle name="Heading 2 5 20 3 2" xfId="43357"/>
    <cellStyle name="Heading 2 5 20 3 3" xfId="43358"/>
    <cellStyle name="Heading 2 5 20 4" xfId="43359"/>
    <cellStyle name="Heading 2 5 20 4 2" xfId="43360"/>
    <cellStyle name="Heading 2 5 20 4 3" xfId="43361"/>
    <cellStyle name="Heading 2 5 20 5" xfId="43362"/>
    <cellStyle name="Heading 2 5 20 5 2" xfId="43363"/>
    <cellStyle name="Heading 2 5 20 5 3" xfId="43364"/>
    <cellStyle name="Heading 2 5 20 6" xfId="43365"/>
    <cellStyle name="Heading 2 5 20 6 2" xfId="43366"/>
    <cellStyle name="Heading 2 5 20 6 3" xfId="43367"/>
    <cellStyle name="Heading 2 5 20 7" xfId="43368"/>
    <cellStyle name="Heading 2 5 20 8" xfId="43369"/>
    <cellStyle name="Heading 2 5 20 9" xfId="43370"/>
    <cellStyle name="Heading 2 5 21" xfId="43371"/>
    <cellStyle name="Heading 2 5 21 10" xfId="43372"/>
    <cellStyle name="Heading 2 5 21 11" xfId="43373"/>
    <cellStyle name="Heading 2 5 21 12" xfId="43374"/>
    <cellStyle name="Heading 2 5 21 13" xfId="43375"/>
    <cellStyle name="Heading 2 5 21 2" xfId="43376"/>
    <cellStyle name="Heading 2 5 21 2 2" xfId="43377"/>
    <cellStyle name="Heading 2 5 21 2 3" xfId="43378"/>
    <cellStyle name="Heading 2 5 21 3" xfId="43379"/>
    <cellStyle name="Heading 2 5 21 3 2" xfId="43380"/>
    <cellStyle name="Heading 2 5 21 3 3" xfId="43381"/>
    <cellStyle name="Heading 2 5 21 4" xfId="43382"/>
    <cellStyle name="Heading 2 5 21 4 2" xfId="43383"/>
    <cellStyle name="Heading 2 5 21 4 3" xfId="43384"/>
    <cellStyle name="Heading 2 5 21 5" xfId="43385"/>
    <cellStyle name="Heading 2 5 21 5 2" xfId="43386"/>
    <cellStyle name="Heading 2 5 21 5 3" xfId="43387"/>
    <cellStyle name="Heading 2 5 21 6" xfId="43388"/>
    <cellStyle name="Heading 2 5 21 6 2" xfId="43389"/>
    <cellStyle name="Heading 2 5 21 6 3" xfId="43390"/>
    <cellStyle name="Heading 2 5 21 7" xfId="43391"/>
    <cellStyle name="Heading 2 5 21 8" xfId="43392"/>
    <cellStyle name="Heading 2 5 21 9" xfId="43393"/>
    <cellStyle name="Heading 2 5 22" xfId="43394"/>
    <cellStyle name="Heading 2 5 22 10" xfId="43395"/>
    <cellStyle name="Heading 2 5 22 11" xfId="43396"/>
    <cellStyle name="Heading 2 5 22 12" xfId="43397"/>
    <cellStyle name="Heading 2 5 22 13" xfId="43398"/>
    <cellStyle name="Heading 2 5 22 2" xfId="43399"/>
    <cellStyle name="Heading 2 5 22 2 2" xfId="43400"/>
    <cellStyle name="Heading 2 5 22 2 3" xfId="43401"/>
    <cellStyle name="Heading 2 5 22 3" xfId="43402"/>
    <cellStyle name="Heading 2 5 22 3 2" xfId="43403"/>
    <cellStyle name="Heading 2 5 22 3 3" xfId="43404"/>
    <cellStyle name="Heading 2 5 22 4" xfId="43405"/>
    <cellStyle name="Heading 2 5 22 4 2" xfId="43406"/>
    <cellStyle name="Heading 2 5 22 4 3" xfId="43407"/>
    <cellStyle name="Heading 2 5 22 5" xfId="43408"/>
    <cellStyle name="Heading 2 5 22 5 2" xfId="43409"/>
    <cellStyle name="Heading 2 5 22 5 3" xfId="43410"/>
    <cellStyle name="Heading 2 5 22 6" xfId="43411"/>
    <cellStyle name="Heading 2 5 22 6 2" xfId="43412"/>
    <cellStyle name="Heading 2 5 22 6 3" xfId="43413"/>
    <cellStyle name="Heading 2 5 22 7" xfId="43414"/>
    <cellStyle name="Heading 2 5 22 8" xfId="43415"/>
    <cellStyle name="Heading 2 5 22 9" xfId="43416"/>
    <cellStyle name="Heading 2 5 23" xfId="43417"/>
    <cellStyle name="Heading 2 5 23 10" xfId="43418"/>
    <cellStyle name="Heading 2 5 23 11" xfId="43419"/>
    <cellStyle name="Heading 2 5 23 12" xfId="43420"/>
    <cellStyle name="Heading 2 5 23 13" xfId="43421"/>
    <cellStyle name="Heading 2 5 23 2" xfId="43422"/>
    <cellStyle name="Heading 2 5 23 2 2" xfId="43423"/>
    <cellStyle name="Heading 2 5 23 2 3" xfId="43424"/>
    <cellStyle name="Heading 2 5 23 3" xfId="43425"/>
    <cellStyle name="Heading 2 5 23 3 2" xfId="43426"/>
    <cellStyle name="Heading 2 5 23 3 3" xfId="43427"/>
    <cellStyle name="Heading 2 5 23 4" xfId="43428"/>
    <cellStyle name="Heading 2 5 23 4 2" xfId="43429"/>
    <cellStyle name="Heading 2 5 23 4 3" xfId="43430"/>
    <cellStyle name="Heading 2 5 23 5" xfId="43431"/>
    <cellStyle name="Heading 2 5 23 5 2" xfId="43432"/>
    <cellStyle name="Heading 2 5 23 5 3" xfId="43433"/>
    <cellStyle name="Heading 2 5 23 6" xfId="43434"/>
    <cellStyle name="Heading 2 5 23 6 2" xfId="43435"/>
    <cellStyle name="Heading 2 5 23 6 3" xfId="43436"/>
    <cellStyle name="Heading 2 5 23 7" xfId="43437"/>
    <cellStyle name="Heading 2 5 23 8" xfId="43438"/>
    <cellStyle name="Heading 2 5 23 9" xfId="43439"/>
    <cellStyle name="Heading 2 5 24" xfId="43440"/>
    <cellStyle name="Heading 2 5 24 10" xfId="43441"/>
    <cellStyle name="Heading 2 5 24 11" xfId="43442"/>
    <cellStyle name="Heading 2 5 24 12" xfId="43443"/>
    <cellStyle name="Heading 2 5 24 13" xfId="43444"/>
    <cellStyle name="Heading 2 5 24 2" xfId="43445"/>
    <cellStyle name="Heading 2 5 24 2 2" xfId="43446"/>
    <cellStyle name="Heading 2 5 24 2 3" xfId="43447"/>
    <cellStyle name="Heading 2 5 24 3" xfId="43448"/>
    <cellStyle name="Heading 2 5 24 3 2" xfId="43449"/>
    <cellStyle name="Heading 2 5 24 3 3" xfId="43450"/>
    <cellStyle name="Heading 2 5 24 4" xfId="43451"/>
    <cellStyle name="Heading 2 5 24 4 2" xfId="43452"/>
    <cellStyle name="Heading 2 5 24 4 3" xfId="43453"/>
    <cellStyle name="Heading 2 5 24 5" xfId="43454"/>
    <cellStyle name="Heading 2 5 24 5 2" xfId="43455"/>
    <cellStyle name="Heading 2 5 24 5 3" xfId="43456"/>
    <cellStyle name="Heading 2 5 24 6" xfId="43457"/>
    <cellStyle name="Heading 2 5 24 6 2" xfId="43458"/>
    <cellStyle name="Heading 2 5 24 6 3" xfId="43459"/>
    <cellStyle name="Heading 2 5 24 7" xfId="43460"/>
    <cellStyle name="Heading 2 5 24 8" xfId="43461"/>
    <cellStyle name="Heading 2 5 24 9" xfId="43462"/>
    <cellStyle name="Heading 2 5 25" xfId="43463"/>
    <cellStyle name="Heading 2 5 25 10" xfId="43464"/>
    <cellStyle name="Heading 2 5 25 11" xfId="43465"/>
    <cellStyle name="Heading 2 5 25 12" xfId="43466"/>
    <cellStyle name="Heading 2 5 25 13" xfId="43467"/>
    <cellStyle name="Heading 2 5 25 2" xfId="43468"/>
    <cellStyle name="Heading 2 5 25 2 2" xfId="43469"/>
    <cellStyle name="Heading 2 5 25 2 3" xfId="43470"/>
    <cellStyle name="Heading 2 5 25 3" xfId="43471"/>
    <cellStyle name="Heading 2 5 25 3 2" xfId="43472"/>
    <cellStyle name="Heading 2 5 25 3 3" xfId="43473"/>
    <cellStyle name="Heading 2 5 25 4" xfId="43474"/>
    <cellStyle name="Heading 2 5 25 4 2" xfId="43475"/>
    <cellStyle name="Heading 2 5 25 4 3" xfId="43476"/>
    <cellStyle name="Heading 2 5 25 5" xfId="43477"/>
    <cellStyle name="Heading 2 5 25 5 2" xfId="43478"/>
    <cellStyle name="Heading 2 5 25 5 3" xfId="43479"/>
    <cellStyle name="Heading 2 5 25 6" xfId="43480"/>
    <cellStyle name="Heading 2 5 25 6 2" xfId="43481"/>
    <cellStyle name="Heading 2 5 25 6 3" xfId="43482"/>
    <cellStyle name="Heading 2 5 25 7" xfId="43483"/>
    <cellStyle name="Heading 2 5 25 8" xfId="43484"/>
    <cellStyle name="Heading 2 5 25 9" xfId="43485"/>
    <cellStyle name="Heading 2 5 26" xfId="43486"/>
    <cellStyle name="Heading 2 5 26 10" xfId="43487"/>
    <cellStyle name="Heading 2 5 26 11" xfId="43488"/>
    <cellStyle name="Heading 2 5 26 12" xfId="43489"/>
    <cellStyle name="Heading 2 5 26 13" xfId="43490"/>
    <cellStyle name="Heading 2 5 26 2" xfId="43491"/>
    <cellStyle name="Heading 2 5 26 2 2" xfId="43492"/>
    <cellStyle name="Heading 2 5 26 2 3" xfId="43493"/>
    <cellStyle name="Heading 2 5 26 3" xfId="43494"/>
    <cellStyle name="Heading 2 5 26 3 2" xfId="43495"/>
    <cellStyle name="Heading 2 5 26 3 3" xfId="43496"/>
    <cellStyle name="Heading 2 5 26 4" xfId="43497"/>
    <cellStyle name="Heading 2 5 26 4 2" xfId="43498"/>
    <cellStyle name="Heading 2 5 26 4 3" xfId="43499"/>
    <cellStyle name="Heading 2 5 26 5" xfId="43500"/>
    <cellStyle name="Heading 2 5 26 5 2" xfId="43501"/>
    <cellStyle name="Heading 2 5 26 5 3" xfId="43502"/>
    <cellStyle name="Heading 2 5 26 6" xfId="43503"/>
    <cellStyle name="Heading 2 5 26 6 2" xfId="43504"/>
    <cellStyle name="Heading 2 5 26 6 3" xfId="43505"/>
    <cellStyle name="Heading 2 5 26 7" xfId="43506"/>
    <cellStyle name="Heading 2 5 26 8" xfId="43507"/>
    <cellStyle name="Heading 2 5 26 9" xfId="43508"/>
    <cellStyle name="Heading 2 5 27" xfId="43509"/>
    <cellStyle name="Heading 2 5 28" xfId="43510"/>
    <cellStyle name="Heading 2 5 29" xfId="43511"/>
    <cellStyle name="Heading 2 5 3" xfId="43512"/>
    <cellStyle name="Heading 2 5 3 10" xfId="43513"/>
    <cellStyle name="Heading 2 5 3 11" xfId="43514"/>
    <cellStyle name="Heading 2 5 3 12" xfId="43515"/>
    <cellStyle name="Heading 2 5 3 13" xfId="43516"/>
    <cellStyle name="Heading 2 5 3 2" xfId="43517"/>
    <cellStyle name="Heading 2 5 3 2 2" xfId="43518"/>
    <cellStyle name="Heading 2 5 3 2 3" xfId="43519"/>
    <cellStyle name="Heading 2 5 3 3" xfId="43520"/>
    <cellStyle name="Heading 2 5 3 3 2" xfId="43521"/>
    <cellStyle name="Heading 2 5 3 3 3" xfId="43522"/>
    <cellStyle name="Heading 2 5 3 4" xfId="43523"/>
    <cellStyle name="Heading 2 5 3 4 2" xfId="43524"/>
    <cellStyle name="Heading 2 5 3 4 3" xfId="43525"/>
    <cellStyle name="Heading 2 5 3 5" xfId="43526"/>
    <cellStyle name="Heading 2 5 3 5 2" xfId="43527"/>
    <cellStyle name="Heading 2 5 3 5 3" xfId="43528"/>
    <cellStyle name="Heading 2 5 3 6" xfId="43529"/>
    <cellStyle name="Heading 2 5 3 6 2" xfId="43530"/>
    <cellStyle name="Heading 2 5 3 6 3" xfId="43531"/>
    <cellStyle name="Heading 2 5 3 7" xfId="43532"/>
    <cellStyle name="Heading 2 5 3 8" xfId="43533"/>
    <cellStyle name="Heading 2 5 3 9" xfId="43534"/>
    <cellStyle name="Heading 2 5 30" xfId="43535"/>
    <cellStyle name="Heading 2 5 31" xfId="43536"/>
    <cellStyle name="Heading 2 5 32" xfId="43537"/>
    <cellStyle name="Heading 2 5 33" xfId="43538"/>
    <cellStyle name="Heading 2 5 33 10" xfId="43539"/>
    <cellStyle name="Heading 2 5 33 11" xfId="43540"/>
    <cellStyle name="Heading 2 5 33 12" xfId="43541"/>
    <cellStyle name="Heading 2 5 33 13" xfId="43542"/>
    <cellStyle name="Heading 2 5 33 14" xfId="43543"/>
    <cellStyle name="Heading 2 5 33 15" xfId="43544"/>
    <cellStyle name="Heading 2 5 33 16" xfId="43545"/>
    <cellStyle name="Heading 2 5 33 17" xfId="43546"/>
    <cellStyle name="Heading 2 5 33 18" xfId="43547"/>
    <cellStyle name="Heading 2 5 33 2" xfId="43548"/>
    <cellStyle name="Heading 2 5 33 3" xfId="43549"/>
    <cellStyle name="Heading 2 5 33 4" xfId="43550"/>
    <cellStyle name="Heading 2 5 33 5" xfId="43551"/>
    <cellStyle name="Heading 2 5 33 6" xfId="43552"/>
    <cellStyle name="Heading 2 5 33 7" xfId="43553"/>
    <cellStyle name="Heading 2 5 33 8" xfId="43554"/>
    <cellStyle name="Heading 2 5 33 9" xfId="43555"/>
    <cellStyle name="Heading 2 5 34" xfId="43556"/>
    <cellStyle name="Heading 2 5 35" xfId="43557"/>
    <cellStyle name="Heading 2 5 36" xfId="43558"/>
    <cellStyle name="Heading 2 5 37" xfId="43559"/>
    <cellStyle name="Heading 2 5 38" xfId="43560"/>
    <cellStyle name="Heading 2 5 39" xfId="43561"/>
    <cellStyle name="Heading 2 5 4" xfId="43562"/>
    <cellStyle name="Heading 2 5 4 10" xfId="43563"/>
    <cellStyle name="Heading 2 5 4 11" xfId="43564"/>
    <cellStyle name="Heading 2 5 4 12" xfId="43565"/>
    <cellStyle name="Heading 2 5 4 13" xfId="43566"/>
    <cellStyle name="Heading 2 5 4 2" xfId="43567"/>
    <cellStyle name="Heading 2 5 4 2 2" xfId="43568"/>
    <cellStyle name="Heading 2 5 4 2 3" xfId="43569"/>
    <cellStyle name="Heading 2 5 4 3" xfId="43570"/>
    <cellStyle name="Heading 2 5 4 3 2" xfId="43571"/>
    <cellStyle name="Heading 2 5 4 3 3" xfId="43572"/>
    <cellStyle name="Heading 2 5 4 4" xfId="43573"/>
    <cellStyle name="Heading 2 5 4 4 2" xfId="43574"/>
    <cellStyle name="Heading 2 5 4 4 3" xfId="43575"/>
    <cellStyle name="Heading 2 5 4 5" xfId="43576"/>
    <cellStyle name="Heading 2 5 4 5 2" xfId="43577"/>
    <cellStyle name="Heading 2 5 4 5 3" xfId="43578"/>
    <cellStyle name="Heading 2 5 4 6" xfId="43579"/>
    <cellStyle name="Heading 2 5 4 6 2" xfId="43580"/>
    <cellStyle name="Heading 2 5 4 6 3" xfId="43581"/>
    <cellStyle name="Heading 2 5 4 7" xfId="43582"/>
    <cellStyle name="Heading 2 5 4 8" xfId="43583"/>
    <cellStyle name="Heading 2 5 4 9" xfId="43584"/>
    <cellStyle name="Heading 2 5 40" xfId="43585"/>
    <cellStyle name="Heading 2 5 41" xfId="43586"/>
    <cellStyle name="Heading 2 5 42" xfId="43587"/>
    <cellStyle name="Heading 2 5 43" xfId="43588"/>
    <cellStyle name="Heading 2 5 44" xfId="43589"/>
    <cellStyle name="Heading 2 5 45" xfId="43590"/>
    <cellStyle name="Heading 2 5 46" xfId="43591"/>
    <cellStyle name="Heading 2 5 47" xfId="43592"/>
    <cellStyle name="Heading 2 5 48" xfId="43593"/>
    <cellStyle name="Heading 2 5 49" xfId="43594"/>
    <cellStyle name="Heading 2 5 5" xfId="43595"/>
    <cellStyle name="Heading 2 5 5 10" xfId="43596"/>
    <cellStyle name="Heading 2 5 5 11" xfId="43597"/>
    <cellStyle name="Heading 2 5 5 12" xfId="43598"/>
    <cellStyle name="Heading 2 5 5 13" xfId="43599"/>
    <cellStyle name="Heading 2 5 5 2" xfId="43600"/>
    <cellStyle name="Heading 2 5 5 2 2" xfId="43601"/>
    <cellStyle name="Heading 2 5 5 2 3" xfId="43602"/>
    <cellStyle name="Heading 2 5 5 3" xfId="43603"/>
    <cellStyle name="Heading 2 5 5 3 2" xfId="43604"/>
    <cellStyle name="Heading 2 5 5 3 3" xfId="43605"/>
    <cellStyle name="Heading 2 5 5 4" xfId="43606"/>
    <cellStyle name="Heading 2 5 5 4 2" xfId="43607"/>
    <cellStyle name="Heading 2 5 5 4 3" xfId="43608"/>
    <cellStyle name="Heading 2 5 5 5" xfId="43609"/>
    <cellStyle name="Heading 2 5 5 5 2" xfId="43610"/>
    <cellStyle name="Heading 2 5 5 5 3" xfId="43611"/>
    <cellStyle name="Heading 2 5 5 6" xfId="43612"/>
    <cellStyle name="Heading 2 5 5 6 2" xfId="43613"/>
    <cellStyle name="Heading 2 5 5 6 3" xfId="43614"/>
    <cellStyle name="Heading 2 5 5 7" xfId="43615"/>
    <cellStyle name="Heading 2 5 5 8" xfId="43616"/>
    <cellStyle name="Heading 2 5 5 9" xfId="43617"/>
    <cellStyle name="Heading 2 5 50" xfId="43618"/>
    <cellStyle name="Heading 2 5 51" xfId="43619"/>
    <cellStyle name="Heading 2 5 52" xfId="43620"/>
    <cellStyle name="Heading 2 5 53" xfId="43621"/>
    <cellStyle name="Heading 2 5 54" xfId="43622"/>
    <cellStyle name="Heading 2 5 6" xfId="43623"/>
    <cellStyle name="Heading 2 5 6 10" xfId="43624"/>
    <cellStyle name="Heading 2 5 6 11" xfId="43625"/>
    <cellStyle name="Heading 2 5 6 12" xfId="43626"/>
    <cellStyle name="Heading 2 5 6 13" xfId="43627"/>
    <cellStyle name="Heading 2 5 6 2" xfId="43628"/>
    <cellStyle name="Heading 2 5 6 2 2" xfId="43629"/>
    <cellStyle name="Heading 2 5 6 2 3" xfId="43630"/>
    <cellStyle name="Heading 2 5 6 3" xfId="43631"/>
    <cellStyle name="Heading 2 5 6 3 2" xfId="43632"/>
    <cellStyle name="Heading 2 5 6 3 3" xfId="43633"/>
    <cellStyle name="Heading 2 5 6 4" xfId="43634"/>
    <cellStyle name="Heading 2 5 6 4 2" xfId="43635"/>
    <cellStyle name="Heading 2 5 6 4 3" xfId="43636"/>
    <cellStyle name="Heading 2 5 6 5" xfId="43637"/>
    <cellStyle name="Heading 2 5 6 5 2" xfId="43638"/>
    <cellStyle name="Heading 2 5 6 5 3" xfId="43639"/>
    <cellStyle name="Heading 2 5 6 6" xfId="43640"/>
    <cellStyle name="Heading 2 5 6 6 2" xfId="43641"/>
    <cellStyle name="Heading 2 5 6 6 3" xfId="43642"/>
    <cellStyle name="Heading 2 5 6 7" xfId="43643"/>
    <cellStyle name="Heading 2 5 6 8" xfId="43644"/>
    <cellStyle name="Heading 2 5 6 9" xfId="43645"/>
    <cellStyle name="Heading 2 5 7" xfId="43646"/>
    <cellStyle name="Heading 2 5 7 10" xfId="43647"/>
    <cellStyle name="Heading 2 5 7 11" xfId="43648"/>
    <cellStyle name="Heading 2 5 7 12" xfId="43649"/>
    <cellStyle name="Heading 2 5 7 13" xfId="43650"/>
    <cellStyle name="Heading 2 5 7 2" xfId="43651"/>
    <cellStyle name="Heading 2 5 7 2 2" xfId="43652"/>
    <cellStyle name="Heading 2 5 7 2 3" xfId="43653"/>
    <cellStyle name="Heading 2 5 7 3" xfId="43654"/>
    <cellStyle name="Heading 2 5 7 3 2" xfId="43655"/>
    <cellStyle name="Heading 2 5 7 3 3" xfId="43656"/>
    <cellStyle name="Heading 2 5 7 4" xfId="43657"/>
    <cellStyle name="Heading 2 5 7 4 2" xfId="43658"/>
    <cellStyle name="Heading 2 5 7 4 3" xfId="43659"/>
    <cellStyle name="Heading 2 5 7 5" xfId="43660"/>
    <cellStyle name="Heading 2 5 7 5 2" xfId="43661"/>
    <cellStyle name="Heading 2 5 7 5 3" xfId="43662"/>
    <cellStyle name="Heading 2 5 7 6" xfId="43663"/>
    <cellStyle name="Heading 2 5 7 6 2" xfId="43664"/>
    <cellStyle name="Heading 2 5 7 6 3" xfId="43665"/>
    <cellStyle name="Heading 2 5 7 7" xfId="43666"/>
    <cellStyle name="Heading 2 5 7 8" xfId="43667"/>
    <cellStyle name="Heading 2 5 7 9" xfId="43668"/>
    <cellStyle name="Heading 2 5 8" xfId="43669"/>
    <cellStyle name="Heading 2 5 8 10" xfId="43670"/>
    <cellStyle name="Heading 2 5 8 11" xfId="43671"/>
    <cellStyle name="Heading 2 5 8 12" xfId="43672"/>
    <cellStyle name="Heading 2 5 8 13" xfId="43673"/>
    <cellStyle name="Heading 2 5 8 2" xfId="43674"/>
    <cellStyle name="Heading 2 5 8 2 2" xfId="43675"/>
    <cellStyle name="Heading 2 5 8 2 3" xfId="43676"/>
    <cellStyle name="Heading 2 5 8 3" xfId="43677"/>
    <cellStyle name="Heading 2 5 8 3 2" xfId="43678"/>
    <cellStyle name="Heading 2 5 8 3 3" xfId="43679"/>
    <cellStyle name="Heading 2 5 8 4" xfId="43680"/>
    <cellStyle name="Heading 2 5 8 4 2" xfId="43681"/>
    <cellStyle name="Heading 2 5 8 4 3" xfId="43682"/>
    <cellStyle name="Heading 2 5 8 5" xfId="43683"/>
    <cellStyle name="Heading 2 5 8 5 2" xfId="43684"/>
    <cellStyle name="Heading 2 5 8 5 3" xfId="43685"/>
    <cellStyle name="Heading 2 5 8 6" xfId="43686"/>
    <cellStyle name="Heading 2 5 8 6 2" xfId="43687"/>
    <cellStyle name="Heading 2 5 8 6 3" xfId="43688"/>
    <cellStyle name="Heading 2 5 8 7" xfId="43689"/>
    <cellStyle name="Heading 2 5 8 8" xfId="43690"/>
    <cellStyle name="Heading 2 5 8 9" xfId="43691"/>
    <cellStyle name="Heading 2 5 9" xfId="43692"/>
    <cellStyle name="Heading 2 5 9 10" xfId="43693"/>
    <cellStyle name="Heading 2 5 9 11" xfId="43694"/>
    <cellStyle name="Heading 2 5 9 12" xfId="43695"/>
    <cellStyle name="Heading 2 5 9 13" xfId="43696"/>
    <cellStyle name="Heading 2 5 9 2" xfId="43697"/>
    <cellStyle name="Heading 2 5 9 2 2" xfId="43698"/>
    <cellStyle name="Heading 2 5 9 2 3" xfId="43699"/>
    <cellStyle name="Heading 2 5 9 3" xfId="43700"/>
    <cellStyle name="Heading 2 5 9 3 2" xfId="43701"/>
    <cellStyle name="Heading 2 5 9 3 3" xfId="43702"/>
    <cellStyle name="Heading 2 5 9 4" xfId="43703"/>
    <cellStyle name="Heading 2 5 9 4 2" xfId="43704"/>
    <cellStyle name="Heading 2 5 9 4 3" xfId="43705"/>
    <cellStyle name="Heading 2 5 9 5" xfId="43706"/>
    <cellStyle name="Heading 2 5 9 5 2" xfId="43707"/>
    <cellStyle name="Heading 2 5 9 5 3" xfId="43708"/>
    <cellStyle name="Heading 2 5 9 6" xfId="43709"/>
    <cellStyle name="Heading 2 5 9 6 2" xfId="43710"/>
    <cellStyle name="Heading 2 5 9 6 3" xfId="43711"/>
    <cellStyle name="Heading 2 5 9 7" xfId="43712"/>
    <cellStyle name="Heading 2 5 9 8" xfId="43713"/>
    <cellStyle name="Heading 2 5 9 9" xfId="43714"/>
    <cellStyle name="Heading 2 5_BNY Class A" xfId="43715"/>
    <cellStyle name="Heading 2 50" xfId="43716"/>
    <cellStyle name="Heading 2 50 2" xfId="43717"/>
    <cellStyle name="Heading 2 50 2 2" xfId="43718"/>
    <cellStyle name="Heading 2 50 3" xfId="43719"/>
    <cellStyle name="Heading 2 51" xfId="43720"/>
    <cellStyle name="Heading 2 51 2" xfId="43721"/>
    <cellStyle name="Heading 2 51 2 2" xfId="43722"/>
    <cellStyle name="Heading 2 51 3" xfId="43723"/>
    <cellStyle name="Heading 2 52" xfId="43724"/>
    <cellStyle name="Heading 2 52 2" xfId="43725"/>
    <cellStyle name="Heading 2 52 2 2" xfId="43726"/>
    <cellStyle name="Heading 2 52 3" xfId="43727"/>
    <cellStyle name="Heading 2 53" xfId="43728"/>
    <cellStyle name="Heading 2 53 2" xfId="43729"/>
    <cellStyle name="Heading 2 53 2 2" xfId="43730"/>
    <cellStyle name="Heading 2 53 3" xfId="43731"/>
    <cellStyle name="Heading 2 54" xfId="43732"/>
    <cellStyle name="Heading 2 54 2" xfId="43733"/>
    <cellStyle name="Heading 2 54 2 2" xfId="43734"/>
    <cellStyle name="Heading 2 54 3" xfId="43735"/>
    <cellStyle name="Heading 2 55" xfId="43736"/>
    <cellStyle name="Heading 2 55 2" xfId="43737"/>
    <cellStyle name="Heading 2 55 2 2" xfId="43738"/>
    <cellStyle name="Heading 2 55 3" xfId="43739"/>
    <cellStyle name="Heading 2 56" xfId="43740"/>
    <cellStyle name="Heading 2 56 2" xfId="43741"/>
    <cellStyle name="Heading 2 56 2 2" xfId="43742"/>
    <cellStyle name="Heading 2 57" xfId="43743"/>
    <cellStyle name="Heading 2 57 2" xfId="43744"/>
    <cellStyle name="Heading 2 57 2 2" xfId="43745"/>
    <cellStyle name="Heading 2 58" xfId="43746"/>
    <cellStyle name="Heading 2 58 2" xfId="43747"/>
    <cellStyle name="Heading 2 59" xfId="43748"/>
    <cellStyle name="Heading 2 59 10" xfId="43749"/>
    <cellStyle name="Heading 2 59 11" xfId="43750"/>
    <cellStyle name="Heading 2 59 12" xfId="43751"/>
    <cellStyle name="Heading 2 59 13" xfId="43752"/>
    <cellStyle name="Heading 2 59 14" xfId="43753"/>
    <cellStyle name="Heading 2 59 15" xfId="43754"/>
    <cellStyle name="Heading 2 59 16" xfId="43755"/>
    <cellStyle name="Heading 2 59 17" xfId="43756"/>
    <cellStyle name="Heading 2 59 18" xfId="43757"/>
    <cellStyle name="Heading 2 59 2" xfId="43758"/>
    <cellStyle name="Heading 2 59 3" xfId="43759"/>
    <cellStyle name="Heading 2 59 4" xfId="43760"/>
    <cellStyle name="Heading 2 59 5" xfId="43761"/>
    <cellStyle name="Heading 2 59 6" xfId="43762"/>
    <cellStyle name="Heading 2 59 7" xfId="43763"/>
    <cellStyle name="Heading 2 59 8" xfId="43764"/>
    <cellStyle name="Heading 2 59 9" xfId="43765"/>
    <cellStyle name="Heading 2 6" xfId="43766"/>
    <cellStyle name="Heading 2 6 10" xfId="43767"/>
    <cellStyle name="Heading 2 6 10 10" xfId="43768"/>
    <cellStyle name="Heading 2 6 10 11" xfId="43769"/>
    <cellStyle name="Heading 2 6 10 12" xfId="43770"/>
    <cellStyle name="Heading 2 6 10 13" xfId="43771"/>
    <cellStyle name="Heading 2 6 10 2" xfId="43772"/>
    <cellStyle name="Heading 2 6 10 2 2" xfId="43773"/>
    <cellStyle name="Heading 2 6 10 2 3" xfId="43774"/>
    <cellStyle name="Heading 2 6 10 3" xfId="43775"/>
    <cellStyle name="Heading 2 6 10 3 2" xfId="43776"/>
    <cellStyle name="Heading 2 6 10 3 3" xfId="43777"/>
    <cellStyle name="Heading 2 6 10 4" xfId="43778"/>
    <cellStyle name="Heading 2 6 10 4 2" xfId="43779"/>
    <cellStyle name="Heading 2 6 10 4 3" xfId="43780"/>
    <cellStyle name="Heading 2 6 10 5" xfId="43781"/>
    <cellStyle name="Heading 2 6 10 5 2" xfId="43782"/>
    <cellStyle name="Heading 2 6 10 5 3" xfId="43783"/>
    <cellStyle name="Heading 2 6 10 6" xfId="43784"/>
    <cellStyle name="Heading 2 6 10 6 2" xfId="43785"/>
    <cellStyle name="Heading 2 6 10 6 3" xfId="43786"/>
    <cellStyle name="Heading 2 6 10 7" xfId="43787"/>
    <cellStyle name="Heading 2 6 10 8" xfId="43788"/>
    <cellStyle name="Heading 2 6 10 9" xfId="43789"/>
    <cellStyle name="Heading 2 6 11" xfId="43790"/>
    <cellStyle name="Heading 2 6 11 10" xfId="43791"/>
    <cellStyle name="Heading 2 6 11 11" xfId="43792"/>
    <cellStyle name="Heading 2 6 11 12" xfId="43793"/>
    <cellStyle name="Heading 2 6 11 13" xfId="43794"/>
    <cellStyle name="Heading 2 6 11 2" xfId="43795"/>
    <cellStyle name="Heading 2 6 11 2 2" xfId="43796"/>
    <cellStyle name="Heading 2 6 11 2 3" xfId="43797"/>
    <cellStyle name="Heading 2 6 11 3" xfId="43798"/>
    <cellStyle name="Heading 2 6 11 3 2" xfId="43799"/>
    <cellStyle name="Heading 2 6 11 3 3" xfId="43800"/>
    <cellStyle name="Heading 2 6 11 4" xfId="43801"/>
    <cellStyle name="Heading 2 6 11 4 2" xfId="43802"/>
    <cellStyle name="Heading 2 6 11 4 3" xfId="43803"/>
    <cellStyle name="Heading 2 6 11 5" xfId="43804"/>
    <cellStyle name="Heading 2 6 11 5 2" xfId="43805"/>
    <cellStyle name="Heading 2 6 11 5 3" xfId="43806"/>
    <cellStyle name="Heading 2 6 11 6" xfId="43807"/>
    <cellStyle name="Heading 2 6 11 6 2" xfId="43808"/>
    <cellStyle name="Heading 2 6 11 6 3" xfId="43809"/>
    <cellStyle name="Heading 2 6 11 7" xfId="43810"/>
    <cellStyle name="Heading 2 6 11 8" xfId="43811"/>
    <cellStyle name="Heading 2 6 11 9" xfId="43812"/>
    <cellStyle name="Heading 2 6 12" xfId="43813"/>
    <cellStyle name="Heading 2 6 12 10" xfId="43814"/>
    <cellStyle name="Heading 2 6 12 11" xfId="43815"/>
    <cellStyle name="Heading 2 6 12 12" xfId="43816"/>
    <cellStyle name="Heading 2 6 12 13" xfId="43817"/>
    <cellStyle name="Heading 2 6 12 2" xfId="43818"/>
    <cellStyle name="Heading 2 6 12 2 2" xfId="43819"/>
    <cellStyle name="Heading 2 6 12 2 3" xfId="43820"/>
    <cellStyle name="Heading 2 6 12 3" xfId="43821"/>
    <cellStyle name="Heading 2 6 12 3 2" xfId="43822"/>
    <cellStyle name="Heading 2 6 12 3 3" xfId="43823"/>
    <cellStyle name="Heading 2 6 12 4" xfId="43824"/>
    <cellStyle name="Heading 2 6 12 4 2" xfId="43825"/>
    <cellStyle name="Heading 2 6 12 4 3" xfId="43826"/>
    <cellStyle name="Heading 2 6 12 5" xfId="43827"/>
    <cellStyle name="Heading 2 6 12 5 2" xfId="43828"/>
    <cellStyle name="Heading 2 6 12 5 3" xfId="43829"/>
    <cellStyle name="Heading 2 6 12 6" xfId="43830"/>
    <cellStyle name="Heading 2 6 12 6 2" xfId="43831"/>
    <cellStyle name="Heading 2 6 12 6 3" xfId="43832"/>
    <cellStyle name="Heading 2 6 12 7" xfId="43833"/>
    <cellStyle name="Heading 2 6 12 8" xfId="43834"/>
    <cellStyle name="Heading 2 6 12 9" xfId="43835"/>
    <cellStyle name="Heading 2 6 13" xfId="43836"/>
    <cellStyle name="Heading 2 6 13 10" xfId="43837"/>
    <cellStyle name="Heading 2 6 13 11" xfId="43838"/>
    <cellStyle name="Heading 2 6 13 12" xfId="43839"/>
    <cellStyle name="Heading 2 6 13 13" xfId="43840"/>
    <cellStyle name="Heading 2 6 13 2" xfId="43841"/>
    <cellStyle name="Heading 2 6 13 2 2" xfId="43842"/>
    <cellStyle name="Heading 2 6 13 2 3" xfId="43843"/>
    <cellStyle name="Heading 2 6 13 3" xfId="43844"/>
    <cellStyle name="Heading 2 6 13 3 2" xfId="43845"/>
    <cellStyle name="Heading 2 6 13 3 3" xfId="43846"/>
    <cellStyle name="Heading 2 6 13 4" xfId="43847"/>
    <cellStyle name="Heading 2 6 13 4 2" xfId="43848"/>
    <cellStyle name="Heading 2 6 13 4 3" xfId="43849"/>
    <cellStyle name="Heading 2 6 13 5" xfId="43850"/>
    <cellStyle name="Heading 2 6 13 5 2" xfId="43851"/>
    <cellStyle name="Heading 2 6 13 5 3" xfId="43852"/>
    <cellStyle name="Heading 2 6 13 6" xfId="43853"/>
    <cellStyle name="Heading 2 6 13 6 2" xfId="43854"/>
    <cellStyle name="Heading 2 6 13 6 3" xfId="43855"/>
    <cellStyle name="Heading 2 6 13 7" xfId="43856"/>
    <cellStyle name="Heading 2 6 13 8" xfId="43857"/>
    <cellStyle name="Heading 2 6 13 9" xfId="43858"/>
    <cellStyle name="Heading 2 6 14" xfId="43859"/>
    <cellStyle name="Heading 2 6 14 10" xfId="43860"/>
    <cellStyle name="Heading 2 6 14 11" xfId="43861"/>
    <cellStyle name="Heading 2 6 14 12" xfId="43862"/>
    <cellStyle name="Heading 2 6 14 13" xfId="43863"/>
    <cellStyle name="Heading 2 6 14 2" xfId="43864"/>
    <cellStyle name="Heading 2 6 14 2 2" xfId="43865"/>
    <cellStyle name="Heading 2 6 14 2 3" xfId="43866"/>
    <cellStyle name="Heading 2 6 14 3" xfId="43867"/>
    <cellStyle name="Heading 2 6 14 3 2" xfId="43868"/>
    <cellStyle name="Heading 2 6 14 3 3" xfId="43869"/>
    <cellStyle name="Heading 2 6 14 4" xfId="43870"/>
    <cellStyle name="Heading 2 6 14 4 2" xfId="43871"/>
    <cellStyle name="Heading 2 6 14 4 3" xfId="43872"/>
    <cellStyle name="Heading 2 6 14 5" xfId="43873"/>
    <cellStyle name="Heading 2 6 14 5 2" xfId="43874"/>
    <cellStyle name="Heading 2 6 14 5 3" xfId="43875"/>
    <cellStyle name="Heading 2 6 14 6" xfId="43876"/>
    <cellStyle name="Heading 2 6 14 6 2" xfId="43877"/>
    <cellStyle name="Heading 2 6 14 6 3" xfId="43878"/>
    <cellStyle name="Heading 2 6 14 7" xfId="43879"/>
    <cellStyle name="Heading 2 6 14 8" xfId="43880"/>
    <cellStyle name="Heading 2 6 14 9" xfId="43881"/>
    <cellStyle name="Heading 2 6 15" xfId="43882"/>
    <cellStyle name="Heading 2 6 16" xfId="43883"/>
    <cellStyle name="Heading 2 6 17" xfId="43884"/>
    <cellStyle name="Heading 2 6 18" xfId="43885"/>
    <cellStyle name="Heading 2 6 19" xfId="43886"/>
    <cellStyle name="Heading 2 6 2" xfId="43887"/>
    <cellStyle name="Heading 2 6 2 10" xfId="43888"/>
    <cellStyle name="Heading 2 6 2 11" xfId="43889"/>
    <cellStyle name="Heading 2 6 2 12" xfId="43890"/>
    <cellStyle name="Heading 2 6 2 13" xfId="43891"/>
    <cellStyle name="Heading 2 6 2 2" xfId="43892"/>
    <cellStyle name="Heading 2 6 2 2 2" xfId="43893"/>
    <cellStyle name="Heading 2 6 2 2 3" xfId="43894"/>
    <cellStyle name="Heading 2 6 2 3" xfId="43895"/>
    <cellStyle name="Heading 2 6 2 3 2" xfId="43896"/>
    <cellStyle name="Heading 2 6 2 3 3" xfId="43897"/>
    <cellStyle name="Heading 2 6 2 4" xfId="43898"/>
    <cellStyle name="Heading 2 6 2 4 2" xfId="43899"/>
    <cellStyle name="Heading 2 6 2 4 3" xfId="43900"/>
    <cellStyle name="Heading 2 6 2 5" xfId="43901"/>
    <cellStyle name="Heading 2 6 2 5 2" xfId="43902"/>
    <cellStyle name="Heading 2 6 2 5 3" xfId="43903"/>
    <cellStyle name="Heading 2 6 2 6" xfId="43904"/>
    <cellStyle name="Heading 2 6 2 6 2" xfId="43905"/>
    <cellStyle name="Heading 2 6 2 6 3" xfId="43906"/>
    <cellStyle name="Heading 2 6 2 7" xfId="43907"/>
    <cellStyle name="Heading 2 6 2 8" xfId="43908"/>
    <cellStyle name="Heading 2 6 2 9" xfId="43909"/>
    <cellStyle name="Heading 2 6 20" xfId="43910"/>
    <cellStyle name="Heading 2 6 21" xfId="43911"/>
    <cellStyle name="Heading 2 6 21 10" xfId="43912"/>
    <cellStyle name="Heading 2 6 21 11" xfId="43913"/>
    <cellStyle name="Heading 2 6 21 12" xfId="43914"/>
    <cellStyle name="Heading 2 6 21 13" xfId="43915"/>
    <cellStyle name="Heading 2 6 21 14" xfId="43916"/>
    <cellStyle name="Heading 2 6 21 15" xfId="43917"/>
    <cellStyle name="Heading 2 6 21 16" xfId="43918"/>
    <cellStyle name="Heading 2 6 21 17" xfId="43919"/>
    <cellStyle name="Heading 2 6 21 18" xfId="43920"/>
    <cellStyle name="Heading 2 6 21 2" xfId="43921"/>
    <cellStyle name="Heading 2 6 21 3" xfId="43922"/>
    <cellStyle name="Heading 2 6 21 4" xfId="43923"/>
    <cellStyle name="Heading 2 6 21 5" xfId="43924"/>
    <cellStyle name="Heading 2 6 21 6" xfId="43925"/>
    <cellStyle name="Heading 2 6 21 7" xfId="43926"/>
    <cellStyle name="Heading 2 6 21 8" xfId="43927"/>
    <cellStyle name="Heading 2 6 21 9" xfId="43928"/>
    <cellStyle name="Heading 2 6 22" xfId="43929"/>
    <cellStyle name="Heading 2 6 23" xfId="43930"/>
    <cellStyle name="Heading 2 6 24" xfId="43931"/>
    <cellStyle name="Heading 2 6 25" xfId="43932"/>
    <cellStyle name="Heading 2 6 26" xfId="43933"/>
    <cellStyle name="Heading 2 6 3" xfId="43934"/>
    <cellStyle name="Heading 2 6 3 10" xfId="43935"/>
    <cellStyle name="Heading 2 6 3 11" xfId="43936"/>
    <cellStyle name="Heading 2 6 3 12" xfId="43937"/>
    <cellStyle name="Heading 2 6 3 13" xfId="43938"/>
    <cellStyle name="Heading 2 6 3 2" xfId="43939"/>
    <cellStyle name="Heading 2 6 3 2 2" xfId="43940"/>
    <cellStyle name="Heading 2 6 3 2 3" xfId="43941"/>
    <cellStyle name="Heading 2 6 3 3" xfId="43942"/>
    <cellStyle name="Heading 2 6 3 3 2" xfId="43943"/>
    <cellStyle name="Heading 2 6 3 3 3" xfId="43944"/>
    <cellStyle name="Heading 2 6 3 4" xfId="43945"/>
    <cellStyle name="Heading 2 6 3 4 2" xfId="43946"/>
    <cellStyle name="Heading 2 6 3 4 3" xfId="43947"/>
    <cellStyle name="Heading 2 6 3 5" xfId="43948"/>
    <cellStyle name="Heading 2 6 3 5 2" xfId="43949"/>
    <cellStyle name="Heading 2 6 3 5 3" xfId="43950"/>
    <cellStyle name="Heading 2 6 3 6" xfId="43951"/>
    <cellStyle name="Heading 2 6 3 6 2" xfId="43952"/>
    <cellStyle name="Heading 2 6 3 6 3" xfId="43953"/>
    <cellStyle name="Heading 2 6 3 7" xfId="43954"/>
    <cellStyle name="Heading 2 6 3 8" xfId="43955"/>
    <cellStyle name="Heading 2 6 3 9" xfId="43956"/>
    <cellStyle name="Heading 2 6 4" xfId="43957"/>
    <cellStyle name="Heading 2 6 4 10" xfId="43958"/>
    <cellStyle name="Heading 2 6 4 11" xfId="43959"/>
    <cellStyle name="Heading 2 6 4 12" xfId="43960"/>
    <cellStyle name="Heading 2 6 4 13" xfId="43961"/>
    <cellStyle name="Heading 2 6 4 2" xfId="43962"/>
    <cellStyle name="Heading 2 6 4 2 2" xfId="43963"/>
    <cellStyle name="Heading 2 6 4 2 3" xfId="43964"/>
    <cellStyle name="Heading 2 6 4 3" xfId="43965"/>
    <cellStyle name="Heading 2 6 4 3 2" xfId="43966"/>
    <cellStyle name="Heading 2 6 4 3 3" xfId="43967"/>
    <cellStyle name="Heading 2 6 4 4" xfId="43968"/>
    <cellStyle name="Heading 2 6 4 4 2" xfId="43969"/>
    <cellStyle name="Heading 2 6 4 4 3" xfId="43970"/>
    <cellStyle name="Heading 2 6 4 5" xfId="43971"/>
    <cellStyle name="Heading 2 6 4 5 2" xfId="43972"/>
    <cellStyle name="Heading 2 6 4 5 3" xfId="43973"/>
    <cellStyle name="Heading 2 6 4 6" xfId="43974"/>
    <cellStyle name="Heading 2 6 4 6 2" xfId="43975"/>
    <cellStyle name="Heading 2 6 4 6 3" xfId="43976"/>
    <cellStyle name="Heading 2 6 4 7" xfId="43977"/>
    <cellStyle name="Heading 2 6 4 8" xfId="43978"/>
    <cellStyle name="Heading 2 6 4 9" xfId="43979"/>
    <cellStyle name="Heading 2 6 5" xfId="43980"/>
    <cellStyle name="Heading 2 6 5 10" xfId="43981"/>
    <cellStyle name="Heading 2 6 5 11" xfId="43982"/>
    <cellStyle name="Heading 2 6 5 12" xfId="43983"/>
    <cellStyle name="Heading 2 6 5 13" xfId="43984"/>
    <cellStyle name="Heading 2 6 5 2" xfId="43985"/>
    <cellStyle name="Heading 2 6 5 2 2" xfId="43986"/>
    <cellStyle name="Heading 2 6 5 2 3" xfId="43987"/>
    <cellStyle name="Heading 2 6 5 3" xfId="43988"/>
    <cellStyle name="Heading 2 6 5 3 2" xfId="43989"/>
    <cellStyle name="Heading 2 6 5 3 3" xfId="43990"/>
    <cellStyle name="Heading 2 6 5 4" xfId="43991"/>
    <cellStyle name="Heading 2 6 5 4 2" xfId="43992"/>
    <cellStyle name="Heading 2 6 5 4 3" xfId="43993"/>
    <cellStyle name="Heading 2 6 5 5" xfId="43994"/>
    <cellStyle name="Heading 2 6 5 5 2" xfId="43995"/>
    <cellStyle name="Heading 2 6 5 5 3" xfId="43996"/>
    <cellStyle name="Heading 2 6 5 6" xfId="43997"/>
    <cellStyle name="Heading 2 6 5 6 2" xfId="43998"/>
    <cellStyle name="Heading 2 6 5 6 3" xfId="43999"/>
    <cellStyle name="Heading 2 6 5 7" xfId="44000"/>
    <cellStyle name="Heading 2 6 5 8" xfId="44001"/>
    <cellStyle name="Heading 2 6 5 9" xfId="44002"/>
    <cellStyle name="Heading 2 6 6" xfId="44003"/>
    <cellStyle name="Heading 2 6 6 10" xfId="44004"/>
    <cellStyle name="Heading 2 6 6 11" xfId="44005"/>
    <cellStyle name="Heading 2 6 6 12" xfId="44006"/>
    <cellStyle name="Heading 2 6 6 13" xfId="44007"/>
    <cellStyle name="Heading 2 6 6 2" xfId="44008"/>
    <cellStyle name="Heading 2 6 6 2 2" xfId="44009"/>
    <cellStyle name="Heading 2 6 6 2 3" xfId="44010"/>
    <cellStyle name="Heading 2 6 6 3" xfId="44011"/>
    <cellStyle name="Heading 2 6 6 3 2" xfId="44012"/>
    <cellStyle name="Heading 2 6 6 3 3" xfId="44013"/>
    <cellStyle name="Heading 2 6 6 4" xfId="44014"/>
    <cellStyle name="Heading 2 6 6 4 2" xfId="44015"/>
    <cellStyle name="Heading 2 6 6 4 3" xfId="44016"/>
    <cellStyle name="Heading 2 6 6 5" xfId="44017"/>
    <cellStyle name="Heading 2 6 6 5 2" xfId="44018"/>
    <cellStyle name="Heading 2 6 6 5 3" xfId="44019"/>
    <cellStyle name="Heading 2 6 6 6" xfId="44020"/>
    <cellStyle name="Heading 2 6 6 6 2" xfId="44021"/>
    <cellStyle name="Heading 2 6 6 6 3" xfId="44022"/>
    <cellStyle name="Heading 2 6 6 7" xfId="44023"/>
    <cellStyle name="Heading 2 6 6 8" xfId="44024"/>
    <cellStyle name="Heading 2 6 6 9" xfId="44025"/>
    <cellStyle name="Heading 2 6 7" xfId="44026"/>
    <cellStyle name="Heading 2 6 7 10" xfId="44027"/>
    <cellStyle name="Heading 2 6 7 11" xfId="44028"/>
    <cellStyle name="Heading 2 6 7 12" xfId="44029"/>
    <cellStyle name="Heading 2 6 7 13" xfId="44030"/>
    <cellStyle name="Heading 2 6 7 2" xfId="44031"/>
    <cellStyle name="Heading 2 6 7 2 2" xfId="44032"/>
    <cellStyle name="Heading 2 6 7 2 3" xfId="44033"/>
    <cellStyle name="Heading 2 6 7 3" xfId="44034"/>
    <cellStyle name="Heading 2 6 7 3 2" xfId="44035"/>
    <cellStyle name="Heading 2 6 7 3 3" xfId="44036"/>
    <cellStyle name="Heading 2 6 7 4" xfId="44037"/>
    <cellStyle name="Heading 2 6 7 4 2" xfId="44038"/>
    <cellStyle name="Heading 2 6 7 4 3" xfId="44039"/>
    <cellStyle name="Heading 2 6 7 5" xfId="44040"/>
    <cellStyle name="Heading 2 6 7 5 2" xfId="44041"/>
    <cellStyle name="Heading 2 6 7 5 3" xfId="44042"/>
    <cellStyle name="Heading 2 6 7 6" xfId="44043"/>
    <cellStyle name="Heading 2 6 7 6 2" xfId="44044"/>
    <cellStyle name="Heading 2 6 7 6 3" xfId="44045"/>
    <cellStyle name="Heading 2 6 7 7" xfId="44046"/>
    <cellStyle name="Heading 2 6 7 8" xfId="44047"/>
    <cellStyle name="Heading 2 6 7 9" xfId="44048"/>
    <cellStyle name="Heading 2 6 8" xfId="44049"/>
    <cellStyle name="Heading 2 6 8 10" xfId="44050"/>
    <cellStyle name="Heading 2 6 8 11" xfId="44051"/>
    <cellStyle name="Heading 2 6 8 12" xfId="44052"/>
    <cellStyle name="Heading 2 6 8 13" xfId="44053"/>
    <cellStyle name="Heading 2 6 8 2" xfId="44054"/>
    <cellStyle name="Heading 2 6 8 2 2" xfId="44055"/>
    <cellStyle name="Heading 2 6 8 2 3" xfId="44056"/>
    <cellStyle name="Heading 2 6 8 3" xfId="44057"/>
    <cellStyle name="Heading 2 6 8 3 2" xfId="44058"/>
    <cellStyle name="Heading 2 6 8 3 3" xfId="44059"/>
    <cellStyle name="Heading 2 6 8 4" xfId="44060"/>
    <cellStyle name="Heading 2 6 8 4 2" xfId="44061"/>
    <cellStyle name="Heading 2 6 8 4 3" xfId="44062"/>
    <cellStyle name="Heading 2 6 8 5" xfId="44063"/>
    <cellStyle name="Heading 2 6 8 5 2" xfId="44064"/>
    <cellStyle name="Heading 2 6 8 5 3" xfId="44065"/>
    <cellStyle name="Heading 2 6 8 6" xfId="44066"/>
    <cellStyle name="Heading 2 6 8 6 2" xfId="44067"/>
    <cellStyle name="Heading 2 6 8 6 3" xfId="44068"/>
    <cellStyle name="Heading 2 6 8 7" xfId="44069"/>
    <cellStyle name="Heading 2 6 8 8" xfId="44070"/>
    <cellStyle name="Heading 2 6 8 9" xfId="44071"/>
    <cellStyle name="Heading 2 6 9" xfId="44072"/>
    <cellStyle name="Heading 2 6 9 10" xfId="44073"/>
    <cellStyle name="Heading 2 6 9 11" xfId="44074"/>
    <cellStyle name="Heading 2 6 9 12" xfId="44075"/>
    <cellStyle name="Heading 2 6 9 13" xfId="44076"/>
    <cellStyle name="Heading 2 6 9 2" xfId="44077"/>
    <cellStyle name="Heading 2 6 9 2 2" xfId="44078"/>
    <cellStyle name="Heading 2 6 9 2 3" xfId="44079"/>
    <cellStyle name="Heading 2 6 9 3" xfId="44080"/>
    <cellStyle name="Heading 2 6 9 3 2" xfId="44081"/>
    <cellStyle name="Heading 2 6 9 3 3" xfId="44082"/>
    <cellStyle name="Heading 2 6 9 4" xfId="44083"/>
    <cellStyle name="Heading 2 6 9 4 2" xfId="44084"/>
    <cellStyle name="Heading 2 6 9 4 3" xfId="44085"/>
    <cellStyle name="Heading 2 6 9 5" xfId="44086"/>
    <cellStyle name="Heading 2 6 9 5 2" xfId="44087"/>
    <cellStyle name="Heading 2 6 9 5 3" xfId="44088"/>
    <cellStyle name="Heading 2 6 9 6" xfId="44089"/>
    <cellStyle name="Heading 2 6 9 6 2" xfId="44090"/>
    <cellStyle name="Heading 2 6 9 6 3" xfId="44091"/>
    <cellStyle name="Heading 2 6 9 7" xfId="44092"/>
    <cellStyle name="Heading 2 6 9 8" xfId="44093"/>
    <cellStyle name="Heading 2 6 9 9" xfId="44094"/>
    <cellStyle name="Heading 2 6_0909CLOS" xfId="44095"/>
    <cellStyle name="Heading 2 60" xfId="44096"/>
    <cellStyle name="Heading 2 61" xfId="44097"/>
    <cellStyle name="Heading 2 62" xfId="44098"/>
    <cellStyle name="Heading 2 62 10" xfId="44099"/>
    <cellStyle name="Heading 2 62 11" xfId="44100"/>
    <cellStyle name="Heading 2 62 12" xfId="44101"/>
    <cellStyle name="Heading 2 62 13" xfId="44102"/>
    <cellStyle name="Heading 2 62 14" xfId="44103"/>
    <cellStyle name="Heading 2 62 15" xfId="44104"/>
    <cellStyle name="Heading 2 62 16" xfId="44105"/>
    <cellStyle name="Heading 2 62 17" xfId="44106"/>
    <cellStyle name="Heading 2 62 2" xfId="44107"/>
    <cellStyle name="Heading 2 62 3" xfId="44108"/>
    <cellStyle name="Heading 2 62 4" xfId="44109"/>
    <cellStyle name="Heading 2 62 5" xfId="44110"/>
    <cellStyle name="Heading 2 62 6" xfId="44111"/>
    <cellStyle name="Heading 2 62 7" xfId="44112"/>
    <cellStyle name="Heading 2 62 8" xfId="44113"/>
    <cellStyle name="Heading 2 62 9" xfId="44114"/>
    <cellStyle name="Heading 2 63" xfId="44115"/>
    <cellStyle name="Heading 2 64" xfId="44116"/>
    <cellStyle name="Heading 2 65" xfId="44117"/>
    <cellStyle name="Heading 2 66" xfId="44118"/>
    <cellStyle name="Heading 2 67" xfId="44119"/>
    <cellStyle name="Heading 2 68" xfId="44120"/>
    <cellStyle name="Heading 2 69" xfId="44121"/>
    <cellStyle name="Heading 2 7" xfId="44122"/>
    <cellStyle name="Heading 2 7 10" xfId="44123"/>
    <cellStyle name="Heading 2 7 10 2" xfId="44124"/>
    <cellStyle name="Heading 2 7 10 3" xfId="44125"/>
    <cellStyle name="Heading 2 7 11" xfId="44126"/>
    <cellStyle name="Heading 2 7 11 2" xfId="44127"/>
    <cellStyle name="Heading 2 7 11 3" xfId="44128"/>
    <cellStyle name="Heading 2 7 12" xfId="44129"/>
    <cellStyle name="Heading 2 7 12 2" xfId="44130"/>
    <cellStyle name="Heading 2 7 12 3" xfId="44131"/>
    <cellStyle name="Heading 2 7 13" xfId="44132"/>
    <cellStyle name="Heading 2 7 13 2" xfId="44133"/>
    <cellStyle name="Heading 2 7 14" xfId="44134"/>
    <cellStyle name="Heading 2 7 14 10" xfId="44135"/>
    <cellStyle name="Heading 2 7 14 11" xfId="44136"/>
    <cellStyle name="Heading 2 7 14 12" xfId="44137"/>
    <cellStyle name="Heading 2 7 14 13" xfId="44138"/>
    <cellStyle name="Heading 2 7 14 14" xfId="44139"/>
    <cellStyle name="Heading 2 7 14 15" xfId="44140"/>
    <cellStyle name="Heading 2 7 14 16" xfId="44141"/>
    <cellStyle name="Heading 2 7 14 17" xfId="44142"/>
    <cellStyle name="Heading 2 7 14 18" xfId="44143"/>
    <cellStyle name="Heading 2 7 14 2" xfId="44144"/>
    <cellStyle name="Heading 2 7 14 2 2" xfId="44145"/>
    <cellStyle name="Heading 2 7 14 3" xfId="44146"/>
    <cellStyle name="Heading 2 7 14 4" xfId="44147"/>
    <cellStyle name="Heading 2 7 14 5" xfId="44148"/>
    <cellStyle name="Heading 2 7 14 6" xfId="44149"/>
    <cellStyle name="Heading 2 7 14 7" xfId="44150"/>
    <cellStyle name="Heading 2 7 14 8" xfId="44151"/>
    <cellStyle name="Heading 2 7 14 9" xfId="44152"/>
    <cellStyle name="Heading 2 7 15" xfId="44153"/>
    <cellStyle name="Heading 2 7 15 2" xfId="44154"/>
    <cellStyle name="Heading 2 7 16" xfId="44155"/>
    <cellStyle name="Heading 2 7 16 2" xfId="44156"/>
    <cellStyle name="Heading 2 7 17" xfId="44157"/>
    <cellStyle name="Heading 2 7 18" xfId="44158"/>
    <cellStyle name="Heading 2 7 19" xfId="44159"/>
    <cellStyle name="Heading 2 7 2" xfId="44160"/>
    <cellStyle name="Heading 2 7 2 10" xfId="44161"/>
    <cellStyle name="Heading 2 7 2 11" xfId="44162"/>
    <cellStyle name="Heading 2 7 2 12" xfId="44163"/>
    <cellStyle name="Heading 2 7 2 13" xfId="44164"/>
    <cellStyle name="Heading 2 7 2 2" xfId="44165"/>
    <cellStyle name="Heading 2 7 2 2 2" xfId="44166"/>
    <cellStyle name="Heading 2 7 2 2 3" xfId="44167"/>
    <cellStyle name="Heading 2 7 2 3" xfId="44168"/>
    <cellStyle name="Heading 2 7 2 3 2" xfId="44169"/>
    <cellStyle name="Heading 2 7 2 3 3" xfId="44170"/>
    <cellStyle name="Heading 2 7 2 4" xfId="44171"/>
    <cellStyle name="Heading 2 7 2 4 2" xfId="44172"/>
    <cellStyle name="Heading 2 7 2 4 3" xfId="44173"/>
    <cellStyle name="Heading 2 7 2 5" xfId="44174"/>
    <cellStyle name="Heading 2 7 2 5 2" xfId="44175"/>
    <cellStyle name="Heading 2 7 2 5 3" xfId="44176"/>
    <cellStyle name="Heading 2 7 2 6" xfId="44177"/>
    <cellStyle name="Heading 2 7 2 6 2" xfId="44178"/>
    <cellStyle name="Heading 2 7 2 6 3" xfId="44179"/>
    <cellStyle name="Heading 2 7 2 7" xfId="44180"/>
    <cellStyle name="Heading 2 7 2 8" xfId="44181"/>
    <cellStyle name="Heading 2 7 2 9" xfId="44182"/>
    <cellStyle name="Heading 2 7 3" xfId="44183"/>
    <cellStyle name="Heading 2 7 3 10" xfId="44184"/>
    <cellStyle name="Heading 2 7 3 11" xfId="44185"/>
    <cellStyle name="Heading 2 7 3 12" xfId="44186"/>
    <cellStyle name="Heading 2 7 3 13" xfId="44187"/>
    <cellStyle name="Heading 2 7 3 2" xfId="44188"/>
    <cellStyle name="Heading 2 7 3 2 2" xfId="44189"/>
    <cellStyle name="Heading 2 7 3 2 3" xfId="44190"/>
    <cellStyle name="Heading 2 7 3 3" xfId="44191"/>
    <cellStyle name="Heading 2 7 3 3 2" xfId="44192"/>
    <cellStyle name="Heading 2 7 3 3 3" xfId="44193"/>
    <cellStyle name="Heading 2 7 3 4" xfId="44194"/>
    <cellStyle name="Heading 2 7 3 4 2" xfId="44195"/>
    <cellStyle name="Heading 2 7 3 4 3" xfId="44196"/>
    <cellStyle name="Heading 2 7 3 5" xfId="44197"/>
    <cellStyle name="Heading 2 7 3 5 2" xfId="44198"/>
    <cellStyle name="Heading 2 7 3 5 3" xfId="44199"/>
    <cellStyle name="Heading 2 7 3 6" xfId="44200"/>
    <cellStyle name="Heading 2 7 3 6 2" xfId="44201"/>
    <cellStyle name="Heading 2 7 3 6 3" xfId="44202"/>
    <cellStyle name="Heading 2 7 3 7" xfId="44203"/>
    <cellStyle name="Heading 2 7 3 8" xfId="44204"/>
    <cellStyle name="Heading 2 7 3 9" xfId="44205"/>
    <cellStyle name="Heading 2 7 4" xfId="44206"/>
    <cellStyle name="Heading 2 7 4 10" xfId="44207"/>
    <cellStyle name="Heading 2 7 4 11" xfId="44208"/>
    <cellStyle name="Heading 2 7 4 12" xfId="44209"/>
    <cellStyle name="Heading 2 7 4 13" xfId="44210"/>
    <cellStyle name="Heading 2 7 4 2" xfId="44211"/>
    <cellStyle name="Heading 2 7 4 2 2" xfId="44212"/>
    <cellStyle name="Heading 2 7 4 2 3" xfId="44213"/>
    <cellStyle name="Heading 2 7 4 3" xfId="44214"/>
    <cellStyle name="Heading 2 7 4 3 2" xfId="44215"/>
    <cellStyle name="Heading 2 7 4 3 3" xfId="44216"/>
    <cellStyle name="Heading 2 7 4 4" xfId="44217"/>
    <cellStyle name="Heading 2 7 4 4 2" xfId="44218"/>
    <cellStyle name="Heading 2 7 4 4 3" xfId="44219"/>
    <cellStyle name="Heading 2 7 4 5" xfId="44220"/>
    <cellStyle name="Heading 2 7 4 5 2" xfId="44221"/>
    <cellStyle name="Heading 2 7 4 5 3" xfId="44222"/>
    <cellStyle name="Heading 2 7 4 6" xfId="44223"/>
    <cellStyle name="Heading 2 7 4 6 2" xfId="44224"/>
    <cellStyle name="Heading 2 7 4 6 3" xfId="44225"/>
    <cellStyle name="Heading 2 7 4 7" xfId="44226"/>
    <cellStyle name="Heading 2 7 4 8" xfId="44227"/>
    <cellStyle name="Heading 2 7 4 9" xfId="44228"/>
    <cellStyle name="Heading 2 7 5" xfId="44229"/>
    <cellStyle name="Heading 2 7 5 10" xfId="44230"/>
    <cellStyle name="Heading 2 7 5 11" xfId="44231"/>
    <cellStyle name="Heading 2 7 5 12" xfId="44232"/>
    <cellStyle name="Heading 2 7 5 13" xfId="44233"/>
    <cellStyle name="Heading 2 7 5 2" xfId="44234"/>
    <cellStyle name="Heading 2 7 5 2 2" xfId="44235"/>
    <cellStyle name="Heading 2 7 5 2 3" xfId="44236"/>
    <cellStyle name="Heading 2 7 5 3" xfId="44237"/>
    <cellStyle name="Heading 2 7 5 3 2" xfId="44238"/>
    <cellStyle name="Heading 2 7 5 3 3" xfId="44239"/>
    <cellStyle name="Heading 2 7 5 4" xfId="44240"/>
    <cellStyle name="Heading 2 7 5 4 2" xfId="44241"/>
    <cellStyle name="Heading 2 7 5 4 3" xfId="44242"/>
    <cellStyle name="Heading 2 7 5 5" xfId="44243"/>
    <cellStyle name="Heading 2 7 5 5 2" xfId="44244"/>
    <cellStyle name="Heading 2 7 5 5 3" xfId="44245"/>
    <cellStyle name="Heading 2 7 5 6" xfId="44246"/>
    <cellStyle name="Heading 2 7 5 6 2" xfId="44247"/>
    <cellStyle name="Heading 2 7 5 6 3" xfId="44248"/>
    <cellStyle name="Heading 2 7 5 7" xfId="44249"/>
    <cellStyle name="Heading 2 7 5 8" xfId="44250"/>
    <cellStyle name="Heading 2 7 5 9" xfId="44251"/>
    <cellStyle name="Heading 2 7 6" xfId="44252"/>
    <cellStyle name="Heading 2 7 6 10" xfId="44253"/>
    <cellStyle name="Heading 2 7 6 11" xfId="44254"/>
    <cellStyle name="Heading 2 7 6 12" xfId="44255"/>
    <cellStyle name="Heading 2 7 6 13" xfId="44256"/>
    <cellStyle name="Heading 2 7 6 2" xfId="44257"/>
    <cellStyle name="Heading 2 7 6 2 2" xfId="44258"/>
    <cellStyle name="Heading 2 7 6 2 3" xfId="44259"/>
    <cellStyle name="Heading 2 7 6 3" xfId="44260"/>
    <cellStyle name="Heading 2 7 6 3 2" xfId="44261"/>
    <cellStyle name="Heading 2 7 6 3 3" xfId="44262"/>
    <cellStyle name="Heading 2 7 6 4" xfId="44263"/>
    <cellStyle name="Heading 2 7 6 4 2" xfId="44264"/>
    <cellStyle name="Heading 2 7 6 4 3" xfId="44265"/>
    <cellStyle name="Heading 2 7 6 5" xfId="44266"/>
    <cellStyle name="Heading 2 7 6 5 2" xfId="44267"/>
    <cellStyle name="Heading 2 7 6 5 3" xfId="44268"/>
    <cellStyle name="Heading 2 7 6 5 4" xfId="44269"/>
    <cellStyle name="Heading 2 7 6 6" xfId="44270"/>
    <cellStyle name="Heading 2 7 6 6 2" xfId="44271"/>
    <cellStyle name="Heading 2 7 6 6 3" xfId="44272"/>
    <cellStyle name="Heading 2 7 6 6 4" xfId="44273"/>
    <cellStyle name="Heading 2 7 6 7" xfId="44274"/>
    <cellStyle name="Heading 2 7 6 7 2" xfId="44275"/>
    <cellStyle name="Heading 2 7 6 7 3" xfId="44276"/>
    <cellStyle name="Heading 2 7 6 7 4" xfId="44277"/>
    <cellStyle name="Heading 2 7 6 8" xfId="44278"/>
    <cellStyle name="Heading 2 7 6 9" xfId="44279"/>
    <cellStyle name="Heading 2 7 7" xfId="44280"/>
    <cellStyle name="Heading 2 7 7 10" xfId="44281"/>
    <cellStyle name="Heading 2 7 7 11" xfId="44282"/>
    <cellStyle name="Heading 2 7 7 12" xfId="44283"/>
    <cellStyle name="Heading 2 7 7 13" xfId="44284"/>
    <cellStyle name="Heading 2 7 7 2" xfId="44285"/>
    <cellStyle name="Heading 2 7 7 2 2" xfId="44286"/>
    <cellStyle name="Heading 2 7 7 2 3" xfId="44287"/>
    <cellStyle name="Heading 2 7 7 2 4" xfId="44288"/>
    <cellStyle name="Heading 2 7 7 3" xfId="44289"/>
    <cellStyle name="Heading 2 7 7 3 2" xfId="44290"/>
    <cellStyle name="Heading 2 7 7 3 3" xfId="44291"/>
    <cellStyle name="Heading 2 7 7 3 4" xfId="44292"/>
    <cellStyle name="Heading 2 7 7 4" xfId="44293"/>
    <cellStyle name="Heading 2 7 7 4 2" xfId="44294"/>
    <cellStyle name="Heading 2 7 7 4 3" xfId="44295"/>
    <cellStyle name="Heading 2 7 7 4 4" xfId="44296"/>
    <cellStyle name="Heading 2 7 7 5" xfId="44297"/>
    <cellStyle name="Heading 2 7 7 5 2" xfId="44298"/>
    <cellStyle name="Heading 2 7 7 5 3" xfId="44299"/>
    <cellStyle name="Heading 2 7 7 5 4" xfId="44300"/>
    <cellStyle name="Heading 2 7 7 6" xfId="44301"/>
    <cellStyle name="Heading 2 7 7 6 2" xfId="44302"/>
    <cellStyle name="Heading 2 7 7 6 3" xfId="44303"/>
    <cellStyle name="Heading 2 7 7 6 4" xfId="44304"/>
    <cellStyle name="Heading 2 7 7 7" xfId="44305"/>
    <cellStyle name="Heading 2 7 7 7 2" xfId="44306"/>
    <cellStyle name="Heading 2 7 7 7 3" xfId="44307"/>
    <cellStyle name="Heading 2 7 7 7 4" xfId="44308"/>
    <cellStyle name="Heading 2 7 7 8" xfId="44309"/>
    <cellStyle name="Heading 2 7 7 9" xfId="44310"/>
    <cellStyle name="Heading 2 7 8" xfId="44311"/>
    <cellStyle name="Heading 2 7 8 2" xfId="44312"/>
    <cellStyle name="Heading 2 7 8 3" xfId="44313"/>
    <cellStyle name="Heading 2 7 8 4" xfId="44314"/>
    <cellStyle name="Heading 2 7 8 5" xfId="44315"/>
    <cellStyle name="Heading 2 7 9" xfId="44316"/>
    <cellStyle name="Heading 2 7 9 2" xfId="44317"/>
    <cellStyle name="Heading 2 7 9 3" xfId="44318"/>
    <cellStyle name="Heading 2 7 9 4" xfId="44319"/>
    <cellStyle name="Heading 2 7 9 5" xfId="44320"/>
    <cellStyle name="Heading 2 7_0909CLOS" xfId="44321"/>
    <cellStyle name="Heading 2 70" xfId="44322"/>
    <cellStyle name="Heading 2 71" xfId="44323"/>
    <cellStyle name="Heading 2 71 2" xfId="44324"/>
    <cellStyle name="Heading 2 71 2 2" xfId="44325"/>
    <cellStyle name="Heading 2 72" xfId="44326"/>
    <cellStyle name="Heading 2 72 2" xfId="44327"/>
    <cellStyle name="Heading 2 72 2 2" xfId="44328"/>
    <cellStyle name="Heading 2 73" xfId="44329"/>
    <cellStyle name="Heading 2 73 2" xfId="44330"/>
    <cellStyle name="Heading 2 74" xfId="44331"/>
    <cellStyle name="Heading 2 74 2" xfId="44332"/>
    <cellStyle name="Heading 2 75" xfId="44333"/>
    <cellStyle name="Heading 2 76" xfId="44334"/>
    <cellStyle name="Heading 2 77" xfId="44335"/>
    <cellStyle name="Heading 2 78" xfId="44336"/>
    <cellStyle name="Heading 2 79" xfId="44337"/>
    <cellStyle name="Heading 2 8" xfId="44338"/>
    <cellStyle name="Heading 2 8 10" xfId="44339"/>
    <cellStyle name="Heading 2 8 10 2" xfId="44340"/>
    <cellStyle name="Heading 2 8 11" xfId="44341"/>
    <cellStyle name="Heading 2 8 11 2" xfId="44342"/>
    <cellStyle name="Heading 2 8 12" xfId="44343"/>
    <cellStyle name="Heading 2 8 13" xfId="44344"/>
    <cellStyle name="Heading 2 8 14" xfId="44345"/>
    <cellStyle name="Heading 2 8 14 10" xfId="44346"/>
    <cellStyle name="Heading 2 8 14 11" xfId="44347"/>
    <cellStyle name="Heading 2 8 14 12" xfId="44348"/>
    <cellStyle name="Heading 2 8 14 13" xfId="44349"/>
    <cellStyle name="Heading 2 8 14 14" xfId="44350"/>
    <cellStyle name="Heading 2 8 14 15" xfId="44351"/>
    <cellStyle name="Heading 2 8 14 16" xfId="44352"/>
    <cellStyle name="Heading 2 8 14 17" xfId="44353"/>
    <cellStyle name="Heading 2 8 14 18" xfId="44354"/>
    <cellStyle name="Heading 2 8 14 2" xfId="44355"/>
    <cellStyle name="Heading 2 8 14 3" xfId="44356"/>
    <cellStyle name="Heading 2 8 14 4" xfId="44357"/>
    <cellStyle name="Heading 2 8 14 5" xfId="44358"/>
    <cellStyle name="Heading 2 8 14 6" xfId="44359"/>
    <cellStyle name="Heading 2 8 14 7" xfId="44360"/>
    <cellStyle name="Heading 2 8 14 8" xfId="44361"/>
    <cellStyle name="Heading 2 8 14 9" xfId="44362"/>
    <cellStyle name="Heading 2 8 15" xfId="44363"/>
    <cellStyle name="Heading 2 8 16" xfId="44364"/>
    <cellStyle name="Heading 2 8 17" xfId="44365"/>
    <cellStyle name="Heading 2 8 18" xfId="44366"/>
    <cellStyle name="Heading 2 8 19" xfId="44367"/>
    <cellStyle name="Heading 2 8 2" xfId="44368"/>
    <cellStyle name="Heading 2 8 2 10" xfId="44369"/>
    <cellStyle name="Heading 2 8 2 11" xfId="44370"/>
    <cellStyle name="Heading 2 8 2 12" xfId="44371"/>
    <cellStyle name="Heading 2 8 2 13" xfId="44372"/>
    <cellStyle name="Heading 2 8 2 2" xfId="44373"/>
    <cellStyle name="Heading 2 8 2 2 2" xfId="44374"/>
    <cellStyle name="Heading 2 8 2 2 3" xfId="44375"/>
    <cellStyle name="Heading 2 8 2 2 4" xfId="44376"/>
    <cellStyle name="Heading 2 8 2 2 5" xfId="44377"/>
    <cellStyle name="Heading 2 8 2 3" xfId="44378"/>
    <cellStyle name="Heading 2 8 2 3 2" xfId="44379"/>
    <cellStyle name="Heading 2 8 2 3 3" xfId="44380"/>
    <cellStyle name="Heading 2 8 2 3 4" xfId="44381"/>
    <cellStyle name="Heading 2 8 2 3 5" xfId="44382"/>
    <cellStyle name="Heading 2 8 2 4" xfId="44383"/>
    <cellStyle name="Heading 2 8 2 4 2" xfId="44384"/>
    <cellStyle name="Heading 2 8 2 4 3" xfId="44385"/>
    <cellStyle name="Heading 2 8 2 4 4" xfId="44386"/>
    <cellStyle name="Heading 2 8 2 4 5" xfId="44387"/>
    <cellStyle name="Heading 2 8 2 5" xfId="44388"/>
    <cellStyle name="Heading 2 8 2 5 2" xfId="44389"/>
    <cellStyle name="Heading 2 8 2 5 3" xfId="44390"/>
    <cellStyle name="Heading 2 8 2 5 4" xfId="44391"/>
    <cellStyle name="Heading 2 8 2 5 5" xfId="44392"/>
    <cellStyle name="Heading 2 8 2 6" xfId="44393"/>
    <cellStyle name="Heading 2 8 2 6 2" xfId="44394"/>
    <cellStyle name="Heading 2 8 2 6 3" xfId="44395"/>
    <cellStyle name="Heading 2 8 2 6 4" xfId="44396"/>
    <cellStyle name="Heading 2 8 2 6 5" xfId="44397"/>
    <cellStyle name="Heading 2 8 2 7" xfId="44398"/>
    <cellStyle name="Heading 2 8 2 7 2" xfId="44399"/>
    <cellStyle name="Heading 2 8 2 7 3" xfId="44400"/>
    <cellStyle name="Heading 2 8 2 7 4" xfId="44401"/>
    <cellStyle name="Heading 2 8 2 8" xfId="44402"/>
    <cellStyle name="Heading 2 8 2 9" xfId="44403"/>
    <cellStyle name="Heading 2 8 20" xfId="44404"/>
    <cellStyle name="Heading 2 8 21" xfId="44405"/>
    <cellStyle name="Heading 2 8 22" xfId="44406"/>
    <cellStyle name="Heading 2 8 23" xfId="44407"/>
    <cellStyle name="Heading 2 8 24" xfId="44408"/>
    <cellStyle name="Heading 2 8 25" xfId="44409"/>
    <cellStyle name="Heading 2 8 26" xfId="44410"/>
    <cellStyle name="Heading 2 8 27" xfId="44411"/>
    <cellStyle name="Heading 2 8 28" xfId="44412"/>
    <cellStyle name="Heading 2 8 29" xfId="44413"/>
    <cellStyle name="Heading 2 8 3" xfId="44414"/>
    <cellStyle name="Heading 2 8 3 2" xfId="44415"/>
    <cellStyle name="Heading 2 8 3 3" xfId="44416"/>
    <cellStyle name="Heading 2 8 3 4" xfId="44417"/>
    <cellStyle name="Heading 2 8 3 5" xfId="44418"/>
    <cellStyle name="Heading 2 8 30" xfId="44419"/>
    <cellStyle name="Heading 2 8 31" xfId="44420"/>
    <cellStyle name="Heading 2 8 32" xfId="44421"/>
    <cellStyle name="Heading 2 8 33" xfId="44422"/>
    <cellStyle name="Heading 2 8 34" xfId="44423"/>
    <cellStyle name="Heading 2 8 4" xfId="44424"/>
    <cellStyle name="Heading 2 8 4 2" xfId="44425"/>
    <cellStyle name="Heading 2 8 4 3" xfId="44426"/>
    <cellStyle name="Heading 2 8 4 4" xfId="44427"/>
    <cellStyle name="Heading 2 8 4 5" xfId="44428"/>
    <cellStyle name="Heading 2 8 5" xfId="44429"/>
    <cellStyle name="Heading 2 8 5 2" xfId="44430"/>
    <cellStyle name="Heading 2 8 5 3" xfId="44431"/>
    <cellStyle name="Heading 2 8 5 4" xfId="44432"/>
    <cellStyle name="Heading 2 8 5 5" xfId="44433"/>
    <cellStyle name="Heading 2 8 6" xfId="44434"/>
    <cellStyle name="Heading 2 8 6 2" xfId="44435"/>
    <cellStyle name="Heading 2 8 6 3" xfId="44436"/>
    <cellStyle name="Heading 2 8 6 4" xfId="44437"/>
    <cellStyle name="Heading 2 8 6 5" xfId="44438"/>
    <cellStyle name="Heading 2 8 7" xfId="44439"/>
    <cellStyle name="Heading 2 8 7 2" xfId="44440"/>
    <cellStyle name="Heading 2 8 7 3" xfId="44441"/>
    <cellStyle name="Heading 2 8 7 4" xfId="44442"/>
    <cellStyle name="Heading 2 8 7 5" xfId="44443"/>
    <cellStyle name="Heading 2 8 8" xfId="44444"/>
    <cellStyle name="Heading 2 8 8 2" xfId="44445"/>
    <cellStyle name="Heading 2 8 8 3" xfId="44446"/>
    <cellStyle name="Heading 2 8 8 4" xfId="44447"/>
    <cellStyle name="Heading 2 8 8 5" xfId="44448"/>
    <cellStyle name="Heading 2 8 9" xfId="44449"/>
    <cellStyle name="Heading 2 8 9 2" xfId="44450"/>
    <cellStyle name="Heading 2 8_OCM Opps 7 CASH" xfId="44451"/>
    <cellStyle name="Heading 2 80" xfId="44452"/>
    <cellStyle name="Heading 2 81" xfId="44453"/>
    <cellStyle name="Heading 2 82" xfId="44454"/>
    <cellStyle name="Heading 2 83" xfId="44455"/>
    <cellStyle name="Heading 2 84" xfId="44456"/>
    <cellStyle name="Heading 2 85" xfId="44457"/>
    <cellStyle name="Heading 2 86" xfId="44458"/>
    <cellStyle name="Heading 2 87" xfId="44459"/>
    <cellStyle name="Heading 2 88" xfId="44460"/>
    <cellStyle name="Heading 2 89" xfId="44461"/>
    <cellStyle name="Heading 2 9" xfId="44462"/>
    <cellStyle name="Heading 2 9 10" xfId="44463"/>
    <cellStyle name="Heading 2 9 10 2" xfId="44464"/>
    <cellStyle name="Heading 2 9 11" xfId="44465"/>
    <cellStyle name="Heading 2 9 11 2" xfId="44466"/>
    <cellStyle name="Heading 2 9 12" xfId="44467"/>
    <cellStyle name="Heading 2 9 13" xfId="44468"/>
    <cellStyle name="Heading 2 9 14" xfId="44469"/>
    <cellStyle name="Heading 2 9 14 10" xfId="44470"/>
    <cellStyle name="Heading 2 9 14 11" xfId="44471"/>
    <cellStyle name="Heading 2 9 14 12" xfId="44472"/>
    <cellStyle name="Heading 2 9 14 13" xfId="44473"/>
    <cellStyle name="Heading 2 9 14 14" xfId="44474"/>
    <cellStyle name="Heading 2 9 14 15" xfId="44475"/>
    <cellStyle name="Heading 2 9 14 16" xfId="44476"/>
    <cellStyle name="Heading 2 9 14 17" xfId="44477"/>
    <cellStyle name="Heading 2 9 14 18" xfId="44478"/>
    <cellStyle name="Heading 2 9 14 2" xfId="44479"/>
    <cellStyle name="Heading 2 9 14 3" xfId="44480"/>
    <cellStyle name="Heading 2 9 14 4" xfId="44481"/>
    <cellStyle name="Heading 2 9 14 5" xfId="44482"/>
    <cellStyle name="Heading 2 9 14 6" xfId="44483"/>
    <cellStyle name="Heading 2 9 14 7" xfId="44484"/>
    <cellStyle name="Heading 2 9 14 8" xfId="44485"/>
    <cellStyle name="Heading 2 9 14 9" xfId="44486"/>
    <cellStyle name="Heading 2 9 15" xfId="44487"/>
    <cellStyle name="Heading 2 9 16" xfId="44488"/>
    <cellStyle name="Heading 2 9 17" xfId="44489"/>
    <cellStyle name="Heading 2 9 18" xfId="44490"/>
    <cellStyle name="Heading 2 9 19" xfId="44491"/>
    <cellStyle name="Heading 2 9 2" xfId="44492"/>
    <cellStyle name="Heading 2 9 2 10" xfId="44493"/>
    <cellStyle name="Heading 2 9 2 11" xfId="44494"/>
    <cellStyle name="Heading 2 9 2 12" xfId="44495"/>
    <cellStyle name="Heading 2 9 2 13" xfId="44496"/>
    <cellStyle name="Heading 2 9 2 2" xfId="44497"/>
    <cellStyle name="Heading 2 9 2 2 2" xfId="44498"/>
    <cellStyle name="Heading 2 9 2 2 3" xfId="44499"/>
    <cellStyle name="Heading 2 9 2 2 4" xfId="44500"/>
    <cellStyle name="Heading 2 9 2 2 5" xfId="44501"/>
    <cellStyle name="Heading 2 9 2 3" xfId="44502"/>
    <cellStyle name="Heading 2 9 2 3 2" xfId="44503"/>
    <cellStyle name="Heading 2 9 2 3 3" xfId="44504"/>
    <cellStyle name="Heading 2 9 2 3 4" xfId="44505"/>
    <cellStyle name="Heading 2 9 2 3 5" xfId="44506"/>
    <cellStyle name="Heading 2 9 2 4" xfId="44507"/>
    <cellStyle name="Heading 2 9 2 4 2" xfId="44508"/>
    <cellStyle name="Heading 2 9 2 4 3" xfId="44509"/>
    <cellStyle name="Heading 2 9 2 4 4" xfId="44510"/>
    <cellStyle name="Heading 2 9 2 4 5" xfId="44511"/>
    <cellStyle name="Heading 2 9 2 5" xfId="44512"/>
    <cellStyle name="Heading 2 9 2 5 2" xfId="44513"/>
    <cellStyle name="Heading 2 9 2 5 3" xfId="44514"/>
    <cellStyle name="Heading 2 9 2 5 4" xfId="44515"/>
    <cellStyle name="Heading 2 9 2 5 5" xfId="44516"/>
    <cellStyle name="Heading 2 9 2 6" xfId="44517"/>
    <cellStyle name="Heading 2 9 2 6 2" xfId="44518"/>
    <cellStyle name="Heading 2 9 2 6 3" xfId="44519"/>
    <cellStyle name="Heading 2 9 2 6 4" xfId="44520"/>
    <cellStyle name="Heading 2 9 2 6 5" xfId="44521"/>
    <cellStyle name="Heading 2 9 2 7" xfId="44522"/>
    <cellStyle name="Heading 2 9 2 7 2" xfId="44523"/>
    <cellStyle name="Heading 2 9 2 7 3" xfId="44524"/>
    <cellStyle name="Heading 2 9 2 7 4" xfId="44525"/>
    <cellStyle name="Heading 2 9 2 8" xfId="44526"/>
    <cellStyle name="Heading 2 9 2 9" xfId="44527"/>
    <cellStyle name="Heading 2 9 20" xfId="44528"/>
    <cellStyle name="Heading 2 9 21" xfId="44529"/>
    <cellStyle name="Heading 2 9 22" xfId="44530"/>
    <cellStyle name="Heading 2 9 23" xfId="44531"/>
    <cellStyle name="Heading 2 9 24" xfId="44532"/>
    <cellStyle name="Heading 2 9 25" xfId="44533"/>
    <cellStyle name="Heading 2 9 26" xfId="44534"/>
    <cellStyle name="Heading 2 9 27" xfId="44535"/>
    <cellStyle name="Heading 2 9 28" xfId="44536"/>
    <cellStyle name="Heading 2 9 29" xfId="44537"/>
    <cellStyle name="Heading 2 9 3" xfId="44538"/>
    <cellStyle name="Heading 2 9 3 2" xfId="44539"/>
    <cellStyle name="Heading 2 9 3 3" xfId="44540"/>
    <cellStyle name="Heading 2 9 3 4" xfId="44541"/>
    <cellStyle name="Heading 2 9 3 5" xfId="44542"/>
    <cellStyle name="Heading 2 9 30" xfId="44543"/>
    <cellStyle name="Heading 2 9 31" xfId="44544"/>
    <cellStyle name="Heading 2 9 32" xfId="44545"/>
    <cellStyle name="Heading 2 9 33" xfId="44546"/>
    <cellStyle name="Heading 2 9 34" xfId="44547"/>
    <cellStyle name="Heading 2 9 4" xfId="44548"/>
    <cellStyle name="Heading 2 9 4 2" xfId="44549"/>
    <cellStyle name="Heading 2 9 4 3" xfId="44550"/>
    <cellStyle name="Heading 2 9 4 4" xfId="44551"/>
    <cellStyle name="Heading 2 9 4 5" xfId="44552"/>
    <cellStyle name="Heading 2 9 5" xfId="44553"/>
    <cellStyle name="Heading 2 9 5 2" xfId="44554"/>
    <cellStyle name="Heading 2 9 5 3" xfId="44555"/>
    <cellStyle name="Heading 2 9 5 4" xfId="44556"/>
    <cellStyle name="Heading 2 9 5 5" xfId="44557"/>
    <cellStyle name="Heading 2 9 6" xfId="44558"/>
    <cellStyle name="Heading 2 9 6 2" xfId="44559"/>
    <cellStyle name="Heading 2 9 6 3" xfId="44560"/>
    <cellStyle name="Heading 2 9 6 4" xfId="44561"/>
    <cellStyle name="Heading 2 9 6 5" xfId="44562"/>
    <cellStyle name="Heading 2 9 7" xfId="44563"/>
    <cellStyle name="Heading 2 9 7 2" xfId="44564"/>
    <cellStyle name="Heading 2 9 7 3" xfId="44565"/>
    <cellStyle name="Heading 2 9 7 4" xfId="44566"/>
    <cellStyle name="Heading 2 9 7 5" xfId="44567"/>
    <cellStyle name="Heading 2 9 8" xfId="44568"/>
    <cellStyle name="Heading 2 9 8 2" xfId="44569"/>
    <cellStyle name="Heading 2 9 8 3" xfId="44570"/>
    <cellStyle name="Heading 2 9 8 4" xfId="44571"/>
    <cellStyle name="Heading 2 9 8 5" xfId="44572"/>
    <cellStyle name="Heading 2 9 9" xfId="44573"/>
    <cellStyle name="Heading 2 9 9 2" xfId="44574"/>
    <cellStyle name="Heading 2 9_OCM Principal Opps 4 CASH " xfId="44575"/>
    <cellStyle name="Heading 2 90" xfId="44576"/>
    <cellStyle name="Heading 2 91" xfId="44577"/>
    <cellStyle name="Heading 2 92" xfId="44578"/>
    <cellStyle name="Heading 2 93" xfId="44579"/>
    <cellStyle name="Heading 2 94" xfId="44580"/>
    <cellStyle name="Heading 2 95" xfId="44581"/>
    <cellStyle name="Heading 2 96" xfId="44582"/>
    <cellStyle name="Heading 2 97" xfId="44583"/>
    <cellStyle name="Heading 2 98" xfId="44584"/>
    <cellStyle name="Heading 2 99" xfId="44585"/>
    <cellStyle name="Heading 3 10" xfId="44586"/>
    <cellStyle name="Heading 3 10 10" xfId="44587"/>
    <cellStyle name="Heading 3 10 11" xfId="44588"/>
    <cellStyle name="Heading 3 10 12" xfId="44589"/>
    <cellStyle name="Heading 3 10 13" xfId="44590"/>
    <cellStyle name="Heading 3 10 14" xfId="44591"/>
    <cellStyle name="Heading 3 10 15" xfId="44592"/>
    <cellStyle name="Heading 3 10 16" xfId="44593"/>
    <cellStyle name="Heading 3 10 17" xfId="44594"/>
    <cellStyle name="Heading 3 10 2" xfId="44595"/>
    <cellStyle name="Heading 3 10 3" xfId="44596"/>
    <cellStyle name="Heading 3 10 4" xfId="44597"/>
    <cellStyle name="Heading 3 10 5" xfId="44598"/>
    <cellStyle name="Heading 3 10 6" xfId="44599"/>
    <cellStyle name="Heading 3 10 7" xfId="44600"/>
    <cellStyle name="Heading 3 10 8" xfId="44601"/>
    <cellStyle name="Heading 3 10 9" xfId="44602"/>
    <cellStyle name="Heading 3 11" xfId="44603"/>
    <cellStyle name="Heading 3 2" xfId="44604"/>
    <cellStyle name="Heading 3 2 10" xfId="44605"/>
    <cellStyle name="Heading 3 2 11" xfId="44606"/>
    <cellStyle name="Heading 3 2 12" xfId="44607"/>
    <cellStyle name="Heading 3 2 13" xfId="44608"/>
    <cellStyle name="Heading 3 2 14" xfId="44609"/>
    <cellStyle name="Heading 3 2 15" xfId="44610"/>
    <cellStyle name="Heading 3 2 16" xfId="44611"/>
    <cellStyle name="Heading 3 2 17" xfId="44612"/>
    <cellStyle name="Heading 3 2 18" xfId="44613"/>
    <cellStyle name="Heading 3 2 19" xfId="44614"/>
    <cellStyle name="Heading 3 2 2" xfId="44615"/>
    <cellStyle name="Heading 3 2 2 10" xfId="44616"/>
    <cellStyle name="Heading 3 2 2 11" xfId="44617"/>
    <cellStyle name="Heading 3 2 2 12" xfId="44618"/>
    <cellStyle name="Heading 3 2 2 13" xfId="44619"/>
    <cellStyle name="Heading 3 2 2 14" xfId="44620"/>
    <cellStyle name="Heading 3 2 2 15" xfId="44621"/>
    <cellStyle name="Heading 3 2 2 16" xfId="44622"/>
    <cellStyle name="Heading 3 2 2 17" xfId="44623"/>
    <cellStyle name="Heading 3 2 2 18" xfId="44624"/>
    <cellStyle name="Heading 3 2 2 2" xfId="44625"/>
    <cellStyle name="Heading 3 2 2 2 10" xfId="44626"/>
    <cellStyle name="Heading 3 2 2 2 11" xfId="44627"/>
    <cellStyle name="Heading 3 2 2 2 12" xfId="44628"/>
    <cellStyle name="Heading 3 2 2 2 13" xfId="44629"/>
    <cellStyle name="Heading 3 2 2 2 14" xfId="44630"/>
    <cellStyle name="Heading 3 2 2 2 15" xfId="44631"/>
    <cellStyle name="Heading 3 2 2 2 16" xfId="44632"/>
    <cellStyle name="Heading 3 2 2 2 17" xfId="44633"/>
    <cellStyle name="Heading 3 2 2 2 2" xfId="44634"/>
    <cellStyle name="Heading 3 2 2 2 2 10" xfId="44635"/>
    <cellStyle name="Heading 3 2 2 2 2 11" xfId="44636"/>
    <cellStyle name="Heading 3 2 2 2 2 12" xfId="44637"/>
    <cellStyle name="Heading 3 2 2 2 2 13" xfId="44638"/>
    <cellStyle name="Heading 3 2 2 2 2 14" xfId="44639"/>
    <cellStyle name="Heading 3 2 2 2 2 15" xfId="44640"/>
    <cellStyle name="Heading 3 2 2 2 2 16" xfId="44641"/>
    <cellStyle name="Heading 3 2 2 2 2 17" xfId="44642"/>
    <cellStyle name="Heading 3 2 2 2 2 2" xfId="44643"/>
    <cellStyle name="Heading 3 2 2 2 2 2 2" xfId="44644"/>
    <cellStyle name="Heading 3 2 2 2 2 3" xfId="44645"/>
    <cellStyle name="Heading 3 2 2 2 2 4" xfId="44646"/>
    <cellStyle name="Heading 3 2 2 2 2 5" xfId="44647"/>
    <cellStyle name="Heading 3 2 2 2 2 6" xfId="44648"/>
    <cellStyle name="Heading 3 2 2 2 2 7" xfId="44649"/>
    <cellStyle name="Heading 3 2 2 2 2 8" xfId="44650"/>
    <cellStyle name="Heading 3 2 2 2 2 9" xfId="44651"/>
    <cellStyle name="Heading 3 2 2 2 3" xfId="44652"/>
    <cellStyle name="Heading 3 2 2 2 4" xfId="44653"/>
    <cellStyle name="Heading 3 2 2 2 5" xfId="44654"/>
    <cellStyle name="Heading 3 2 2 2 6" xfId="44655"/>
    <cellStyle name="Heading 3 2 2 2 7" xfId="44656"/>
    <cellStyle name="Heading 3 2 2 2 8" xfId="44657"/>
    <cellStyle name="Heading 3 2 2 2 9" xfId="44658"/>
    <cellStyle name="Heading 3 2 2 3" xfId="44659"/>
    <cellStyle name="Heading 3 2 2 4" xfId="44660"/>
    <cellStyle name="Heading 3 2 2 5" xfId="44661"/>
    <cellStyle name="Heading 3 2 2 6" xfId="44662"/>
    <cellStyle name="Heading 3 2 2 7" xfId="44663"/>
    <cellStyle name="Heading 3 2 2 8" xfId="44664"/>
    <cellStyle name="Heading 3 2 2 9" xfId="44665"/>
    <cellStyle name="Heading 3 2 20" xfId="44666"/>
    <cellStyle name="Heading 3 2 21" xfId="44667"/>
    <cellStyle name="Heading 3 2 3" xfId="44668"/>
    <cellStyle name="Heading 3 2 3 10" xfId="44669"/>
    <cellStyle name="Heading 3 2 3 11" xfId="44670"/>
    <cellStyle name="Heading 3 2 3 12" xfId="44671"/>
    <cellStyle name="Heading 3 2 3 13" xfId="44672"/>
    <cellStyle name="Heading 3 2 3 14" xfId="44673"/>
    <cellStyle name="Heading 3 2 3 15" xfId="44674"/>
    <cellStyle name="Heading 3 2 3 16" xfId="44675"/>
    <cellStyle name="Heading 3 2 3 17" xfId="44676"/>
    <cellStyle name="Heading 3 2 3 2" xfId="44677"/>
    <cellStyle name="Heading 3 2 3 3" xfId="44678"/>
    <cellStyle name="Heading 3 2 3 4" xfId="44679"/>
    <cellStyle name="Heading 3 2 3 5" xfId="44680"/>
    <cellStyle name="Heading 3 2 3 6" xfId="44681"/>
    <cellStyle name="Heading 3 2 3 7" xfId="44682"/>
    <cellStyle name="Heading 3 2 3 8" xfId="44683"/>
    <cellStyle name="Heading 3 2 3 9" xfId="44684"/>
    <cellStyle name="Heading 3 2 4" xfId="44685"/>
    <cellStyle name="Heading 3 2 5" xfId="44686"/>
    <cellStyle name="Heading 3 2 6" xfId="44687"/>
    <cellStyle name="Heading 3 2 7" xfId="44688"/>
    <cellStyle name="Heading 3 2 8" xfId="44689"/>
    <cellStyle name="Heading 3 2 9" xfId="44690"/>
    <cellStyle name="Heading 3 3" xfId="44691"/>
    <cellStyle name="Heading 3 3 10" xfId="44692"/>
    <cellStyle name="Heading 3 3 11" xfId="44693"/>
    <cellStyle name="Heading 3 3 12" xfId="44694"/>
    <cellStyle name="Heading 3 3 13" xfId="44695"/>
    <cellStyle name="Heading 3 3 14" xfId="44696"/>
    <cellStyle name="Heading 3 3 15" xfId="44697"/>
    <cellStyle name="Heading 3 3 16" xfId="44698"/>
    <cellStyle name="Heading 3 3 17" xfId="44699"/>
    <cellStyle name="Heading 3 3 18" xfId="44700"/>
    <cellStyle name="Heading 3 3 19" xfId="44701"/>
    <cellStyle name="Heading 3 3 2" xfId="44702"/>
    <cellStyle name="Heading 3 3 2 10" xfId="44703"/>
    <cellStyle name="Heading 3 3 2 11" xfId="44704"/>
    <cellStyle name="Heading 3 3 2 12" xfId="44705"/>
    <cellStyle name="Heading 3 3 2 13" xfId="44706"/>
    <cellStyle name="Heading 3 3 2 14" xfId="44707"/>
    <cellStyle name="Heading 3 3 2 15" xfId="44708"/>
    <cellStyle name="Heading 3 3 2 16" xfId="44709"/>
    <cellStyle name="Heading 3 3 2 17" xfId="44710"/>
    <cellStyle name="Heading 3 3 2 2" xfId="44711"/>
    <cellStyle name="Heading 3 3 2 3" xfId="44712"/>
    <cellStyle name="Heading 3 3 2 4" xfId="44713"/>
    <cellStyle name="Heading 3 3 2 5" xfId="44714"/>
    <cellStyle name="Heading 3 3 2 6" xfId="44715"/>
    <cellStyle name="Heading 3 3 2 7" xfId="44716"/>
    <cellStyle name="Heading 3 3 2 8" xfId="44717"/>
    <cellStyle name="Heading 3 3 2 9" xfId="44718"/>
    <cellStyle name="Heading 3 3 20" xfId="44719"/>
    <cellStyle name="Heading 3 3 21" xfId="44720"/>
    <cellStyle name="Heading 3 3 3" xfId="44721"/>
    <cellStyle name="Heading 3 3 4" xfId="44722"/>
    <cellStyle name="Heading 3 3 5" xfId="44723"/>
    <cellStyle name="Heading 3 3 6" xfId="44724"/>
    <cellStyle name="Heading 3 3 7" xfId="44725"/>
    <cellStyle name="Heading 3 3 8" xfId="44726"/>
    <cellStyle name="Heading 3 3 9" xfId="44727"/>
    <cellStyle name="Heading 3 4" xfId="44728"/>
    <cellStyle name="Heading 3 4 10" xfId="44729"/>
    <cellStyle name="Heading 3 4 11" xfId="44730"/>
    <cellStyle name="Heading 3 4 12" xfId="44731"/>
    <cellStyle name="Heading 3 4 13" xfId="44732"/>
    <cellStyle name="Heading 3 4 14" xfId="44733"/>
    <cellStyle name="Heading 3 4 15" xfId="44734"/>
    <cellStyle name="Heading 3 4 16" xfId="44735"/>
    <cellStyle name="Heading 3 4 17" xfId="44736"/>
    <cellStyle name="Heading 3 4 18" xfId="44737"/>
    <cellStyle name="Heading 3 4 19" xfId="44738"/>
    <cellStyle name="Heading 3 4 2" xfId="44739"/>
    <cellStyle name="Heading 3 4 2 10" xfId="44740"/>
    <cellStyle name="Heading 3 4 2 11" xfId="44741"/>
    <cellStyle name="Heading 3 4 2 12" xfId="44742"/>
    <cellStyle name="Heading 3 4 2 13" xfId="44743"/>
    <cellStyle name="Heading 3 4 2 14" xfId="44744"/>
    <cellStyle name="Heading 3 4 2 15" xfId="44745"/>
    <cellStyle name="Heading 3 4 2 16" xfId="44746"/>
    <cellStyle name="Heading 3 4 2 17" xfId="44747"/>
    <cellStyle name="Heading 3 4 2 2" xfId="44748"/>
    <cellStyle name="Heading 3 4 2 3" xfId="44749"/>
    <cellStyle name="Heading 3 4 2 4" xfId="44750"/>
    <cellStyle name="Heading 3 4 2 5" xfId="44751"/>
    <cellStyle name="Heading 3 4 2 6" xfId="44752"/>
    <cellStyle name="Heading 3 4 2 7" xfId="44753"/>
    <cellStyle name="Heading 3 4 2 8" xfId="44754"/>
    <cellStyle name="Heading 3 4 2 9" xfId="44755"/>
    <cellStyle name="Heading 3 4 20" xfId="44756"/>
    <cellStyle name="Heading 3 4 21" xfId="44757"/>
    <cellStyle name="Heading 3 4 3" xfId="44758"/>
    <cellStyle name="Heading 3 4 4" xfId="44759"/>
    <cellStyle name="Heading 3 4 5" xfId="44760"/>
    <cellStyle name="Heading 3 4 6" xfId="44761"/>
    <cellStyle name="Heading 3 4 7" xfId="44762"/>
    <cellStyle name="Heading 3 4 8" xfId="44763"/>
    <cellStyle name="Heading 3 4 9" xfId="44764"/>
    <cellStyle name="Heading 3 5" xfId="44765"/>
    <cellStyle name="Heading 3 5 10" xfId="44766"/>
    <cellStyle name="Heading 3 5 11" xfId="44767"/>
    <cellStyle name="Heading 3 5 12" xfId="44768"/>
    <cellStyle name="Heading 3 5 13" xfId="44769"/>
    <cellStyle name="Heading 3 5 14" xfId="44770"/>
    <cellStyle name="Heading 3 5 15" xfId="44771"/>
    <cellStyle name="Heading 3 5 16" xfId="44772"/>
    <cellStyle name="Heading 3 5 17" xfId="44773"/>
    <cellStyle name="Heading 3 5 18" xfId="44774"/>
    <cellStyle name="Heading 3 5 19" xfId="44775"/>
    <cellStyle name="Heading 3 5 2" xfId="44776"/>
    <cellStyle name="Heading 3 5 2 10" xfId="44777"/>
    <cellStyle name="Heading 3 5 2 11" xfId="44778"/>
    <cellStyle name="Heading 3 5 2 12" xfId="44779"/>
    <cellStyle name="Heading 3 5 2 13" xfId="44780"/>
    <cellStyle name="Heading 3 5 2 14" xfId="44781"/>
    <cellStyle name="Heading 3 5 2 15" xfId="44782"/>
    <cellStyle name="Heading 3 5 2 16" xfId="44783"/>
    <cellStyle name="Heading 3 5 2 17" xfId="44784"/>
    <cellStyle name="Heading 3 5 2 2" xfId="44785"/>
    <cellStyle name="Heading 3 5 2 3" xfId="44786"/>
    <cellStyle name="Heading 3 5 2 4" xfId="44787"/>
    <cellStyle name="Heading 3 5 2 5" xfId="44788"/>
    <cellStyle name="Heading 3 5 2 6" xfId="44789"/>
    <cellStyle name="Heading 3 5 2 7" xfId="44790"/>
    <cellStyle name="Heading 3 5 2 8" xfId="44791"/>
    <cellStyle name="Heading 3 5 2 9" xfId="44792"/>
    <cellStyle name="Heading 3 5 20" xfId="44793"/>
    <cellStyle name="Heading 3 5 21" xfId="44794"/>
    <cellStyle name="Heading 3 5 3" xfId="44795"/>
    <cellStyle name="Heading 3 5 4" xfId="44796"/>
    <cellStyle name="Heading 3 5 5" xfId="44797"/>
    <cellStyle name="Heading 3 5 6" xfId="44798"/>
    <cellStyle name="Heading 3 5 7" xfId="44799"/>
    <cellStyle name="Heading 3 5 8" xfId="44800"/>
    <cellStyle name="Heading 3 5 9" xfId="44801"/>
    <cellStyle name="Heading 3 6" xfId="44802"/>
    <cellStyle name="Heading 3 6 10" xfId="44803"/>
    <cellStyle name="Heading 3 6 11" xfId="44804"/>
    <cellStyle name="Heading 3 6 12" xfId="44805"/>
    <cellStyle name="Heading 3 6 13" xfId="44806"/>
    <cellStyle name="Heading 3 6 14" xfId="44807"/>
    <cellStyle name="Heading 3 6 15" xfId="44808"/>
    <cellStyle name="Heading 3 6 16" xfId="44809"/>
    <cellStyle name="Heading 3 6 17" xfId="44810"/>
    <cellStyle name="Heading 3 6 18" xfId="44811"/>
    <cellStyle name="Heading 3 6 19" xfId="44812"/>
    <cellStyle name="Heading 3 6 2" xfId="44813"/>
    <cellStyle name="Heading 3 6 2 10" xfId="44814"/>
    <cellStyle name="Heading 3 6 2 11" xfId="44815"/>
    <cellStyle name="Heading 3 6 2 12" xfId="44816"/>
    <cellStyle name="Heading 3 6 2 13" xfId="44817"/>
    <cellStyle name="Heading 3 6 2 14" xfId="44818"/>
    <cellStyle name="Heading 3 6 2 15" xfId="44819"/>
    <cellStyle name="Heading 3 6 2 16" xfId="44820"/>
    <cellStyle name="Heading 3 6 2 17" xfId="44821"/>
    <cellStyle name="Heading 3 6 2 2" xfId="44822"/>
    <cellStyle name="Heading 3 6 2 3" xfId="44823"/>
    <cellStyle name="Heading 3 6 2 4" xfId="44824"/>
    <cellStyle name="Heading 3 6 2 5" xfId="44825"/>
    <cellStyle name="Heading 3 6 2 6" xfId="44826"/>
    <cellStyle name="Heading 3 6 2 7" xfId="44827"/>
    <cellStyle name="Heading 3 6 2 8" xfId="44828"/>
    <cellStyle name="Heading 3 6 2 9" xfId="44829"/>
    <cellStyle name="Heading 3 6 20" xfId="44830"/>
    <cellStyle name="Heading 3 6 3" xfId="44831"/>
    <cellStyle name="Heading 3 6 4" xfId="44832"/>
    <cellStyle name="Heading 3 6 5" xfId="44833"/>
    <cellStyle name="Heading 3 6 6" xfId="44834"/>
    <cellStyle name="Heading 3 6 7" xfId="44835"/>
    <cellStyle name="Heading 3 6 8" xfId="44836"/>
    <cellStyle name="Heading 3 6 9" xfId="44837"/>
    <cellStyle name="Heading 3 7" xfId="44838"/>
    <cellStyle name="Heading 3 7 10" xfId="44839"/>
    <cellStyle name="Heading 3 7 11" xfId="44840"/>
    <cellStyle name="Heading 3 7 12" xfId="44841"/>
    <cellStyle name="Heading 3 7 13" xfId="44842"/>
    <cellStyle name="Heading 3 7 14" xfId="44843"/>
    <cellStyle name="Heading 3 7 15" xfId="44844"/>
    <cellStyle name="Heading 3 7 16" xfId="44845"/>
    <cellStyle name="Heading 3 7 17" xfId="44846"/>
    <cellStyle name="Heading 3 7 18" xfId="44847"/>
    <cellStyle name="Heading 3 7 19" xfId="44848"/>
    <cellStyle name="Heading 3 7 2" xfId="44849"/>
    <cellStyle name="Heading 3 7 2 10" xfId="44850"/>
    <cellStyle name="Heading 3 7 2 11" xfId="44851"/>
    <cellStyle name="Heading 3 7 2 12" xfId="44852"/>
    <cellStyle name="Heading 3 7 2 13" xfId="44853"/>
    <cellStyle name="Heading 3 7 2 14" xfId="44854"/>
    <cellStyle name="Heading 3 7 2 15" xfId="44855"/>
    <cellStyle name="Heading 3 7 2 16" xfId="44856"/>
    <cellStyle name="Heading 3 7 2 17" xfId="44857"/>
    <cellStyle name="Heading 3 7 2 2" xfId="44858"/>
    <cellStyle name="Heading 3 7 2 3" xfId="44859"/>
    <cellStyle name="Heading 3 7 2 4" xfId="44860"/>
    <cellStyle name="Heading 3 7 2 5" xfId="44861"/>
    <cellStyle name="Heading 3 7 2 6" xfId="44862"/>
    <cellStyle name="Heading 3 7 2 7" xfId="44863"/>
    <cellStyle name="Heading 3 7 2 8" xfId="44864"/>
    <cellStyle name="Heading 3 7 2 9" xfId="44865"/>
    <cellStyle name="Heading 3 7 20" xfId="44866"/>
    <cellStyle name="Heading 3 7 3" xfId="44867"/>
    <cellStyle name="Heading 3 7 4" xfId="44868"/>
    <cellStyle name="Heading 3 7 5" xfId="44869"/>
    <cellStyle name="Heading 3 7 6" xfId="44870"/>
    <cellStyle name="Heading 3 7 7" xfId="44871"/>
    <cellStyle name="Heading 3 7 8" xfId="44872"/>
    <cellStyle name="Heading 3 7 9" xfId="44873"/>
    <cellStyle name="Heading 3 8" xfId="44874"/>
    <cellStyle name="Heading 3 9" xfId="44875"/>
    <cellStyle name="Heading 4 10" xfId="44876"/>
    <cellStyle name="Heading 4 10 10" xfId="44877"/>
    <cellStyle name="Heading 4 10 11" xfId="44878"/>
    <cellStyle name="Heading 4 10 12" xfId="44879"/>
    <cellStyle name="Heading 4 10 13" xfId="44880"/>
    <cellStyle name="Heading 4 10 14" xfId="44881"/>
    <cellStyle name="Heading 4 10 15" xfId="44882"/>
    <cellStyle name="Heading 4 10 16" xfId="44883"/>
    <cellStyle name="Heading 4 10 17" xfId="44884"/>
    <cellStyle name="Heading 4 10 2" xfId="44885"/>
    <cellStyle name="Heading 4 10 3" xfId="44886"/>
    <cellStyle name="Heading 4 10 4" xfId="44887"/>
    <cellStyle name="Heading 4 10 5" xfId="44888"/>
    <cellStyle name="Heading 4 10 6" xfId="44889"/>
    <cellStyle name="Heading 4 10 7" xfId="44890"/>
    <cellStyle name="Heading 4 10 8" xfId="44891"/>
    <cellStyle name="Heading 4 10 9" xfId="44892"/>
    <cellStyle name="Heading 4 11" xfId="44893"/>
    <cellStyle name="Heading 4 2" xfId="44894"/>
    <cellStyle name="Heading 4 2 10" xfId="44895"/>
    <cellStyle name="Heading 4 2 11" xfId="44896"/>
    <cellStyle name="Heading 4 2 12" xfId="44897"/>
    <cellStyle name="Heading 4 2 13" xfId="44898"/>
    <cellStyle name="Heading 4 2 14" xfId="44899"/>
    <cellStyle name="Heading 4 2 15" xfId="44900"/>
    <cellStyle name="Heading 4 2 16" xfId="44901"/>
    <cellStyle name="Heading 4 2 17" xfId="44902"/>
    <cellStyle name="Heading 4 2 18" xfId="44903"/>
    <cellStyle name="Heading 4 2 19" xfId="44904"/>
    <cellStyle name="Heading 4 2 2" xfId="44905"/>
    <cellStyle name="Heading 4 2 2 10" xfId="44906"/>
    <cellStyle name="Heading 4 2 2 11" xfId="44907"/>
    <cellStyle name="Heading 4 2 2 12" xfId="44908"/>
    <cellStyle name="Heading 4 2 2 13" xfId="44909"/>
    <cellStyle name="Heading 4 2 2 14" xfId="44910"/>
    <cellStyle name="Heading 4 2 2 15" xfId="44911"/>
    <cellStyle name="Heading 4 2 2 16" xfId="44912"/>
    <cellStyle name="Heading 4 2 2 17" xfId="44913"/>
    <cellStyle name="Heading 4 2 2 18" xfId="44914"/>
    <cellStyle name="Heading 4 2 2 2" xfId="44915"/>
    <cellStyle name="Heading 4 2 2 2 10" xfId="44916"/>
    <cellStyle name="Heading 4 2 2 2 11" xfId="44917"/>
    <cellStyle name="Heading 4 2 2 2 12" xfId="44918"/>
    <cellStyle name="Heading 4 2 2 2 13" xfId="44919"/>
    <cellStyle name="Heading 4 2 2 2 14" xfId="44920"/>
    <cellStyle name="Heading 4 2 2 2 15" xfId="44921"/>
    <cellStyle name="Heading 4 2 2 2 16" xfId="44922"/>
    <cellStyle name="Heading 4 2 2 2 17" xfId="44923"/>
    <cellStyle name="Heading 4 2 2 2 2" xfId="44924"/>
    <cellStyle name="Heading 4 2 2 2 2 10" xfId="44925"/>
    <cellStyle name="Heading 4 2 2 2 2 11" xfId="44926"/>
    <cellStyle name="Heading 4 2 2 2 2 12" xfId="44927"/>
    <cellStyle name="Heading 4 2 2 2 2 13" xfId="44928"/>
    <cellStyle name="Heading 4 2 2 2 2 14" xfId="44929"/>
    <cellStyle name="Heading 4 2 2 2 2 15" xfId="44930"/>
    <cellStyle name="Heading 4 2 2 2 2 16" xfId="44931"/>
    <cellStyle name="Heading 4 2 2 2 2 17" xfId="44932"/>
    <cellStyle name="Heading 4 2 2 2 2 2" xfId="44933"/>
    <cellStyle name="Heading 4 2 2 2 2 2 2" xfId="44934"/>
    <cellStyle name="Heading 4 2 2 2 2 3" xfId="44935"/>
    <cellStyle name="Heading 4 2 2 2 2 4" xfId="44936"/>
    <cellStyle name="Heading 4 2 2 2 2 5" xfId="44937"/>
    <cellStyle name="Heading 4 2 2 2 2 6" xfId="44938"/>
    <cellStyle name="Heading 4 2 2 2 2 7" xfId="44939"/>
    <cellStyle name="Heading 4 2 2 2 2 8" xfId="44940"/>
    <cellStyle name="Heading 4 2 2 2 2 9" xfId="44941"/>
    <cellStyle name="Heading 4 2 2 2 3" xfId="44942"/>
    <cellStyle name="Heading 4 2 2 2 4" xfId="44943"/>
    <cellStyle name="Heading 4 2 2 2 5" xfId="44944"/>
    <cellStyle name="Heading 4 2 2 2 6" xfId="44945"/>
    <cellStyle name="Heading 4 2 2 2 7" xfId="44946"/>
    <cellStyle name="Heading 4 2 2 2 8" xfId="44947"/>
    <cellStyle name="Heading 4 2 2 2 9" xfId="44948"/>
    <cellStyle name="Heading 4 2 2 3" xfId="44949"/>
    <cellStyle name="Heading 4 2 2 4" xfId="44950"/>
    <cellStyle name="Heading 4 2 2 5" xfId="44951"/>
    <cellStyle name="Heading 4 2 2 6" xfId="44952"/>
    <cellStyle name="Heading 4 2 2 7" xfId="44953"/>
    <cellStyle name="Heading 4 2 2 8" xfId="44954"/>
    <cellStyle name="Heading 4 2 2 9" xfId="44955"/>
    <cellStyle name="Heading 4 2 20" xfId="44956"/>
    <cellStyle name="Heading 4 2 21" xfId="44957"/>
    <cellStyle name="Heading 4 2 3" xfId="44958"/>
    <cellStyle name="Heading 4 2 3 10" xfId="44959"/>
    <cellStyle name="Heading 4 2 3 11" xfId="44960"/>
    <cellStyle name="Heading 4 2 3 12" xfId="44961"/>
    <cellStyle name="Heading 4 2 3 13" xfId="44962"/>
    <cellStyle name="Heading 4 2 3 14" xfId="44963"/>
    <cellStyle name="Heading 4 2 3 15" xfId="44964"/>
    <cellStyle name="Heading 4 2 3 16" xfId="44965"/>
    <cellStyle name="Heading 4 2 3 17" xfId="44966"/>
    <cellStyle name="Heading 4 2 3 2" xfId="44967"/>
    <cellStyle name="Heading 4 2 3 3" xfId="44968"/>
    <cellStyle name="Heading 4 2 3 4" xfId="44969"/>
    <cellStyle name="Heading 4 2 3 5" xfId="44970"/>
    <cellStyle name="Heading 4 2 3 6" xfId="44971"/>
    <cellStyle name="Heading 4 2 3 7" xfId="44972"/>
    <cellStyle name="Heading 4 2 3 8" xfId="44973"/>
    <cellStyle name="Heading 4 2 3 9" xfId="44974"/>
    <cellStyle name="Heading 4 2 4" xfId="44975"/>
    <cellStyle name="Heading 4 2 5" xfId="44976"/>
    <cellStyle name="Heading 4 2 6" xfId="44977"/>
    <cellStyle name="Heading 4 2 7" xfId="44978"/>
    <cellStyle name="Heading 4 2 8" xfId="44979"/>
    <cellStyle name="Heading 4 2 9" xfId="44980"/>
    <cellStyle name="Heading 4 3" xfId="44981"/>
    <cellStyle name="Heading 4 3 10" xfId="44982"/>
    <cellStyle name="Heading 4 3 11" xfId="44983"/>
    <cellStyle name="Heading 4 3 12" xfId="44984"/>
    <cellStyle name="Heading 4 3 13" xfId="44985"/>
    <cellStyle name="Heading 4 3 14" xfId="44986"/>
    <cellStyle name="Heading 4 3 15" xfId="44987"/>
    <cellStyle name="Heading 4 3 16" xfId="44988"/>
    <cellStyle name="Heading 4 3 17" xfId="44989"/>
    <cellStyle name="Heading 4 3 18" xfId="44990"/>
    <cellStyle name="Heading 4 3 19" xfId="44991"/>
    <cellStyle name="Heading 4 3 2" xfId="44992"/>
    <cellStyle name="Heading 4 3 2 10" xfId="44993"/>
    <cellStyle name="Heading 4 3 2 11" xfId="44994"/>
    <cellStyle name="Heading 4 3 2 12" xfId="44995"/>
    <cellStyle name="Heading 4 3 2 13" xfId="44996"/>
    <cellStyle name="Heading 4 3 2 14" xfId="44997"/>
    <cellStyle name="Heading 4 3 2 15" xfId="44998"/>
    <cellStyle name="Heading 4 3 2 16" xfId="44999"/>
    <cellStyle name="Heading 4 3 2 17" xfId="45000"/>
    <cellStyle name="Heading 4 3 2 2" xfId="45001"/>
    <cellStyle name="Heading 4 3 2 3" xfId="45002"/>
    <cellStyle name="Heading 4 3 2 4" xfId="45003"/>
    <cellStyle name="Heading 4 3 2 5" xfId="45004"/>
    <cellStyle name="Heading 4 3 2 6" xfId="45005"/>
    <cellStyle name="Heading 4 3 2 7" xfId="45006"/>
    <cellStyle name="Heading 4 3 2 8" xfId="45007"/>
    <cellStyle name="Heading 4 3 2 9" xfId="45008"/>
    <cellStyle name="Heading 4 3 20" xfId="45009"/>
    <cellStyle name="Heading 4 3 21" xfId="45010"/>
    <cellStyle name="Heading 4 3 3" xfId="45011"/>
    <cellStyle name="Heading 4 3 4" xfId="45012"/>
    <cellStyle name="Heading 4 3 5" xfId="45013"/>
    <cellStyle name="Heading 4 3 6" xfId="45014"/>
    <cellStyle name="Heading 4 3 7" xfId="45015"/>
    <cellStyle name="Heading 4 3 8" xfId="45016"/>
    <cellStyle name="Heading 4 3 9" xfId="45017"/>
    <cellStyle name="Heading 4 4" xfId="45018"/>
    <cellStyle name="Heading 4 4 10" xfId="45019"/>
    <cellStyle name="Heading 4 4 11" xfId="45020"/>
    <cellStyle name="Heading 4 4 12" xfId="45021"/>
    <cellStyle name="Heading 4 4 13" xfId="45022"/>
    <cellStyle name="Heading 4 4 14" xfId="45023"/>
    <cellStyle name="Heading 4 4 15" xfId="45024"/>
    <cellStyle name="Heading 4 4 16" xfId="45025"/>
    <cellStyle name="Heading 4 4 17" xfId="45026"/>
    <cellStyle name="Heading 4 4 18" xfId="45027"/>
    <cellStyle name="Heading 4 4 19" xfId="45028"/>
    <cellStyle name="Heading 4 4 2" xfId="45029"/>
    <cellStyle name="Heading 4 4 2 10" xfId="45030"/>
    <cellStyle name="Heading 4 4 2 11" xfId="45031"/>
    <cellStyle name="Heading 4 4 2 12" xfId="45032"/>
    <cellStyle name="Heading 4 4 2 13" xfId="45033"/>
    <cellStyle name="Heading 4 4 2 14" xfId="45034"/>
    <cellStyle name="Heading 4 4 2 15" xfId="45035"/>
    <cellStyle name="Heading 4 4 2 16" xfId="45036"/>
    <cellStyle name="Heading 4 4 2 17" xfId="45037"/>
    <cellStyle name="Heading 4 4 2 2" xfId="45038"/>
    <cellStyle name="Heading 4 4 2 3" xfId="45039"/>
    <cellStyle name="Heading 4 4 2 4" xfId="45040"/>
    <cellStyle name="Heading 4 4 2 5" xfId="45041"/>
    <cellStyle name="Heading 4 4 2 6" xfId="45042"/>
    <cellStyle name="Heading 4 4 2 7" xfId="45043"/>
    <cellStyle name="Heading 4 4 2 8" xfId="45044"/>
    <cellStyle name="Heading 4 4 2 9" xfId="45045"/>
    <cellStyle name="Heading 4 4 20" xfId="45046"/>
    <cellStyle name="Heading 4 4 21" xfId="45047"/>
    <cellStyle name="Heading 4 4 3" xfId="45048"/>
    <cellStyle name="Heading 4 4 4" xfId="45049"/>
    <cellStyle name="Heading 4 4 5" xfId="45050"/>
    <cellStyle name="Heading 4 4 6" xfId="45051"/>
    <cellStyle name="Heading 4 4 7" xfId="45052"/>
    <cellStyle name="Heading 4 4 8" xfId="45053"/>
    <cellStyle name="Heading 4 4 9" xfId="45054"/>
    <cellStyle name="Heading 4 5" xfId="45055"/>
    <cellStyle name="Heading 4 5 10" xfId="45056"/>
    <cellStyle name="Heading 4 5 11" xfId="45057"/>
    <cellStyle name="Heading 4 5 12" xfId="45058"/>
    <cellStyle name="Heading 4 5 13" xfId="45059"/>
    <cellStyle name="Heading 4 5 14" xfId="45060"/>
    <cellStyle name="Heading 4 5 15" xfId="45061"/>
    <cellStyle name="Heading 4 5 16" xfId="45062"/>
    <cellStyle name="Heading 4 5 17" xfId="45063"/>
    <cellStyle name="Heading 4 5 18" xfId="45064"/>
    <cellStyle name="Heading 4 5 19" xfId="45065"/>
    <cellStyle name="Heading 4 5 2" xfId="45066"/>
    <cellStyle name="Heading 4 5 2 10" xfId="45067"/>
    <cellStyle name="Heading 4 5 2 11" xfId="45068"/>
    <cellStyle name="Heading 4 5 2 12" xfId="45069"/>
    <cellStyle name="Heading 4 5 2 13" xfId="45070"/>
    <cellStyle name="Heading 4 5 2 14" xfId="45071"/>
    <cellStyle name="Heading 4 5 2 15" xfId="45072"/>
    <cellStyle name="Heading 4 5 2 16" xfId="45073"/>
    <cellStyle name="Heading 4 5 2 17" xfId="45074"/>
    <cellStyle name="Heading 4 5 2 2" xfId="45075"/>
    <cellStyle name="Heading 4 5 2 3" xfId="45076"/>
    <cellStyle name="Heading 4 5 2 4" xfId="45077"/>
    <cellStyle name="Heading 4 5 2 5" xfId="45078"/>
    <cellStyle name="Heading 4 5 2 6" xfId="45079"/>
    <cellStyle name="Heading 4 5 2 7" xfId="45080"/>
    <cellStyle name="Heading 4 5 2 8" xfId="45081"/>
    <cellStyle name="Heading 4 5 2 9" xfId="45082"/>
    <cellStyle name="Heading 4 5 20" xfId="45083"/>
    <cellStyle name="Heading 4 5 21" xfId="45084"/>
    <cellStyle name="Heading 4 5 3" xfId="45085"/>
    <cellStyle name="Heading 4 5 4" xfId="45086"/>
    <cellStyle name="Heading 4 5 5" xfId="45087"/>
    <cellStyle name="Heading 4 5 6" xfId="45088"/>
    <cellStyle name="Heading 4 5 7" xfId="45089"/>
    <cellStyle name="Heading 4 5 8" xfId="45090"/>
    <cellStyle name="Heading 4 5 9" xfId="45091"/>
    <cellStyle name="Heading 4 6" xfId="45092"/>
    <cellStyle name="Heading 4 6 10" xfId="45093"/>
    <cellStyle name="Heading 4 6 11" xfId="45094"/>
    <cellStyle name="Heading 4 6 12" xfId="45095"/>
    <cellStyle name="Heading 4 6 13" xfId="45096"/>
    <cellStyle name="Heading 4 6 14" xfId="45097"/>
    <cellStyle name="Heading 4 6 15" xfId="45098"/>
    <cellStyle name="Heading 4 6 16" xfId="45099"/>
    <cellStyle name="Heading 4 6 17" xfId="45100"/>
    <cellStyle name="Heading 4 6 18" xfId="45101"/>
    <cellStyle name="Heading 4 6 19" xfId="45102"/>
    <cellStyle name="Heading 4 6 2" xfId="45103"/>
    <cellStyle name="Heading 4 6 2 10" xfId="45104"/>
    <cellStyle name="Heading 4 6 2 11" xfId="45105"/>
    <cellStyle name="Heading 4 6 2 12" xfId="45106"/>
    <cellStyle name="Heading 4 6 2 13" xfId="45107"/>
    <cellStyle name="Heading 4 6 2 14" xfId="45108"/>
    <cellStyle name="Heading 4 6 2 15" xfId="45109"/>
    <cellStyle name="Heading 4 6 2 16" xfId="45110"/>
    <cellStyle name="Heading 4 6 2 17" xfId="45111"/>
    <cellStyle name="Heading 4 6 2 2" xfId="45112"/>
    <cellStyle name="Heading 4 6 2 3" xfId="45113"/>
    <cellStyle name="Heading 4 6 2 4" xfId="45114"/>
    <cellStyle name="Heading 4 6 2 5" xfId="45115"/>
    <cellStyle name="Heading 4 6 2 6" xfId="45116"/>
    <cellStyle name="Heading 4 6 2 7" xfId="45117"/>
    <cellStyle name="Heading 4 6 2 8" xfId="45118"/>
    <cellStyle name="Heading 4 6 2 9" xfId="45119"/>
    <cellStyle name="Heading 4 6 20" xfId="45120"/>
    <cellStyle name="Heading 4 6 3" xfId="45121"/>
    <cellStyle name="Heading 4 6 4" xfId="45122"/>
    <cellStyle name="Heading 4 6 5" xfId="45123"/>
    <cellStyle name="Heading 4 6 6" xfId="45124"/>
    <cellStyle name="Heading 4 6 7" xfId="45125"/>
    <cellStyle name="Heading 4 6 8" xfId="45126"/>
    <cellStyle name="Heading 4 6 9" xfId="45127"/>
    <cellStyle name="Heading 4 7" xfId="45128"/>
    <cellStyle name="Heading 4 7 10" xfId="45129"/>
    <cellStyle name="Heading 4 7 11" xfId="45130"/>
    <cellStyle name="Heading 4 7 12" xfId="45131"/>
    <cellStyle name="Heading 4 7 13" xfId="45132"/>
    <cellStyle name="Heading 4 7 14" xfId="45133"/>
    <cellStyle name="Heading 4 7 15" xfId="45134"/>
    <cellStyle name="Heading 4 7 16" xfId="45135"/>
    <cellStyle name="Heading 4 7 17" xfId="45136"/>
    <cellStyle name="Heading 4 7 18" xfId="45137"/>
    <cellStyle name="Heading 4 7 19" xfId="45138"/>
    <cellStyle name="Heading 4 7 2" xfId="45139"/>
    <cellStyle name="Heading 4 7 2 10" xfId="45140"/>
    <cellStyle name="Heading 4 7 2 11" xfId="45141"/>
    <cellStyle name="Heading 4 7 2 12" xfId="45142"/>
    <cellStyle name="Heading 4 7 2 13" xfId="45143"/>
    <cellStyle name="Heading 4 7 2 14" xfId="45144"/>
    <cellStyle name="Heading 4 7 2 15" xfId="45145"/>
    <cellStyle name="Heading 4 7 2 16" xfId="45146"/>
    <cellStyle name="Heading 4 7 2 17" xfId="45147"/>
    <cellStyle name="Heading 4 7 2 2" xfId="45148"/>
    <cellStyle name="Heading 4 7 2 3" xfId="45149"/>
    <cellStyle name="Heading 4 7 2 4" xfId="45150"/>
    <cellStyle name="Heading 4 7 2 5" xfId="45151"/>
    <cellStyle name="Heading 4 7 2 6" xfId="45152"/>
    <cellStyle name="Heading 4 7 2 7" xfId="45153"/>
    <cellStyle name="Heading 4 7 2 8" xfId="45154"/>
    <cellStyle name="Heading 4 7 2 9" xfId="45155"/>
    <cellStyle name="Heading 4 7 20" xfId="45156"/>
    <cellStyle name="Heading 4 7 3" xfId="45157"/>
    <cellStyle name="Heading 4 7 4" xfId="45158"/>
    <cellStyle name="Heading 4 7 5" xfId="45159"/>
    <cellStyle name="Heading 4 7 6" xfId="45160"/>
    <cellStyle name="Heading 4 7 7" xfId="45161"/>
    <cellStyle name="Heading 4 7 8" xfId="45162"/>
    <cellStyle name="Heading 4 7 9" xfId="45163"/>
    <cellStyle name="Heading 4 8" xfId="45164"/>
    <cellStyle name="Heading 4 9" xfId="45165"/>
    <cellStyle name="HeadShade" xfId="45166"/>
    <cellStyle name="Input [yellow]" xfId="45167"/>
    <cellStyle name="Input [yellow] 2" xfId="45168"/>
    <cellStyle name="Input 10" xfId="45169"/>
    <cellStyle name="Input 10 10" xfId="45170"/>
    <cellStyle name="Input 10 11" xfId="45171"/>
    <cellStyle name="Input 10 12" xfId="45172"/>
    <cellStyle name="Input 10 13" xfId="45173"/>
    <cellStyle name="Input 10 14" xfId="45174"/>
    <cellStyle name="Input 10 15" xfId="45175"/>
    <cellStyle name="Input 10 16" xfId="45176"/>
    <cellStyle name="Input 10 17" xfId="45177"/>
    <cellStyle name="Input 10 2" xfId="45178"/>
    <cellStyle name="Input 10 3" xfId="45179"/>
    <cellStyle name="Input 10 4" xfId="45180"/>
    <cellStyle name="Input 10 5" xfId="45181"/>
    <cellStyle name="Input 10 6" xfId="45182"/>
    <cellStyle name="Input 10 7" xfId="45183"/>
    <cellStyle name="Input 10 8" xfId="45184"/>
    <cellStyle name="Input 10 9" xfId="45185"/>
    <cellStyle name="Input 11" xfId="45186"/>
    <cellStyle name="Input 12" xfId="45187"/>
    <cellStyle name="Input 13" xfId="45188"/>
    <cellStyle name="Input 2" xfId="45189"/>
    <cellStyle name="Input 2 10" xfId="45190"/>
    <cellStyle name="Input 2 11" xfId="45191"/>
    <cellStyle name="Input 2 12" xfId="45192"/>
    <cellStyle name="Input 2 13" xfId="45193"/>
    <cellStyle name="Input 2 14" xfId="45194"/>
    <cellStyle name="Input 2 15" xfId="45195"/>
    <cellStyle name="Input 2 16" xfId="45196"/>
    <cellStyle name="Input 2 17" xfId="45197"/>
    <cellStyle name="Input 2 18" xfId="45198"/>
    <cellStyle name="Input 2 19" xfId="45199"/>
    <cellStyle name="Input 2 2" xfId="45200"/>
    <cellStyle name="Input 2 2 10" xfId="45201"/>
    <cellStyle name="Input 2 2 11" xfId="45202"/>
    <cellStyle name="Input 2 2 12" xfId="45203"/>
    <cellStyle name="Input 2 2 13" xfId="45204"/>
    <cellStyle name="Input 2 2 14" xfId="45205"/>
    <cellStyle name="Input 2 2 15" xfId="45206"/>
    <cellStyle name="Input 2 2 16" xfId="45207"/>
    <cellStyle name="Input 2 2 17" xfId="45208"/>
    <cellStyle name="Input 2 2 18" xfId="45209"/>
    <cellStyle name="Input 2 2 2" xfId="45210"/>
    <cellStyle name="Input 2 2 2 10" xfId="45211"/>
    <cellStyle name="Input 2 2 2 11" xfId="45212"/>
    <cellStyle name="Input 2 2 2 12" xfId="45213"/>
    <cellStyle name="Input 2 2 2 13" xfId="45214"/>
    <cellStyle name="Input 2 2 2 14" xfId="45215"/>
    <cellStyle name="Input 2 2 2 15" xfId="45216"/>
    <cellStyle name="Input 2 2 2 16" xfId="45217"/>
    <cellStyle name="Input 2 2 2 17" xfId="45218"/>
    <cellStyle name="Input 2 2 2 2" xfId="45219"/>
    <cellStyle name="Input 2 2 2 2 10" xfId="45220"/>
    <cellStyle name="Input 2 2 2 2 11" xfId="45221"/>
    <cellStyle name="Input 2 2 2 2 12" xfId="45222"/>
    <cellStyle name="Input 2 2 2 2 13" xfId="45223"/>
    <cellStyle name="Input 2 2 2 2 14" xfId="45224"/>
    <cellStyle name="Input 2 2 2 2 15" xfId="45225"/>
    <cellStyle name="Input 2 2 2 2 16" xfId="45226"/>
    <cellStyle name="Input 2 2 2 2 17" xfId="45227"/>
    <cellStyle name="Input 2 2 2 2 2" xfId="45228"/>
    <cellStyle name="Input 2 2 2 2 2 2" xfId="45229"/>
    <cellStyle name="Input 2 2 2 2 3" xfId="45230"/>
    <cellStyle name="Input 2 2 2 2 4" xfId="45231"/>
    <cellStyle name="Input 2 2 2 2 5" xfId="45232"/>
    <cellStyle name="Input 2 2 2 2 6" xfId="45233"/>
    <cellStyle name="Input 2 2 2 2 7" xfId="45234"/>
    <cellStyle name="Input 2 2 2 2 8" xfId="45235"/>
    <cellStyle name="Input 2 2 2 2 9" xfId="45236"/>
    <cellStyle name="Input 2 2 2 3" xfId="45237"/>
    <cellStyle name="Input 2 2 2 4" xfId="45238"/>
    <cellStyle name="Input 2 2 2 5" xfId="45239"/>
    <cellStyle name="Input 2 2 2 6" xfId="45240"/>
    <cellStyle name="Input 2 2 2 7" xfId="45241"/>
    <cellStyle name="Input 2 2 2 8" xfId="45242"/>
    <cellStyle name="Input 2 2 2 9" xfId="45243"/>
    <cellStyle name="Input 2 2 3" xfId="45244"/>
    <cellStyle name="Input 2 2 4" xfId="45245"/>
    <cellStyle name="Input 2 2 5" xfId="45246"/>
    <cellStyle name="Input 2 2 6" xfId="45247"/>
    <cellStyle name="Input 2 2 7" xfId="45248"/>
    <cellStyle name="Input 2 2 8" xfId="45249"/>
    <cellStyle name="Input 2 2 9" xfId="45250"/>
    <cellStyle name="Input 2 20" xfId="45251"/>
    <cellStyle name="Input 2 21" xfId="45252"/>
    <cellStyle name="Input 2 3" xfId="45253"/>
    <cellStyle name="Input 2 3 10" xfId="45254"/>
    <cellStyle name="Input 2 3 11" xfId="45255"/>
    <cellStyle name="Input 2 3 12" xfId="45256"/>
    <cellStyle name="Input 2 3 13" xfId="45257"/>
    <cellStyle name="Input 2 3 14" xfId="45258"/>
    <cellStyle name="Input 2 3 15" xfId="45259"/>
    <cellStyle name="Input 2 3 16" xfId="45260"/>
    <cellStyle name="Input 2 3 17" xfId="45261"/>
    <cellStyle name="Input 2 3 2" xfId="45262"/>
    <cellStyle name="Input 2 3 3" xfId="45263"/>
    <cellStyle name="Input 2 3 4" xfId="45264"/>
    <cellStyle name="Input 2 3 5" xfId="45265"/>
    <cellStyle name="Input 2 3 6" xfId="45266"/>
    <cellStyle name="Input 2 3 7" xfId="45267"/>
    <cellStyle name="Input 2 3 8" xfId="45268"/>
    <cellStyle name="Input 2 3 9" xfId="45269"/>
    <cellStyle name="Input 2 4" xfId="45270"/>
    <cellStyle name="Input 2 5" xfId="45271"/>
    <cellStyle name="Input 2 6" xfId="45272"/>
    <cellStyle name="Input 2 7" xfId="45273"/>
    <cellStyle name="Input 2 8" xfId="45274"/>
    <cellStyle name="Input 2 9" xfId="45275"/>
    <cellStyle name="Input 3" xfId="45276"/>
    <cellStyle name="Input 3 10" xfId="45277"/>
    <cellStyle name="Input 3 11" xfId="45278"/>
    <cellStyle name="Input 3 12" xfId="45279"/>
    <cellStyle name="Input 3 13" xfId="45280"/>
    <cellStyle name="Input 3 14" xfId="45281"/>
    <cellStyle name="Input 3 15" xfId="45282"/>
    <cellStyle name="Input 3 16" xfId="45283"/>
    <cellStyle name="Input 3 17" xfId="45284"/>
    <cellStyle name="Input 3 18" xfId="45285"/>
    <cellStyle name="Input 3 19" xfId="45286"/>
    <cellStyle name="Input 3 2" xfId="45287"/>
    <cellStyle name="Input 3 2 10" xfId="45288"/>
    <cellStyle name="Input 3 2 11" xfId="45289"/>
    <cellStyle name="Input 3 2 12" xfId="45290"/>
    <cellStyle name="Input 3 2 13" xfId="45291"/>
    <cellStyle name="Input 3 2 14" xfId="45292"/>
    <cellStyle name="Input 3 2 15" xfId="45293"/>
    <cellStyle name="Input 3 2 16" xfId="45294"/>
    <cellStyle name="Input 3 2 17" xfId="45295"/>
    <cellStyle name="Input 3 2 2" xfId="45296"/>
    <cellStyle name="Input 3 2 3" xfId="45297"/>
    <cellStyle name="Input 3 2 4" xfId="45298"/>
    <cellStyle name="Input 3 2 5" xfId="45299"/>
    <cellStyle name="Input 3 2 6" xfId="45300"/>
    <cellStyle name="Input 3 2 7" xfId="45301"/>
    <cellStyle name="Input 3 2 8" xfId="45302"/>
    <cellStyle name="Input 3 2 9" xfId="45303"/>
    <cellStyle name="Input 3 20" xfId="45304"/>
    <cellStyle name="Input 3 21" xfId="45305"/>
    <cellStyle name="Input 3 3" xfId="45306"/>
    <cellStyle name="Input 3 4" xfId="45307"/>
    <cellStyle name="Input 3 5" xfId="45308"/>
    <cellStyle name="Input 3 6" xfId="45309"/>
    <cellStyle name="Input 3 7" xfId="45310"/>
    <cellStyle name="Input 3 8" xfId="45311"/>
    <cellStyle name="Input 3 9" xfId="45312"/>
    <cellStyle name="Input 4" xfId="45313"/>
    <cellStyle name="Input 4 10" xfId="45314"/>
    <cellStyle name="Input 4 11" xfId="45315"/>
    <cellStyle name="Input 4 12" xfId="45316"/>
    <cellStyle name="Input 4 13" xfId="45317"/>
    <cellStyle name="Input 4 14" xfId="45318"/>
    <cellStyle name="Input 4 15" xfId="45319"/>
    <cellStyle name="Input 4 16" xfId="45320"/>
    <cellStyle name="Input 4 17" xfId="45321"/>
    <cellStyle name="Input 4 18" xfId="45322"/>
    <cellStyle name="Input 4 19" xfId="45323"/>
    <cellStyle name="Input 4 2" xfId="45324"/>
    <cellStyle name="Input 4 2 10" xfId="45325"/>
    <cellStyle name="Input 4 2 11" xfId="45326"/>
    <cellStyle name="Input 4 2 12" xfId="45327"/>
    <cellStyle name="Input 4 2 13" xfId="45328"/>
    <cellStyle name="Input 4 2 14" xfId="45329"/>
    <cellStyle name="Input 4 2 15" xfId="45330"/>
    <cellStyle name="Input 4 2 16" xfId="45331"/>
    <cellStyle name="Input 4 2 17" xfId="45332"/>
    <cellStyle name="Input 4 2 2" xfId="45333"/>
    <cellStyle name="Input 4 2 3" xfId="45334"/>
    <cellStyle name="Input 4 2 4" xfId="45335"/>
    <cellStyle name="Input 4 2 5" xfId="45336"/>
    <cellStyle name="Input 4 2 6" xfId="45337"/>
    <cellStyle name="Input 4 2 7" xfId="45338"/>
    <cellStyle name="Input 4 2 8" xfId="45339"/>
    <cellStyle name="Input 4 2 9" xfId="45340"/>
    <cellStyle name="Input 4 20" xfId="45341"/>
    <cellStyle name="Input 4 21" xfId="45342"/>
    <cellStyle name="Input 4 3" xfId="45343"/>
    <cellStyle name="Input 4 4" xfId="45344"/>
    <cellStyle name="Input 4 5" xfId="45345"/>
    <cellStyle name="Input 4 6" xfId="45346"/>
    <cellStyle name="Input 4 7" xfId="45347"/>
    <cellStyle name="Input 4 8" xfId="45348"/>
    <cellStyle name="Input 4 9" xfId="45349"/>
    <cellStyle name="Input 5" xfId="45350"/>
    <cellStyle name="Input 5 10" xfId="45351"/>
    <cellStyle name="Input 5 11" xfId="45352"/>
    <cellStyle name="Input 5 12" xfId="45353"/>
    <cellStyle name="Input 5 13" xfId="45354"/>
    <cellStyle name="Input 5 14" xfId="45355"/>
    <cellStyle name="Input 5 15" xfId="45356"/>
    <cellStyle name="Input 5 16" xfId="45357"/>
    <cellStyle name="Input 5 17" xfId="45358"/>
    <cellStyle name="Input 5 18" xfId="45359"/>
    <cellStyle name="Input 5 19" xfId="45360"/>
    <cellStyle name="Input 5 2" xfId="45361"/>
    <cellStyle name="Input 5 2 10" xfId="45362"/>
    <cellStyle name="Input 5 2 11" xfId="45363"/>
    <cellStyle name="Input 5 2 12" xfId="45364"/>
    <cellStyle name="Input 5 2 13" xfId="45365"/>
    <cellStyle name="Input 5 2 14" xfId="45366"/>
    <cellStyle name="Input 5 2 15" xfId="45367"/>
    <cellStyle name="Input 5 2 16" xfId="45368"/>
    <cellStyle name="Input 5 2 17" xfId="45369"/>
    <cellStyle name="Input 5 2 2" xfId="45370"/>
    <cellStyle name="Input 5 2 3" xfId="45371"/>
    <cellStyle name="Input 5 2 4" xfId="45372"/>
    <cellStyle name="Input 5 2 5" xfId="45373"/>
    <cellStyle name="Input 5 2 6" xfId="45374"/>
    <cellStyle name="Input 5 2 7" xfId="45375"/>
    <cellStyle name="Input 5 2 8" xfId="45376"/>
    <cellStyle name="Input 5 2 9" xfId="45377"/>
    <cellStyle name="Input 5 20" xfId="45378"/>
    <cellStyle name="Input 5 21" xfId="45379"/>
    <cellStyle name="Input 5 3" xfId="45380"/>
    <cellStyle name="Input 5 4" xfId="45381"/>
    <cellStyle name="Input 5 5" xfId="45382"/>
    <cellStyle name="Input 5 6" xfId="45383"/>
    <cellStyle name="Input 5 7" xfId="45384"/>
    <cellStyle name="Input 5 8" xfId="45385"/>
    <cellStyle name="Input 5 9" xfId="45386"/>
    <cellStyle name="Input 6" xfId="45387"/>
    <cellStyle name="Input 6 10" xfId="45388"/>
    <cellStyle name="Input 6 11" xfId="45389"/>
    <cellStyle name="Input 6 12" xfId="45390"/>
    <cellStyle name="Input 6 13" xfId="45391"/>
    <cellStyle name="Input 6 14" xfId="45392"/>
    <cellStyle name="Input 6 15" xfId="45393"/>
    <cellStyle name="Input 6 16" xfId="45394"/>
    <cellStyle name="Input 6 17" xfId="45395"/>
    <cellStyle name="Input 6 18" xfId="45396"/>
    <cellStyle name="Input 6 19" xfId="45397"/>
    <cellStyle name="Input 6 2" xfId="45398"/>
    <cellStyle name="Input 6 2 10" xfId="45399"/>
    <cellStyle name="Input 6 2 11" xfId="45400"/>
    <cellStyle name="Input 6 2 12" xfId="45401"/>
    <cellStyle name="Input 6 2 13" xfId="45402"/>
    <cellStyle name="Input 6 2 14" xfId="45403"/>
    <cellStyle name="Input 6 2 15" xfId="45404"/>
    <cellStyle name="Input 6 2 16" xfId="45405"/>
    <cellStyle name="Input 6 2 17" xfId="45406"/>
    <cellStyle name="Input 6 2 2" xfId="45407"/>
    <cellStyle name="Input 6 2 3" xfId="45408"/>
    <cellStyle name="Input 6 2 4" xfId="45409"/>
    <cellStyle name="Input 6 2 5" xfId="45410"/>
    <cellStyle name="Input 6 2 6" xfId="45411"/>
    <cellStyle name="Input 6 2 7" xfId="45412"/>
    <cellStyle name="Input 6 2 8" xfId="45413"/>
    <cellStyle name="Input 6 2 9" xfId="45414"/>
    <cellStyle name="Input 6 20" xfId="45415"/>
    <cellStyle name="Input 6 3" xfId="45416"/>
    <cellStyle name="Input 6 4" xfId="45417"/>
    <cellStyle name="Input 6 5" xfId="45418"/>
    <cellStyle name="Input 6 6" xfId="45419"/>
    <cellStyle name="Input 6 7" xfId="45420"/>
    <cellStyle name="Input 6 8" xfId="45421"/>
    <cellStyle name="Input 6 9" xfId="45422"/>
    <cellStyle name="Input 7" xfId="45423"/>
    <cellStyle name="Input 7 10" xfId="45424"/>
    <cellStyle name="Input 7 11" xfId="45425"/>
    <cellStyle name="Input 7 12" xfId="45426"/>
    <cellStyle name="Input 7 13" xfId="45427"/>
    <cellStyle name="Input 7 14" xfId="45428"/>
    <cellStyle name="Input 7 15" xfId="45429"/>
    <cellStyle name="Input 7 16" xfId="45430"/>
    <cellStyle name="Input 7 17" xfId="45431"/>
    <cellStyle name="Input 7 18" xfId="45432"/>
    <cellStyle name="Input 7 19" xfId="45433"/>
    <cellStyle name="Input 7 2" xfId="45434"/>
    <cellStyle name="Input 7 2 10" xfId="45435"/>
    <cellStyle name="Input 7 2 11" xfId="45436"/>
    <cellStyle name="Input 7 2 12" xfId="45437"/>
    <cellStyle name="Input 7 2 13" xfId="45438"/>
    <cellStyle name="Input 7 2 14" xfId="45439"/>
    <cellStyle name="Input 7 2 15" xfId="45440"/>
    <cellStyle name="Input 7 2 16" xfId="45441"/>
    <cellStyle name="Input 7 2 17" xfId="45442"/>
    <cellStyle name="Input 7 2 2" xfId="45443"/>
    <cellStyle name="Input 7 2 3" xfId="45444"/>
    <cellStyle name="Input 7 2 4" xfId="45445"/>
    <cellStyle name="Input 7 2 5" xfId="45446"/>
    <cellStyle name="Input 7 2 6" xfId="45447"/>
    <cellStyle name="Input 7 2 7" xfId="45448"/>
    <cellStyle name="Input 7 2 8" xfId="45449"/>
    <cellStyle name="Input 7 2 9" xfId="45450"/>
    <cellStyle name="Input 7 20" xfId="45451"/>
    <cellStyle name="Input 7 3" xfId="45452"/>
    <cellStyle name="Input 7 4" xfId="45453"/>
    <cellStyle name="Input 7 5" xfId="45454"/>
    <cellStyle name="Input 7 6" xfId="45455"/>
    <cellStyle name="Input 7 7" xfId="45456"/>
    <cellStyle name="Input 7 8" xfId="45457"/>
    <cellStyle name="Input 7 9" xfId="45458"/>
    <cellStyle name="Input 8" xfId="45459"/>
    <cellStyle name="Input 9" xfId="45460"/>
    <cellStyle name="InputBlueFont" xfId="45461"/>
    <cellStyle name="InputBlueFont 2" xfId="45462"/>
    <cellStyle name="InputBlueFont 3" xfId="45463"/>
    <cellStyle name="InputBlueFont 4" xfId="45464"/>
    <cellStyle name="InputBlueFont 5" xfId="45465"/>
    <cellStyle name="InputBlueFont 6" xfId="45466"/>
    <cellStyle name="InputBlueFont 7" xfId="45467"/>
    <cellStyle name="InputBlueFont 8" xfId="45468"/>
    <cellStyle name="InputBlueFontLocked" xfId="45469"/>
    <cellStyle name="InputBlueFontLocked 2" xfId="45470"/>
    <cellStyle name="InputBlueFontLocked 3" xfId="45471"/>
    <cellStyle name="InputBlueFontLocked 4" xfId="45472"/>
    <cellStyle name="InputBlueFontLocked 5" xfId="45473"/>
    <cellStyle name="InputBlueFontLocked 6" xfId="45474"/>
    <cellStyle name="InputBlueFontLocked 7" xfId="45475"/>
    <cellStyle name="InputBlueFontLocked 8" xfId="45476"/>
    <cellStyle name="Link Currency (0)" xfId="45477"/>
    <cellStyle name="Link Currency (2)" xfId="45478"/>
    <cellStyle name="Link Units (0)" xfId="45479"/>
    <cellStyle name="Link Units (1)" xfId="45480"/>
    <cellStyle name="Link Units (2)" xfId="45481"/>
    <cellStyle name="Linked Cell 10" xfId="45482"/>
    <cellStyle name="Linked Cell 10 10" xfId="45483"/>
    <cellStyle name="Linked Cell 10 11" xfId="45484"/>
    <cellStyle name="Linked Cell 10 12" xfId="45485"/>
    <cellStyle name="Linked Cell 10 13" xfId="45486"/>
    <cellStyle name="Linked Cell 10 14" xfId="45487"/>
    <cellStyle name="Linked Cell 10 15" xfId="45488"/>
    <cellStyle name="Linked Cell 10 16" xfId="45489"/>
    <cellStyle name="Linked Cell 10 17" xfId="45490"/>
    <cellStyle name="Linked Cell 10 2" xfId="45491"/>
    <cellStyle name="Linked Cell 10 3" xfId="45492"/>
    <cellStyle name="Linked Cell 10 4" xfId="45493"/>
    <cellStyle name="Linked Cell 10 5" xfId="45494"/>
    <cellStyle name="Linked Cell 10 6" xfId="45495"/>
    <cellStyle name="Linked Cell 10 7" xfId="45496"/>
    <cellStyle name="Linked Cell 10 8" xfId="45497"/>
    <cellStyle name="Linked Cell 10 9" xfId="45498"/>
    <cellStyle name="Linked Cell 11" xfId="45499"/>
    <cellStyle name="Linked Cell 2" xfId="45500"/>
    <cellStyle name="Linked Cell 2 10" xfId="45501"/>
    <cellStyle name="Linked Cell 2 11" xfId="45502"/>
    <cellStyle name="Linked Cell 2 12" xfId="45503"/>
    <cellStyle name="Linked Cell 2 13" xfId="45504"/>
    <cellStyle name="Linked Cell 2 14" xfId="45505"/>
    <cellStyle name="Linked Cell 2 15" xfId="45506"/>
    <cellStyle name="Linked Cell 2 16" xfId="45507"/>
    <cellStyle name="Linked Cell 2 17" xfId="45508"/>
    <cellStyle name="Linked Cell 2 18" xfId="45509"/>
    <cellStyle name="Linked Cell 2 19" xfId="45510"/>
    <cellStyle name="Linked Cell 2 2" xfId="45511"/>
    <cellStyle name="Linked Cell 2 2 10" xfId="45512"/>
    <cellStyle name="Linked Cell 2 2 11" xfId="45513"/>
    <cellStyle name="Linked Cell 2 2 12" xfId="45514"/>
    <cellStyle name="Linked Cell 2 2 13" xfId="45515"/>
    <cellStyle name="Linked Cell 2 2 14" xfId="45516"/>
    <cellStyle name="Linked Cell 2 2 15" xfId="45517"/>
    <cellStyle name="Linked Cell 2 2 16" xfId="45518"/>
    <cellStyle name="Linked Cell 2 2 17" xfId="45519"/>
    <cellStyle name="Linked Cell 2 2 18" xfId="45520"/>
    <cellStyle name="Linked Cell 2 2 2" xfId="45521"/>
    <cellStyle name="Linked Cell 2 2 2 10" xfId="45522"/>
    <cellStyle name="Linked Cell 2 2 2 11" xfId="45523"/>
    <cellStyle name="Linked Cell 2 2 2 12" xfId="45524"/>
    <cellStyle name="Linked Cell 2 2 2 13" xfId="45525"/>
    <cellStyle name="Linked Cell 2 2 2 14" xfId="45526"/>
    <cellStyle name="Linked Cell 2 2 2 15" xfId="45527"/>
    <cellStyle name="Linked Cell 2 2 2 16" xfId="45528"/>
    <cellStyle name="Linked Cell 2 2 2 17" xfId="45529"/>
    <cellStyle name="Linked Cell 2 2 2 2" xfId="45530"/>
    <cellStyle name="Linked Cell 2 2 2 2 10" xfId="45531"/>
    <cellStyle name="Linked Cell 2 2 2 2 11" xfId="45532"/>
    <cellStyle name="Linked Cell 2 2 2 2 12" xfId="45533"/>
    <cellStyle name="Linked Cell 2 2 2 2 13" xfId="45534"/>
    <cellStyle name="Linked Cell 2 2 2 2 14" xfId="45535"/>
    <cellStyle name="Linked Cell 2 2 2 2 15" xfId="45536"/>
    <cellStyle name="Linked Cell 2 2 2 2 16" xfId="45537"/>
    <cellStyle name="Linked Cell 2 2 2 2 17" xfId="45538"/>
    <cellStyle name="Linked Cell 2 2 2 2 2" xfId="45539"/>
    <cellStyle name="Linked Cell 2 2 2 2 2 2" xfId="45540"/>
    <cellStyle name="Linked Cell 2 2 2 2 3" xfId="45541"/>
    <cellStyle name="Linked Cell 2 2 2 2 4" xfId="45542"/>
    <cellStyle name="Linked Cell 2 2 2 2 5" xfId="45543"/>
    <cellStyle name="Linked Cell 2 2 2 2 6" xfId="45544"/>
    <cellStyle name="Linked Cell 2 2 2 2 7" xfId="45545"/>
    <cellStyle name="Linked Cell 2 2 2 2 8" xfId="45546"/>
    <cellStyle name="Linked Cell 2 2 2 2 9" xfId="45547"/>
    <cellStyle name="Linked Cell 2 2 2 3" xfId="45548"/>
    <cellStyle name="Linked Cell 2 2 2 4" xfId="45549"/>
    <cellStyle name="Linked Cell 2 2 2 5" xfId="45550"/>
    <cellStyle name="Linked Cell 2 2 2 6" xfId="45551"/>
    <cellStyle name="Linked Cell 2 2 2 7" xfId="45552"/>
    <cellStyle name="Linked Cell 2 2 2 8" xfId="45553"/>
    <cellStyle name="Linked Cell 2 2 2 9" xfId="45554"/>
    <cellStyle name="Linked Cell 2 2 3" xfId="45555"/>
    <cellStyle name="Linked Cell 2 2 4" xfId="45556"/>
    <cellStyle name="Linked Cell 2 2 5" xfId="45557"/>
    <cellStyle name="Linked Cell 2 2 6" xfId="45558"/>
    <cellStyle name="Linked Cell 2 2 7" xfId="45559"/>
    <cellStyle name="Linked Cell 2 2 8" xfId="45560"/>
    <cellStyle name="Linked Cell 2 2 9" xfId="45561"/>
    <cellStyle name="Linked Cell 2 20" xfId="45562"/>
    <cellStyle name="Linked Cell 2 21" xfId="45563"/>
    <cellStyle name="Linked Cell 2 3" xfId="45564"/>
    <cellStyle name="Linked Cell 2 3 10" xfId="45565"/>
    <cellStyle name="Linked Cell 2 3 11" xfId="45566"/>
    <cellStyle name="Linked Cell 2 3 12" xfId="45567"/>
    <cellStyle name="Linked Cell 2 3 13" xfId="45568"/>
    <cellStyle name="Linked Cell 2 3 14" xfId="45569"/>
    <cellStyle name="Linked Cell 2 3 15" xfId="45570"/>
    <cellStyle name="Linked Cell 2 3 16" xfId="45571"/>
    <cellStyle name="Linked Cell 2 3 17" xfId="45572"/>
    <cellStyle name="Linked Cell 2 3 2" xfId="45573"/>
    <cellStyle name="Linked Cell 2 3 3" xfId="45574"/>
    <cellStyle name="Linked Cell 2 3 4" xfId="45575"/>
    <cellStyle name="Linked Cell 2 3 5" xfId="45576"/>
    <cellStyle name="Linked Cell 2 3 6" xfId="45577"/>
    <cellStyle name="Linked Cell 2 3 7" xfId="45578"/>
    <cellStyle name="Linked Cell 2 3 8" xfId="45579"/>
    <cellStyle name="Linked Cell 2 3 9" xfId="45580"/>
    <cellStyle name="Linked Cell 2 4" xfId="45581"/>
    <cellStyle name="Linked Cell 2 5" xfId="45582"/>
    <cellStyle name="Linked Cell 2 6" xfId="45583"/>
    <cellStyle name="Linked Cell 2 7" xfId="45584"/>
    <cellStyle name="Linked Cell 2 8" xfId="45585"/>
    <cellStyle name="Linked Cell 2 9" xfId="45586"/>
    <cellStyle name="Linked Cell 3" xfId="45587"/>
    <cellStyle name="Linked Cell 3 10" xfId="45588"/>
    <cellStyle name="Linked Cell 3 11" xfId="45589"/>
    <cellStyle name="Linked Cell 3 12" xfId="45590"/>
    <cellStyle name="Linked Cell 3 13" xfId="45591"/>
    <cellStyle name="Linked Cell 3 14" xfId="45592"/>
    <cellStyle name="Linked Cell 3 15" xfId="45593"/>
    <cellStyle name="Linked Cell 3 16" xfId="45594"/>
    <cellStyle name="Linked Cell 3 17" xfId="45595"/>
    <cellStyle name="Linked Cell 3 18" xfId="45596"/>
    <cellStyle name="Linked Cell 3 19" xfId="45597"/>
    <cellStyle name="Linked Cell 3 2" xfId="45598"/>
    <cellStyle name="Linked Cell 3 2 10" xfId="45599"/>
    <cellStyle name="Linked Cell 3 2 11" xfId="45600"/>
    <cellStyle name="Linked Cell 3 2 12" xfId="45601"/>
    <cellStyle name="Linked Cell 3 2 13" xfId="45602"/>
    <cellStyle name="Linked Cell 3 2 14" xfId="45603"/>
    <cellStyle name="Linked Cell 3 2 15" xfId="45604"/>
    <cellStyle name="Linked Cell 3 2 16" xfId="45605"/>
    <cellStyle name="Linked Cell 3 2 17" xfId="45606"/>
    <cellStyle name="Linked Cell 3 2 2" xfId="45607"/>
    <cellStyle name="Linked Cell 3 2 3" xfId="45608"/>
    <cellStyle name="Linked Cell 3 2 4" xfId="45609"/>
    <cellStyle name="Linked Cell 3 2 5" xfId="45610"/>
    <cellStyle name="Linked Cell 3 2 6" xfId="45611"/>
    <cellStyle name="Linked Cell 3 2 7" xfId="45612"/>
    <cellStyle name="Linked Cell 3 2 8" xfId="45613"/>
    <cellStyle name="Linked Cell 3 2 9" xfId="45614"/>
    <cellStyle name="Linked Cell 3 20" xfId="45615"/>
    <cellStyle name="Linked Cell 3 21" xfId="45616"/>
    <cellStyle name="Linked Cell 3 3" xfId="45617"/>
    <cellStyle name="Linked Cell 3 4" xfId="45618"/>
    <cellStyle name="Linked Cell 3 5" xfId="45619"/>
    <cellStyle name="Linked Cell 3 6" xfId="45620"/>
    <cellStyle name="Linked Cell 3 7" xfId="45621"/>
    <cellStyle name="Linked Cell 3 8" xfId="45622"/>
    <cellStyle name="Linked Cell 3 9" xfId="45623"/>
    <cellStyle name="Linked Cell 4" xfId="45624"/>
    <cellStyle name="Linked Cell 4 10" xfId="45625"/>
    <cellStyle name="Linked Cell 4 11" xfId="45626"/>
    <cellStyle name="Linked Cell 4 12" xfId="45627"/>
    <cellStyle name="Linked Cell 4 13" xfId="45628"/>
    <cellStyle name="Linked Cell 4 14" xfId="45629"/>
    <cellStyle name="Linked Cell 4 15" xfId="45630"/>
    <cellStyle name="Linked Cell 4 16" xfId="45631"/>
    <cellStyle name="Linked Cell 4 17" xfId="45632"/>
    <cellStyle name="Linked Cell 4 18" xfId="45633"/>
    <cellStyle name="Linked Cell 4 19" xfId="45634"/>
    <cellStyle name="Linked Cell 4 2" xfId="45635"/>
    <cellStyle name="Linked Cell 4 2 10" xfId="45636"/>
    <cellStyle name="Linked Cell 4 2 11" xfId="45637"/>
    <cellStyle name="Linked Cell 4 2 12" xfId="45638"/>
    <cellStyle name="Linked Cell 4 2 13" xfId="45639"/>
    <cellStyle name="Linked Cell 4 2 14" xfId="45640"/>
    <cellStyle name="Linked Cell 4 2 15" xfId="45641"/>
    <cellStyle name="Linked Cell 4 2 16" xfId="45642"/>
    <cellStyle name="Linked Cell 4 2 17" xfId="45643"/>
    <cellStyle name="Linked Cell 4 2 2" xfId="45644"/>
    <cellStyle name="Linked Cell 4 2 3" xfId="45645"/>
    <cellStyle name="Linked Cell 4 2 4" xfId="45646"/>
    <cellStyle name="Linked Cell 4 2 5" xfId="45647"/>
    <cellStyle name="Linked Cell 4 2 6" xfId="45648"/>
    <cellStyle name="Linked Cell 4 2 7" xfId="45649"/>
    <cellStyle name="Linked Cell 4 2 8" xfId="45650"/>
    <cellStyle name="Linked Cell 4 2 9" xfId="45651"/>
    <cellStyle name="Linked Cell 4 20" xfId="45652"/>
    <cellStyle name="Linked Cell 4 21" xfId="45653"/>
    <cellStyle name="Linked Cell 4 3" xfId="45654"/>
    <cellStyle name="Linked Cell 4 4" xfId="45655"/>
    <cellStyle name="Linked Cell 4 5" xfId="45656"/>
    <cellStyle name="Linked Cell 4 6" xfId="45657"/>
    <cellStyle name="Linked Cell 4 7" xfId="45658"/>
    <cellStyle name="Linked Cell 4 8" xfId="45659"/>
    <cellStyle name="Linked Cell 4 9" xfId="45660"/>
    <cellStyle name="Linked Cell 5" xfId="45661"/>
    <cellStyle name="Linked Cell 5 10" xfId="45662"/>
    <cellStyle name="Linked Cell 5 11" xfId="45663"/>
    <cellStyle name="Linked Cell 5 12" xfId="45664"/>
    <cellStyle name="Linked Cell 5 13" xfId="45665"/>
    <cellStyle name="Linked Cell 5 14" xfId="45666"/>
    <cellStyle name="Linked Cell 5 15" xfId="45667"/>
    <cellStyle name="Linked Cell 5 16" xfId="45668"/>
    <cellStyle name="Linked Cell 5 17" xfId="45669"/>
    <cellStyle name="Linked Cell 5 18" xfId="45670"/>
    <cellStyle name="Linked Cell 5 19" xfId="45671"/>
    <cellStyle name="Linked Cell 5 2" xfId="45672"/>
    <cellStyle name="Linked Cell 5 2 10" xfId="45673"/>
    <cellStyle name="Linked Cell 5 2 11" xfId="45674"/>
    <cellStyle name="Linked Cell 5 2 12" xfId="45675"/>
    <cellStyle name="Linked Cell 5 2 13" xfId="45676"/>
    <cellStyle name="Linked Cell 5 2 14" xfId="45677"/>
    <cellStyle name="Linked Cell 5 2 15" xfId="45678"/>
    <cellStyle name="Linked Cell 5 2 16" xfId="45679"/>
    <cellStyle name="Linked Cell 5 2 17" xfId="45680"/>
    <cellStyle name="Linked Cell 5 2 2" xfId="45681"/>
    <cellStyle name="Linked Cell 5 2 3" xfId="45682"/>
    <cellStyle name="Linked Cell 5 2 4" xfId="45683"/>
    <cellStyle name="Linked Cell 5 2 5" xfId="45684"/>
    <cellStyle name="Linked Cell 5 2 6" xfId="45685"/>
    <cellStyle name="Linked Cell 5 2 7" xfId="45686"/>
    <cellStyle name="Linked Cell 5 2 8" xfId="45687"/>
    <cellStyle name="Linked Cell 5 2 9" xfId="45688"/>
    <cellStyle name="Linked Cell 5 20" xfId="45689"/>
    <cellStyle name="Linked Cell 5 21" xfId="45690"/>
    <cellStyle name="Linked Cell 5 3" xfId="45691"/>
    <cellStyle name="Linked Cell 5 4" xfId="45692"/>
    <cellStyle name="Linked Cell 5 5" xfId="45693"/>
    <cellStyle name="Linked Cell 5 6" xfId="45694"/>
    <cellStyle name="Linked Cell 5 7" xfId="45695"/>
    <cellStyle name="Linked Cell 5 8" xfId="45696"/>
    <cellStyle name="Linked Cell 5 9" xfId="45697"/>
    <cellStyle name="Linked Cell 6" xfId="45698"/>
    <cellStyle name="Linked Cell 6 10" xfId="45699"/>
    <cellStyle name="Linked Cell 6 11" xfId="45700"/>
    <cellStyle name="Linked Cell 6 12" xfId="45701"/>
    <cellStyle name="Linked Cell 6 13" xfId="45702"/>
    <cellStyle name="Linked Cell 6 14" xfId="45703"/>
    <cellStyle name="Linked Cell 6 15" xfId="45704"/>
    <cellStyle name="Linked Cell 6 16" xfId="45705"/>
    <cellStyle name="Linked Cell 6 17" xfId="45706"/>
    <cellStyle name="Linked Cell 6 18" xfId="45707"/>
    <cellStyle name="Linked Cell 6 19" xfId="45708"/>
    <cellStyle name="Linked Cell 6 2" xfId="45709"/>
    <cellStyle name="Linked Cell 6 2 10" xfId="45710"/>
    <cellStyle name="Linked Cell 6 2 11" xfId="45711"/>
    <cellStyle name="Linked Cell 6 2 12" xfId="45712"/>
    <cellStyle name="Linked Cell 6 2 13" xfId="45713"/>
    <cellStyle name="Linked Cell 6 2 14" xfId="45714"/>
    <cellStyle name="Linked Cell 6 2 15" xfId="45715"/>
    <cellStyle name="Linked Cell 6 2 16" xfId="45716"/>
    <cellStyle name="Linked Cell 6 2 17" xfId="45717"/>
    <cellStyle name="Linked Cell 6 2 2" xfId="45718"/>
    <cellStyle name="Linked Cell 6 2 3" xfId="45719"/>
    <cellStyle name="Linked Cell 6 2 4" xfId="45720"/>
    <cellStyle name="Linked Cell 6 2 5" xfId="45721"/>
    <cellStyle name="Linked Cell 6 2 6" xfId="45722"/>
    <cellStyle name="Linked Cell 6 2 7" xfId="45723"/>
    <cellStyle name="Linked Cell 6 2 8" xfId="45724"/>
    <cellStyle name="Linked Cell 6 2 9" xfId="45725"/>
    <cellStyle name="Linked Cell 6 20" xfId="45726"/>
    <cellStyle name="Linked Cell 6 3" xfId="45727"/>
    <cellStyle name="Linked Cell 6 4" xfId="45728"/>
    <cellStyle name="Linked Cell 6 5" xfId="45729"/>
    <cellStyle name="Linked Cell 6 6" xfId="45730"/>
    <cellStyle name="Linked Cell 6 7" xfId="45731"/>
    <cellStyle name="Linked Cell 6 8" xfId="45732"/>
    <cellStyle name="Linked Cell 6 9" xfId="45733"/>
    <cellStyle name="Linked Cell 7" xfId="45734"/>
    <cellStyle name="Linked Cell 7 10" xfId="45735"/>
    <cellStyle name="Linked Cell 7 11" xfId="45736"/>
    <cellStyle name="Linked Cell 7 12" xfId="45737"/>
    <cellStyle name="Linked Cell 7 13" xfId="45738"/>
    <cellStyle name="Linked Cell 7 14" xfId="45739"/>
    <cellStyle name="Linked Cell 7 15" xfId="45740"/>
    <cellStyle name="Linked Cell 7 16" xfId="45741"/>
    <cellStyle name="Linked Cell 7 17" xfId="45742"/>
    <cellStyle name="Linked Cell 7 18" xfId="45743"/>
    <cellStyle name="Linked Cell 7 19" xfId="45744"/>
    <cellStyle name="Linked Cell 7 2" xfId="45745"/>
    <cellStyle name="Linked Cell 7 2 10" xfId="45746"/>
    <cellStyle name="Linked Cell 7 2 11" xfId="45747"/>
    <cellStyle name="Linked Cell 7 2 12" xfId="45748"/>
    <cellStyle name="Linked Cell 7 2 13" xfId="45749"/>
    <cellStyle name="Linked Cell 7 2 14" xfId="45750"/>
    <cellStyle name="Linked Cell 7 2 15" xfId="45751"/>
    <cellStyle name="Linked Cell 7 2 16" xfId="45752"/>
    <cellStyle name="Linked Cell 7 2 17" xfId="45753"/>
    <cellStyle name="Linked Cell 7 2 2" xfId="45754"/>
    <cellStyle name="Linked Cell 7 2 3" xfId="45755"/>
    <cellStyle name="Linked Cell 7 2 4" xfId="45756"/>
    <cellStyle name="Linked Cell 7 2 5" xfId="45757"/>
    <cellStyle name="Linked Cell 7 2 6" xfId="45758"/>
    <cellStyle name="Linked Cell 7 2 7" xfId="45759"/>
    <cellStyle name="Linked Cell 7 2 8" xfId="45760"/>
    <cellStyle name="Linked Cell 7 2 9" xfId="45761"/>
    <cellStyle name="Linked Cell 7 20" xfId="45762"/>
    <cellStyle name="Linked Cell 7 3" xfId="45763"/>
    <cellStyle name="Linked Cell 7 4" xfId="45764"/>
    <cellStyle name="Linked Cell 7 5" xfId="45765"/>
    <cellStyle name="Linked Cell 7 6" xfId="45766"/>
    <cellStyle name="Linked Cell 7 7" xfId="45767"/>
    <cellStyle name="Linked Cell 7 8" xfId="45768"/>
    <cellStyle name="Linked Cell 7 9" xfId="45769"/>
    <cellStyle name="Linked Cell 8" xfId="45770"/>
    <cellStyle name="Linked Cell 9" xfId="45771"/>
    <cellStyle name="Major Heading" xfId="45772"/>
    <cellStyle name="Milliers [0]_Open&amp;Close" xfId="45773"/>
    <cellStyle name="Milliers_Open&amp;Close" xfId="45774"/>
    <cellStyle name="mm/dd/yy" xfId="45775"/>
    <cellStyle name="Monétaire [0]_Open&amp;Close" xfId="45776"/>
    <cellStyle name="Monétaire_Open&amp;Close" xfId="45777"/>
    <cellStyle name="Multiple" xfId="45778"/>
    <cellStyle name="Neutral 10" xfId="45779"/>
    <cellStyle name="Neutral 10 10" xfId="45780"/>
    <cellStyle name="Neutral 10 11" xfId="45781"/>
    <cellStyle name="Neutral 10 12" xfId="45782"/>
    <cellStyle name="Neutral 10 13" xfId="45783"/>
    <cellStyle name="Neutral 10 14" xfId="45784"/>
    <cellStyle name="Neutral 10 15" xfId="45785"/>
    <cellStyle name="Neutral 10 16" xfId="45786"/>
    <cellStyle name="Neutral 10 17" xfId="45787"/>
    <cellStyle name="Neutral 10 2" xfId="45788"/>
    <cellStyle name="Neutral 10 3" xfId="45789"/>
    <cellStyle name="Neutral 10 4" xfId="45790"/>
    <cellStyle name="Neutral 10 5" xfId="45791"/>
    <cellStyle name="Neutral 10 6" xfId="45792"/>
    <cellStyle name="Neutral 10 7" xfId="45793"/>
    <cellStyle name="Neutral 10 8" xfId="45794"/>
    <cellStyle name="Neutral 10 9" xfId="45795"/>
    <cellStyle name="Neutral 11" xfId="45796"/>
    <cellStyle name="Neutral 2" xfId="45797"/>
    <cellStyle name="Neutral 2 10" xfId="45798"/>
    <cellStyle name="Neutral 2 11" xfId="45799"/>
    <cellStyle name="Neutral 2 12" xfId="45800"/>
    <cellStyle name="Neutral 2 13" xfId="45801"/>
    <cellStyle name="Neutral 2 14" xfId="45802"/>
    <cellStyle name="Neutral 2 15" xfId="45803"/>
    <cellStyle name="Neutral 2 16" xfId="45804"/>
    <cellStyle name="Neutral 2 17" xfId="45805"/>
    <cellStyle name="Neutral 2 18" xfId="45806"/>
    <cellStyle name="Neutral 2 19" xfId="45807"/>
    <cellStyle name="Neutral 2 2" xfId="45808"/>
    <cellStyle name="Neutral 2 2 10" xfId="45809"/>
    <cellStyle name="Neutral 2 2 11" xfId="45810"/>
    <cellStyle name="Neutral 2 2 12" xfId="45811"/>
    <cellStyle name="Neutral 2 2 13" xfId="45812"/>
    <cellStyle name="Neutral 2 2 14" xfId="45813"/>
    <cellStyle name="Neutral 2 2 15" xfId="45814"/>
    <cellStyle name="Neutral 2 2 16" xfId="45815"/>
    <cellStyle name="Neutral 2 2 17" xfId="45816"/>
    <cellStyle name="Neutral 2 2 18" xfId="45817"/>
    <cellStyle name="Neutral 2 2 2" xfId="45818"/>
    <cellStyle name="Neutral 2 2 2 10" xfId="45819"/>
    <cellStyle name="Neutral 2 2 2 11" xfId="45820"/>
    <cellStyle name="Neutral 2 2 2 12" xfId="45821"/>
    <cellStyle name="Neutral 2 2 2 13" xfId="45822"/>
    <cellStyle name="Neutral 2 2 2 14" xfId="45823"/>
    <cellStyle name="Neutral 2 2 2 15" xfId="45824"/>
    <cellStyle name="Neutral 2 2 2 16" xfId="45825"/>
    <cellStyle name="Neutral 2 2 2 17" xfId="45826"/>
    <cellStyle name="Neutral 2 2 2 2" xfId="45827"/>
    <cellStyle name="Neutral 2 2 2 2 10" xfId="45828"/>
    <cellStyle name="Neutral 2 2 2 2 11" xfId="45829"/>
    <cellStyle name="Neutral 2 2 2 2 12" xfId="45830"/>
    <cellStyle name="Neutral 2 2 2 2 13" xfId="45831"/>
    <cellStyle name="Neutral 2 2 2 2 14" xfId="45832"/>
    <cellStyle name="Neutral 2 2 2 2 15" xfId="45833"/>
    <cellStyle name="Neutral 2 2 2 2 16" xfId="45834"/>
    <cellStyle name="Neutral 2 2 2 2 17" xfId="45835"/>
    <cellStyle name="Neutral 2 2 2 2 2" xfId="45836"/>
    <cellStyle name="Neutral 2 2 2 2 2 2" xfId="45837"/>
    <cellStyle name="Neutral 2 2 2 2 3" xfId="45838"/>
    <cellStyle name="Neutral 2 2 2 2 4" xfId="45839"/>
    <cellStyle name="Neutral 2 2 2 2 5" xfId="45840"/>
    <cellStyle name="Neutral 2 2 2 2 6" xfId="45841"/>
    <cellStyle name="Neutral 2 2 2 2 7" xfId="45842"/>
    <cellStyle name="Neutral 2 2 2 2 8" xfId="45843"/>
    <cellStyle name="Neutral 2 2 2 2 9" xfId="45844"/>
    <cellStyle name="Neutral 2 2 2 3" xfId="45845"/>
    <cellStyle name="Neutral 2 2 2 4" xfId="45846"/>
    <cellStyle name="Neutral 2 2 2 5" xfId="45847"/>
    <cellStyle name="Neutral 2 2 2 6" xfId="45848"/>
    <cellStyle name="Neutral 2 2 2 7" xfId="45849"/>
    <cellStyle name="Neutral 2 2 2 8" xfId="45850"/>
    <cellStyle name="Neutral 2 2 2 9" xfId="45851"/>
    <cellStyle name="Neutral 2 2 3" xfId="45852"/>
    <cellStyle name="Neutral 2 2 4" xfId="45853"/>
    <cellStyle name="Neutral 2 2 5" xfId="45854"/>
    <cellStyle name="Neutral 2 2 6" xfId="45855"/>
    <cellStyle name="Neutral 2 2 7" xfId="45856"/>
    <cellStyle name="Neutral 2 2 8" xfId="45857"/>
    <cellStyle name="Neutral 2 2 9" xfId="45858"/>
    <cellStyle name="Neutral 2 20" xfId="45859"/>
    <cellStyle name="Neutral 2 21" xfId="45860"/>
    <cellStyle name="Neutral 2 3" xfId="45861"/>
    <cellStyle name="Neutral 2 3 10" xfId="45862"/>
    <cellStyle name="Neutral 2 3 11" xfId="45863"/>
    <cellStyle name="Neutral 2 3 12" xfId="45864"/>
    <cellStyle name="Neutral 2 3 13" xfId="45865"/>
    <cellStyle name="Neutral 2 3 14" xfId="45866"/>
    <cellStyle name="Neutral 2 3 15" xfId="45867"/>
    <cellStyle name="Neutral 2 3 16" xfId="45868"/>
    <cellStyle name="Neutral 2 3 17" xfId="45869"/>
    <cellStyle name="Neutral 2 3 2" xfId="45870"/>
    <cellStyle name="Neutral 2 3 3" xfId="45871"/>
    <cellStyle name="Neutral 2 3 4" xfId="45872"/>
    <cellStyle name="Neutral 2 3 5" xfId="45873"/>
    <cellStyle name="Neutral 2 3 6" xfId="45874"/>
    <cellStyle name="Neutral 2 3 7" xfId="45875"/>
    <cellStyle name="Neutral 2 3 8" xfId="45876"/>
    <cellStyle name="Neutral 2 3 9" xfId="45877"/>
    <cellStyle name="Neutral 2 4" xfId="45878"/>
    <cellStyle name="Neutral 2 5" xfId="45879"/>
    <cellStyle name="Neutral 2 6" xfId="45880"/>
    <cellStyle name="Neutral 2 7" xfId="45881"/>
    <cellStyle name="Neutral 2 8" xfId="45882"/>
    <cellStyle name="Neutral 2 9" xfId="45883"/>
    <cellStyle name="Neutral 3" xfId="45884"/>
    <cellStyle name="Neutral 3 10" xfId="45885"/>
    <cellStyle name="Neutral 3 11" xfId="45886"/>
    <cellStyle name="Neutral 3 12" xfId="45887"/>
    <cellStyle name="Neutral 3 13" xfId="45888"/>
    <cellStyle name="Neutral 3 14" xfId="45889"/>
    <cellStyle name="Neutral 3 15" xfId="45890"/>
    <cellStyle name="Neutral 3 16" xfId="45891"/>
    <cellStyle name="Neutral 3 17" xfId="45892"/>
    <cellStyle name="Neutral 3 18" xfId="45893"/>
    <cellStyle name="Neutral 3 19" xfId="45894"/>
    <cellStyle name="Neutral 3 2" xfId="45895"/>
    <cellStyle name="Neutral 3 2 10" xfId="45896"/>
    <cellStyle name="Neutral 3 2 11" xfId="45897"/>
    <cellStyle name="Neutral 3 2 12" xfId="45898"/>
    <cellStyle name="Neutral 3 2 13" xfId="45899"/>
    <cellStyle name="Neutral 3 2 14" xfId="45900"/>
    <cellStyle name="Neutral 3 2 15" xfId="45901"/>
    <cellStyle name="Neutral 3 2 16" xfId="45902"/>
    <cellStyle name="Neutral 3 2 17" xfId="45903"/>
    <cellStyle name="Neutral 3 2 2" xfId="45904"/>
    <cellStyle name="Neutral 3 2 3" xfId="45905"/>
    <cellStyle name="Neutral 3 2 4" xfId="45906"/>
    <cellStyle name="Neutral 3 2 5" xfId="45907"/>
    <cellStyle name="Neutral 3 2 6" xfId="45908"/>
    <cellStyle name="Neutral 3 2 7" xfId="45909"/>
    <cellStyle name="Neutral 3 2 8" xfId="45910"/>
    <cellStyle name="Neutral 3 2 9" xfId="45911"/>
    <cellStyle name="Neutral 3 20" xfId="45912"/>
    <cellStyle name="Neutral 3 21" xfId="45913"/>
    <cellStyle name="Neutral 3 3" xfId="45914"/>
    <cellStyle name="Neutral 3 4" xfId="45915"/>
    <cellStyle name="Neutral 3 5" xfId="45916"/>
    <cellStyle name="Neutral 3 6" xfId="45917"/>
    <cellStyle name="Neutral 3 7" xfId="45918"/>
    <cellStyle name="Neutral 3 8" xfId="45919"/>
    <cellStyle name="Neutral 3 9" xfId="45920"/>
    <cellStyle name="Neutral 4" xfId="45921"/>
    <cellStyle name="Neutral 4 10" xfId="45922"/>
    <cellStyle name="Neutral 4 11" xfId="45923"/>
    <cellStyle name="Neutral 4 12" xfId="45924"/>
    <cellStyle name="Neutral 4 13" xfId="45925"/>
    <cellStyle name="Neutral 4 14" xfId="45926"/>
    <cellStyle name="Neutral 4 15" xfId="45927"/>
    <cellStyle name="Neutral 4 16" xfId="45928"/>
    <cellStyle name="Neutral 4 17" xfId="45929"/>
    <cellStyle name="Neutral 4 18" xfId="45930"/>
    <cellStyle name="Neutral 4 19" xfId="45931"/>
    <cellStyle name="Neutral 4 2" xfId="45932"/>
    <cellStyle name="Neutral 4 2 10" xfId="45933"/>
    <cellStyle name="Neutral 4 2 11" xfId="45934"/>
    <cellStyle name="Neutral 4 2 12" xfId="45935"/>
    <cellStyle name="Neutral 4 2 13" xfId="45936"/>
    <cellStyle name="Neutral 4 2 14" xfId="45937"/>
    <cellStyle name="Neutral 4 2 15" xfId="45938"/>
    <cellStyle name="Neutral 4 2 16" xfId="45939"/>
    <cellStyle name="Neutral 4 2 17" xfId="45940"/>
    <cellStyle name="Neutral 4 2 2" xfId="45941"/>
    <cellStyle name="Neutral 4 2 3" xfId="45942"/>
    <cellStyle name="Neutral 4 2 4" xfId="45943"/>
    <cellStyle name="Neutral 4 2 5" xfId="45944"/>
    <cellStyle name="Neutral 4 2 6" xfId="45945"/>
    <cellStyle name="Neutral 4 2 7" xfId="45946"/>
    <cellStyle name="Neutral 4 2 8" xfId="45947"/>
    <cellStyle name="Neutral 4 2 9" xfId="45948"/>
    <cellStyle name="Neutral 4 20" xfId="45949"/>
    <cellStyle name="Neutral 4 21" xfId="45950"/>
    <cellStyle name="Neutral 4 3" xfId="45951"/>
    <cellStyle name="Neutral 4 4" xfId="45952"/>
    <cellStyle name="Neutral 4 5" xfId="45953"/>
    <cellStyle name="Neutral 4 6" xfId="45954"/>
    <cellStyle name="Neutral 4 7" xfId="45955"/>
    <cellStyle name="Neutral 4 8" xfId="45956"/>
    <cellStyle name="Neutral 4 9" xfId="45957"/>
    <cellStyle name="Neutral 5" xfId="45958"/>
    <cellStyle name="Neutral 5 10" xfId="45959"/>
    <cellStyle name="Neutral 5 11" xfId="45960"/>
    <cellStyle name="Neutral 5 12" xfId="45961"/>
    <cellStyle name="Neutral 5 13" xfId="45962"/>
    <cellStyle name="Neutral 5 14" xfId="45963"/>
    <cellStyle name="Neutral 5 15" xfId="45964"/>
    <cellStyle name="Neutral 5 16" xfId="45965"/>
    <cellStyle name="Neutral 5 17" xfId="45966"/>
    <cellStyle name="Neutral 5 18" xfId="45967"/>
    <cellStyle name="Neutral 5 19" xfId="45968"/>
    <cellStyle name="Neutral 5 2" xfId="45969"/>
    <cellStyle name="Neutral 5 2 10" xfId="45970"/>
    <cellStyle name="Neutral 5 2 11" xfId="45971"/>
    <cellStyle name="Neutral 5 2 12" xfId="45972"/>
    <cellStyle name="Neutral 5 2 13" xfId="45973"/>
    <cellStyle name="Neutral 5 2 14" xfId="45974"/>
    <cellStyle name="Neutral 5 2 15" xfId="45975"/>
    <cellStyle name="Neutral 5 2 16" xfId="45976"/>
    <cellStyle name="Neutral 5 2 17" xfId="45977"/>
    <cellStyle name="Neutral 5 2 2" xfId="45978"/>
    <cellStyle name="Neutral 5 2 3" xfId="45979"/>
    <cellStyle name="Neutral 5 2 4" xfId="45980"/>
    <cellStyle name="Neutral 5 2 5" xfId="45981"/>
    <cellStyle name="Neutral 5 2 6" xfId="45982"/>
    <cellStyle name="Neutral 5 2 7" xfId="45983"/>
    <cellStyle name="Neutral 5 2 8" xfId="45984"/>
    <cellStyle name="Neutral 5 2 9" xfId="45985"/>
    <cellStyle name="Neutral 5 20" xfId="45986"/>
    <cellStyle name="Neutral 5 21" xfId="45987"/>
    <cellStyle name="Neutral 5 3" xfId="45988"/>
    <cellStyle name="Neutral 5 4" xfId="45989"/>
    <cellStyle name="Neutral 5 5" xfId="45990"/>
    <cellStyle name="Neutral 5 6" xfId="45991"/>
    <cellStyle name="Neutral 5 7" xfId="45992"/>
    <cellStyle name="Neutral 5 8" xfId="45993"/>
    <cellStyle name="Neutral 5 9" xfId="45994"/>
    <cellStyle name="Neutral 6" xfId="45995"/>
    <cellStyle name="Neutral 6 10" xfId="45996"/>
    <cellStyle name="Neutral 6 11" xfId="45997"/>
    <cellStyle name="Neutral 6 12" xfId="45998"/>
    <cellStyle name="Neutral 6 13" xfId="45999"/>
    <cellStyle name="Neutral 6 14" xfId="46000"/>
    <cellStyle name="Neutral 6 15" xfId="46001"/>
    <cellStyle name="Neutral 6 16" xfId="46002"/>
    <cellStyle name="Neutral 6 17" xfId="46003"/>
    <cellStyle name="Neutral 6 18" xfId="46004"/>
    <cellStyle name="Neutral 6 19" xfId="46005"/>
    <cellStyle name="Neutral 6 2" xfId="46006"/>
    <cellStyle name="Neutral 6 2 10" xfId="46007"/>
    <cellStyle name="Neutral 6 2 11" xfId="46008"/>
    <cellStyle name="Neutral 6 2 12" xfId="46009"/>
    <cellStyle name="Neutral 6 2 13" xfId="46010"/>
    <cellStyle name="Neutral 6 2 14" xfId="46011"/>
    <cellStyle name="Neutral 6 2 15" xfId="46012"/>
    <cellStyle name="Neutral 6 2 16" xfId="46013"/>
    <cellStyle name="Neutral 6 2 17" xfId="46014"/>
    <cellStyle name="Neutral 6 2 2" xfId="46015"/>
    <cellStyle name="Neutral 6 2 3" xfId="46016"/>
    <cellStyle name="Neutral 6 2 4" xfId="46017"/>
    <cellStyle name="Neutral 6 2 5" xfId="46018"/>
    <cellStyle name="Neutral 6 2 6" xfId="46019"/>
    <cellStyle name="Neutral 6 2 7" xfId="46020"/>
    <cellStyle name="Neutral 6 2 8" xfId="46021"/>
    <cellStyle name="Neutral 6 2 9" xfId="46022"/>
    <cellStyle name="Neutral 6 20" xfId="46023"/>
    <cellStyle name="Neutral 6 3" xfId="46024"/>
    <cellStyle name="Neutral 6 4" xfId="46025"/>
    <cellStyle name="Neutral 6 5" xfId="46026"/>
    <cellStyle name="Neutral 6 6" xfId="46027"/>
    <cellStyle name="Neutral 6 7" xfId="46028"/>
    <cellStyle name="Neutral 6 8" xfId="46029"/>
    <cellStyle name="Neutral 6 9" xfId="46030"/>
    <cellStyle name="Neutral 7" xfId="46031"/>
    <cellStyle name="Neutral 7 10" xfId="46032"/>
    <cellStyle name="Neutral 7 11" xfId="46033"/>
    <cellStyle name="Neutral 7 12" xfId="46034"/>
    <cellStyle name="Neutral 7 13" xfId="46035"/>
    <cellStyle name="Neutral 7 14" xfId="46036"/>
    <cellStyle name="Neutral 7 15" xfId="46037"/>
    <cellStyle name="Neutral 7 16" xfId="46038"/>
    <cellStyle name="Neutral 7 17" xfId="46039"/>
    <cellStyle name="Neutral 7 18" xfId="46040"/>
    <cellStyle name="Neutral 7 19" xfId="46041"/>
    <cellStyle name="Neutral 7 2" xfId="46042"/>
    <cellStyle name="Neutral 7 2 10" xfId="46043"/>
    <cellStyle name="Neutral 7 2 11" xfId="46044"/>
    <cellStyle name="Neutral 7 2 12" xfId="46045"/>
    <cellStyle name="Neutral 7 2 13" xfId="46046"/>
    <cellStyle name="Neutral 7 2 14" xfId="46047"/>
    <cellStyle name="Neutral 7 2 15" xfId="46048"/>
    <cellStyle name="Neutral 7 2 16" xfId="46049"/>
    <cellStyle name="Neutral 7 2 17" xfId="46050"/>
    <cellStyle name="Neutral 7 2 2" xfId="46051"/>
    <cellStyle name="Neutral 7 2 3" xfId="46052"/>
    <cellStyle name="Neutral 7 2 4" xfId="46053"/>
    <cellStyle name="Neutral 7 2 5" xfId="46054"/>
    <cellStyle name="Neutral 7 2 6" xfId="46055"/>
    <cellStyle name="Neutral 7 2 7" xfId="46056"/>
    <cellStyle name="Neutral 7 2 8" xfId="46057"/>
    <cellStyle name="Neutral 7 2 9" xfId="46058"/>
    <cellStyle name="Neutral 7 20" xfId="46059"/>
    <cellStyle name="Neutral 7 3" xfId="46060"/>
    <cellStyle name="Neutral 7 4" xfId="46061"/>
    <cellStyle name="Neutral 7 5" xfId="46062"/>
    <cellStyle name="Neutral 7 6" xfId="46063"/>
    <cellStyle name="Neutral 7 7" xfId="46064"/>
    <cellStyle name="Neutral 7 8" xfId="46065"/>
    <cellStyle name="Neutral 7 9" xfId="46066"/>
    <cellStyle name="Neutral 8" xfId="46067"/>
    <cellStyle name="Neutral 9" xfId="46068"/>
    <cellStyle name="no dec" xfId="46069"/>
    <cellStyle name="Normal" xfId="0" builtinId="0"/>
    <cellStyle name="Normal - Style1" xfId="46070"/>
    <cellStyle name="Normal 10" xfId="46071"/>
    <cellStyle name="Normal 10 10" xfId="3"/>
    <cellStyle name="Normal 10 10 2" xfId="46072"/>
    <cellStyle name="Normal 10 11" xfId="46073"/>
    <cellStyle name="Normal 10 11 2" xfId="46074"/>
    <cellStyle name="Normal 10 11_BNY Class A (Geneva only)" xfId="46075"/>
    <cellStyle name="Normal 10 12" xfId="46076"/>
    <cellStyle name="Normal 10 12 2" xfId="46077"/>
    <cellStyle name="Normal 10 12_BNY Class A (Geneva only)" xfId="46078"/>
    <cellStyle name="Normal 10 13" xfId="46079"/>
    <cellStyle name="Normal 10 13 2" xfId="46080"/>
    <cellStyle name="Normal 10 13_BNY Class A (Geneva only)" xfId="46081"/>
    <cellStyle name="Normal 10 14" xfId="46082"/>
    <cellStyle name="Normal 10 14 2" xfId="46083"/>
    <cellStyle name="Normal 10 14_BNY Class A (Geneva only)" xfId="46084"/>
    <cellStyle name="Normal 10 15" xfId="46085"/>
    <cellStyle name="Normal 10 15 2" xfId="46086"/>
    <cellStyle name="Normal 10 15_BNY Class A (Geneva only)" xfId="46087"/>
    <cellStyle name="Normal 10 16" xfId="46088"/>
    <cellStyle name="Normal 10 16 2" xfId="46089"/>
    <cellStyle name="Normal 10 16_BNY Class A (Geneva only)" xfId="46090"/>
    <cellStyle name="Normal 10 17" xfId="46091"/>
    <cellStyle name="Normal 10 17 2" xfId="46092"/>
    <cellStyle name="Normal 10 17_BNY Class A (Geneva only)" xfId="46093"/>
    <cellStyle name="Normal 10 18" xfId="46094"/>
    <cellStyle name="Normal 10 18 2" xfId="46095"/>
    <cellStyle name="Normal 10 18_BNY Class A (Geneva only)" xfId="46096"/>
    <cellStyle name="Normal 10 19" xfId="46097"/>
    <cellStyle name="Normal 10 19 2" xfId="46098"/>
    <cellStyle name="Normal 10 19_BNY Class A (Geneva only)" xfId="46099"/>
    <cellStyle name="Normal 10 2" xfId="46100"/>
    <cellStyle name="Normal 10 2 10" xfId="46101"/>
    <cellStyle name="Normal 10 2 10 2" xfId="46102"/>
    <cellStyle name="Normal 10 2 10_BNY Class A (Geneva only)" xfId="46103"/>
    <cellStyle name="Normal 10 2 11" xfId="46104"/>
    <cellStyle name="Normal 10 2 11 2" xfId="46105"/>
    <cellStyle name="Normal 10 2 11_BNY Class A (Geneva only)" xfId="46106"/>
    <cellStyle name="Normal 10 2 12" xfId="46107"/>
    <cellStyle name="Normal 10 2 13" xfId="46108"/>
    <cellStyle name="Normal 10 2 13 2" xfId="46109"/>
    <cellStyle name="Normal 10 2 14" xfId="46110"/>
    <cellStyle name="Normal 10 2 14 2" xfId="46111"/>
    <cellStyle name="Normal 10 2 15" xfId="46112"/>
    <cellStyle name="Normal 10 2 15 2" xfId="46113"/>
    <cellStyle name="Normal 10 2 16" xfId="46114"/>
    <cellStyle name="Normal 10 2 16 2" xfId="46115"/>
    <cellStyle name="Normal 10 2 17" xfId="46116"/>
    <cellStyle name="Normal 10 2 17 2" xfId="46117"/>
    <cellStyle name="Normal 10 2 18" xfId="46118"/>
    <cellStyle name="Normal 10 2 18 2" xfId="46119"/>
    <cellStyle name="Normal 10 2 19" xfId="46120"/>
    <cellStyle name="Normal 10 2 19 2" xfId="46121"/>
    <cellStyle name="Normal 10 2 2" xfId="46122"/>
    <cellStyle name="Normal 10 2 2 2" xfId="46123"/>
    <cellStyle name="Normal 10 2 2 3" xfId="46124"/>
    <cellStyle name="Normal 10 2 2 3 2" xfId="46125"/>
    <cellStyle name="Normal 10 2 2 4" xfId="46126"/>
    <cellStyle name="Normal 10 2 2 4 2" xfId="46127"/>
    <cellStyle name="Normal 10 2 2_BNY Class A (Geneva only)" xfId="46128"/>
    <cellStyle name="Normal 10 2 20" xfId="46129"/>
    <cellStyle name="Normal 10 2 20 2" xfId="46130"/>
    <cellStyle name="Normal 10 2 21" xfId="46131"/>
    <cellStyle name="Normal 10 2 21 2" xfId="46132"/>
    <cellStyle name="Normal 10 2 22" xfId="46133"/>
    <cellStyle name="Normal 10 2 3" xfId="46134"/>
    <cellStyle name="Normal 10 2 3 2" xfId="46135"/>
    <cellStyle name="Normal 10 2 3 2 2" xfId="46136"/>
    <cellStyle name="Normal 10 2 3 2_BNY Class A (Geneva only)" xfId="46137"/>
    <cellStyle name="Normal 10 2 3 3" xfId="46138"/>
    <cellStyle name="Normal 10 2 3 3 2" xfId="46139"/>
    <cellStyle name="Normal 10 2 3 4" xfId="46140"/>
    <cellStyle name="Normal 10 2 3 4 2" xfId="46141"/>
    <cellStyle name="Normal 10 2 3 5" xfId="46142"/>
    <cellStyle name="Normal 10 2 3_BNY Class A (Geneva only)" xfId="46143"/>
    <cellStyle name="Normal 10 2 4" xfId="46144"/>
    <cellStyle name="Normal 10 2 4 2" xfId="46145"/>
    <cellStyle name="Normal 10 2 4_BNY Class A (Geneva only)" xfId="46146"/>
    <cellStyle name="Normal 10 2 5" xfId="46147"/>
    <cellStyle name="Normal 10 2 5 2" xfId="46148"/>
    <cellStyle name="Normal 10 2 5_BNY Class A (Geneva only)" xfId="46149"/>
    <cellStyle name="Normal 10 2 6" xfId="46150"/>
    <cellStyle name="Normal 10 2 6 2" xfId="46151"/>
    <cellStyle name="Normal 10 2 6_BNY Class A (Geneva only)" xfId="46152"/>
    <cellStyle name="Normal 10 2 7" xfId="46153"/>
    <cellStyle name="Normal 10 2 7 2" xfId="46154"/>
    <cellStyle name="Normal 10 2 7_BNY Class A (Geneva only)" xfId="46155"/>
    <cellStyle name="Normal 10 2 8" xfId="46156"/>
    <cellStyle name="Normal 10 2 8 2" xfId="46157"/>
    <cellStyle name="Normal 10 2 8_BNY Class A (Geneva only)" xfId="46158"/>
    <cellStyle name="Normal 10 2 9" xfId="46159"/>
    <cellStyle name="Normal 10 2 9 2" xfId="46160"/>
    <cellStyle name="Normal 10 2 9_BNY Class A (Geneva only)" xfId="46161"/>
    <cellStyle name="Normal 10 2_BNY Class A (Geneva only)" xfId="46162"/>
    <cellStyle name="Normal 10 20" xfId="46163"/>
    <cellStyle name="Normal 10 20 2" xfId="46164"/>
    <cellStyle name="Normal 10 20_BNY Class A (Geneva only)" xfId="46165"/>
    <cellStyle name="Normal 10 21" xfId="46166"/>
    <cellStyle name="Normal 10 21 2" xfId="46167"/>
    <cellStyle name="Normal 10 21_BNY Class A (Geneva only)" xfId="46168"/>
    <cellStyle name="Normal 10 22" xfId="46169"/>
    <cellStyle name="Normal 10 22 2" xfId="46170"/>
    <cellStyle name="Normal 10 22_BNY Class A (Geneva only)" xfId="46171"/>
    <cellStyle name="Normal 10 23" xfId="46172"/>
    <cellStyle name="Normal 10 24" xfId="46173"/>
    <cellStyle name="Normal 10 25" xfId="46174"/>
    <cellStyle name="Normal 10 26" xfId="46175"/>
    <cellStyle name="Normal 10 27" xfId="46176"/>
    <cellStyle name="Normal 10 3" xfId="46177"/>
    <cellStyle name="Normal 10 3 10" xfId="46178"/>
    <cellStyle name="Normal 10 3 11" xfId="46179"/>
    <cellStyle name="Normal 10 3 12" xfId="46180"/>
    <cellStyle name="Normal 10 3 13" xfId="46181"/>
    <cellStyle name="Normal 10 3 14" xfId="46182"/>
    <cellStyle name="Normal 10 3 15" xfId="46183"/>
    <cellStyle name="Normal 10 3 16" xfId="46184"/>
    <cellStyle name="Normal 10 3 17" xfId="46185"/>
    <cellStyle name="Normal 10 3 2" xfId="46186"/>
    <cellStyle name="Normal 10 3 2 10" xfId="46187"/>
    <cellStyle name="Normal 10 3 2 11" xfId="46188"/>
    <cellStyle name="Normal 10 3 2 12" xfId="46189"/>
    <cellStyle name="Normal 10 3 2 13" xfId="46190"/>
    <cellStyle name="Normal 10 3 2 14" xfId="46191"/>
    <cellStyle name="Normal 10 3 2 15" xfId="46192"/>
    <cellStyle name="Normal 10 3 2 16" xfId="46193"/>
    <cellStyle name="Normal 10 3 2 17" xfId="46194"/>
    <cellStyle name="Normal 10 3 2 2" xfId="46195"/>
    <cellStyle name="Normal 10 3 2 2 2" xfId="46196"/>
    <cellStyle name="Normal 10 3 2 2_BNY Class A (Geneva only)" xfId="46197"/>
    <cellStyle name="Normal 10 3 2 3" xfId="46198"/>
    <cellStyle name="Normal 10 3 2 4" xfId="46199"/>
    <cellStyle name="Normal 10 3 2 5" xfId="46200"/>
    <cellStyle name="Normal 10 3 2 6" xfId="46201"/>
    <cellStyle name="Normal 10 3 2 7" xfId="46202"/>
    <cellStyle name="Normal 10 3 2 8" xfId="46203"/>
    <cellStyle name="Normal 10 3 2 9" xfId="46204"/>
    <cellStyle name="Normal 10 3 2_BNY Class A (Geneva only)" xfId="46205"/>
    <cellStyle name="Normal 10 3 3" xfId="46206"/>
    <cellStyle name="Normal 10 3 3 2" xfId="46207"/>
    <cellStyle name="Normal 10 3 3_BNY Class A (Geneva only)" xfId="46208"/>
    <cellStyle name="Normal 10 3 4" xfId="46209"/>
    <cellStyle name="Normal 10 3 4 2" xfId="46210"/>
    <cellStyle name="Normal 10 3 4_BNY Class A (Geneva only)" xfId="46211"/>
    <cellStyle name="Normal 10 3 5" xfId="46212"/>
    <cellStyle name="Normal 10 3 5 2" xfId="46213"/>
    <cellStyle name="Normal 10 3 5_BNY Class A (Geneva only)" xfId="46214"/>
    <cellStyle name="Normal 10 3 6" xfId="46215"/>
    <cellStyle name="Normal 10 3 7" xfId="46216"/>
    <cellStyle name="Normal 10 3 8" xfId="46217"/>
    <cellStyle name="Normal 10 3 9" xfId="46218"/>
    <cellStyle name="Normal 10 3_BNY Class A (Geneva only)" xfId="46219"/>
    <cellStyle name="Normal 10 4" xfId="46220"/>
    <cellStyle name="Normal 10 4 10" xfId="46221"/>
    <cellStyle name="Normal 10 4 11" xfId="46222"/>
    <cellStyle name="Normal 10 4 12" xfId="46223"/>
    <cellStyle name="Normal 10 4 13" xfId="46224"/>
    <cellStyle name="Normal 10 4 14" xfId="46225"/>
    <cellStyle name="Normal 10 4 15" xfId="46226"/>
    <cellStyle name="Normal 10 4 16" xfId="46227"/>
    <cellStyle name="Normal 10 4 17" xfId="46228"/>
    <cellStyle name="Normal 10 4 2" xfId="46229"/>
    <cellStyle name="Normal 10 4 2 2" xfId="46230"/>
    <cellStyle name="Normal 10 4 2_BNY Class A (Geneva only)" xfId="46231"/>
    <cellStyle name="Normal 10 4 3" xfId="46232"/>
    <cellStyle name="Normal 10 4 4" xfId="46233"/>
    <cellStyle name="Normal 10 4 5" xfId="46234"/>
    <cellStyle name="Normal 10 4 6" xfId="46235"/>
    <cellStyle name="Normal 10 4 7" xfId="46236"/>
    <cellStyle name="Normal 10 4 8" xfId="46237"/>
    <cellStyle name="Normal 10 4 9" xfId="46238"/>
    <cellStyle name="Normal 10 4_BNY Class A (Geneva only)" xfId="46239"/>
    <cellStyle name="Normal 10 5" xfId="46240"/>
    <cellStyle name="Normal 10 5 2" xfId="46241"/>
    <cellStyle name="Normal 10 5_BNY Class A (Geneva only)" xfId="46242"/>
    <cellStyle name="Normal 10 6" xfId="46243"/>
    <cellStyle name="Normal 10 6 2" xfId="46244"/>
    <cellStyle name="Normal 10 6_BNY Class A (Geneva only)" xfId="46245"/>
    <cellStyle name="Normal 10 7" xfId="46246"/>
    <cellStyle name="Normal 10 7 2" xfId="46247"/>
    <cellStyle name="Normal 10 7_BNY Class A (Geneva only)" xfId="46248"/>
    <cellStyle name="Normal 10 8" xfId="46249"/>
    <cellStyle name="Normal 10 8 2" xfId="46250"/>
    <cellStyle name="Normal 10 8_BNY Class A (Geneva only)" xfId="46251"/>
    <cellStyle name="Normal 10 9" xfId="46252"/>
    <cellStyle name="Normal 10 9 2" xfId="46253"/>
    <cellStyle name="Normal 10 9_BNY Class A (Geneva only)" xfId="46254"/>
    <cellStyle name="Normal 10_0909CLOS" xfId="46255"/>
    <cellStyle name="Normal 100" xfId="46256"/>
    <cellStyle name="Normal 101" xfId="46257"/>
    <cellStyle name="Normal 102" xfId="46258"/>
    <cellStyle name="Normal 103" xfId="46259"/>
    <cellStyle name="Normal 104" xfId="46260"/>
    <cellStyle name="Normal 105" xfId="46261"/>
    <cellStyle name="Normal 106" xfId="46262"/>
    <cellStyle name="Normal 107" xfId="46263"/>
    <cellStyle name="Normal 108" xfId="46264"/>
    <cellStyle name="Normal 109" xfId="46265"/>
    <cellStyle name="Normal 11" xfId="46266"/>
    <cellStyle name="Normal 11 10" xfId="46267"/>
    <cellStyle name="Normal 11 10 2" xfId="46268"/>
    <cellStyle name="Normal 11 10_BNY Class A (Geneva only)" xfId="46269"/>
    <cellStyle name="Normal 11 11" xfId="46270"/>
    <cellStyle name="Normal 11 11 2" xfId="46271"/>
    <cellStyle name="Normal 11 11_BNY Class A (Geneva only)" xfId="46272"/>
    <cellStyle name="Normal 11 12" xfId="46273"/>
    <cellStyle name="Normal 11 13" xfId="46274"/>
    <cellStyle name="Normal 11 13 2" xfId="46275"/>
    <cellStyle name="Normal 11 13_BNY Class A (Geneva only)" xfId="46276"/>
    <cellStyle name="Normal 11 14" xfId="46277"/>
    <cellStyle name="Normal 11 14 10" xfId="46278"/>
    <cellStyle name="Normal 11 14 11" xfId="46279"/>
    <cellStyle name="Normal 11 14 12" xfId="46280"/>
    <cellStyle name="Normal 11 14 13" xfId="46281"/>
    <cellStyle name="Normal 11 14 14" xfId="46282"/>
    <cellStyle name="Normal 11 14 15" xfId="46283"/>
    <cellStyle name="Normal 11 14 16" xfId="46284"/>
    <cellStyle name="Normal 11 14 17" xfId="46285"/>
    <cellStyle name="Normal 11 14 18" xfId="46286"/>
    <cellStyle name="Normal 11 14 2" xfId="46287"/>
    <cellStyle name="Normal 11 14 3" xfId="46288"/>
    <cellStyle name="Normal 11 14 4" xfId="46289"/>
    <cellStyle name="Normal 11 14 5" xfId="46290"/>
    <cellStyle name="Normal 11 14 6" xfId="46291"/>
    <cellStyle name="Normal 11 14 7" xfId="46292"/>
    <cellStyle name="Normal 11 14 8" xfId="46293"/>
    <cellStyle name="Normal 11 14 9" xfId="46294"/>
    <cellStyle name="Normal 11 14_BNY Class A (Geneva only)" xfId="46295"/>
    <cellStyle name="Normal 11 15" xfId="46296"/>
    <cellStyle name="Normal 11 15 2" xfId="46297"/>
    <cellStyle name="Normal 11 15_BNY Class A (Geneva only)" xfId="46298"/>
    <cellStyle name="Normal 11 16" xfId="46299"/>
    <cellStyle name="Normal 11 16 2" xfId="46300"/>
    <cellStyle name="Normal 11 16_BNY Class A (Geneva only)" xfId="46301"/>
    <cellStyle name="Normal 11 17" xfId="46302"/>
    <cellStyle name="Normal 11 17 2" xfId="46303"/>
    <cellStyle name="Normal 11 17_BNY Class A (Geneva only)" xfId="46304"/>
    <cellStyle name="Normal 11 18" xfId="46305"/>
    <cellStyle name="Normal 11 18 2" xfId="46306"/>
    <cellStyle name="Normal 11 18_BNY Class A (Geneva only)" xfId="46307"/>
    <cellStyle name="Normal 11 19" xfId="46308"/>
    <cellStyle name="Normal 11 19 2" xfId="46309"/>
    <cellStyle name="Normal 11 19_BNY Class A (Geneva only)" xfId="46310"/>
    <cellStyle name="Normal 11 2" xfId="46311"/>
    <cellStyle name="Normal 11 2 10" xfId="46312"/>
    <cellStyle name="Normal 11 2 10 2" xfId="46313"/>
    <cellStyle name="Normal 11 2 10_BNY Class A (Geneva only)" xfId="46314"/>
    <cellStyle name="Normal 11 2 11" xfId="46315"/>
    <cellStyle name="Normal 11 2 12" xfId="46316"/>
    <cellStyle name="Normal 11 2 12 2" xfId="46317"/>
    <cellStyle name="Normal 11 2 13" xfId="46318"/>
    <cellStyle name="Normal 11 2 13 2" xfId="46319"/>
    <cellStyle name="Normal 11 2 14" xfId="46320"/>
    <cellStyle name="Normal 11 2 14 2" xfId="46321"/>
    <cellStyle name="Normal 11 2 15" xfId="46322"/>
    <cellStyle name="Normal 11 2 15 2" xfId="46323"/>
    <cellStyle name="Normal 11 2 16" xfId="46324"/>
    <cellStyle name="Normal 11 2 16 2" xfId="46325"/>
    <cellStyle name="Normal 11 2 17" xfId="46326"/>
    <cellStyle name="Normal 11 2 17 2" xfId="46327"/>
    <cellStyle name="Normal 11 2 18" xfId="46328"/>
    <cellStyle name="Normal 11 2 18 2" xfId="46329"/>
    <cellStyle name="Normal 11 2 19" xfId="46330"/>
    <cellStyle name="Normal 11 2 19 2" xfId="46331"/>
    <cellStyle name="Normal 11 2 2" xfId="46332"/>
    <cellStyle name="Normal 11 2 2 2" xfId="46333"/>
    <cellStyle name="Normal 11 2 2 2 2" xfId="46334"/>
    <cellStyle name="Normal 11 2 2 2_BNY Class A (Geneva only)" xfId="46335"/>
    <cellStyle name="Normal 11 2 2 3" xfId="46336"/>
    <cellStyle name="Normal 11 2 2 3 2" xfId="46337"/>
    <cellStyle name="Normal 11 2 2 4" xfId="46338"/>
    <cellStyle name="Normal 11 2 2 4 2" xfId="46339"/>
    <cellStyle name="Normal 11 2 2 5" xfId="46340"/>
    <cellStyle name="Normal 11 2 2 5 2" xfId="46341"/>
    <cellStyle name="Normal 11 2 2 6" xfId="46342"/>
    <cellStyle name="Normal 11 2 2_BNY Class A (Geneva only)" xfId="46343"/>
    <cellStyle name="Normal 11 2 20" xfId="46344"/>
    <cellStyle name="Normal 11 2 20 2" xfId="46345"/>
    <cellStyle name="Normal 11 2 21" xfId="46346"/>
    <cellStyle name="Normal 11 2 3" xfId="46347"/>
    <cellStyle name="Normal 11 2 3 2" xfId="46348"/>
    <cellStyle name="Normal 11 2 3 2 2" xfId="46349"/>
    <cellStyle name="Normal 11 2 3 2_BNY Class A (Geneva only)" xfId="46350"/>
    <cellStyle name="Normal 11 2 3 3" xfId="46351"/>
    <cellStyle name="Normal 11 2 3_BNY Class A (Geneva only)" xfId="46352"/>
    <cellStyle name="Normal 11 2 4" xfId="46353"/>
    <cellStyle name="Normal 11 2 4 2" xfId="46354"/>
    <cellStyle name="Normal 11 2 4_BNY Class A (Geneva only)" xfId="46355"/>
    <cellStyle name="Normal 11 2 5" xfId="46356"/>
    <cellStyle name="Normal 11 2 5 2" xfId="46357"/>
    <cellStyle name="Normal 11 2 5_BNY Class A (Geneva only)" xfId="46358"/>
    <cellStyle name="Normal 11 2 6" xfId="46359"/>
    <cellStyle name="Normal 11 2 6 2" xfId="46360"/>
    <cellStyle name="Normal 11 2 6_BNY Class A (Geneva only)" xfId="46361"/>
    <cellStyle name="Normal 11 2 7" xfId="46362"/>
    <cellStyle name="Normal 11 2 7 2" xfId="46363"/>
    <cellStyle name="Normal 11 2 7_BNY Class A (Geneva only)" xfId="46364"/>
    <cellStyle name="Normal 11 2 8" xfId="46365"/>
    <cellStyle name="Normal 11 2 8 2" xfId="46366"/>
    <cellStyle name="Normal 11 2 8_BNY Class A (Geneva only)" xfId="46367"/>
    <cellStyle name="Normal 11 2 9" xfId="46368"/>
    <cellStyle name="Normal 11 2 9 2" xfId="46369"/>
    <cellStyle name="Normal 11 2 9_BNY Class A (Geneva only)" xfId="46370"/>
    <cellStyle name="Normal 11 2_BNY Class A (Geneva only)" xfId="46371"/>
    <cellStyle name="Normal 11 20" xfId="46372"/>
    <cellStyle name="Normal 11 20 2" xfId="46373"/>
    <cellStyle name="Normal 11 20_BNY Class A (Geneva only)" xfId="46374"/>
    <cellStyle name="Normal 11 21" xfId="46375"/>
    <cellStyle name="Normal 11 21 2" xfId="46376"/>
    <cellStyle name="Normal 11 21_BNY Class A (Geneva only)" xfId="46377"/>
    <cellStyle name="Normal 11 22" xfId="46378"/>
    <cellStyle name="Normal 11 23" xfId="46379"/>
    <cellStyle name="Normal 11 24" xfId="46380"/>
    <cellStyle name="Normal 11 25" xfId="46381"/>
    <cellStyle name="Normal 11 26" xfId="46382"/>
    <cellStyle name="Normal 11 27" xfId="46383"/>
    <cellStyle name="Normal 11 28" xfId="46384"/>
    <cellStyle name="Normal 11 29" xfId="46385"/>
    <cellStyle name="Normal 11 3" xfId="46386"/>
    <cellStyle name="Normal 11 3 2" xfId="46387"/>
    <cellStyle name="Normal 11 3 2 2" xfId="46388"/>
    <cellStyle name="Normal 11 3 2_BNY Class A (Geneva only)" xfId="46389"/>
    <cellStyle name="Normal 11 3 3" xfId="46390"/>
    <cellStyle name="Normal 11 3 3 2" xfId="46391"/>
    <cellStyle name="Normal 11 3 4" xfId="46392"/>
    <cellStyle name="Normal 11 3 4 2" xfId="46393"/>
    <cellStyle name="Normal 11 3 5" xfId="46394"/>
    <cellStyle name="Normal 11 3 5 2" xfId="46395"/>
    <cellStyle name="Normal 11 3 6" xfId="46396"/>
    <cellStyle name="Normal 11 3_BNY Class A (Geneva only)" xfId="46397"/>
    <cellStyle name="Normal 11 30" xfId="46398"/>
    <cellStyle name="Normal 11 31" xfId="46399"/>
    <cellStyle name="Normal 11 32" xfId="46400"/>
    <cellStyle name="Normal 11 33" xfId="46401"/>
    <cellStyle name="Normal 11 34" xfId="46402"/>
    <cellStyle name="Normal 11 35" xfId="46403"/>
    <cellStyle name="Normal 11 36" xfId="46404"/>
    <cellStyle name="Normal 11 37" xfId="46405"/>
    <cellStyle name="Normal 11 38" xfId="46406"/>
    <cellStyle name="Normal 11 39" xfId="46407"/>
    <cellStyle name="Normal 11 4" xfId="46408"/>
    <cellStyle name="Normal 11 4 2" xfId="46409"/>
    <cellStyle name="Normal 11 4 2 2" xfId="46410"/>
    <cellStyle name="Normal 11 4 2_BNY Class A (Geneva only)" xfId="46411"/>
    <cellStyle name="Normal 11 4 3" xfId="46412"/>
    <cellStyle name="Normal 11 4_BNY Class A (Geneva only)" xfId="46413"/>
    <cellStyle name="Normal 11 5" xfId="46414"/>
    <cellStyle name="Normal 11 5 2" xfId="46415"/>
    <cellStyle name="Normal 11 5_BNY Class A (Geneva only)" xfId="46416"/>
    <cellStyle name="Normal 11 6" xfId="46417"/>
    <cellStyle name="Normal 11 6 2" xfId="46418"/>
    <cellStyle name="Normal 11 6_BNY Class A (Geneva only)" xfId="46419"/>
    <cellStyle name="Normal 11 7" xfId="46420"/>
    <cellStyle name="Normal 11 7 2" xfId="46421"/>
    <cellStyle name="Normal 11 7_BNY Class A (Geneva only)" xfId="46422"/>
    <cellStyle name="Normal 11 8" xfId="46423"/>
    <cellStyle name="Normal 11 8 2" xfId="46424"/>
    <cellStyle name="Normal 11 8_BNY Class A (Geneva only)" xfId="46425"/>
    <cellStyle name="Normal 11 9" xfId="46426"/>
    <cellStyle name="Normal 11 9 2" xfId="46427"/>
    <cellStyle name="Normal 11 9_BNY Class A (Geneva only)" xfId="46428"/>
    <cellStyle name="Normal 11_0909CLOS" xfId="46429"/>
    <cellStyle name="Normal 110" xfId="46430"/>
    <cellStyle name="Normal 111" xfId="46431"/>
    <cellStyle name="Normal 111 2" xfId="46432"/>
    <cellStyle name="Normal 112" xfId="46433"/>
    <cellStyle name="Normal 112 2" xfId="46434"/>
    <cellStyle name="Normal 113" xfId="46435"/>
    <cellStyle name="Normal 113 2" xfId="46436"/>
    <cellStyle name="Normal 114" xfId="46437"/>
    <cellStyle name="Normal 114 2" xfId="46438"/>
    <cellStyle name="Normal 115" xfId="46439"/>
    <cellStyle name="Normal 115 2" xfId="46440"/>
    <cellStyle name="Normal 116" xfId="46441"/>
    <cellStyle name="Normal 117" xfId="46442"/>
    <cellStyle name="Normal 118" xfId="46443"/>
    <cellStyle name="Normal 118 2" xfId="46444"/>
    <cellStyle name="Normal 119" xfId="46445"/>
    <cellStyle name="Normal 119 2" xfId="46446"/>
    <cellStyle name="Normal 12" xfId="46447"/>
    <cellStyle name="Normal 12 10" xfId="46448"/>
    <cellStyle name="Normal 12 10 2" xfId="46449"/>
    <cellStyle name="Normal 12 10_BNY Class A (Geneva only)" xfId="46450"/>
    <cellStyle name="Normal 12 11" xfId="46451"/>
    <cellStyle name="Normal 12 11 2" xfId="46452"/>
    <cellStyle name="Normal 12 11_BNY Class A (Geneva only)" xfId="46453"/>
    <cellStyle name="Normal 12 12" xfId="46454"/>
    <cellStyle name="Normal 12 13" xfId="46455"/>
    <cellStyle name="Normal 12 13 2" xfId="46456"/>
    <cellStyle name="Normal 12 13_BNY Class A (Geneva only)" xfId="46457"/>
    <cellStyle name="Normal 12 14" xfId="46458"/>
    <cellStyle name="Normal 12 14 2" xfId="46459"/>
    <cellStyle name="Normal 12 14_BNY Class A (Geneva only)" xfId="46460"/>
    <cellStyle name="Normal 12 15" xfId="46461"/>
    <cellStyle name="Normal 12 15 2" xfId="46462"/>
    <cellStyle name="Normal 12 15_BNY Class A (Geneva only)" xfId="46463"/>
    <cellStyle name="Normal 12 16" xfId="46464"/>
    <cellStyle name="Normal 12 16 2" xfId="46465"/>
    <cellStyle name="Normal 12 16_BNY Class A (Geneva only)" xfId="46466"/>
    <cellStyle name="Normal 12 17" xfId="46467"/>
    <cellStyle name="Normal 12 17 2" xfId="46468"/>
    <cellStyle name="Normal 12 17_BNY Class A (Geneva only)" xfId="46469"/>
    <cellStyle name="Normal 12 18" xfId="46470"/>
    <cellStyle name="Normal 12 18 2" xfId="46471"/>
    <cellStyle name="Normal 12 18_BNY Class A (Geneva only)" xfId="46472"/>
    <cellStyle name="Normal 12 19" xfId="46473"/>
    <cellStyle name="Normal 12 19 2" xfId="46474"/>
    <cellStyle name="Normal 12 19_BNY Class A (Geneva only)" xfId="46475"/>
    <cellStyle name="Normal 12 2" xfId="46476"/>
    <cellStyle name="Normal 12 2 10" xfId="46477"/>
    <cellStyle name="Normal 12 2 10 2" xfId="46478"/>
    <cellStyle name="Normal 12 2 10_BNY Class A (Geneva only)" xfId="46479"/>
    <cellStyle name="Normal 12 2 11" xfId="46480"/>
    <cellStyle name="Normal 12 2 12" xfId="46481"/>
    <cellStyle name="Normal 12 2 12 2" xfId="46482"/>
    <cellStyle name="Normal 12 2 12_BNY Class A (Geneva only)" xfId="46483"/>
    <cellStyle name="Normal 12 2 13" xfId="46484"/>
    <cellStyle name="Normal 12 2 13 2" xfId="46485"/>
    <cellStyle name="Normal 12 2 13_BNY Class A (Geneva only)" xfId="46486"/>
    <cellStyle name="Normal 12 2 14" xfId="46487"/>
    <cellStyle name="Normal 12 2 14 2" xfId="46488"/>
    <cellStyle name="Normal 12 2 14_BNY Class A (Geneva only)" xfId="46489"/>
    <cellStyle name="Normal 12 2 15" xfId="46490"/>
    <cellStyle name="Normal 12 2 15 2" xfId="46491"/>
    <cellStyle name="Normal 12 2 15_BNY Class A (Geneva only)" xfId="46492"/>
    <cellStyle name="Normal 12 2 16" xfId="46493"/>
    <cellStyle name="Normal 12 2 16 2" xfId="46494"/>
    <cellStyle name="Normal 12 2 16_BNY Class A (Geneva only)" xfId="46495"/>
    <cellStyle name="Normal 12 2 17" xfId="46496"/>
    <cellStyle name="Normal 12 2 17 2" xfId="46497"/>
    <cellStyle name="Normal 12 2 17_BNY Class A (Geneva only)" xfId="46498"/>
    <cellStyle name="Normal 12 2 18" xfId="46499"/>
    <cellStyle name="Normal 12 2 18 2" xfId="46500"/>
    <cellStyle name="Normal 12 2 18_BNY Class A (Geneva only)" xfId="46501"/>
    <cellStyle name="Normal 12 2 19" xfId="46502"/>
    <cellStyle name="Normal 12 2 19 2" xfId="46503"/>
    <cellStyle name="Normal 12 2 2" xfId="46504"/>
    <cellStyle name="Normal 12 2 2 10" xfId="46505"/>
    <cellStyle name="Normal 12 2 2 11" xfId="46506"/>
    <cellStyle name="Normal 12 2 2 12" xfId="46507"/>
    <cellStyle name="Normal 12 2 2 13" xfId="46508"/>
    <cellStyle name="Normal 12 2 2 14" xfId="46509"/>
    <cellStyle name="Normal 12 2 2 15" xfId="46510"/>
    <cellStyle name="Normal 12 2 2 16" xfId="46511"/>
    <cellStyle name="Normal 12 2 2 17" xfId="46512"/>
    <cellStyle name="Normal 12 2 2 18" xfId="46513"/>
    <cellStyle name="Normal 12 2 2 2" xfId="46514"/>
    <cellStyle name="Normal 12 2 2 2 2" xfId="46515"/>
    <cellStyle name="Normal 12 2 2 2_BNY Class A (Geneva only)" xfId="46516"/>
    <cellStyle name="Normal 12 2 2 3" xfId="46517"/>
    <cellStyle name="Normal 12 2 2 3 2" xfId="46518"/>
    <cellStyle name="Normal 12 2 2 3_BNY Class A (Geneva only)" xfId="46519"/>
    <cellStyle name="Normal 12 2 2 4" xfId="46520"/>
    <cellStyle name="Normal 12 2 2 4 2" xfId="46521"/>
    <cellStyle name="Normal 12 2 2 4_BNY Class A (Geneva only)" xfId="46522"/>
    <cellStyle name="Normal 12 2 2 5" xfId="46523"/>
    <cellStyle name="Normal 12 2 2 5 2" xfId="46524"/>
    <cellStyle name="Normal 12 2 2 5_BNY Class A (Geneva only)" xfId="46525"/>
    <cellStyle name="Normal 12 2 2 6" xfId="46526"/>
    <cellStyle name="Normal 12 2 2 7" xfId="46527"/>
    <cellStyle name="Normal 12 2 2 8" xfId="46528"/>
    <cellStyle name="Normal 12 2 2 9" xfId="46529"/>
    <cellStyle name="Normal 12 2 2_BNY Class A (Geneva only)" xfId="46530"/>
    <cellStyle name="Normal 12 2 20" xfId="46531"/>
    <cellStyle name="Normal 12 2 20 2" xfId="46532"/>
    <cellStyle name="Normal 12 2 21" xfId="46533"/>
    <cellStyle name="Normal 12 2 3" xfId="46534"/>
    <cellStyle name="Normal 12 2 3 2" xfId="46535"/>
    <cellStyle name="Normal 12 2 3 2 2" xfId="46536"/>
    <cellStyle name="Normal 12 2 3 2_BNY Class A (Geneva only)" xfId="46537"/>
    <cellStyle name="Normal 12 2 3 3" xfId="46538"/>
    <cellStyle name="Normal 12 2 3_BNY Class A (Geneva only)" xfId="46539"/>
    <cellStyle name="Normal 12 2 4" xfId="46540"/>
    <cellStyle name="Normal 12 2 4 2" xfId="46541"/>
    <cellStyle name="Normal 12 2 4_BNY Class A (Geneva only)" xfId="46542"/>
    <cellStyle name="Normal 12 2 5" xfId="46543"/>
    <cellStyle name="Normal 12 2 5 2" xfId="46544"/>
    <cellStyle name="Normal 12 2 5_BNY Class A (Geneva only)" xfId="46545"/>
    <cellStyle name="Normal 12 2 6" xfId="46546"/>
    <cellStyle name="Normal 12 2 6 2" xfId="46547"/>
    <cellStyle name="Normal 12 2 6_BNY Class A (Geneva only)" xfId="46548"/>
    <cellStyle name="Normal 12 2 7" xfId="46549"/>
    <cellStyle name="Normal 12 2 7 2" xfId="46550"/>
    <cellStyle name="Normal 12 2 7_BNY Class A (Geneva only)" xfId="46551"/>
    <cellStyle name="Normal 12 2 8" xfId="46552"/>
    <cellStyle name="Normal 12 2 8 2" xfId="46553"/>
    <cellStyle name="Normal 12 2 8_BNY Class A (Geneva only)" xfId="46554"/>
    <cellStyle name="Normal 12 2 9" xfId="46555"/>
    <cellStyle name="Normal 12 2 9 2" xfId="46556"/>
    <cellStyle name="Normal 12 2 9_BNY Class A (Geneva only)" xfId="46557"/>
    <cellStyle name="Normal 12 2_BNY Class A (Geneva only)" xfId="46558"/>
    <cellStyle name="Normal 12 20" xfId="46559"/>
    <cellStyle name="Normal 12 20 2" xfId="46560"/>
    <cellStyle name="Normal 12 20_BNY Class A (Geneva only)" xfId="46561"/>
    <cellStyle name="Normal 12 21" xfId="46562"/>
    <cellStyle name="Normal 12 21 2" xfId="46563"/>
    <cellStyle name="Normal 12 21_BNY Class A (Geneva only)" xfId="46564"/>
    <cellStyle name="Normal 12 22" xfId="46565"/>
    <cellStyle name="Normal 12 23" xfId="46566"/>
    <cellStyle name="Normal 12 24" xfId="46567"/>
    <cellStyle name="Normal 12 25" xfId="46568"/>
    <cellStyle name="Normal 12 26" xfId="46569"/>
    <cellStyle name="Normal 12 27" xfId="46570"/>
    <cellStyle name="Normal 12 28" xfId="46571"/>
    <cellStyle name="Normal 12 29" xfId="46572"/>
    <cellStyle name="Normal 12 3" xfId="46573"/>
    <cellStyle name="Normal 12 3 10" xfId="46574"/>
    <cellStyle name="Normal 12 3 11" xfId="46575"/>
    <cellStyle name="Normal 12 3 12" xfId="46576"/>
    <cellStyle name="Normal 12 3 13" xfId="46577"/>
    <cellStyle name="Normal 12 3 14" xfId="46578"/>
    <cellStyle name="Normal 12 3 15" xfId="46579"/>
    <cellStyle name="Normal 12 3 16" xfId="46580"/>
    <cellStyle name="Normal 12 3 17" xfId="46581"/>
    <cellStyle name="Normal 12 3 18" xfId="46582"/>
    <cellStyle name="Normal 12 3 2" xfId="46583"/>
    <cellStyle name="Normal 12 3 2 2" xfId="46584"/>
    <cellStyle name="Normal 12 3 2_BNY Class A (Geneva only)" xfId="46585"/>
    <cellStyle name="Normal 12 3 3" xfId="46586"/>
    <cellStyle name="Normal 12 3 3 2" xfId="46587"/>
    <cellStyle name="Normal 12 3 3_BNY Class A (Geneva only)" xfId="46588"/>
    <cellStyle name="Normal 12 3 4" xfId="46589"/>
    <cellStyle name="Normal 12 3 4 2" xfId="46590"/>
    <cellStyle name="Normal 12 3 4_BNY Class A (Geneva only)" xfId="46591"/>
    <cellStyle name="Normal 12 3 5" xfId="46592"/>
    <cellStyle name="Normal 12 3 5 2" xfId="46593"/>
    <cellStyle name="Normal 12 3 5_BNY Class A (Geneva only)" xfId="46594"/>
    <cellStyle name="Normal 12 3 6" xfId="46595"/>
    <cellStyle name="Normal 12 3 7" xfId="46596"/>
    <cellStyle name="Normal 12 3 8" xfId="46597"/>
    <cellStyle name="Normal 12 3 9" xfId="46598"/>
    <cellStyle name="Normal 12 3_BNY Class A (Geneva only)" xfId="46599"/>
    <cellStyle name="Normal 12 30" xfId="46600"/>
    <cellStyle name="Normal 12 31" xfId="46601"/>
    <cellStyle name="Normal 12 32" xfId="46602"/>
    <cellStyle name="Normal 12 33" xfId="46603"/>
    <cellStyle name="Normal 12 34" xfId="46604"/>
    <cellStyle name="Normal 12 4" xfId="46605"/>
    <cellStyle name="Normal 12 4 10" xfId="46606"/>
    <cellStyle name="Normal 12 4 11" xfId="46607"/>
    <cellStyle name="Normal 12 4 12" xfId="46608"/>
    <cellStyle name="Normal 12 4 13" xfId="46609"/>
    <cellStyle name="Normal 12 4 14" xfId="46610"/>
    <cellStyle name="Normal 12 4 15" xfId="46611"/>
    <cellStyle name="Normal 12 4 16" xfId="46612"/>
    <cellStyle name="Normal 12 4 17" xfId="46613"/>
    <cellStyle name="Normal 12 4 2" xfId="46614"/>
    <cellStyle name="Normal 12 4 2 2" xfId="46615"/>
    <cellStyle name="Normal 12 4 2_BNY Class A (Geneva only)" xfId="46616"/>
    <cellStyle name="Normal 12 4 3" xfId="46617"/>
    <cellStyle name="Normal 12 4 4" xfId="46618"/>
    <cellStyle name="Normal 12 4 5" xfId="46619"/>
    <cellStyle name="Normal 12 4 6" xfId="46620"/>
    <cellStyle name="Normal 12 4 7" xfId="46621"/>
    <cellStyle name="Normal 12 4 8" xfId="46622"/>
    <cellStyle name="Normal 12 4 9" xfId="46623"/>
    <cellStyle name="Normal 12 4_BNY Class A (Geneva only)" xfId="46624"/>
    <cellStyle name="Normal 12 5" xfId="46625"/>
    <cellStyle name="Normal 12 5 10" xfId="46626"/>
    <cellStyle name="Normal 12 5 11" xfId="46627"/>
    <cellStyle name="Normal 12 5 12" xfId="46628"/>
    <cellStyle name="Normal 12 5 13" xfId="46629"/>
    <cellStyle name="Normal 12 5 14" xfId="46630"/>
    <cellStyle name="Normal 12 5 15" xfId="46631"/>
    <cellStyle name="Normal 12 5 16" xfId="46632"/>
    <cellStyle name="Normal 12 5 17" xfId="46633"/>
    <cellStyle name="Normal 12 5 2" xfId="46634"/>
    <cellStyle name="Normal 12 5 3" xfId="46635"/>
    <cellStyle name="Normal 12 5 4" xfId="46636"/>
    <cellStyle name="Normal 12 5 5" xfId="46637"/>
    <cellStyle name="Normal 12 5 6" xfId="46638"/>
    <cellStyle name="Normal 12 5 7" xfId="46639"/>
    <cellStyle name="Normal 12 5 8" xfId="46640"/>
    <cellStyle name="Normal 12 5 9" xfId="46641"/>
    <cellStyle name="Normal 12 5_BNY Class A (Geneva only)" xfId="46642"/>
    <cellStyle name="Normal 12 6" xfId="46643"/>
    <cellStyle name="Normal 12 6 10" xfId="46644"/>
    <cellStyle name="Normal 12 6 11" xfId="46645"/>
    <cellStyle name="Normal 12 6 12" xfId="46646"/>
    <cellStyle name="Normal 12 6 13" xfId="46647"/>
    <cellStyle name="Normal 12 6 14" xfId="46648"/>
    <cellStyle name="Normal 12 6 15" xfId="46649"/>
    <cellStyle name="Normal 12 6 16" xfId="46650"/>
    <cellStyle name="Normal 12 6 17" xfId="46651"/>
    <cellStyle name="Normal 12 6 2" xfId="46652"/>
    <cellStyle name="Normal 12 6 3" xfId="46653"/>
    <cellStyle name="Normal 12 6 4" xfId="46654"/>
    <cellStyle name="Normal 12 6 5" xfId="46655"/>
    <cellStyle name="Normal 12 6 6" xfId="46656"/>
    <cellStyle name="Normal 12 6 7" xfId="46657"/>
    <cellStyle name="Normal 12 6 8" xfId="46658"/>
    <cellStyle name="Normal 12 6 9" xfId="46659"/>
    <cellStyle name="Normal 12 6_BNY Class A (Geneva only)" xfId="46660"/>
    <cellStyle name="Normal 12 7" xfId="46661"/>
    <cellStyle name="Normal 12 7 2" xfId="46662"/>
    <cellStyle name="Normal 12 7 3" xfId="46663"/>
    <cellStyle name="Normal 12 7_BNY Class A (Geneva only)" xfId="46664"/>
    <cellStyle name="Normal 12 8" xfId="46665"/>
    <cellStyle name="Normal 12 8 2" xfId="46666"/>
    <cellStyle name="Normal 12 8 3" xfId="46667"/>
    <cellStyle name="Normal 12 8_BNY Class A (Geneva only)" xfId="46668"/>
    <cellStyle name="Normal 12 9" xfId="46669"/>
    <cellStyle name="Normal 12 9 2" xfId="46670"/>
    <cellStyle name="Normal 12 9 3" xfId="46671"/>
    <cellStyle name="Normal 12 9_BNY Class A (Geneva only)" xfId="46672"/>
    <cellStyle name="Normal 12_0909CLOS" xfId="46673"/>
    <cellStyle name="Normal 120" xfId="46674"/>
    <cellStyle name="Normal 121" xfId="46675"/>
    <cellStyle name="Normal 122" xfId="46676"/>
    <cellStyle name="Normal 123" xfId="46677"/>
    <cellStyle name="Normal 124" xfId="46678"/>
    <cellStyle name="Normal 125" xfId="46679"/>
    <cellStyle name="Normal 126" xfId="46680"/>
    <cellStyle name="Normal 127" xfId="46681"/>
    <cellStyle name="Normal 128" xfId="46682"/>
    <cellStyle name="Normal 129" xfId="46683"/>
    <cellStyle name="Normal 13" xfId="46684"/>
    <cellStyle name="Normal 13 10" xfId="46685"/>
    <cellStyle name="Normal 13 10 2" xfId="46686"/>
    <cellStyle name="Normal 13 10_BNY Class A (Geneva only)" xfId="46687"/>
    <cellStyle name="Normal 13 11" xfId="46688"/>
    <cellStyle name="Normal 13 11 2" xfId="46689"/>
    <cellStyle name="Normal 13 11_BNY Class A (Geneva only)" xfId="46690"/>
    <cellStyle name="Normal 13 12" xfId="46691"/>
    <cellStyle name="Normal 13 13" xfId="46692"/>
    <cellStyle name="Normal 13 13 2" xfId="46693"/>
    <cellStyle name="Normal 13 13_BNY Class A (Geneva only)" xfId="46694"/>
    <cellStyle name="Normal 13 14" xfId="46695"/>
    <cellStyle name="Normal 13 14 10" xfId="46696"/>
    <cellStyle name="Normal 13 14 11" xfId="46697"/>
    <cellStyle name="Normal 13 14 12" xfId="46698"/>
    <cellStyle name="Normal 13 14 13" xfId="46699"/>
    <cellStyle name="Normal 13 14 14" xfId="46700"/>
    <cellStyle name="Normal 13 14 15" xfId="46701"/>
    <cellStyle name="Normal 13 14 16" xfId="46702"/>
    <cellStyle name="Normal 13 14 17" xfId="46703"/>
    <cellStyle name="Normal 13 14 18" xfId="46704"/>
    <cellStyle name="Normal 13 14 2" xfId="46705"/>
    <cellStyle name="Normal 13 14 3" xfId="46706"/>
    <cellStyle name="Normal 13 14 4" xfId="46707"/>
    <cellStyle name="Normal 13 14 5" xfId="46708"/>
    <cellStyle name="Normal 13 14 6" xfId="46709"/>
    <cellStyle name="Normal 13 14 7" xfId="46710"/>
    <cellStyle name="Normal 13 14 8" xfId="46711"/>
    <cellStyle name="Normal 13 14 9" xfId="46712"/>
    <cellStyle name="Normal 13 14_BNY Class A (Geneva only)" xfId="46713"/>
    <cellStyle name="Normal 13 15" xfId="46714"/>
    <cellStyle name="Normal 13 15 2" xfId="46715"/>
    <cellStyle name="Normal 13 15_BNY Class A (Geneva only)" xfId="46716"/>
    <cellStyle name="Normal 13 16" xfId="46717"/>
    <cellStyle name="Normal 13 16 2" xfId="46718"/>
    <cellStyle name="Normal 13 16_BNY Class A (Geneva only)" xfId="46719"/>
    <cellStyle name="Normal 13 17" xfId="46720"/>
    <cellStyle name="Normal 13 17 2" xfId="46721"/>
    <cellStyle name="Normal 13 17_BNY Class A (Geneva only)" xfId="46722"/>
    <cellStyle name="Normal 13 18" xfId="46723"/>
    <cellStyle name="Normal 13 18 2" xfId="46724"/>
    <cellStyle name="Normal 13 18_BNY Class A (Geneva only)" xfId="46725"/>
    <cellStyle name="Normal 13 19" xfId="46726"/>
    <cellStyle name="Normal 13 19 2" xfId="46727"/>
    <cellStyle name="Normal 13 19_BNY Class A (Geneva only)" xfId="46728"/>
    <cellStyle name="Normal 13 2" xfId="46729"/>
    <cellStyle name="Normal 13 2 10" xfId="46730"/>
    <cellStyle name="Normal 13 2 10 2" xfId="46731"/>
    <cellStyle name="Normal 13 2 10_BNY Class A (Geneva only)" xfId="46732"/>
    <cellStyle name="Normal 13 2 11" xfId="46733"/>
    <cellStyle name="Normal 13 2 12" xfId="46734"/>
    <cellStyle name="Normal 13 2 12 2" xfId="46735"/>
    <cellStyle name="Normal 13 2 13" xfId="46736"/>
    <cellStyle name="Normal 13 2 13 2" xfId="46737"/>
    <cellStyle name="Normal 13 2 14" xfId="46738"/>
    <cellStyle name="Normal 13 2 14 2" xfId="46739"/>
    <cellStyle name="Normal 13 2 15" xfId="46740"/>
    <cellStyle name="Normal 13 2 15 2" xfId="46741"/>
    <cellStyle name="Normal 13 2 16" xfId="46742"/>
    <cellStyle name="Normal 13 2 16 2" xfId="46743"/>
    <cellStyle name="Normal 13 2 17" xfId="46744"/>
    <cellStyle name="Normal 13 2 17 2" xfId="46745"/>
    <cellStyle name="Normal 13 2 18" xfId="46746"/>
    <cellStyle name="Normal 13 2 18 2" xfId="46747"/>
    <cellStyle name="Normal 13 2 19" xfId="46748"/>
    <cellStyle name="Normal 13 2 19 2" xfId="46749"/>
    <cellStyle name="Normal 13 2 2" xfId="46750"/>
    <cellStyle name="Normal 13 2 2 2" xfId="46751"/>
    <cellStyle name="Normal 13 2 2 2 2" xfId="46752"/>
    <cellStyle name="Normal 13 2 2 2_BNY Class A (Geneva only)" xfId="46753"/>
    <cellStyle name="Normal 13 2 2 3" xfId="46754"/>
    <cellStyle name="Normal 13 2 2 3 2" xfId="46755"/>
    <cellStyle name="Normal 13 2 2 4" xfId="46756"/>
    <cellStyle name="Normal 13 2 2 4 2" xfId="46757"/>
    <cellStyle name="Normal 13 2 2 5" xfId="46758"/>
    <cellStyle name="Normal 13 2 2 5 2" xfId="46759"/>
    <cellStyle name="Normal 13 2 2 6" xfId="46760"/>
    <cellStyle name="Normal 13 2 2_BNY Class A (Geneva only)" xfId="46761"/>
    <cellStyle name="Normal 13 2 20" xfId="46762"/>
    <cellStyle name="Normal 13 2 20 2" xfId="46763"/>
    <cellStyle name="Normal 13 2 21" xfId="46764"/>
    <cellStyle name="Normal 13 2 3" xfId="46765"/>
    <cellStyle name="Normal 13 2 3 2" xfId="46766"/>
    <cellStyle name="Normal 13 2 3 2 2" xfId="46767"/>
    <cellStyle name="Normal 13 2 3 2_BNY Class A (Geneva only)" xfId="46768"/>
    <cellStyle name="Normal 13 2 3 3" xfId="46769"/>
    <cellStyle name="Normal 13 2 3_BNY Class A (Geneva only)" xfId="46770"/>
    <cellStyle name="Normal 13 2 4" xfId="46771"/>
    <cellStyle name="Normal 13 2 4 2" xfId="46772"/>
    <cellStyle name="Normal 13 2 4_BNY Class A (Geneva only)" xfId="46773"/>
    <cellStyle name="Normal 13 2 5" xfId="46774"/>
    <cellStyle name="Normal 13 2 5 2" xfId="46775"/>
    <cellStyle name="Normal 13 2 5_BNY Class A (Geneva only)" xfId="46776"/>
    <cellStyle name="Normal 13 2 6" xfId="46777"/>
    <cellStyle name="Normal 13 2 6 2" xfId="46778"/>
    <cellStyle name="Normal 13 2 6_BNY Class A (Geneva only)" xfId="46779"/>
    <cellStyle name="Normal 13 2 7" xfId="46780"/>
    <cellStyle name="Normal 13 2 7 2" xfId="46781"/>
    <cellStyle name="Normal 13 2 7_BNY Class A (Geneva only)" xfId="46782"/>
    <cellStyle name="Normal 13 2 8" xfId="46783"/>
    <cellStyle name="Normal 13 2 8 2" xfId="46784"/>
    <cellStyle name="Normal 13 2 8_BNY Class A (Geneva only)" xfId="46785"/>
    <cellStyle name="Normal 13 2 9" xfId="46786"/>
    <cellStyle name="Normal 13 2 9 2" xfId="46787"/>
    <cellStyle name="Normal 13 2 9_BNY Class A (Geneva only)" xfId="46788"/>
    <cellStyle name="Normal 13 2_BNY Class A (Geneva only)" xfId="46789"/>
    <cellStyle name="Normal 13 20" xfId="46790"/>
    <cellStyle name="Normal 13 20 2" xfId="46791"/>
    <cellStyle name="Normal 13 20_BNY Class A (Geneva only)" xfId="46792"/>
    <cellStyle name="Normal 13 21" xfId="46793"/>
    <cellStyle name="Normal 13 21 2" xfId="46794"/>
    <cellStyle name="Normal 13 21_BNY Class A (Geneva only)" xfId="46795"/>
    <cellStyle name="Normal 13 22" xfId="46796"/>
    <cellStyle name="Normal 13 23" xfId="46797"/>
    <cellStyle name="Normal 13 24" xfId="46798"/>
    <cellStyle name="Normal 13 25" xfId="46799"/>
    <cellStyle name="Normal 13 26" xfId="46800"/>
    <cellStyle name="Normal 13 27" xfId="46801"/>
    <cellStyle name="Normal 13 28" xfId="46802"/>
    <cellStyle name="Normal 13 29" xfId="46803"/>
    <cellStyle name="Normal 13 3" xfId="46804"/>
    <cellStyle name="Normal 13 3 2" xfId="46805"/>
    <cellStyle name="Normal 13 3 2 2" xfId="46806"/>
    <cellStyle name="Normal 13 3 2_BNY Class A (Geneva only)" xfId="46807"/>
    <cellStyle name="Normal 13 3 3" xfId="46808"/>
    <cellStyle name="Normal 13 3 3 2" xfId="46809"/>
    <cellStyle name="Normal 13 3 4" xfId="46810"/>
    <cellStyle name="Normal 13 3 4 2" xfId="46811"/>
    <cellStyle name="Normal 13 3 5" xfId="46812"/>
    <cellStyle name="Normal 13 3 5 2" xfId="46813"/>
    <cellStyle name="Normal 13 3 6" xfId="46814"/>
    <cellStyle name="Normal 13 3_BNY Class A (Geneva only)" xfId="46815"/>
    <cellStyle name="Normal 13 30" xfId="46816"/>
    <cellStyle name="Normal 13 31" xfId="46817"/>
    <cellStyle name="Normal 13 32" xfId="46818"/>
    <cellStyle name="Normal 13 33" xfId="46819"/>
    <cellStyle name="Normal 13 34" xfId="46820"/>
    <cellStyle name="Normal 13 35" xfId="46821"/>
    <cellStyle name="Normal 13 36" xfId="46822"/>
    <cellStyle name="Normal 13 37" xfId="46823"/>
    <cellStyle name="Normal 13 38" xfId="46824"/>
    <cellStyle name="Normal 13 39" xfId="46825"/>
    <cellStyle name="Normal 13 4" xfId="46826"/>
    <cellStyle name="Normal 13 4 2" xfId="46827"/>
    <cellStyle name="Normal 13 4 2 2" xfId="46828"/>
    <cellStyle name="Normal 13 4 2_BNY Class A (Geneva only)" xfId="46829"/>
    <cellStyle name="Normal 13 4 3" xfId="46830"/>
    <cellStyle name="Normal 13 4_BNY Class A (Geneva only)" xfId="46831"/>
    <cellStyle name="Normal 13 5" xfId="46832"/>
    <cellStyle name="Normal 13 5 2" xfId="46833"/>
    <cellStyle name="Normal 13 5_BNY Class A (Geneva only)" xfId="46834"/>
    <cellStyle name="Normal 13 6" xfId="46835"/>
    <cellStyle name="Normal 13 6 2" xfId="46836"/>
    <cellStyle name="Normal 13 6_BNY Class A (Geneva only)" xfId="46837"/>
    <cellStyle name="Normal 13 7" xfId="46838"/>
    <cellStyle name="Normal 13 7 2" xfId="46839"/>
    <cellStyle name="Normal 13 7_BNY Class A (Geneva only)" xfId="46840"/>
    <cellStyle name="Normal 13 8" xfId="46841"/>
    <cellStyle name="Normal 13 8 2" xfId="46842"/>
    <cellStyle name="Normal 13 8_BNY Class A (Geneva only)" xfId="46843"/>
    <cellStyle name="Normal 13 9" xfId="46844"/>
    <cellStyle name="Normal 13 9 2" xfId="46845"/>
    <cellStyle name="Normal 13 9_BNY Class A (Geneva only)" xfId="46846"/>
    <cellStyle name="Normal 13_0909CLOS" xfId="46847"/>
    <cellStyle name="Normal 130" xfId="46848"/>
    <cellStyle name="Normal 131" xfId="46849"/>
    <cellStyle name="Normal 132" xfId="46850"/>
    <cellStyle name="Normal 133" xfId="46851"/>
    <cellStyle name="Normal 134" xfId="46852"/>
    <cellStyle name="Normal 135" xfId="46853"/>
    <cellStyle name="Normal 136" xfId="46854"/>
    <cellStyle name="Normal 136 2" xfId="46855"/>
    <cellStyle name="Normal 137" xfId="46856"/>
    <cellStyle name="Normal 137 2" xfId="46857"/>
    <cellStyle name="Normal 138" xfId="46858"/>
    <cellStyle name="Normal 138 2" xfId="46859"/>
    <cellStyle name="Normal 139" xfId="46860"/>
    <cellStyle name="Normal 14" xfId="46861"/>
    <cellStyle name="Normal 14 10" xfId="46862"/>
    <cellStyle name="Normal 14 10 2" xfId="46863"/>
    <cellStyle name="Normal 14 10_BNY Class A (Geneva only)" xfId="46864"/>
    <cellStyle name="Normal 14 11" xfId="46865"/>
    <cellStyle name="Normal 14 11 2" xfId="46866"/>
    <cellStyle name="Normal 14 11_BNY Class A (Geneva only)" xfId="46867"/>
    <cellStyle name="Normal 14 12" xfId="46868"/>
    <cellStyle name="Normal 14 13" xfId="46869"/>
    <cellStyle name="Normal 14 13 2" xfId="46870"/>
    <cellStyle name="Normal 14 13_BNY Class A (Geneva only)" xfId="46871"/>
    <cellStyle name="Normal 14 14" xfId="46872"/>
    <cellStyle name="Normal 14 14 10" xfId="46873"/>
    <cellStyle name="Normal 14 14 11" xfId="46874"/>
    <cellStyle name="Normal 14 14 12" xfId="46875"/>
    <cellStyle name="Normal 14 14 13" xfId="46876"/>
    <cellStyle name="Normal 14 14 14" xfId="46877"/>
    <cellStyle name="Normal 14 14 15" xfId="46878"/>
    <cellStyle name="Normal 14 14 16" xfId="46879"/>
    <cellStyle name="Normal 14 14 17" xfId="46880"/>
    <cellStyle name="Normal 14 14 18" xfId="46881"/>
    <cellStyle name="Normal 14 14 19" xfId="46882"/>
    <cellStyle name="Normal 14 14 2" xfId="46883"/>
    <cellStyle name="Normal 14 14 3" xfId="46884"/>
    <cellStyle name="Normal 14 14 4" xfId="46885"/>
    <cellStyle name="Normal 14 14 5" xfId="46886"/>
    <cellStyle name="Normal 14 14 6" xfId="46887"/>
    <cellStyle name="Normal 14 14 7" xfId="46888"/>
    <cellStyle name="Normal 14 14 8" xfId="46889"/>
    <cellStyle name="Normal 14 14 9" xfId="46890"/>
    <cellStyle name="Normal 14 14_BNY Class A (Geneva only)" xfId="46891"/>
    <cellStyle name="Normal 14 15" xfId="46892"/>
    <cellStyle name="Normal 14 15 2" xfId="46893"/>
    <cellStyle name="Normal 14 15_BNY Class A (Geneva only)" xfId="46894"/>
    <cellStyle name="Normal 14 16" xfId="46895"/>
    <cellStyle name="Normal 14 16 2" xfId="46896"/>
    <cellStyle name="Normal 14 16_BNY Class A (Geneva only)" xfId="46897"/>
    <cellStyle name="Normal 14 17" xfId="46898"/>
    <cellStyle name="Normal 14 17 2" xfId="46899"/>
    <cellStyle name="Normal 14 17_BNY Class A (Geneva only)" xfId="46900"/>
    <cellStyle name="Normal 14 18" xfId="46901"/>
    <cellStyle name="Normal 14 18 2" xfId="46902"/>
    <cellStyle name="Normal 14 18_BNY Class A (Geneva only)" xfId="46903"/>
    <cellStyle name="Normal 14 19" xfId="46904"/>
    <cellStyle name="Normal 14 19 2" xfId="46905"/>
    <cellStyle name="Normal 14 19_BNY Class A (Geneva only)" xfId="46906"/>
    <cellStyle name="Normal 14 2" xfId="46907"/>
    <cellStyle name="Normal 14 2 10" xfId="46908"/>
    <cellStyle name="Normal 14 2 10 2" xfId="46909"/>
    <cellStyle name="Normal 14 2 10_BNY Class A (Geneva only)" xfId="46910"/>
    <cellStyle name="Normal 14 2 11" xfId="46911"/>
    <cellStyle name="Normal 14 2 12" xfId="46912"/>
    <cellStyle name="Normal 14 2 12 2" xfId="46913"/>
    <cellStyle name="Normal 14 2 13" xfId="46914"/>
    <cellStyle name="Normal 14 2 13 2" xfId="46915"/>
    <cellStyle name="Normal 14 2 14" xfId="46916"/>
    <cellStyle name="Normal 14 2 14 2" xfId="46917"/>
    <cellStyle name="Normal 14 2 15" xfId="46918"/>
    <cellStyle name="Normal 14 2 15 2" xfId="46919"/>
    <cellStyle name="Normal 14 2 16" xfId="46920"/>
    <cellStyle name="Normal 14 2 16 2" xfId="46921"/>
    <cellStyle name="Normal 14 2 17" xfId="46922"/>
    <cellStyle name="Normal 14 2 17 2" xfId="46923"/>
    <cellStyle name="Normal 14 2 18" xfId="46924"/>
    <cellStyle name="Normal 14 2 18 2" xfId="46925"/>
    <cellStyle name="Normal 14 2 19" xfId="46926"/>
    <cellStyle name="Normal 14 2 19 2" xfId="46927"/>
    <cellStyle name="Normal 14 2 2" xfId="46928"/>
    <cellStyle name="Normal 14 2 2 2" xfId="46929"/>
    <cellStyle name="Normal 14 2 2 2 2" xfId="46930"/>
    <cellStyle name="Normal 14 2 2 2_BNY Class A (Geneva only)" xfId="46931"/>
    <cellStyle name="Normal 14 2 2 3" xfId="46932"/>
    <cellStyle name="Normal 14 2 2 3 2" xfId="46933"/>
    <cellStyle name="Normal 14 2 2 4" xfId="46934"/>
    <cellStyle name="Normal 14 2 2 4 2" xfId="46935"/>
    <cellStyle name="Normal 14 2 2 5" xfId="46936"/>
    <cellStyle name="Normal 14 2 2 5 2" xfId="46937"/>
    <cellStyle name="Normal 14 2 2 6" xfId="46938"/>
    <cellStyle name="Normal 14 2 2_BNY Class A (Geneva only)" xfId="46939"/>
    <cellStyle name="Normal 14 2 20" xfId="46940"/>
    <cellStyle name="Normal 14 2 20 2" xfId="46941"/>
    <cellStyle name="Normal 14 2 21" xfId="46942"/>
    <cellStyle name="Normal 14 2 3" xfId="46943"/>
    <cellStyle name="Normal 14 2 3 2" xfId="46944"/>
    <cellStyle name="Normal 14 2 3 2 2" xfId="46945"/>
    <cellStyle name="Normal 14 2 3 2_BNY Class A (Geneva only)" xfId="46946"/>
    <cellStyle name="Normal 14 2 3 3" xfId="46947"/>
    <cellStyle name="Normal 14 2 3_BNY Class A (Geneva only)" xfId="46948"/>
    <cellStyle name="Normal 14 2 4" xfId="46949"/>
    <cellStyle name="Normal 14 2 4 2" xfId="46950"/>
    <cellStyle name="Normal 14 2 4_BNY Class A (Geneva only)" xfId="46951"/>
    <cellStyle name="Normal 14 2 5" xfId="46952"/>
    <cellStyle name="Normal 14 2 5 2" xfId="46953"/>
    <cellStyle name="Normal 14 2 5_BNY Class A (Geneva only)" xfId="46954"/>
    <cellStyle name="Normal 14 2 6" xfId="46955"/>
    <cellStyle name="Normal 14 2 6 2" xfId="46956"/>
    <cellStyle name="Normal 14 2 6_BNY Class A (Geneva only)" xfId="46957"/>
    <cellStyle name="Normal 14 2 7" xfId="46958"/>
    <cellStyle name="Normal 14 2 7 2" xfId="46959"/>
    <cellStyle name="Normal 14 2 7_BNY Class A (Geneva only)" xfId="46960"/>
    <cellStyle name="Normal 14 2 8" xfId="46961"/>
    <cellStyle name="Normal 14 2 8 2" xfId="46962"/>
    <cellStyle name="Normal 14 2 8_BNY Class A (Geneva only)" xfId="46963"/>
    <cellStyle name="Normal 14 2 9" xfId="46964"/>
    <cellStyle name="Normal 14 2 9 2" xfId="46965"/>
    <cellStyle name="Normal 14 2 9_BNY Class A (Geneva only)" xfId="46966"/>
    <cellStyle name="Normal 14 2_BNY Class A (Geneva only)" xfId="46967"/>
    <cellStyle name="Normal 14 20" xfId="46968"/>
    <cellStyle name="Normal 14 20 2" xfId="46969"/>
    <cellStyle name="Normal 14 20_BNY Class A (Geneva only)" xfId="46970"/>
    <cellStyle name="Normal 14 21" xfId="46971"/>
    <cellStyle name="Normal 14 21 2" xfId="46972"/>
    <cellStyle name="Normal 14 21_BNY Class A (Geneva only)" xfId="46973"/>
    <cellStyle name="Normal 14 22" xfId="46974"/>
    <cellStyle name="Normal 14 23" xfId="46975"/>
    <cellStyle name="Normal 14 24" xfId="46976"/>
    <cellStyle name="Normal 14 25" xfId="46977"/>
    <cellStyle name="Normal 14 26" xfId="46978"/>
    <cellStyle name="Normal 14 27" xfId="46979"/>
    <cellStyle name="Normal 14 28" xfId="46980"/>
    <cellStyle name="Normal 14 29" xfId="46981"/>
    <cellStyle name="Normal 14 3" xfId="46982"/>
    <cellStyle name="Normal 14 3 2" xfId="46983"/>
    <cellStyle name="Normal 14 3 2 2" xfId="46984"/>
    <cellStyle name="Normal 14 3 2_BNY Class A (Geneva only)" xfId="46985"/>
    <cellStyle name="Normal 14 3 3" xfId="46986"/>
    <cellStyle name="Normal 14 3 3 2" xfId="46987"/>
    <cellStyle name="Normal 14 3 4" xfId="46988"/>
    <cellStyle name="Normal 14 3 4 2" xfId="46989"/>
    <cellStyle name="Normal 14 3 5" xfId="46990"/>
    <cellStyle name="Normal 14 3 5 2" xfId="46991"/>
    <cellStyle name="Normal 14 3 6" xfId="46992"/>
    <cellStyle name="Normal 14 3_BNY Class A (Geneva only)" xfId="46993"/>
    <cellStyle name="Normal 14 30" xfId="46994"/>
    <cellStyle name="Normal 14 31" xfId="46995"/>
    <cellStyle name="Normal 14 32" xfId="46996"/>
    <cellStyle name="Normal 14 33" xfId="46997"/>
    <cellStyle name="Normal 14 34" xfId="46998"/>
    <cellStyle name="Normal 14 35" xfId="46999"/>
    <cellStyle name="Normal 14 36" xfId="47000"/>
    <cellStyle name="Normal 14 37" xfId="47001"/>
    <cellStyle name="Normal 14 38" xfId="47002"/>
    <cellStyle name="Normal 14 39" xfId="47003"/>
    <cellStyle name="Normal 14 4" xfId="47004"/>
    <cellStyle name="Normal 14 4 2" xfId="47005"/>
    <cellStyle name="Normal 14 4 2 2" xfId="47006"/>
    <cellStyle name="Normal 14 4 2_BNY Class A (Geneva only)" xfId="47007"/>
    <cellStyle name="Normal 14 4 3" xfId="47008"/>
    <cellStyle name="Normal 14 4_BNY Class A (Geneva only)" xfId="47009"/>
    <cellStyle name="Normal 14 5" xfId="47010"/>
    <cellStyle name="Normal 14 5 2" xfId="47011"/>
    <cellStyle name="Normal 14 5_BNY Class A (Geneva only)" xfId="47012"/>
    <cellStyle name="Normal 14 6" xfId="47013"/>
    <cellStyle name="Normal 14 6 2" xfId="47014"/>
    <cellStyle name="Normal 14 6_BNY Class A (Geneva only)" xfId="47015"/>
    <cellStyle name="Normal 14 7" xfId="47016"/>
    <cellStyle name="Normal 14 7 2" xfId="47017"/>
    <cellStyle name="Normal 14 7_BNY Class A (Geneva only)" xfId="47018"/>
    <cellStyle name="Normal 14 8" xfId="47019"/>
    <cellStyle name="Normal 14 8 2" xfId="47020"/>
    <cellStyle name="Normal 14 8_BNY Class A (Geneva only)" xfId="47021"/>
    <cellStyle name="Normal 14 9" xfId="47022"/>
    <cellStyle name="Normal 14 9 2" xfId="47023"/>
    <cellStyle name="Normal 14 9_BNY Class A (Geneva only)" xfId="47024"/>
    <cellStyle name="Normal 14_0909CLOS" xfId="47025"/>
    <cellStyle name="Normal 140" xfId="47026"/>
    <cellStyle name="Normal 140 2" xfId="47027"/>
    <cellStyle name="Normal 141" xfId="47028"/>
    <cellStyle name="Normal 141 2" xfId="47029"/>
    <cellStyle name="Normal 142" xfId="47030"/>
    <cellStyle name="Normal 142 2" xfId="47031"/>
    <cellStyle name="Normal 143" xfId="47032"/>
    <cellStyle name="Normal 143 2" xfId="47033"/>
    <cellStyle name="Normal 144" xfId="47034"/>
    <cellStyle name="Normal 145" xfId="47035"/>
    <cellStyle name="Normal 146" xfId="47036"/>
    <cellStyle name="Normal 146 2" xfId="47037"/>
    <cellStyle name="Normal 147" xfId="47038"/>
    <cellStyle name="Normal 147 2" xfId="47039"/>
    <cellStyle name="Normal 148" xfId="47040"/>
    <cellStyle name="Normal 149" xfId="47041"/>
    <cellStyle name="Normal 15" xfId="47042"/>
    <cellStyle name="Normal 15 10" xfId="47043"/>
    <cellStyle name="Normal 15 10 2" xfId="47044"/>
    <cellStyle name="Normal 15 10_BNY Class A (Geneva only)" xfId="47045"/>
    <cellStyle name="Normal 15 11" xfId="47046"/>
    <cellStyle name="Normal 15 11 2" xfId="47047"/>
    <cellStyle name="Normal 15 11_BNY Class A (Geneva only)" xfId="47048"/>
    <cellStyle name="Normal 15 12" xfId="47049"/>
    <cellStyle name="Normal 15 13" xfId="47050"/>
    <cellStyle name="Normal 15 13 2" xfId="47051"/>
    <cellStyle name="Normal 15 13_BNY Class A (Geneva only)" xfId="47052"/>
    <cellStyle name="Normal 15 14" xfId="47053"/>
    <cellStyle name="Normal 15 14 10" xfId="47054"/>
    <cellStyle name="Normal 15 14 11" xfId="47055"/>
    <cellStyle name="Normal 15 14 12" xfId="47056"/>
    <cellStyle name="Normal 15 14 13" xfId="47057"/>
    <cellStyle name="Normal 15 14 14" xfId="47058"/>
    <cellStyle name="Normal 15 14 15" xfId="47059"/>
    <cellStyle name="Normal 15 14 16" xfId="47060"/>
    <cellStyle name="Normal 15 14 17" xfId="47061"/>
    <cellStyle name="Normal 15 14 18" xfId="47062"/>
    <cellStyle name="Normal 15 14 2" xfId="47063"/>
    <cellStyle name="Normal 15 14 3" xfId="47064"/>
    <cellStyle name="Normal 15 14 4" xfId="47065"/>
    <cellStyle name="Normal 15 14 5" xfId="47066"/>
    <cellStyle name="Normal 15 14 6" xfId="47067"/>
    <cellStyle name="Normal 15 14 7" xfId="47068"/>
    <cellStyle name="Normal 15 14 8" xfId="47069"/>
    <cellStyle name="Normal 15 14 9" xfId="47070"/>
    <cellStyle name="Normal 15 14_BNY Class A (Geneva only)" xfId="47071"/>
    <cellStyle name="Normal 15 15" xfId="47072"/>
    <cellStyle name="Normal 15 15 2" xfId="47073"/>
    <cellStyle name="Normal 15 15_BNY Class A (Geneva only)" xfId="47074"/>
    <cellStyle name="Normal 15 16" xfId="47075"/>
    <cellStyle name="Normal 15 16 2" xfId="47076"/>
    <cellStyle name="Normal 15 16_BNY Class A (Geneva only)" xfId="47077"/>
    <cellStyle name="Normal 15 17" xfId="47078"/>
    <cellStyle name="Normal 15 17 2" xfId="47079"/>
    <cellStyle name="Normal 15 17_BNY Class A (Geneva only)" xfId="47080"/>
    <cellStyle name="Normal 15 18" xfId="47081"/>
    <cellStyle name="Normal 15 18 2" xfId="47082"/>
    <cellStyle name="Normal 15 18_BNY Class A (Geneva only)" xfId="47083"/>
    <cellStyle name="Normal 15 19" xfId="47084"/>
    <cellStyle name="Normal 15 19 2" xfId="47085"/>
    <cellStyle name="Normal 15 19_BNY Class A (Geneva only)" xfId="47086"/>
    <cellStyle name="Normal 15 2" xfId="47087"/>
    <cellStyle name="Normal 15 2 10" xfId="47088"/>
    <cellStyle name="Normal 15 2 10 2" xfId="47089"/>
    <cellStyle name="Normal 15 2 10_BNY Class A (Geneva only)" xfId="47090"/>
    <cellStyle name="Normal 15 2 11" xfId="47091"/>
    <cellStyle name="Normal 15 2 12" xfId="47092"/>
    <cellStyle name="Normal 15 2 12 2" xfId="47093"/>
    <cellStyle name="Normal 15 2 13" xfId="47094"/>
    <cellStyle name="Normal 15 2 13 2" xfId="47095"/>
    <cellStyle name="Normal 15 2 14" xfId="47096"/>
    <cellStyle name="Normal 15 2 14 2" xfId="47097"/>
    <cellStyle name="Normal 15 2 15" xfId="47098"/>
    <cellStyle name="Normal 15 2 15 2" xfId="47099"/>
    <cellStyle name="Normal 15 2 16" xfId="47100"/>
    <cellStyle name="Normal 15 2 16 2" xfId="47101"/>
    <cellStyle name="Normal 15 2 17" xfId="47102"/>
    <cellStyle name="Normal 15 2 17 2" xfId="47103"/>
    <cellStyle name="Normal 15 2 18" xfId="47104"/>
    <cellStyle name="Normal 15 2 18 2" xfId="47105"/>
    <cellStyle name="Normal 15 2 19" xfId="47106"/>
    <cellStyle name="Normal 15 2 19 2" xfId="47107"/>
    <cellStyle name="Normal 15 2 2" xfId="47108"/>
    <cellStyle name="Normal 15 2 2 2" xfId="47109"/>
    <cellStyle name="Normal 15 2 2 2 2" xfId="47110"/>
    <cellStyle name="Normal 15 2 2 2_BNY Class A (Geneva only)" xfId="47111"/>
    <cellStyle name="Normal 15 2 2 3" xfId="47112"/>
    <cellStyle name="Normal 15 2 2 3 2" xfId="47113"/>
    <cellStyle name="Normal 15 2 2 4" xfId="47114"/>
    <cellStyle name="Normal 15 2 2 4 2" xfId="47115"/>
    <cellStyle name="Normal 15 2 2 5" xfId="47116"/>
    <cellStyle name="Normal 15 2 2 5 2" xfId="47117"/>
    <cellStyle name="Normal 15 2 2 6" xfId="47118"/>
    <cellStyle name="Normal 15 2 2_BNY Class A (Geneva only)" xfId="47119"/>
    <cellStyle name="Normal 15 2 20" xfId="47120"/>
    <cellStyle name="Normal 15 2 20 2" xfId="47121"/>
    <cellStyle name="Normal 15 2 21" xfId="47122"/>
    <cellStyle name="Normal 15 2 3" xfId="47123"/>
    <cellStyle name="Normal 15 2 3 2" xfId="47124"/>
    <cellStyle name="Normal 15 2 3 2 2" xfId="47125"/>
    <cellStyle name="Normal 15 2 3 2_BNY Class A (Geneva only)" xfId="47126"/>
    <cellStyle name="Normal 15 2 3 3" xfId="47127"/>
    <cellStyle name="Normal 15 2 3_BNY Class A (Geneva only)" xfId="47128"/>
    <cellStyle name="Normal 15 2 4" xfId="47129"/>
    <cellStyle name="Normal 15 2 4 2" xfId="47130"/>
    <cellStyle name="Normal 15 2 4_BNY Class A (Geneva only)" xfId="47131"/>
    <cellStyle name="Normal 15 2 5" xfId="47132"/>
    <cellStyle name="Normal 15 2 5 2" xfId="47133"/>
    <cellStyle name="Normal 15 2 5_BNY Class A (Geneva only)" xfId="47134"/>
    <cellStyle name="Normal 15 2 6" xfId="47135"/>
    <cellStyle name="Normal 15 2 6 2" xfId="47136"/>
    <cellStyle name="Normal 15 2 6_BNY Class A (Geneva only)" xfId="47137"/>
    <cellStyle name="Normal 15 2 7" xfId="47138"/>
    <cellStyle name="Normal 15 2 7 2" xfId="47139"/>
    <cellStyle name="Normal 15 2 7_BNY Class A (Geneva only)" xfId="47140"/>
    <cellStyle name="Normal 15 2 8" xfId="47141"/>
    <cellStyle name="Normal 15 2 8 2" xfId="47142"/>
    <cellStyle name="Normal 15 2 8_BNY Class A (Geneva only)" xfId="47143"/>
    <cellStyle name="Normal 15 2 9" xfId="47144"/>
    <cellStyle name="Normal 15 2 9 2" xfId="47145"/>
    <cellStyle name="Normal 15 2 9_BNY Class A (Geneva only)" xfId="47146"/>
    <cellStyle name="Normal 15 2_BNY Class A (Geneva only)" xfId="47147"/>
    <cellStyle name="Normal 15 20" xfId="47148"/>
    <cellStyle name="Normal 15 20 2" xfId="47149"/>
    <cellStyle name="Normal 15 20_BNY Class A (Geneva only)" xfId="47150"/>
    <cellStyle name="Normal 15 21" xfId="47151"/>
    <cellStyle name="Normal 15 21 2" xfId="47152"/>
    <cellStyle name="Normal 15 21_BNY Class A (Geneva only)" xfId="47153"/>
    <cellStyle name="Normal 15 22" xfId="47154"/>
    <cellStyle name="Normal 15 23" xfId="47155"/>
    <cellStyle name="Normal 15 24" xfId="47156"/>
    <cellStyle name="Normal 15 25" xfId="47157"/>
    <cellStyle name="Normal 15 26" xfId="47158"/>
    <cellStyle name="Normal 15 27" xfId="47159"/>
    <cellStyle name="Normal 15 28" xfId="47160"/>
    <cellStyle name="Normal 15 29" xfId="47161"/>
    <cellStyle name="Normal 15 3" xfId="47162"/>
    <cellStyle name="Normal 15 3 2" xfId="47163"/>
    <cellStyle name="Normal 15 3 2 2" xfId="47164"/>
    <cellStyle name="Normal 15 3 2_BNY Class A (Geneva only)" xfId="47165"/>
    <cellStyle name="Normal 15 3 3" xfId="47166"/>
    <cellStyle name="Normal 15 3 3 2" xfId="47167"/>
    <cellStyle name="Normal 15 3 4" xfId="47168"/>
    <cellStyle name="Normal 15 3 4 2" xfId="47169"/>
    <cellStyle name="Normal 15 3 5" xfId="47170"/>
    <cellStyle name="Normal 15 3 5 2" xfId="47171"/>
    <cellStyle name="Normal 15 3 6" xfId="47172"/>
    <cellStyle name="Normal 15 3_BNY Class A (Geneva only)" xfId="47173"/>
    <cellStyle name="Normal 15 30" xfId="47174"/>
    <cellStyle name="Normal 15 31" xfId="47175"/>
    <cellStyle name="Normal 15 32" xfId="47176"/>
    <cellStyle name="Normal 15 33" xfId="47177"/>
    <cellStyle name="Normal 15 34" xfId="47178"/>
    <cellStyle name="Normal 15 35" xfId="47179"/>
    <cellStyle name="Normal 15 36" xfId="47180"/>
    <cellStyle name="Normal 15 37" xfId="47181"/>
    <cellStyle name="Normal 15 38" xfId="47182"/>
    <cellStyle name="Normal 15 39" xfId="47183"/>
    <cellStyle name="Normal 15 4" xfId="47184"/>
    <cellStyle name="Normal 15 4 2" xfId="47185"/>
    <cellStyle name="Normal 15 4 2 2" xfId="47186"/>
    <cellStyle name="Normal 15 4 2_BNY Class A (Geneva only)" xfId="47187"/>
    <cellStyle name="Normal 15 4 3" xfId="47188"/>
    <cellStyle name="Normal 15 4_BNY Class A (Geneva only)" xfId="47189"/>
    <cellStyle name="Normal 15 5" xfId="47190"/>
    <cellStyle name="Normal 15 5 2" xfId="47191"/>
    <cellStyle name="Normal 15 5_BNY Class A (Geneva only)" xfId="47192"/>
    <cellStyle name="Normal 15 6" xfId="47193"/>
    <cellStyle name="Normal 15 6 2" xfId="47194"/>
    <cellStyle name="Normal 15 6_BNY Class A (Geneva only)" xfId="47195"/>
    <cellStyle name="Normal 15 7" xfId="47196"/>
    <cellStyle name="Normal 15 7 2" xfId="47197"/>
    <cellStyle name="Normal 15 7_BNY Class A (Geneva only)" xfId="47198"/>
    <cellStyle name="Normal 15 8" xfId="47199"/>
    <cellStyle name="Normal 15 8 2" xfId="47200"/>
    <cellStyle name="Normal 15 8_BNY Class A (Geneva only)" xfId="47201"/>
    <cellStyle name="Normal 15 9" xfId="47202"/>
    <cellStyle name="Normal 15 9 2" xfId="47203"/>
    <cellStyle name="Normal 15 9_BNY Class A (Geneva only)" xfId="47204"/>
    <cellStyle name="Normal 15_0909CLOS" xfId="47205"/>
    <cellStyle name="Normal 150" xfId="47206"/>
    <cellStyle name="Normal 151" xfId="47207"/>
    <cellStyle name="Normal 152" xfId="47208"/>
    <cellStyle name="Normal 152 2" xfId="47209"/>
    <cellStyle name="Normal 153" xfId="47210"/>
    <cellStyle name="Normal 153 2" xfId="47211"/>
    <cellStyle name="Normal 154" xfId="47212"/>
    <cellStyle name="Normal 154 2" xfId="47213"/>
    <cellStyle name="Normal 155" xfId="47214"/>
    <cellStyle name="Normal 156" xfId="47215"/>
    <cellStyle name="Normal 157" xfId="47216"/>
    <cellStyle name="Normal 157 2" xfId="47217"/>
    <cellStyle name="Normal 158" xfId="47218"/>
    <cellStyle name="Normal 158 2" xfId="47219"/>
    <cellStyle name="Normal 159" xfId="47220"/>
    <cellStyle name="Normal 159 2" xfId="47221"/>
    <cellStyle name="Normal 16" xfId="47222"/>
    <cellStyle name="Normal 16 10" xfId="47223"/>
    <cellStyle name="Normal 16 10 2" xfId="47224"/>
    <cellStyle name="Normal 16 10_BNY Class A (Geneva only)" xfId="47225"/>
    <cellStyle name="Normal 16 11" xfId="47226"/>
    <cellStyle name="Normal 16 11 2" xfId="47227"/>
    <cellStyle name="Normal 16 11_BNY Class A (Geneva only)" xfId="47228"/>
    <cellStyle name="Normal 16 12" xfId="47229"/>
    <cellStyle name="Normal 16 13" xfId="47230"/>
    <cellStyle name="Normal 16 13 2" xfId="47231"/>
    <cellStyle name="Normal 16 13_BNY Class A (Geneva only)" xfId="47232"/>
    <cellStyle name="Normal 16 14" xfId="47233"/>
    <cellStyle name="Normal 16 14 10" xfId="47234"/>
    <cellStyle name="Normal 16 14 11" xfId="47235"/>
    <cellStyle name="Normal 16 14 12" xfId="47236"/>
    <cellStyle name="Normal 16 14 13" xfId="47237"/>
    <cellStyle name="Normal 16 14 14" xfId="47238"/>
    <cellStyle name="Normal 16 14 15" xfId="47239"/>
    <cellStyle name="Normal 16 14 16" xfId="47240"/>
    <cellStyle name="Normal 16 14 17" xfId="47241"/>
    <cellStyle name="Normal 16 14 18" xfId="47242"/>
    <cellStyle name="Normal 16 14 19" xfId="47243"/>
    <cellStyle name="Normal 16 14 2" xfId="47244"/>
    <cellStyle name="Normal 16 14 3" xfId="47245"/>
    <cellStyle name="Normal 16 14 4" xfId="47246"/>
    <cellStyle name="Normal 16 14 5" xfId="47247"/>
    <cellStyle name="Normal 16 14 6" xfId="47248"/>
    <cellStyle name="Normal 16 14 7" xfId="47249"/>
    <cellStyle name="Normal 16 14 8" xfId="47250"/>
    <cellStyle name="Normal 16 14 9" xfId="47251"/>
    <cellStyle name="Normal 16 14_BNY Class A (Geneva only)" xfId="47252"/>
    <cellStyle name="Normal 16 15" xfId="47253"/>
    <cellStyle name="Normal 16 15 2" xfId="47254"/>
    <cellStyle name="Normal 16 15_BNY Class A (Geneva only)" xfId="47255"/>
    <cellStyle name="Normal 16 16" xfId="47256"/>
    <cellStyle name="Normal 16 16 2" xfId="47257"/>
    <cellStyle name="Normal 16 16_BNY Class A (Geneva only)" xfId="47258"/>
    <cellStyle name="Normal 16 17" xfId="47259"/>
    <cellStyle name="Normal 16 17 2" xfId="47260"/>
    <cellStyle name="Normal 16 17_BNY Class A (Geneva only)" xfId="47261"/>
    <cellStyle name="Normal 16 18" xfId="47262"/>
    <cellStyle name="Normal 16 18 2" xfId="47263"/>
    <cellStyle name="Normal 16 18_BNY Class A (Geneva only)" xfId="47264"/>
    <cellStyle name="Normal 16 19" xfId="47265"/>
    <cellStyle name="Normal 16 19 2" xfId="47266"/>
    <cellStyle name="Normal 16 19_BNY Class A (Geneva only)" xfId="47267"/>
    <cellStyle name="Normal 16 2" xfId="47268"/>
    <cellStyle name="Normal 16 2 10" xfId="47269"/>
    <cellStyle name="Normal 16 2 10 2" xfId="47270"/>
    <cellStyle name="Normal 16 2 10_BNY Class A (Geneva only)" xfId="47271"/>
    <cellStyle name="Normal 16 2 11" xfId="47272"/>
    <cellStyle name="Normal 16 2 12" xfId="47273"/>
    <cellStyle name="Normal 16 2 12 2" xfId="47274"/>
    <cellStyle name="Normal 16 2 13" xfId="47275"/>
    <cellStyle name="Normal 16 2 13 2" xfId="47276"/>
    <cellStyle name="Normal 16 2 14" xfId="47277"/>
    <cellStyle name="Normal 16 2 14 2" xfId="47278"/>
    <cellStyle name="Normal 16 2 15" xfId="47279"/>
    <cellStyle name="Normal 16 2 15 2" xfId="47280"/>
    <cellStyle name="Normal 16 2 16" xfId="47281"/>
    <cellStyle name="Normal 16 2 16 2" xfId="47282"/>
    <cellStyle name="Normal 16 2 17" xfId="47283"/>
    <cellStyle name="Normal 16 2 17 2" xfId="47284"/>
    <cellStyle name="Normal 16 2 18" xfId="47285"/>
    <cellStyle name="Normal 16 2 18 2" xfId="47286"/>
    <cellStyle name="Normal 16 2 19" xfId="47287"/>
    <cellStyle name="Normal 16 2 19 2" xfId="47288"/>
    <cellStyle name="Normal 16 2 2" xfId="47289"/>
    <cellStyle name="Normal 16 2 2 2" xfId="47290"/>
    <cellStyle name="Normal 16 2 2 2 2" xfId="47291"/>
    <cellStyle name="Normal 16 2 2 2_BNY Class A (Geneva only)" xfId="47292"/>
    <cellStyle name="Normal 16 2 2 3" xfId="47293"/>
    <cellStyle name="Normal 16 2 2 3 2" xfId="47294"/>
    <cellStyle name="Normal 16 2 2 4" xfId="47295"/>
    <cellStyle name="Normal 16 2 2 4 2" xfId="47296"/>
    <cellStyle name="Normal 16 2 2 5" xfId="47297"/>
    <cellStyle name="Normal 16 2 2 5 2" xfId="47298"/>
    <cellStyle name="Normal 16 2 2 6" xfId="47299"/>
    <cellStyle name="Normal 16 2 2_BNY Class A (Geneva only)" xfId="47300"/>
    <cellStyle name="Normal 16 2 20" xfId="47301"/>
    <cellStyle name="Normal 16 2 20 2" xfId="47302"/>
    <cellStyle name="Normal 16 2 21" xfId="47303"/>
    <cellStyle name="Normal 16 2 3" xfId="47304"/>
    <cellStyle name="Normal 16 2 3 2" xfId="47305"/>
    <cellStyle name="Normal 16 2 3 2 2" xfId="47306"/>
    <cellStyle name="Normal 16 2 3 2_BNY Class A (Geneva only)" xfId="47307"/>
    <cellStyle name="Normal 16 2 3 3" xfId="47308"/>
    <cellStyle name="Normal 16 2 3_BNY Class A (Geneva only)" xfId="47309"/>
    <cellStyle name="Normal 16 2 4" xfId="47310"/>
    <cellStyle name="Normal 16 2 4 2" xfId="47311"/>
    <cellStyle name="Normal 16 2 4_BNY Class A (Geneva only)" xfId="47312"/>
    <cellStyle name="Normal 16 2 5" xfId="47313"/>
    <cellStyle name="Normal 16 2 5 2" xfId="47314"/>
    <cellStyle name="Normal 16 2 5_BNY Class A (Geneva only)" xfId="47315"/>
    <cellStyle name="Normal 16 2 6" xfId="47316"/>
    <cellStyle name="Normal 16 2 6 2" xfId="47317"/>
    <cellStyle name="Normal 16 2 6_BNY Class A (Geneva only)" xfId="47318"/>
    <cellStyle name="Normal 16 2 7" xfId="47319"/>
    <cellStyle name="Normal 16 2 7 2" xfId="47320"/>
    <cellStyle name="Normal 16 2 7_BNY Class A (Geneva only)" xfId="47321"/>
    <cellStyle name="Normal 16 2 8" xfId="47322"/>
    <cellStyle name="Normal 16 2 8 2" xfId="47323"/>
    <cellStyle name="Normal 16 2 8_BNY Class A (Geneva only)" xfId="47324"/>
    <cellStyle name="Normal 16 2 9" xfId="47325"/>
    <cellStyle name="Normal 16 2 9 2" xfId="47326"/>
    <cellStyle name="Normal 16 2 9_BNY Class A (Geneva only)" xfId="47327"/>
    <cellStyle name="Normal 16 2_BNY Class A (Geneva only)" xfId="47328"/>
    <cellStyle name="Normal 16 20" xfId="47329"/>
    <cellStyle name="Normal 16 20 2" xfId="47330"/>
    <cellStyle name="Normal 16 20_BNY Class A (Geneva only)" xfId="47331"/>
    <cellStyle name="Normal 16 21" xfId="47332"/>
    <cellStyle name="Normal 16 21 2" xfId="47333"/>
    <cellStyle name="Normal 16 21_BNY Class A (Geneva only)" xfId="47334"/>
    <cellStyle name="Normal 16 22" xfId="47335"/>
    <cellStyle name="Normal 16 23" xfId="47336"/>
    <cellStyle name="Normal 16 24" xfId="47337"/>
    <cellStyle name="Normal 16 25" xfId="47338"/>
    <cellStyle name="Normal 16 26" xfId="47339"/>
    <cellStyle name="Normal 16 27" xfId="47340"/>
    <cellStyle name="Normal 16 28" xfId="47341"/>
    <cellStyle name="Normal 16 29" xfId="47342"/>
    <cellStyle name="Normal 16 3" xfId="47343"/>
    <cellStyle name="Normal 16 3 2" xfId="47344"/>
    <cellStyle name="Normal 16 3 2 2" xfId="47345"/>
    <cellStyle name="Normal 16 3 2_BNY Class A (Geneva only)" xfId="47346"/>
    <cellStyle name="Normal 16 3 3" xfId="47347"/>
    <cellStyle name="Normal 16 3 3 2" xfId="47348"/>
    <cellStyle name="Normal 16 3 4" xfId="47349"/>
    <cellStyle name="Normal 16 3 4 2" xfId="47350"/>
    <cellStyle name="Normal 16 3 5" xfId="47351"/>
    <cellStyle name="Normal 16 3 5 2" xfId="47352"/>
    <cellStyle name="Normal 16 3 6" xfId="47353"/>
    <cellStyle name="Normal 16 3_BNY Class A (Geneva only)" xfId="47354"/>
    <cellStyle name="Normal 16 30" xfId="47355"/>
    <cellStyle name="Normal 16 31" xfId="47356"/>
    <cellStyle name="Normal 16 32" xfId="47357"/>
    <cellStyle name="Normal 16 33" xfId="47358"/>
    <cellStyle name="Normal 16 34" xfId="47359"/>
    <cellStyle name="Normal 16 35" xfId="47360"/>
    <cellStyle name="Normal 16 36" xfId="47361"/>
    <cellStyle name="Normal 16 37" xfId="47362"/>
    <cellStyle name="Normal 16 38" xfId="47363"/>
    <cellStyle name="Normal 16 39" xfId="47364"/>
    <cellStyle name="Normal 16 4" xfId="47365"/>
    <cellStyle name="Normal 16 4 2" xfId="47366"/>
    <cellStyle name="Normal 16 4 2 2" xfId="47367"/>
    <cellStyle name="Normal 16 4 2_BNY Class A (Geneva only)" xfId="47368"/>
    <cellStyle name="Normal 16 4 3" xfId="47369"/>
    <cellStyle name="Normal 16 4_BNY Class A (Geneva only)" xfId="47370"/>
    <cellStyle name="Normal 16 5" xfId="47371"/>
    <cellStyle name="Normal 16 5 2" xfId="47372"/>
    <cellStyle name="Normal 16 5_BNY Class A (Geneva only)" xfId="47373"/>
    <cellStyle name="Normal 16 6" xfId="47374"/>
    <cellStyle name="Normal 16 6 2" xfId="47375"/>
    <cellStyle name="Normal 16 6_BNY Class A (Geneva only)" xfId="47376"/>
    <cellStyle name="Normal 16 7" xfId="47377"/>
    <cellStyle name="Normal 16 7 2" xfId="47378"/>
    <cellStyle name="Normal 16 7_BNY Class A (Geneva only)" xfId="47379"/>
    <cellStyle name="Normal 16 8" xfId="47380"/>
    <cellStyle name="Normal 16 8 2" xfId="47381"/>
    <cellStyle name="Normal 16 8_BNY Class A (Geneva only)" xfId="47382"/>
    <cellStyle name="Normal 16 9" xfId="47383"/>
    <cellStyle name="Normal 16 9 2" xfId="47384"/>
    <cellStyle name="Normal 16 9_BNY Class A (Geneva only)" xfId="47385"/>
    <cellStyle name="Normal 16_0909CLOS" xfId="47386"/>
    <cellStyle name="Normal 160" xfId="47387"/>
    <cellStyle name="Normal 161" xfId="47388"/>
    <cellStyle name="Normal 162" xfId="47389"/>
    <cellStyle name="Normal 163" xfId="62944"/>
    <cellStyle name="Normal 164" xfId="62945"/>
    <cellStyle name="Normal 165" xfId="62946"/>
    <cellStyle name="Normal 17" xfId="47390"/>
    <cellStyle name="Normal 17 10" xfId="47391"/>
    <cellStyle name="Normal 17 10 2" xfId="47392"/>
    <cellStyle name="Normal 17 10_BNY Class A (Geneva only)" xfId="47393"/>
    <cellStyle name="Normal 17 11" xfId="47394"/>
    <cellStyle name="Normal 17 11 2" xfId="47395"/>
    <cellStyle name="Normal 17 11_BNY Class A (Geneva only)" xfId="47396"/>
    <cellStyle name="Normal 17 12" xfId="47397"/>
    <cellStyle name="Normal 17 13" xfId="47398"/>
    <cellStyle name="Normal 17 13 2" xfId="47399"/>
    <cellStyle name="Normal 17 13_BNY Class A (Geneva only)" xfId="47400"/>
    <cellStyle name="Normal 17 14" xfId="47401"/>
    <cellStyle name="Normal 17 14 2" xfId="47402"/>
    <cellStyle name="Normal 17 14_BNY Class A (Geneva only)" xfId="47403"/>
    <cellStyle name="Normal 17 15" xfId="47404"/>
    <cellStyle name="Normal 17 15 2" xfId="47405"/>
    <cellStyle name="Normal 17 15_BNY Class A (Geneva only)" xfId="47406"/>
    <cellStyle name="Normal 17 16" xfId="47407"/>
    <cellStyle name="Normal 17 16 2" xfId="47408"/>
    <cellStyle name="Normal 17 16_BNY Class A (Geneva only)" xfId="47409"/>
    <cellStyle name="Normal 17 17" xfId="47410"/>
    <cellStyle name="Normal 17 17 2" xfId="47411"/>
    <cellStyle name="Normal 17 17_BNY Class A (Geneva only)" xfId="47412"/>
    <cellStyle name="Normal 17 18" xfId="47413"/>
    <cellStyle name="Normal 17 18 2" xfId="47414"/>
    <cellStyle name="Normal 17 18_BNY Class A (Geneva only)" xfId="47415"/>
    <cellStyle name="Normal 17 19" xfId="47416"/>
    <cellStyle name="Normal 17 19 2" xfId="47417"/>
    <cellStyle name="Normal 17 19_BNY Class A (Geneva only)" xfId="47418"/>
    <cellStyle name="Normal 17 2" xfId="47419"/>
    <cellStyle name="Normal 17 2 10" xfId="47420"/>
    <cellStyle name="Normal 17 2 10 2" xfId="47421"/>
    <cellStyle name="Normal 17 2 10_BNY Class A (Geneva only)" xfId="47422"/>
    <cellStyle name="Normal 17 2 11" xfId="47423"/>
    <cellStyle name="Normal 17 2 12" xfId="47424"/>
    <cellStyle name="Normal 17 2 12 2" xfId="47425"/>
    <cellStyle name="Normal 17 2 12_BNY Class A (Geneva only)" xfId="47426"/>
    <cellStyle name="Normal 17 2 13" xfId="47427"/>
    <cellStyle name="Normal 17 2 13 2" xfId="47428"/>
    <cellStyle name="Normal 17 2 13_BNY Class A (Geneva only)" xfId="47429"/>
    <cellStyle name="Normal 17 2 14" xfId="47430"/>
    <cellStyle name="Normal 17 2 14 2" xfId="47431"/>
    <cellStyle name="Normal 17 2 14_BNY Class A (Geneva only)" xfId="47432"/>
    <cellStyle name="Normal 17 2 15" xfId="47433"/>
    <cellStyle name="Normal 17 2 15 2" xfId="47434"/>
    <cellStyle name="Normal 17 2 15_BNY Class A (Geneva only)" xfId="47435"/>
    <cellStyle name="Normal 17 2 16" xfId="47436"/>
    <cellStyle name="Normal 17 2 16 2" xfId="47437"/>
    <cellStyle name="Normal 17 2 16_BNY Class A (Geneva only)" xfId="47438"/>
    <cellStyle name="Normal 17 2 17" xfId="47439"/>
    <cellStyle name="Normal 17 2 17 2" xfId="47440"/>
    <cellStyle name="Normal 17 2 17_BNY Class A (Geneva only)" xfId="47441"/>
    <cellStyle name="Normal 17 2 18" xfId="47442"/>
    <cellStyle name="Normal 17 2 18 2" xfId="47443"/>
    <cellStyle name="Normal 17 2 18_BNY Class A (Geneva only)" xfId="47444"/>
    <cellStyle name="Normal 17 2 19" xfId="47445"/>
    <cellStyle name="Normal 17 2 19 2" xfId="47446"/>
    <cellStyle name="Normal 17 2 19_BNY Class A (Geneva only)" xfId="47447"/>
    <cellStyle name="Normal 17 2 2" xfId="47448"/>
    <cellStyle name="Normal 17 2 2 2" xfId="47449"/>
    <cellStyle name="Normal 17 2 2 2 2" xfId="47450"/>
    <cellStyle name="Normal 17 2 2 2_BNY Class A (Geneva only)" xfId="47451"/>
    <cellStyle name="Normal 17 2 2 3" xfId="47452"/>
    <cellStyle name="Normal 17 2 2 3 2" xfId="47453"/>
    <cellStyle name="Normal 17 2 2 4" xfId="47454"/>
    <cellStyle name="Normal 17 2 2 4 2" xfId="47455"/>
    <cellStyle name="Normal 17 2 2 5" xfId="47456"/>
    <cellStyle name="Normal 17 2 2 5 2" xfId="47457"/>
    <cellStyle name="Normal 17 2 2 6" xfId="47458"/>
    <cellStyle name="Normal 17 2 2_BNY Class A (Geneva only)" xfId="47459"/>
    <cellStyle name="Normal 17 2 20" xfId="47460"/>
    <cellStyle name="Normal 17 2 20 2" xfId="47461"/>
    <cellStyle name="Normal 17 2 20_BNY Class A (Geneva only)" xfId="47462"/>
    <cellStyle name="Normal 17 2 21" xfId="47463"/>
    <cellStyle name="Normal 17 2 22" xfId="47464"/>
    <cellStyle name="Normal 17 2 23" xfId="47465"/>
    <cellStyle name="Normal 17 2 3" xfId="47466"/>
    <cellStyle name="Normal 17 2 3 2" xfId="47467"/>
    <cellStyle name="Normal 17 2 3 2 2" xfId="47468"/>
    <cellStyle name="Normal 17 2 3 3" xfId="47469"/>
    <cellStyle name="Normal 17 2 3_BNY Class A (Geneva only)" xfId="47470"/>
    <cellStyle name="Normal 17 2 4" xfId="47471"/>
    <cellStyle name="Normal 17 2 4 2" xfId="47472"/>
    <cellStyle name="Normal 17 2 4_BNY Class A (Geneva only)" xfId="47473"/>
    <cellStyle name="Normal 17 2 5" xfId="47474"/>
    <cellStyle name="Normal 17 2 5 2" xfId="47475"/>
    <cellStyle name="Normal 17 2 5_BNY Class A (Geneva only)" xfId="47476"/>
    <cellStyle name="Normal 17 2 6" xfId="47477"/>
    <cellStyle name="Normal 17 2 6 2" xfId="47478"/>
    <cellStyle name="Normal 17 2 6_BNY Class A (Geneva only)" xfId="47479"/>
    <cellStyle name="Normal 17 2 7" xfId="47480"/>
    <cellStyle name="Normal 17 2 7 2" xfId="47481"/>
    <cellStyle name="Normal 17 2 7_BNY Class A (Geneva only)" xfId="47482"/>
    <cellStyle name="Normal 17 2 8" xfId="47483"/>
    <cellStyle name="Normal 17 2 8 2" xfId="47484"/>
    <cellStyle name="Normal 17 2 8_BNY Class A (Geneva only)" xfId="47485"/>
    <cellStyle name="Normal 17 2 9" xfId="47486"/>
    <cellStyle name="Normal 17 2 9 2" xfId="47487"/>
    <cellStyle name="Normal 17 2 9_BNY Class A (Geneva only)" xfId="47488"/>
    <cellStyle name="Normal 17 2_BNY Class A (Geneva only)" xfId="47489"/>
    <cellStyle name="Normal 17 20" xfId="47490"/>
    <cellStyle name="Normal 17 20 2" xfId="47491"/>
    <cellStyle name="Normal 17 20_BNY Class A (Geneva only)" xfId="47492"/>
    <cellStyle name="Normal 17 21" xfId="47493"/>
    <cellStyle name="Normal 17 21 2" xfId="47494"/>
    <cellStyle name="Normal 17 21_BNY Class A (Geneva only)" xfId="47495"/>
    <cellStyle name="Normal 17 22" xfId="47496"/>
    <cellStyle name="Normal 17 23" xfId="47497"/>
    <cellStyle name="Normal 17 24" xfId="47498"/>
    <cellStyle name="Normal 17 25" xfId="47499"/>
    <cellStyle name="Normal 17 26" xfId="47500"/>
    <cellStyle name="Normal 17 27" xfId="47501"/>
    <cellStyle name="Normal 17 28" xfId="47502"/>
    <cellStyle name="Normal 17 29" xfId="47503"/>
    <cellStyle name="Normal 17 3" xfId="47504"/>
    <cellStyle name="Normal 17 3 10" xfId="47505"/>
    <cellStyle name="Normal 17 3 11" xfId="47506"/>
    <cellStyle name="Normal 17 3 12" xfId="47507"/>
    <cellStyle name="Normal 17 3 13" xfId="47508"/>
    <cellStyle name="Normal 17 3 14" xfId="47509"/>
    <cellStyle name="Normal 17 3 15" xfId="47510"/>
    <cellStyle name="Normal 17 3 16" xfId="47511"/>
    <cellStyle name="Normal 17 3 17" xfId="47512"/>
    <cellStyle name="Normal 17 3 2" xfId="47513"/>
    <cellStyle name="Normal 17 3 2 2" xfId="47514"/>
    <cellStyle name="Normal 17 3 2_BNY Class A (Geneva only)" xfId="47515"/>
    <cellStyle name="Normal 17 3 3" xfId="47516"/>
    <cellStyle name="Normal 17 3 3 2" xfId="47517"/>
    <cellStyle name="Normal 17 3 3_BNY Class A (Geneva only)" xfId="47518"/>
    <cellStyle name="Normal 17 3 4" xfId="47519"/>
    <cellStyle name="Normal 17 3 4 2" xfId="47520"/>
    <cellStyle name="Normal 17 3 4_BNY Class A (Geneva only)" xfId="47521"/>
    <cellStyle name="Normal 17 3 5" xfId="47522"/>
    <cellStyle name="Normal 17 3 5 2" xfId="47523"/>
    <cellStyle name="Normal 17 3 5_BNY Class A (Geneva only)" xfId="47524"/>
    <cellStyle name="Normal 17 3 6" xfId="47525"/>
    <cellStyle name="Normal 17 3 7" xfId="47526"/>
    <cellStyle name="Normal 17 3 8" xfId="47527"/>
    <cellStyle name="Normal 17 3 9" xfId="47528"/>
    <cellStyle name="Normal 17 3_BNY Class A (Geneva only)" xfId="47529"/>
    <cellStyle name="Normal 17 30" xfId="47530"/>
    <cellStyle name="Normal 17 31" xfId="47531"/>
    <cellStyle name="Normal 17 32" xfId="47532"/>
    <cellStyle name="Normal 17 33" xfId="47533"/>
    <cellStyle name="Normal 17 34" xfId="47534"/>
    <cellStyle name="Normal 17 4" xfId="47535"/>
    <cellStyle name="Normal 17 4 10" xfId="47536"/>
    <cellStyle name="Normal 17 4 11" xfId="47537"/>
    <cellStyle name="Normal 17 4 12" xfId="47538"/>
    <cellStyle name="Normal 17 4 13" xfId="47539"/>
    <cellStyle name="Normal 17 4 14" xfId="47540"/>
    <cellStyle name="Normal 17 4 15" xfId="47541"/>
    <cellStyle name="Normal 17 4 16" xfId="47542"/>
    <cellStyle name="Normal 17 4 17" xfId="47543"/>
    <cellStyle name="Normal 17 4 2" xfId="47544"/>
    <cellStyle name="Normal 17 4 2 2" xfId="47545"/>
    <cellStyle name="Normal 17 4 2_BNY Class A (Geneva only)" xfId="47546"/>
    <cellStyle name="Normal 17 4 3" xfId="47547"/>
    <cellStyle name="Normal 17 4 4" xfId="47548"/>
    <cellStyle name="Normal 17 4 5" xfId="47549"/>
    <cellStyle name="Normal 17 4 6" xfId="47550"/>
    <cellStyle name="Normal 17 4 7" xfId="47551"/>
    <cellStyle name="Normal 17 4 8" xfId="47552"/>
    <cellStyle name="Normal 17 4 9" xfId="47553"/>
    <cellStyle name="Normal 17 4_BNY Class A (Geneva only)" xfId="47554"/>
    <cellStyle name="Normal 17 5" xfId="47555"/>
    <cellStyle name="Normal 17 5 10" xfId="47556"/>
    <cellStyle name="Normal 17 5 11" xfId="47557"/>
    <cellStyle name="Normal 17 5 12" xfId="47558"/>
    <cellStyle name="Normal 17 5 13" xfId="47559"/>
    <cellStyle name="Normal 17 5 14" xfId="47560"/>
    <cellStyle name="Normal 17 5 15" xfId="47561"/>
    <cellStyle name="Normal 17 5 16" xfId="47562"/>
    <cellStyle name="Normal 17 5 17" xfId="47563"/>
    <cellStyle name="Normal 17 5 2" xfId="47564"/>
    <cellStyle name="Normal 17 5 2 2" xfId="47565"/>
    <cellStyle name="Normal 17 5 2_BNY Class A (Geneva only)" xfId="47566"/>
    <cellStyle name="Normal 17 5 3" xfId="47567"/>
    <cellStyle name="Normal 17 5 4" xfId="47568"/>
    <cellStyle name="Normal 17 5 5" xfId="47569"/>
    <cellStyle name="Normal 17 5 6" xfId="47570"/>
    <cellStyle name="Normal 17 5 7" xfId="47571"/>
    <cellStyle name="Normal 17 5 8" xfId="47572"/>
    <cellStyle name="Normal 17 5 9" xfId="47573"/>
    <cellStyle name="Normal 17 5_BNY Class A (Geneva only)" xfId="47574"/>
    <cellStyle name="Normal 17 6" xfId="47575"/>
    <cellStyle name="Normal 17 6 2" xfId="47576"/>
    <cellStyle name="Normal 17 6_BNY Class A (Geneva only)" xfId="47577"/>
    <cellStyle name="Normal 17 7" xfId="47578"/>
    <cellStyle name="Normal 17 7 2" xfId="47579"/>
    <cellStyle name="Normal 17 7_BNY Class A (Geneva only)" xfId="47580"/>
    <cellStyle name="Normal 17 8" xfId="47581"/>
    <cellStyle name="Normal 17 8 2" xfId="47582"/>
    <cellStyle name="Normal 17 8_BNY Class A (Geneva only)" xfId="47583"/>
    <cellStyle name="Normal 17 9" xfId="47584"/>
    <cellStyle name="Normal 17 9 2" xfId="47585"/>
    <cellStyle name="Normal 17 9_BNY Class A (Geneva only)" xfId="47586"/>
    <cellStyle name="Normal 17_BNY Class A (Geneva only)" xfId="47587"/>
    <cellStyle name="Normal 179" xfId="47588"/>
    <cellStyle name="Normal 18" xfId="47589"/>
    <cellStyle name="Normal 18 10" xfId="47590"/>
    <cellStyle name="Normal 18 10 2" xfId="47591"/>
    <cellStyle name="Normal 18 10_BNY Class A (Geneva only)" xfId="47592"/>
    <cellStyle name="Normal 18 11" xfId="47593"/>
    <cellStyle name="Normal 18 11 2" xfId="47594"/>
    <cellStyle name="Normal 18 12" xfId="47595"/>
    <cellStyle name="Normal 18 13" xfId="47596"/>
    <cellStyle name="Normal 18 13 2" xfId="47597"/>
    <cellStyle name="Normal 18 14" xfId="47598"/>
    <cellStyle name="Normal 18 14 2" xfId="47599"/>
    <cellStyle name="Normal 18 15" xfId="47600"/>
    <cellStyle name="Normal 18 15 2" xfId="47601"/>
    <cellStyle name="Normal 18 16" xfId="47602"/>
    <cellStyle name="Normal 18 16 2" xfId="47603"/>
    <cellStyle name="Normal 18 17" xfId="47604"/>
    <cellStyle name="Normal 18 17 2" xfId="47605"/>
    <cellStyle name="Normal 18 18" xfId="47606"/>
    <cellStyle name="Normal 18 18 2" xfId="47607"/>
    <cellStyle name="Normal 18 19" xfId="47608"/>
    <cellStyle name="Normal 18 19 2" xfId="47609"/>
    <cellStyle name="Normal 18 2" xfId="47610"/>
    <cellStyle name="Normal 18 2 10" xfId="47611"/>
    <cellStyle name="Normal 18 2 10 2" xfId="47612"/>
    <cellStyle name="Normal 18 2 11" xfId="47613"/>
    <cellStyle name="Normal 18 2 12" xfId="47614"/>
    <cellStyle name="Normal 18 2 12 2" xfId="47615"/>
    <cellStyle name="Normal 18 2 13" xfId="47616"/>
    <cellStyle name="Normal 18 2 13 2" xfId="47617"/>
    <cellStyle name="Normal 18 2 14" xfId="47618"/>
    <cellStyle name="Normal 18 2 14 2" xfId="47619"/>
    <cellStyle name="Normal 18 2 15" xfId="47620"/>
    <cellStyle name="Normal 18 2 15 2" xfId="47621"/>
    <cellStyle name="Normal 18 2 16" xfId="47622"/>
    <cellStyle name="Normal 18 2 16 2" xfId="47623"/>
    <cellStyle name="Normal 18 2 17" xfId="47624"/>
    <cellStyle name="Normal 18 2 17 2" xfId="47625"/>
    <cellStyle name="Normal 18 2 18" xfId="47626"/>
    <cellStyle name="Normal 18 2 18 2" xfId="47627"/>
    <cellStyle name="Normal 18 2 19" xfId="47628"/>
    <cellStyle name="Normal 18 2 19 2" xfId="47629"/>
    <cellStyle name="Normal 18 2 2" xfId="47630"/>
    <cellStyle name="Normal 18 2 2 2" xfId="47631"/>
    <cellStyle name="Normal 18 2 2 2 2" xfId="47632"/>
    <cellStyle name="Normal 18 2 2 3" xfId="47633"/>
    <cellStyle name="Normal 18 2 2 3 2" xfId="47634"/>
    <cellStyle name="Normal 18 2 2 4" xfId="47635"/>
    <cellStyle name="Normal 18 2 2 4 2" xfId="47636"/>
    <cellStyle name="Normal 18 2 2 5" xfId="47637"/>
    <cellStyle name="Normal 18 2 2 5 2" xfId="47638"/>
    <cellStyle name="Normal 18 2 2 6" xfId="47639"/>
    <cellStyle name="Normal 18 2 2_BNY Class A (Geneva only)" xfId="47640"/>
    <cellStyle name="Normal 18 2 20" xfId="47641"/>
    <cellStyle name="Normal 18 2 20 2" xfId="47642"/>
    <cellStyle name="Normal 18 2 21" xfId="47643"/>
    <cellStyle name="Normal 18 2 3" xfId="47644"/>
    <cellStyle name="Normal 18 2 3 2" xfId="47645"/>
    <cellStyle name="Normal 18 2 3 2 2" xfId="47646"/>
    <cellStyle name="Normal 18 2 3 3" xfId="47647"/>
    <cellStyle name="Normal 18 2 3_BNY Class A (Geneva only)" xfId="47648"/>
    <cellStyle name="Normal 18 2 4" xfId="47649"/>
    <cellStyle name="Normal 18 2 4 2" xfId="47650"/>
    <cellStyle name="Normal 18 2 4_BNY Class A (Geneva only)" xfId="47651"/>
    <cellStyle name="Normal 18 2 5" xfId="47652"/>
    <cellStyle name="Normal 18 2 5 2" xfId="47653"/>
    <cellStyle name="Normal 18 2 5_BNY Class A (Geneva only)" xfId="47654"/>
    <cellStyle name="Normal 18 2 6" xfId="47655"/>
    <cellStyle name="Normal 18 2 6 2" xfId="47656"/>
    <cellStyle name="Normal 18 2 6_BNY Class A (Geneva only)" xfId="47657"/>
    <cellStyle name="Normal 18 2 7" xfId="47658"/>
    <cellStyle name="Normal 18 2 7 2" xfId="47659"/>
    <cellStyle name="Normal 18 2 7_BNY Class A (Geneva only)" xfId="47660"/>
    <cellStyle name="Normal 18 2 8" xfId="47661"/>
    <cellStyle name="Normal 18 2 8 2" xfId="47662"/>
    <cellStyle name="Normal 18 2 9" xfId="47663"/>
    <cellStyle name="Normal 18 2 9 2" xfId="47664"/>
    <cellStyle name="Normal 18 2_BNY Class A (Geneva only)" xfId="47665"/>
    <cellStyle name="Normal 18 20" xfId="47666"/>
    <cellStyle name="Normal 18 20 2" xfId="47667"/>
    <cellStyle name="Normal 18 21" xfId="47668"/>
    <cellStyle name="Normal 18 21 2" xfId="47669"/>
    <cellStyle name="Normal 18 22" xfId="47670"/>
    <cellStyle name="Normal 18 23" xfId="47671"/>
    <cellStyle name="Normal 18 24" xfId="62947"/>
    <cellStyle name="Normal 18 25" xfId="62948"/>
    <cellStyle name="Normal 18 3" xfId="47672"/>
    <cellStyle name="Normal 18 3 2" xfId="47673"/>
    <cellStyle name="Normal 18 3 2 2" xfId="47674"/>
    <cellStyle name="Normal 18 3 3" xfId="47675"/>
    <cellStyle name="Normal 18 3 3 2" xfId="47676"/>
    <cellStyle name="Normal 18 3 4" xfId="47677"/>
    <cellStyle name="Normal 18 3 4 2" xfId="47678"/>
    <cellStyle name="Normal 18 3 5" xfId="47679"/>
    <cellStyle name="Normal 18 3 5 2" xfId="47680"/>
    <cellStyle name="Normal 18 3 6" xfId="47681"/>
    <cellStyle name="Normal 18 3_BNY Class A (Geneva only)" xfId="47682"/>
    <cellStyle name="Normal 18 4" xfId="47683"/>
    <cellStyle name="Normal 18 4 2" xfId="47684"/>
    <cellStyle name="Normal 18 4 2 2" xfId="47685"/>
    <cellStyle name="Normal 18 4 3" xfId="47686"/>
    <cellStyle name="Normal 18 4 4" xfId="47687"/>
    <cellStyle name="Normal 18 4_BNY Class A (Geneva only)" xfId="47688"/>
    <cellStyle name="Normal 18 5" xfId="47689"/>
    <cellStyle name="Normal 18 5 2" xfId="47690"/>
    <cellStyle name="Normal 18 5_BNY Class A (Geneva only)" xfId="47691"/>
    <cellStyle name="Normal 18 6" xfId="47692"/>
    <cellStyle name="Normal 18 6 2" xfId="47693"/>
    <cellStyle name="Normal 18 6_BNY Class A (Geneva only)" xfId="47694"/>
    <cellStyle name="Normal 18 7" xfId="47695"/>
    <cellStyle name="Normal 18 7 2" xfId="47696"/>
    <cellStyle name="Normal 18 7_BNY Class A (Geneva only)" xfId="47697"/>
    <cellStyle name="Normal 18 8" xfId="47698"/>
    <cellStyle name="Normal 18 8 2" xfId="47699"/>
    <cellStyle name="Normal 18 8_BNY Class A (Geneva only)" xfId="47700"/>
    <cellStyle name="Normal 18 9" xfId="47701"/>
    <cellStyle name="Normal 18 9 2" xfId="47702"/>
    <cellStyle name="Normal 18 9_BNY Class A (Geneva only)" xfId="47703"/>
    <cellStyle name="Normal 18_BNY Class A (Geneva only)" xfId="47704"/>
    <cellStyle name="Normal 185" xfId="47705"/>
    <cellStyle name="Normal 188" xfId="47706"/>
    <cellStyle name="Normal 189" xfId="47707"/>
    <cellStyle name="Normal 189 2" xfId="47708"/>
    <cellStyle name="Normal 19" xfId="47709"/>
    <cellStyle name="Normal 19 10" xfId="47710"/>
    <cellStyle name="Normal 19 10 2" xfId="47711"/>
    <cellStyle name="Normal 19 10_BNY Class A (Geneva only)" xfId="47712"/>
    <cellStyle name="Normal 19 11" xfId="47713"/>
    <cellStyle name="Normal 19 11 2" xfId="47714"/>
    <cellStyle name="Normal 19 11_BNY Class A (Geneva only)" xfId="47715"/>
    <cellStyle name="Normal 19 12" xfId="47716"/>
    <cellStyle name="Normal 19 13" xfId="47717"/>
    <cellStyle name="Normal 19 13 2" xfId="47718"/>
    <cellStyle name="Normal 19 13_BNY Class A (Geneva only)" xfId="47719"/>
    <cellStyle name="Normal 19 14" xfId="47720"/>
    <cellStyle name="Normal 19 14 10" xfId="47721"/>
    <cellStyle name="Normal 19 14 11" xfId="47722"/>
    <cellStyle name="Normal 19 14 12" xfId="47723"/>
    <cellStyle name="Normal 19 14 13" xfId="47724"/>
    <cellStyle name="Normal 19 14 14" xfId="47725"/>
    <cellStyle name="Normal 19 14 15" xfId="47726"/>
    <cellStyle name="Normal 19 14 16" xfId="47727"/>
    <cellStyle name="Normal 19 14 17" xfId="47728"/>
    <cellStyle name="Normal 19 14 18" xfId="47729"/>
    <cellStyle name="Normal 19 14 2" xfId="47730"/>
    <cellStyle name="Normal 19 14 3" xfId="47731"/>
    <cellStyle name="Normal 19 14 4" xfId="47732"/>
    <cellStyle name="Normal 19 14 5" xfId="47733"/>
    <cellStyle name="Normal 19 14 6" xfId="47734"/>
    <cellStyle name="Normal 19 14 7" xfId="47735"/>
    <cellStyle name="Normal 19 14 8" xfId="47736"/>
    <cellStyle name="Normal 19 14 9" xfId="47737"/>
    <cellStyle name="Normal 19 14_BNY Class A (Geneva only)" xfId="47738"/>
    <cellStyle name="Normal 19 15" xfId="47739"/>
    <cellStyle name="Normal 19 15 2" xfId="47740"/>
    <cellStyle name="Normal 19 15_BNY Class A (Geneva only)" xfId="47741"/>
    <cellStyle name="Normal 19 16" xfId="47742"/>
    <cellStyle name="Normal 19 16 2" xfId="47743"/>
    <cellStyle name="Normal 19 16_BNY Class A (Geneva only)" xfId="47744"/>
    <cellStyle name="Normal 19 17" xfId="47745"/>
    <cellStyle name="Normal 19 17 2" xfId="47746"/>
    <cellStyle name="Normal 19 17_BNY Class A (Geneva only)" xfId="47747"/>
    <cellStyle name="Normal 19 18" xfId="47748"/>
    <cellStyle name="Normal 19 18 2" xfId="47749"/>
    <cellStyle name="Normal 19 18_BNY Class A (Geneva only)" xfId="47750"/>
    <cellStyle name="Normal 19 19" xfId="47751"/>
    <cellStyle name="Normal 19 19 2" xfId="47752"/>
    <cellStyle name="Normal 19 19_BNY Class A (Geneva only)" xfId="47753"/>
    <cellStyle name="Normal 19 2" xfId="47754"/>
    <cellStyle name="Normal 19 2 10" xfId="47755"/>
    <cellStyle name="Normal 19 2 10 2" xfId="47756"/>
    <cellStyle name="Normal 19 2 10_BNY Class A (Geneva only)" xfId="47757"/>
    <cellStyle name="Normal 19 2 11" xfId="47758"/>
    <cellStyle name="Normal 19 2 12" xfId="47759"/>
    <cellStyle name="Normal 19 2 12 2" xfId="47760"/>
    <cellStyle name="Normal 19 2 13" xfId="47761"/>
    <cellStyle name="Normal 19 2 13 2" xfId="47762"/>
    <cellStyle name="Normal 19 2 14" xfId="47763"/>
    <cellStyle name="Normal 19 2 14 2" xfId="47764"/>
    <cellStyle name="Normal 19 2 15" xfId="47765"/>
    <cellStyle name="Normal 19 2 15 2" xfId="47766"/>
    <cellStyle name="Normal 19 2 16" xfId="47767"/>
    <cellStyle name="Normal 19 2 16 2" xfId="47768"/>
    <cellStyle name="Normal 19 2 17" xfId="47769"/>
    <cellStyle name="Normal 19 2 17 2" xfId="47770"/>
    <cellStyle name="Normal 19 2 18" xfId="47771"/>
    <cellStyle name="Normal 19 2 18 2" xfId="47772"/>
    <cellStyle name="Normal 19 2 19" xfId="47773"/>
    <cellStyle name="Normal 19 2 19 2" xfId="47774"/>
    <cellStyle name="Normal 19 2 2" xfId="47775"/>
    <cellStyle name="Normal 19 2 2 2" xfId="47776"/>
    <cellStyle name="Normal 19 2 2 2 2" xfId="47777"/>
    <cellStyle name="Normal 19 2 2 2_BNY Class A (Geneva only)" xfId="47778"/>
    <cellStyle name="Normal 19 2 2 3" xfId="47779"/>
    <cellStyle name="Normal 19 2 2 3 2" xfId="47780"/>
    <cellStyle name="Normal 19 2 2 4" xfId="47781"/>
    <cellStyle name="Normal 19 2 2 4 2" xfId="47782"/>
    <cellStyle name="Normal 19 2 2 5" xfId="47783"/>
    <cellStyle name="Normal 19 2 2 5 2" xfId="47784"/>
    <cellStyle name="Normal 19 2 2 6" xfId="47785"/>
    <cellStyle name="Normal 19 2 2_BNY Class A (Geneva only)" xfId="47786"/>
    <cellStyle name="Normal 19 2 20" xfId="47787"/>
    <cellStyle name="Normal 19 2 20 2" xfId="47788"/>
    <cellStyle name="Normal 19 2 21" xfId="47789"/>
    <cellStyle name="Normal 19 2 3" xfId="47790"/>
    <cellStyle name="Normal 19 2 3 2" xfId="47791"/>
    <cellStyle name="Normal 19 2 3 2 2" xfId="47792"/>
    <cellStyle name="Normal 19 2 3 2_BNY Class A (Geneva only)" xfId="47793"/>
    <cellStyle name="Normal 19 2 3 3" xfId="47794"/>
    <cellStyle name="Normal 19 2 3_BNY Class A (Geneva only)" xfId="47795"/>
    <cellStyle name="Normal 19 2 4" xfId="47796"/>
    <cellStyle name="Normal 19 2 4 2" xfId="47797"/>
    <cellStyle name="Normal 19 2 4_BNY Class A (Geneva only)" xfId="47798"/>
    <cellStyle name="Normal 19 2 5" xfId="47799"/>
    <cellStyle name="Normal 19 2 5 2" xfId="47800"/>
    <cellStyle name="Normal 19 2 5_BNY Class A (Geneva only)" xfId="47801"/>
    <cellStyle name="Normal 19 2 6" xfId="47802"/>
    <cellStyle name="Normal 19 2 6 2" xfId="47803"/>
    <cellStyle name="Normal 19 2 6_BNY Class A (Geneva only)" xfId="47804"/>
    <cellStyle name="Normal 19 2 7" xfId="47805"/>
    <cellStyle name="Normal 19 2 7 2" xfId="47806"/>
    <cellStyle name="Normal 19 2 7_BNY Class A (Geneva only)" xfId="47807"/>
    <cellStyle name="Normal 19 2 8" xfId="47808"/>
    <cellStyle name="Normal 19 2 8 2" xfId="47809"/>
    <cellStyle name="Normal 19 2 8_BNY Class A (Geneva only)" xfId="47810"/>
    <cellStyle name="Normal 19 2 9" xfId="47811"/>
    <cellStyle name="Normal 19 2 9 2" xfId="47812"/>
    <cellStyle name="Normal 19 2 9_BNY Class A (Geneva only)" xfId="47813"/>
    <cellStyle name="Normal 19 2_BNY Class A (Geneva only)" xfId="47814"/>
    <cellStyle name="Normal 19 20" xfId="47815"/>
    <cellStyle name="Normal 19 20 2" xfId="47816"/>
    <cellStyle name="Normal 19 20_BNY Class A (Geneva only)" xfId="47817"/>
    <cellStyle name="Normal 19 21" xfId="47818"/>
    <cellStyle name="Normal 19 21 2" xfId="47819"/>
    <cellStyle name="Normal 19 21_BNY Class A (Geneva only)" xfId="47820"/>
    <cellStyle name="Normal 19 22" xfId="47821"/>
    <cellStyle name="Normal 19 23" xfId="47822"/>
    <cellStyle name="Normal 19 3" xfId="47823"/>
    <cellStyle name="Normal 19 3 2" xfId="47824"/>
    <cellStyle name="Normal 19 3 2 2" xfId="47825"/>
    <cellStyle name="Normal 19 3 2 2 2" xfId="47826"/>
    <cellStyle name="Normal 19 3 2 3" xfId="47827"/>
    <cellStyle name="Normal 19 3 2_BNY Class A (Geneva only)" xfId="47828"/>
    <cellStyle name="Normal 19 3 3" xfId="47829"/>
    <cellStyle name="Normal 19 3 3 2" xfId="47830"/>
    <cellStyle name="Normal 19 3 4" xfId="47831"/>
    <cellStyle name="Normal 19 3 4 2" xfId="47832"/>
    <cellStyle name="Normal 19 3 5" xfId="47833"/>
    <cellStyle name="Normal 19 3 5 2" xfId="47834"/>
    <cellStyle name="Normal 19 3 6" xfId="47835"/>
    <cellStyle name="Normal 19 3_BNY Class A (Geneva only)" xfId="47836"/>
    <cellStyle name="Normal 19 4" xfId="47837"/>
    <cellStyle name="Normal 19 4 2" xfId="47838"/>
    <cellStyle name="Normal 19 4 2 2" xfId="47839"/>
    <cellStyle name="Normal 19 4 2 2 2" xfId="47840"/>
    <cellStyle name="Normal 19 4 2 3" xfId="47841"/>
    <cellStyle name="Normal 19 4 2_BNY Class A (Geneva only)" xfId="47842"/>
    <cellStyle name="Normal 19 4 3" xfId="47843"/>
    <cellStyle name="Normal 19 4 3 2" xfId="47844"/>
    <cellStyle name="Normal 19 4 4" xfId="47845"/>
    <cellStyle name="Normal 19 4 4 2" xfId="47846"/>
    <cellStyle name="Normal 19 4 5" xfId="47847"/>
    <cellStyle name="Normal 19 4_BNY Class A (Geneva only)" xfId="47848"/>
    <cellStyle name="Normal 19 5" xfId="47849"/>
    <cellStyle name="Normal 19 5 2" xfId="47850"/>
    <cellStyle name="Normal 19 5 2 2" xfId="47851"/>
    <cellStyle name="Normal 19 5 2 2 2" xfId="47852"/>
    <cellStyle name="Normal 19 5 2 3" xfId="47853"/>
    <cellStyle name="Normal 19 5 3" xfId="47854"/>
    <cellStyle name="Normal 19 5 3 2" xfId="47855"/>
    <cellStyle name="Normal 19 5 4" xfId="47856"/>
    <cellStyle name="Normal 19 5 4 2" xfId="47857"/>
    <cellStyle name="Normal 19 5 5" xfId="47858"/>
    <cellStyle name="Normal 19 5_BNY Class A (Geneva only)" xfId="47859"/>
    <cellStyle name="Normal 19 6" xfId="47860"/>
    <cellStyle name="Normal 19 6 2" xfId="47861"/>
    <cellStyle name="Normal 19 6 2 2" xfId="47862"/>
    <cellStyle name="Normal 19 6 2 2 2" xfId="47863"/>
    <cellStyle name="Normal 19 6 2 3" xfId="47864"/>
    <cellStyle name="Normal 19 6 3" xfId="47865"/>
    <cellStyle name="Normal 19 6 3 2" xfId="47866"/>
    <cellStyle name="Normal 19 6 4" xfId="47867"/>
    <cellStyle name="Normal 19 6 4 2" xfId="47868"/>
    <cellStyle name="Normal 19 6 5" xfId="47869"/>
    <cellStyle name="Normal 19 6_BNY Class A (Geneva only)" xfId="47870"/>
    <cellStyle name="Normal 19 7" xfId="47871"/>
    <cellStyle name="Normal 19 7 2" xfId="47872"/>
    <cellStyle name="Normal 19 7 2 2" xfId="47873"/>
    <cellStyle name="Normal 19 7 2 2 2" xfId="47874"/>
    <cellStyle name="Normal 19 7 2 3" xfId="47875"/>
    <cellStyle name="Normal 19 7 3" xfId="47876"/>
    <cellStyle name="Normal 19 7 3 2" xfId="47877"/>
    <cellStyle name="Normal 19 7 4" xfId="47878"/>
    <cellStyle name="Normal 19 7 4 2" xfId="47879"/>
    <cellStyle name="Normal 19 7 5" xfId="47880"/>
    <cellStyle name="Normal 19 7_BNY Class A (Geneva only)" xfId="47881"/>
    <cellStyle name="Normal 19 8" xfId="47882"/>
    <cellStyle name="Normal 19 8 2" xfId="47883"/>
    <cellStyle name="Normal 19 8 2 2" xfId="47884"/>
    <cellStyle name="Normal 19 8 2 2 2" xfId="47885"/>
    <cellStyle name="Normal 19 8 2 3" xfId="47886"/>
    <cellStyle name="Normal 19 8 3" xfId="47887"/>
    <cellStyle name="Normal 19 8 3 2" xfId="47888"/>
    <cellStyle name="Normal 19 8 4" xfId="47889"/>
    <cellStyle name="Normal 19 8 4 2" xfId="47890"/>
    <cellStyle name="Normal 19 8 5" xfId="47891"/>
    <cellStyle name="Normal 19 8_BNY Class A (Geneva only)" xfId="47892"/>
    <cellStyle name="Normal 19 9" xfId="47893"/>
    <cellStyle name="Normal 19 9 2" xfId="47894"/>
    <cellStyle name="Normal 19 9 2 2" xfId="47895"/>
    <cellStyle name="Normal 19 9 2 2 2" xfId="47896"/>
    <cellStyle name="Normal 19 9 2 3" xfId="47897"/>
    <cellStyle name="Normal 19 9 3" xfId="47898"/>
    <cellStyle name="Normal 19 9 3 2" xfId="47899"/>
    <cellStyle name="Normal 19 9 4" xfId="47900"/>
    <cellStyle name="Normal 19 9 4 2" xfId="47901"/>
    <cellStyle name="Normal 19 9 5" xfId="47902"/>
    <cellStyle name="Normal 19 9_BNY Class A (Geneva only)" xfId="47903"/>
    <cellStyle name="Normal 19_0909CLOS" xfId="47904"/>
    <cellStyle name="Normal 191" xfId="47905"/>
    <cellStyle name="Normal 191 2" xfId="47906"/>
    <cellStyle name="Normal 194" xfId="47907"/>
    <cellStyle name="Normal 194 2" xfId="47908"/>
    <cellStyle name="Normal 195" xfId="47909"/>
    <cellStyle name="Normal 195 2" xfId="47910"/>
    <cellStyle name="Normal 196" xfId="47911"/>
    <cellStyle name="Normal 196 2" xfId="47912"/>
    <cellStyle name="Normal 2" xfId="47913"/>
    <cellStyle name="Normal 2 10" xfId="47914"/>
    <cellStyle name="Normal 2 10 2" xfId="47915"/>
    <cellStyle name="Normal 2 10 2 2" xfId="47916"/>
    <cellStyle name="Normal 2 10 3" xfId="47917"/>
    <cellStyle name="Normal 2 10 4" xfId="47918"/>
    <cellStyle name="Normal 2 11" xfId="47919"/>
    <cellStyle name="Normal 2 11 2" xfId="47920"/>
    <cellStyle name="Normal 2 11 2 2" xfId="47921"/>
    <cellStyle name="Normal 2 11 3" xfId="47922"/>
    <cellStyle name="Normal 2 12" xfId="47923"/>
    <cellStyle name="Normal 2 12 2" xfId="47924"/>
    <cellStyle name="Normal 2 12 3" xfId="47925"/>
    <cellStyle name="Normal 2 13" xfId="47926"/>
    <cellStyle name="Normal 2 13 2" xfId="47927"/>
    <cellStyle name="Normal 2 13 3" xfId="47928"/>
    <cellStyle name="Normal 2 13_BNY Class A (Geneva only)" xfId="47929"/>
    <cellStyle name="Normal 2 14" xfId="47930"/>
    <cellStyle name="Normal 2 14 2" xfId="47931"/>
    <cellStyle name="Normal 2 14 3" xfId="47932"/>
    <cellStyle name="Normal 2 14_BNY Class A (Geneva only)" xfId="47933"/>
    <cellStyle name="Normal 2 15" xfId="47934"/>
    <cellStyle name="Normal 2 15 2" xfId="47935"/>
    <cellStyle name="Normal 2 15_BNY Class A (Geneva only)" xfId="47936"/>
    <cellStyle name="Normal 2 16" xfId="47937"/>
    <cellStyle name="Normal 2 16 2" xfId="47938"/>
    <cellStyle name="Normal 2 16_BNY Class A (Geneva only)" xfId="47939"/>
    <cellStyle name="Normal 2 17" xfId="47940"/>
    <cellStyle name="Normal 2 17 2" xfId="47941"/>
    <cellStyle name="Normal 2 17_BNY Class A (Geneva only)" xfId="47942"/>
    <cellStyle name="Normal 2 18" xfId="47943"/>
    <cellStyle name="Normal 2 18 2" xfId="47944"/>
    <cellStyle name="Normal 2 18_BNY Class A (Geneva only)" xfId="47945"/>
    <cellStyle name="Normal 2 19" xfId="47946"/>
    <cellStyle name="Normal 2 19 2" xfId="47947"/>
    <cellStyle name="Normal 2 19_BNY Class A (Geneva only)" xfId="47948"/>
    <cellStyle name="Normal 2 2" xfId="47949"/>
    <cellStyle name="Normal 2 2 10" xfId="47950"/>
    <cellStyle name="Normal 2 2 10 2" xfId="47951"/>
    <cellStyle name="Normal 2 2 10_BNY Class A (Geneva only)" xfId="47952"/>
    <cellStyle name="Normal 2 2 11" xfId="47953"/>
    <cellStyle name="Normal 2 2 12" xfId="47954"/>
    <cellStyle name="Normal 2 2 12 2" xfId="47955"/>
    <cellStyle name="Normal 2 2 12_BNY Class A (Geneva only)" xfId="47956"/>
    <cellStyle name="Normal 2 2 13" xfId="47957"/>
    <cellStyle name="Normal 2 2 13 2" xfId="47958"/>
    <cellStyle name="Normal 2 2 13_BNY Class A (Geneva only)" xfId="47959"/>
    <cellStyle name="Normal 2 2 14" xfId="47960"/>
    <cellStyle name="Normal 2 2 14 10" xfId="47961"/>
    <cellStyle name="Normal 2 2 14 11" xfId="47962"/>
    <cellStyle name="Normal 2 2 14 12" xfId="47963"/>
    <cellStyle name="Normal 2 2 14 13" xfId="47964"/>
    <cellStyle name="Normal 2 2 14 14" xfId="47965"/>
    <cellStyle name="Normal 2 2 14 15" xfId="47966"/>
    <cellStyle name="Normal 2 2 14 16" xfId="47967"/>
    <cellStyle name="Normal 2 2 14 17" xfId="47968"/>
    <cellStyle name="Normal 2 2 14 2" xfId="47969"/>
    <cellStyle name="Normal 2 2 14 3" xfId="47970"/>
    <cellStyle name="Normal 2 2 14 4" xfId="47971"/>
    <cellStyle name="Normal 2 2 14 5" xfId="47972"/>
    <cellStyle name="Normal 2 2 14 6" xfId="47973"/>
    <cellStyle name="Normal 2 2 14 7" xfId="47974"/>
    <cellStyle name="Normal 2 2 14 8" xfId="47975"/>
    <cellStyle name="Normal 2 2 14 9" xfId="47976"/>
    <cellStyle name="Normal 2 2 14_BNY Class A (Geneva only)" xfId="47977"/>
    <cellStyle name="Normal 2 2 15" xfId="47978"/>
    <cellStyle name="Normal 2 2 15 2" xfId="47979"/>
    <cellStyle name="Normal 2 2 15_BNY Class A (Geneva only)" xfId="47980"/>
    <cellStyle name="Normal 2 2 16" xfId="47981"/>
    <cellStyle name="Normal 2 2 16 2" xfId="47982"/>
    <cellStyle name="Normal 2 2 16_BNY Class A (Geneva only)" xfId="47983"/>
    <cellStyle name="Normal 2 2 17" xfId="47984"/>
    <cellStyle name="Normal 2 2 17 2" xfId="47985"/>
    <cellStyle name="Normal 2 2 17_BNY Class A (Geneva only)" xfId="47986"/>
    <cellStyle name="Normal 2 2 18" xfId="47987"/>
    <cellStyle name="Normal 2 2 18 2" xfId="47988"/>
    <cellStyle name="Normal 2 2 18 3" xfId="47989"/>
    <cellStyle name="Normal 2 2 18 4" xfId="47990"/>
    <cellStyle name="Normal 2 2 18 5" xfId="47991"/>
    <cellStyle name="Normal 2 2 18_BNY Class A (Geneva only)" xfId="47992"/>
    <cellStyle name="Normal 2 2 19" xfId="47993"/>
    <cellStyle name="Normal 2 2 19 2" xfId="47994"/>
    <cellStyle name="Normal 2 2 19_BNY Class A (Geneva only)" xfId="47995"/>
    <cellStyle name="Normal 2 2 2" xfId="47996"/>
    <cellStyle name="Normal 2 2 2 10" xfId="47997"/>
    <cellStyle name="Normal 2 2 2 11" xfId="47998"/>
    <cellStyle name="Normal 2 2 2 12" xfId="47999"/>
    <cellStyle name="Normal 2 2 2 13" xfId="48000"/>
    <cellStyle name="Normal 2 2 2 2" xfId="48001"/>
    <cellStyle name="Normal 2 2 2 2 2" xfId="48002"/>
    <cellStyle name="Normal 2 2 2 2_BNY Class A (Geneva only)" xfId="48003"/>
    <cellStyle name="Normal 2 2 2 3" xfId="48004"/>
    <cellStyle name="Normal 2 2 2 3 2" xfId="48005"/>
    <cellStyle name="Normal 2 2 2 3_BNY Class A (Geneva only)" xfId="48006"/>
    <cellStyle name="Normal 2 2 2 4" xfId="48007"/>
    <cellStyle name="Normal 2 2 2 4 2" xfId="48008"/>
    <cellStyle name="Normal 2 2 2 4_BNY Class A (Geneva only)" xfId="48009"/>
    <cellStyle name="Normal 2 2 2 5" xfId="48010"/>
    <cellStyle name="Normal 2 2 2 5 2" xfId="48011"/>
    <cellStyle name="Normal 2 2 2 5_BNY Class A (Geneva only)" xfId="48012"/>
    <cellStyle name="Normal 2 2 2 6" xfId="48013"/>
    <cellStyle name="Normal 2 2 2 7" xfId="48014"/>
    <cellStyle name="Normal 2 2 2 8" xfId="48015"/>
    <cellStyle name="Normal 2 2 2 9" xfId="48016"/>
    <cellStyle name="Normal 2 2 2_BNY Class A (Geneva only)" xfId="48017"/>
    <cellStyle name="Normal 2 2 20" xfId="48018"/>
    <cellStyle name="Normal 2 2 20 2" xfId="48019"/>
    <cellStyle name="Normal 2 2 20 3" xfId="48020"/>
    <cellStyle name="Normal 2 2 20_BNY Class A (Geneva only)" xfId="48021"/>
    <cellStyle name="Normal 2 2 21" xfId="48022"/>
    <cellStyle name="Normal 2 2 22" xfId="48023"/>
    <cellStyle name="Normal 2 2 23" xfId="48024"/>
    <cellStyle name="Normal 2 2 24" xfId="48025"/>
    <cellStyle name="Normal 2 2 25" xfId="48026"/>
    <cellStyle name="Normal 2 2 26" xfId="48027"/>
    <cellStyle name="Normal 2 2 3" xfId="48028"/>
    <cellStyle name="Normal 2 2 3 2" xfId="48029"/>
    <cellStyle name="Normal 2 2 3 2 2" xfId="48030"/>
    <cellStyle name="Normal 2 2 3 2_BNY Class A (Geneva only)" xfId="48031"/>
    <cellStyle name="Normal 2 2 3 3" xfId="48032"/>
    <cellStyle name="Normal 2 2 3_BNY Class A (Geneva only)" xfId="48033"/>
    <cellStyle name="Normal 2 2 4" xfId="48034"/>
    <cellStyle name="Normal 2 2 4 2" xfId="48035"/>
    <cellStyle name="Normal 2 2 4_BNY Class A (Geneva only)" xfId="48036"/>
    <cellStyle name="Normal 2 2 5" xfId="48037"/>
    <cellStyle name="Normal 2 2 5 2" xfId="48038"/>
    <cellStyle name="Normal 2 2 5_BNY Class A (Geneva only)" xfId="48039"/>
    <cellStyle name="Normal 2 2 6" xfId="48040"/>
    <cellStyle name="Normal 2 2 6 2" xfId="48041"/>
    <cellStyle name="Normal 2 2 6_BNY Class A (Geneva only)" xfId="48042"/>
    <cellStyle name="Normal 2 2 7" xfId="48043"/>
    <cellStyle name="Normal 2 2 7 2" xfId="48044"/>
    <cellStyle name="Normal 2 2 7_BNY Class A (Geneva only)" xfId="48045"/>
    <cellStyle name="Normal 2 2 8" xfId="48046"/>
    <cellStyle name="Normal 2 2 8 10" xfId="48047"/>
    <cellStyle name="Normal 2 2 8 11" xfId="48048"/>
    <cellStyle name="Normal 2 2 8 12" xfId="48049"/>
    <cellStyle name="Normal 2 2 8 13" xfId="48050"/>
    <cellStyle name="Normal 2 2 8 14" xfId="48051"/>
    <cellStyle name="Normal 2 2 8 15" xfId="48052"/>
    <cellStyle name="Normal 2 2 8 16" xfId="48053"/>
    <cellStyle name="Normal 2 2 8 17" xfId="48054"/>
    <cellStyle name="Normal 2 2 8 18" xfId="48055"/>
    <cellStyle name="Normal 2 2 8 19" xfId="48056"/>
    <cellStyle name="Normal 2 2 8 2" xfId="48057"/>
    <cellStyle name="Normal 2 2 8 2 10" xfId="48058"/>
    <cellStyle name="Normal 2 2 8 2 11" xfId="48059"/>
    <cellStyle name="Normal 2 2 8 2 12" xfId="48060"/>
    <cellStyle name="Normal 2 2 8 2 13" xfId="48061"/>
    <cellStyle name="Normal 2 2 8 2 14" xfId="48062"/>
    <cellStyle name="Normal 2 2 8 2 15" xfId="48063"/>
    <cellStyle name="Normal 2 2 8 2 16" xfId="48064"/>
    <cellStyle name="Normal 2 2 8 2 17" xfId="48065"/>
    <cellStyle name="Normal 2 2 8 2 18" xfId="48066"/>
    <cellStyle name="Normal 2 2 8 2 19" xfId="48067"/>
    <cellStyle name="Normal 2 2 8 2 2" xfId="48068"/>
    <cellStyle name="Normal 2 2 8 2 2 10" xfId="48069"/>
    <cellStyle name="Normal 2 2 8 2 2 11" xfId="48070"/>
    <cellStyle name="Normal 2 2 8 2 2 12" xfId="48071"/>
    <cellStyle name="Normal 2 2 8 2 2 13" xfId="48072"/>
    <cellStyle name="Normal 2 2 8 2 2 14" xfId="48073"/>
    <cellStyle name="Normal 2 2 8 2 2 15" xfId="48074"/>
    <cellStyle name="Normal 2 2 8 2 2 16" xfId="48075"/>
    <cellStyle name="Normal 2 2 8 2 2 17" xfId="48076"/>
    <cellStyle name="Normal 2 2 8 2 2 18" xfId="48077"/>
    <cellStyle name="Normal 2 2 8 2 2 2" xfId="48078"/>
    <cellStyle name="Normal 2 2 8 2 2 3" xfId="48079"/>
    <cellStyle name="Normal 2 2 8 2 2 4" xfId="48080"/>
    <cellStyle name="Normal 2 2 8 2 2 5" xfId="48081"/>
    <cellStyle name="Normal 2 2 8 2 2 6" xfId="48082"/>
    <cellStyle name="Normal 2 2 8 2 2 7" xfId="48083"/>
    <cellStyle name="Normal 2 2 8 2 2 8" xfId="48084"/>
    <cellStyle name="Normal 2 2 8 2 2 9" xfId="48085"/>
    <cellStyle name="Normal 2 2 8 2 20" xfId="48086"/>
    <cellStyle name="Normal 2 2 8 2 3" xfId="48087"/>
    <cellStyle name="Normal 2 2 8 2 3 10" xfId="48088"/>
    <cellStyle name="Normal 2 2 8 2 3 11" xfId="48089"/>
    <cellStyle name="Normal 2 2 8 2 3 12" xfId="48090"/>
    <cellStyle name="Normal 2 2 8 2 3 13" xfId="48091"/>
    <cellStyle name="Normal 2 2 8 2 3 14" xfId="48092"/>
    <cellStyle name="Normal 2 2 8 2 3 15" xfId="48093"/>
    <cellStyle name="Normal 2 2 8 2 3 16" xfId="48094"/>
    <cellStyle name="Normal 2 2 8 2 3 17" xfId="48095"/>
    <cellStyle name="Normal 2 2 8 2 3 2" xfId="48096"/>
    <cellStyle name="Normal 2 2 8 2 3 3" xfId="48097"/>
    <cellStyle name="Normal 2 2 8 2 3 4" xfId="48098"/>
    <cellStyle name="Normal 2 2 8 2 3 5" xfId="48099"/>
    <cellStyle name="Normal 2 2 8 2 3 6" xfId="48100"/>
    <cellStyle name="Normal 2 2 8 2 3 7" xfId="48101"/>
    <cellStyle name="Normal 2 2 8 2 3 8" xfId="48102"/>
    <cellStyle name="Normal 2 2 8 2 3 9" xfId="48103"/>
    <cellStyle name="Normal 2 2 8 2 4" xfId="48104"/>
    <cellStyle name="Normal 2 2 8 2 5" xfId="48105"/>
    <cellStyle name="Normal 2 2 8 2 6" xfId="48106"/>
    <cellStyle name="Normal 2 2 8 2 7" xfId="48107"/>
    <cellStyle name="Normal 2 2 8 2 8" xfId="48108"/>
    <cellStyle name="Normal 2 2 8 2 9" xfId="48109"/>
    <cellStyle name="Normal 2 2 8 2_BNY Class A (Geneva only)" xfId="48110"/>
    <cellStyle name="Normal 2 2 8 20" xfId="48111"/>
    <cellStyle name="Normal 2 2 8 21" xfId="48112"/>
    <cellStyle name="Normal 2 2 8 3" xfId="48113"/>
    <cellStyle name="Normal 2 2 8 3 10" xfId="48114"/>
    <cellStyle name="Normal 2 2 8 3 11" xfId="48115"/>
    <cellStyle name="Normal 2 2 8 3 12" xfId="48116"/>
    <cellStyle name="Normal 2 2 8 3 13" xfId="48117"/>
    <cellStyle name="Normal 2 2 8 3 14" xfId="48118"/>
    <cellStyle name="Normal 2 2 8 3 15" xfId="48119"/>
    <cellStyle name="Normal 2 2 8 3 16" xfId="48120"/>
    <cellStyle name="Normal 2 2 8 3 17" xfId="48121"/>
    <cellStyle name="Normal 2 2 8 3 2" xfId="48122"/>
    <cellStyle name="Normal 2 2 8 3 3" xfId="48123"/>
    <cellStyle name="Normal 2 2 8 3 4" xfId="48124"/>
    <cellStyle name="Normal 2 2 8 3 5" xfId="48125"/>
    <cellStyle name="Normal 2 2 8 3 6" xfId="48126"/>
    <cellStyle name="Normal 2 2 8 3 7" xfId="48127"/>
    <cellStyle name="Normal 2 2 8 3 8" xfId="48128"/>
    <cellStyle name="Normal 2 2 8 3 9" xfId="48129"/>
    <cellStyle name="Normal 2 2 8 4" xfId="48130"/>
    <cellStyle name="Normal 2 2 8 4 10" xfId="48131"/>
    <cellStyle name="Normal 2 2 8 4 11" xfId="48132"/>
    <cellStyle name="Normal 2 2 8 4 12" xfId="48133"/>
    <cellStyle name="Normal 2 2 8 4 13" xfId="48134"/>
    <cellStyle name="Normal 2 2 8 4 14" xfId="48135"/>
    <cellStyle name="Normal 2 2 8 4 15" xfId="48136"/>
    <cellStyle name="Normal 2 2 8 4 16" xfId="48137"/>
    <cellStyle name="Normal 2 2 8 4 17" xfId="48138"/>
    <cellStyle name="Normal 2 2 8 4 2" xfId="48139"/>
    <cellStyle name="Normal 2 2 8 4 3" xfId="48140"/>
    <cellStyle name="Normal 2 2 8 4 4" xfId="48141"/>
    <cellStyle name="Normal 2 2 8 4 5" xfId="48142"/>
    <cellStyle name="Normal 2 2 8 4 6" xfId="48143"/>
    <cellStyle name="Normal 2 2 8 4 7" xfId="48144"/>
    <cellStyle name="Normal 2 2 8 4 8" xfId="48145"/>
    <cellStyle name="Normal 2 2 8 4 9" xfId="48146"/>
    <cellStyle name="Normal 2 2 8 5" xfId="48147"/>
    <cellStyle name="Normal 2 2 8 6" xfId="48148"/>
    <cellStyle name="Normal 2 2 8 7" xfId="48149"/>
    <cellStyle name="Normal 2 2 8 8" xfId="48150"/>
    <cellStyle name="Normal 2 2 8 9" xfId="48151"/>
    <cellStyle name="Normal 2 2 9" xfId="48152"/>
    <cellStyle name="Normal 2 2 9 2" xfId="48153"/>
    <cellStyle name="Normal 2 2 9_BNY Class A (Geneva only)" xfId="48154"/>
    <cellStyle name="Normal 2 2_0909CLOS" xfId="48155"/>
    <cellStyle name="Normal 2 20" xfId="48156"/>
    <cellStyle name="Normal 2 20 2" xfId="48157"/>
    <cellStyle name="Normal 2 21" xfId="48158"/>
    <cellStyle name="Normal 2 21 10" xfId="48159"/>
    <cellStyle name="Normal 2 21 11" xfId="48160"/>
    <cellStyle name="Normal 2 21 12" xfId="48161"/>
    <cellStyle name="Normal 2 21 13" xfId="48162"/>
    <cellStyle name="Normal 2 21 14" xfId="48163"/>
    <cellStyle name="Normal 2 21 15" xfId="48164"/>
    <cellStyle name="Normal 2 21 16" xfId="48165"/>
    <cellStyle name="Normal 2 21 17" xfId="48166"/>
    <cellStyle name="Normal 2 21 2" xfId="48167"/>
    <cellStyle name="Normal 2 21 3" xfId="48168"/>
    <cellStyle name="Normal 2 21 4" xfId="48169"/>
    <cellStyle name="Normal 2 21 5" xfId="48170"/>
    <cellStyle name="Normal 2 21 6" xfId="48171"/>
    <cellStyle name="Normal 2 21 7" xfId="48172"/>
    <cellStyle name="Normal 2 21 8" xfId="48173"/>
    <cellStyle name="Normal 2 21 9" xfId="48174"/>
    <cellStyle name="Normal 2 22" xfId="48175"/>
    <cellStyle name="Normal 2 23" xfId="48176"/>
    <cellStyle name="Normal 2 24" xfId="48177"/>
    <cellStyle name="Normal 2 25" xfId="48178"/>
    <cellStyle name="Normal 2 26" xfId="48179"/>
    <cellStyle name="Normal 2 27" xfId="48180"/>
    <cellStyle name="Normal 2 28" xfId="48181"/>
    <cellStyle name="Normal 2 29" xfId="48182"/>
    <cellStyle name="Normal 2 3" xfId="48183"/>
    <cellStyle name="Normal 2 3 10" xfId="48184"/>
    <cellStyle name="Normal 2 3 11" xfId="48185"/>
    <cellStyle name="Normal 2 3 12" xfId="48186"/>
    <cellStyle name="Normal 2 3 13" xfId="48187"/>
    <cellStyle name="Normal 2 3 14" xfId="48188"/>
    <cellStyle name="Normal 2 3 2" xfId="48189"/>
    <cellStyle name="Normal 2 3 2 2" xfId="48190"/>
    <cellStyle name="Normal 2 3 2_BNY Class A (Geneva only)" xfId="48191"/>
    <cellStyle name="Normal 2 3 3" xfId="48192"/>
    <cellStyle name="Normal 2 3 3 2" xfId="48193"/>
    <cellStyle name="Normal 2 3 3_BNY Class A (Geneva only)" xfId="48194"/>
    <cellStyle name="Normal 2 3 4" xfId="48195"/>
    <cellStyle name="Normal 2 3 4 2" xfId="48196"/>
    <cellStyle name="Normal 2 3 4_BNY Class A (Geneva only)" xfId="48197"/>
    <cellStyle name="Normal 2 3 5" xfId="48198"/>
    <cellStyle name="Normal 2 3 5 2" xfId="48199"/>
    <cellStyle name="Normal 2 3 5_BNY Class A (Geneva only)" xfId="48200"/>
    <cellStyle name="Normal 2 3 6" xfId="48201"/>
    <cellStyle name="Normal 2 3 7" xfId="48202"/>
    <cellStyle name="Normal 2 3 8" xfId="48203"/>
    <cellStyle name="Normal 2 3 9" xfId="48204"/>
    <cellStyle name="Normal 2 3_BNY Class A (Geneva only)" xfId="48205"/>
    <cellStyle name="Normal 2 30" xfId="48206"/>
    <cellStyle name="Normal 2 31" xfId="48207"/>
    <cellStyle name="Normal 2 32" xfId="48208"/>
    <cellStyle name="Normal 2 33" xfId="48209"/>
    <cellStyle name="Normal 2 34" xfId="48210"/>
    <cellStyle name="Normal 2 4" xfId="48211"/>
    <cellStyle name="Normal 2 4 10" xfId="48212"/>
    <cellStyle name="Normal 2 4 11" xfId="48213"/>
    <cellStyle name="Normal 2 4 12" xfId="48214"/>
    <cellStyle name="Normal 2 4 13" xfId="48215"/>
    <cellStyle name="Normal 2 4 14" xfId="48216"/>
    <cellStyle name="Normal 2 4 15" xfId="48217"/>
    <cellStyle name="Normal 2 4 16" xfId="48218"/>
    <cellStyle name="Normal 2 4 17" xfId="48219"/>
    <cellStyle name="Normal 2 4 18" xfId="48220"/>
    <cellStyle name="Normal 2 4 19" xfId="48221"/>
    <cellStyle name="Normal 2 4 2" xfId="48222"/>
    <cellStyle name="Normal 2 4 2 10" xfId="48223"/>
    <cellStyle name="Normal 2 4 2 11" xfId="48224"/>
    <cellStyle name="Normal 2 4 2 12" xfId="48225"/>
    <cellStyle name="Normal 2 4 2 13" xfId="48226"/>
    <cellStyle name="Normal 2 4 2 14" xfId="48227"/>
    <cellStyle name="Normal 2 4 2 15" xfId="48228"/>
    <cellStyle name="Normal 2 4 2 16" xfId="48229"/>
    <cellStyle name="Normal 2 4 2 17" xfId="48230"/>
    <cellStyle name="Normal 2 4 2 18" xfId="48231"/>
    <cellStyle name="Normal 2 4 2 19" xfId="48232"/>
    <cellStyle name="Normal 2 4 2 2" xfId="48233"/>
    <cellStyle name="Normal 2 4 2 2 10" xfId="48234"/>
    <cellStyle name="Normal 2 4 2 2 11" xfId="48235"/>
    <cellStyle name="Normal 2 4 2 2 12" xfId="48236"/>
    <cellStyle name="Normal 2 4 2 2 13" xfId="48237"/>
    <cellStyle name="Normal 2 4 2 2 14" xfId="48238"/>
    <cellStyle name="Normal 2 4 2 2 15" xfId="48239"/>
    <cellStyle name="Normal 2 4 2 2 16" xfId="48240"/>
    <cellStyle name="Normal 2 4 2 2 17" xfId="48241"/>
    <cellStyle name="Normal 2 4 2 2 2" xfId="48242"/>
    <cellStyle name="Normal 2 4 2 2 2 2" xfId="48243"/>
    <cellStyle name="Normal 2 4 2 2 3" xfId="48244"/>
    <cellStyle name="Normal 2 4 2 2 4" xfId="48245"/>
    <cellStyle name="Normal 2 4 2 2 5" xfId="48246"/>
    <cellStyle name="Normal 2 4 2 2 6" xfId="48247"/>
    <cellStyle name="Normal 2 4 2 2 7" xfId="48248"/>
    <cellStyle name="Normal 2 4 2 2 8" xfId="48249"/>
    <cellStyle name="Normal 2 4 2 2 9" xfId="48250"/>
    <cellStyle name="Normal 2 4 2 20" xfId="48251"/>
    <cellStyle name="Normal 2 4 2 21" xfId="48252"/>
    <cellStyle name="Normal 2 4 2 22" xfId="48253"/>
    <cellStyle name="Normal 2 4 2 3" xfId="48254"/>
    <cellStyle name="Normal 2 4 2 4" xfId="48255"/>
    <cellStyle name="Normal 2 4 2 5" xfId="48256"/>
    <cellStyle name="Normal 2 4 2 6" xfId="48257"/>
    <cellStyle name="Normal 2 4 2 7" xfId="48258"/>
    <cellStyle name="Normal 2 4 2 8" xfId="48259"/>
    <cellStyle name="Normal 2 4 2 9" xfId="48260"/>
    <cellStyle name="Normal 2 4 2_BNY Class A (Geneva only)" xfId="48261"/>
    <cellStyle name="Normal 2 4 20" xfId="48262"/>
    <cellStyle name="Normal 2 4 21" xfId="48263"/>
    <cellStyle name="Normal 2 4 22" xfId="48264"/>
    <cellStyle name="Normal 2 4 23" xfId="48265"/>
    <cellStyle name="Normal 2 4 24" xfId="48266"/>
    <cellStyle name="Normal 2 4 25" xfId="48267"/>
    <cellStyle name="Normal 2 4 26" xfId="48268"/>
    <cellStyle name="Normal 2 4 27" xfId="48269"/>
    <cellStyle name="Normal 2 4 3" xfId="48270"/>
    <cellStyle name="Normal 2 4 3 10" xfId="48271"/>
    <cellStyle name="Normal 2 4 3 11" xfId="48272"/>
    <cellStyle name="Normal 2 4 3 12" xfId="48273"/>
    <cellStyle name="Normal 2 4 3 13" xfId="48274"/>
    <cellStyle name="Normal 2 4 3 14" xfId="48275"/>
    <cellStyle name="Normal 2 4 3 15" xfId="48276"/>
    <cellStyle name="Normal 2 4 3 16" xfId="48277"/>
    <cellStyle name="Normal 2 4 3 17" xfId="48278"/>
    <cellStyle name="Normal 2 4 3 18" xfId="48279"/>
    <cellStyle name="Normal 2 4 3 19" xfId="48280"/>
    <cellStyle name="Normal 2 4 3 2" xfId="48281"/>
    <cellStyle name="Normal 2 4 3 2 10" xfId="48282"/>
    <cellStyle name="Normal 2 4 3 2 11" xfId="48283"/>
    <cellStyle name="Normal 2 4 3 2 12" xfId="48284"/>
    <cellStyle name="Normal 2 4 3 2 13" xfId="48285"/>
    <cellStyle name="Normal 2 4 3 2 14" xfId="48286"/>
    <cellStyle name="Normal 2 4 3 2 15" xfId="48287"/>
    <cellStyle name="Normal 2 4 3 2 16" xfId="48288"/>
    <cellStyle name="Normal 2 4 3 2 17" xfId="48289"/>
    <cellStyle name="Normal 2 4 3 2 2" xfId="48290"/>
    <cellStyle name="Normal 2 4 3 2 3" xfId="48291"/>
    <cellStyle name="Normal 2 4 3 2 4" xfId="48292"/>
    <cellStyle name="Normal 2 4 3 2 5" xfId="48293"/>
    <cellStyle name="Normal 2 4 3 2 6" xfId="48294"/>
    <cellStyle name="Normal 2 4 3 2 7" xfId="48295"/>
    <cellStyle name="Normal 2 4 3 2 8" xfId="48296"/>
    <cellStyle name="Normal 2 4 3 2 9" xfId="48297"/>
    <cellStyle name="Normal 2 4 3 2_BNY Class A (Geneva only)" xfId="48298"/>
    <cellStyle name="Normal 2 4 3 20" xfId="48299"/>
    <cellStyle name="Normal 2 4 3 3" xfId="48300"/>
    <cellStyle name="Normal 2 4 3 3 2" xfId="48301"/>
    <cellStyle name="Normal 2 4 3 4" xfId="48302"/>
    <cellStyle name="Normal 2 4 3 4 2" xfId="48303"/>
    <cellStyle name="Normal 2 4 3 5" xfId="48304"/>
    <cellStyle name="Normal 2 4 3 6" xfId="48305"/>
    <cellStyle name="Normal 2 4 3 7" xfId="48306"/>
    <cellStyle name="Normal 2 4 3 8" xfId="48307"/>
    <cellStyle name="Normal 2 4 3 9" xfId="48308"/>
    <cellStyle name="Normal 2 4 3_BNY Class A (Geneva only)" xfId="48309"/>
    <cellStyle name="Normal 2 4 4" xfId="48310"/>
    <cellStyle name="Normal 2 4 4 10" xfId="48311"/>
    <cellStyle name="Normal 2 4 4 11" xfId="48312"/>
    <cellStyle name="Normal 2 4 4 12" xfId="48313"/>
    <cellStyle name="Normal 2 4 4 13" xfId="48314"/>
    <cellStyle name="Normal 2 4 4 14" xfId="48315"/>
    <cellStyle name="Normal 2 4 4 15" xfId="48316"/>
    <cellStyle name="Normal 2 4 4 16" xfId="48317"/>
    <cellStyle name="Normal 2 4 4 17" xfId="48318"/>
    <cellStyle name="Normal 2 4 4 18" xfId="48319"/>
    <cellStyle name="Normal 2 4 4 19" xfId="48320"/>
    <cellStyle name="Normal 2 4 4 2" xfId="48321"/>
    <cellStyle name="Normal 2 4 4 2 10" xfId="48322"/>
    <cellStyle name="Normal 2 4 4 2 11" xfId="48323"/>
    <cellStyle name="Normal 2 4 4 2 12" xfId="48324"/>
    <cellStyle name="Normal 2 4 4 2 13" xfId="48325"/>
    <cellStyle name="Normal 2 4 4 2 14" xfId="48326"/>
    <cellStyle name="Normal 2 4 4 2 15" xfId="48327"/>
    <cellStyle name="Normal 2 4 4 2 16" xfId="48328"/>
    <cellStyle name="Normal 2 4 4 2 17" xfId="48329"/>
    <cellStyle name="Normal 2 4 4 2 2" xfId="48330"/>
    <cellStyle name="Normal 2 4 4 2 3" xfId="48331"/>
    <cellStyle name="Normal 2 4 4 2 4" xfId="48332"/>
    <cellStyle name="Normal 2 4 4 2 5" xfId="48333"/>
    <cellStyle name="Normal 2 4 4 2 6" xfId="48334"/>
    <cellStyle name="Normal 2 4 4 2 7" xfId="48335"/>
    <cellStyle name="Normal 2 4 4 2 8" xfId="48336"/>
    <cellStyle name="Normal 2 4 4 2 9" xfId="48337"/>
    <cellStyle name="Normal 2 4 4 2_BNY Class A (Geneva only)" xfId="48338"/>
    <cellStyle name="Normal 2 4 4 20" xfId="48339"/>
    <cellStyle name="Normal 2 4 4 3" xfId="48340"/>
    <cellStyle name="Normal 2 4 4 3 2" xfId="48341"/>
    <cellStyle name="Normal 2 4 4 4" xfId="48342"/>
    <cellStyle name="Normal 2 4 4 4 2" xfId="48343"/>
    <cellStyle name="Normal 2 4 4 5" xfId="48344"/>
    <cellStyle name="Normal 2 4 4 6" xfId="48345"/>
    <cellStyle name="Normal 2 4 4 7" xfId="48346"/>
    <cellStyle name="Normal 2 4 4 8" xfId="48347"/>
    <cellStyle name="Normal 2 4 4 9" xfId="48348"/>
    <cellStyle name="Normal 2 4 4_BNY Class A (Geneva only)" xfId="48349"/>
    <cellStyle name="Normal 2 4 5" xfId="48350"/>
    <cellStyle name="Normal 2 4 5 10" xfId="48351"/>
    <cellStyle name="Normal 2 4 5 11" xfId="48352"/>
    <cellStyle name="Normal 2 4 5 12" xfId="48353"/>
    <cellStyle name="Normal 2 4 5 13" xfId="48354"/>
    <cellStyle name="Normal 2 4 5 14" xfId="48355"/>
    <cellStyle name="Normal 2 4 5 15" xfId="48356"/>
    <cellStyle name="Normal 2 4 5 16" xfId="48357"/>
    <cellStyle name="Normal 2 4 5 17" xfId="48358"/>
    <cellStyle name="Normal 2 4 5 18" xfId="48359"/>
    <cellStyle name="Normal 2 4 5 19" xfId="48360"/>
    <cellStyle name="Normal 2 4 5 2" xfId="48361"/>
    <cellStyle name="Normal 2 4 5 2 10" xfId="48362"/>
    <cellStyle name="Normal 2 4 5 2 11" xfId="48363"/>
    <cellStyle name="Normal 2 4 5 2 12" xfId="48364"/>
    <cellStyle name="Normal 2 4 5 2 13" xfId="48365"/>
    <cellStyle name="Normal 2 4 5 2 14" xfId="48366"/>
    <cellStyle name="Normal 2 4 5 2 15" xfId="48367"/>
    <cellStyle name="Normal 2 4 5 2 16" xfId="48368"/>
    <cellStyle name="Normal 2 4 5 2 17" xfId="48369"/>
    <cellStyle name="Normal 2 4 5 2 2" xfId="48370"/>
    <cellStyle name="Normal 2 4 5 2 3" xfId="48371"/>
    <cellStyle name="Normal 2 4 5 2 4" xfId="48372"/>
    <cellStyle name="Normal 2 4 5 2 5" xfId="48373"/>
    <cellStyle name="Normal 2 4 5 2 6" xfId="48374"/>
    <cellStyle name="Normal 2 4 5 2 7" xfId="48375"/>
    <cellStyle name="Normal 2 4 5 2 8" xfId="48376"/>
    <cellStyle name="Normal 2 4 5 2 9" xfId="48377"/>
    <cellStyle name="Normal 2 4 5 20" xfId="48378"/>
    <cellStyle name="Normal 2 4 5 3" xfId="48379"/>
    <cellStyle name="Normal 2 4 5 3 2" xfId="48380"/>
    <cellStyle name="Normal 2 4 5 4" xfId="48381"/>
    <cellStyle name="Normal 2 4 5 4 2" xfId="48382"/>
    <cellStyle name="Normal 2 4 5 5" xfId="48383"/>
    <cellStyle name="Normal 2 4 5 6" xfId="48384"/>
    <cellStyle name="Normal 2 4 5 7" xfId="48385"/>
    <cellStyle name="Normal 2 4 5 8" xfId="48386"/>
    <cellStyle name="Normal 2 4 5 9" xfId="48387"/>
    <cellStyle name="Normal 2 4 5_BNY Class A (Geneva only)" xfId="48388"/>
    <cellStyle name="Normal 2 4 6" xfId="48389"/>
    <cellStyle name="Normal 2 4 6 10" xfId="48390"/>
    <cellStyle name="Normal 2 4 6 11" xfId="48391"/>
    <cellStyle name="Normal 2 4 6 12" xfId="48392"/>
    <cellStyle name="Normal 2 4 6 13" xfId="48393"/>
    <cellStyle name="Normal 2 4 6 14" xfId="48394"/>
    <cellStyle name="Normal 2 4 6 15" xfId="48395"/>
    <cellStyle name="Normal 2 4 6 16" xfId="48396"/>
    <cellStyle name="Normal 2 4 6 17" xfId="48397"/>
    <cellStyle name="Normal 2 4 6 2" xfId="48398"/>
    <cellStyle name="Normal 2 4 6 3" xfId="48399"/>
    <cellStyle name="Normal 2 4 6 4" xfId="48400"/>
    <cellStyle name="Normal 2 4 6 5" xfId="48401"/>
    <cellStyle name="Normal 2 4 6 6" xfId="48402"/>
    <cellStyle name="Normal 2 4 6 7" xfId="48403"/>
    <cellStyle name="Normal 2 4 6 8" xfId="48404"/>
    <cellStyle name="Normal 2 4 6 9" xfId="48405"/>
    <cellStyle name="Normal 2 4 7" xfId="48406"/>
    <cellStyle name="Normal 2 4 7 10" xfId="48407"/>
    <cellStyle name="Normal 2 4 7 11" xfId="48408"/>
    <cellStyle name="Normal 2 4 7 12" xfId="48409"/>
    <cellStyle name="Normal 2 4 7 13" xfId="48410"/>
    <cellStyle name="Normal 2 4 7 14" xfId="48411"/>
    <cellStyle name="Normal 2 4 7 15" xfId="48412"/>
    <cellStyle name="Normal 2 4 7 16" xfId="48413"/>
    <cellStyle name="Normal 2 4 7 17" xfId="48414"/>
    <cellStyle name="Normal 2 4 7 2" xfId="48415"/>
    <cellStyle name="Normal 2 4 7 3" xfId="48416"/>
    <cellStyle name="Normal 2 4 7 4" xfId="48417"/>
    <cellStyle name="Normal 2 4 7 5" xfId="48418"/>
    <cellStyle name="Normal 2 4 7 6" xfId="48419"/>
    <cellStyle name="Normal 2 4 7 7" xfId="48420"/>
    <cellStyle name="Normal 2 4 7 8" xfId="48421"/>
    <cellStyle name="Normal 2 4 7 9" xfId="48422"/>
    <cellStyle name="Normal 2 4 8" xfId="48423"/>
    <cellStyle name="Normal 2 4 8 10" xfId="48424"/>
    <cellStyle name="Normal 2 4 8 11" xfId="48425"/>
    <cellStyle name="Normal 2 4 8 12" xfId="48426"/>
    <cellStyle name="Normal 2 4 8 13" xfId="48427"/>
    <cellStyle name="Normal 2 4 8 14" xfId="48428"/>
    <cellStyle name="Normal 2 4 8 15" xfId="48429"/>
    <cellStyle name="Normal 2 4 8 16" xfId="48430"/>
    <cellStyle name="Normal 2 4 8 17" xfId="48431"/>
    <cellStyle name="Normal 2 4 8 2" xfId="48432"/>
    <cellStyle name="Normal 2 4 8 3" xfId="48433"/>
    <cellStyle name="Normal 2 4 8 4" xfId="48434"/>
    <cellStyle name="Normal 2 4 8 5" xfId="48435"/>
    <cellStyle name="Normal 2 4 8 6" xfId="48436"/>
    <cellStyle name="Normal 2 4 8 7" xfId="48437"/>
    <cellStyle name="Normal 2 4 8 8" xfId="48438"/>
    <cellStyle name="Normal 2 4 8 9" xfId="48439"/>
    <cellStyle name="Normal 2 4 9" xfId="48440"/>
    <cellStyle name="Normal 2 4_BNY Class A (Geneva only)" xfId="48441"/>
    <cellStyle name="Normal 2 40" xfId="48442"/>
    <cellStyle name="Normal 2 5" xfId="48443"/>
    <cellStyle name="Normal 2 5 10" xfId="48444"/>
    <cellStyle name="Normal 2 5 11" xfId="48445"/>
    <cellStyle name="Normal 2 5 12" xfId="48446"/>
    <cellStyle name="Normal 2 5 13" xfId="48447"/>
    <cellStyle name="Normal 2 5 14" xfId="48448"/>
    <cellStyle name="Normal 2 5 15" xfId="48449"/>
    <cellStyle name="Normal 2 5 16" xfId="48450"/>
    <cellStyle name="Normal 2 5 17" xfId="48451"/>
    <cellStyle name="Normal 2 5 18" xfId="48452"/>
    <cellStyle name="Normal 2 5 19" xfId="48453"/>
    <cellStyle name="Normal 2 5 2" xfId="48454"/>
    <cellStyle name="Normal 2 5 2 10" xfId="48455"/>
    <cellStyle name="Normal 2 5 2 11" xfId="48456"/>
    <cellStyle name="Normal 2 5 2 12" xfId="48457"/>
    <cellStyle name="Normal 2 5 2 13" xfId="48458"/>
    <cellStyle name="Normal 2 5 2 14" xfId="48459"/>
    <cellStyle name="Normal 2 5 2 15" xfId="48460"/>
    <cellStyle name="Normal 2 5 2 16" xfId="48461"/>
    <cellStyle name="Normal 2 5 2 17" xfId="48462"/>
    <cellStyle name="Normal 2 5 2 18" xfId="48463"/>
    <cellStyle name="Normal 2 5 2 2" xfId="48464"/>
    <cellStyle name="Normal 2 5 2 2 2" xfId="48465"/>
    <cellStyle name="Normal 2 5 2 3" xfId="48466"/>
    <cellStyle name="Normal 2 5 2 4" xfId="48467"/>
    <cellStyle name="Normal 2 5 2 5" xfId="48468"/>
    <cellStyle name="Normal 2 5 2 6" xfId="48469"/>
    <cellStyle name="Normal 2 5 2 7" xfId="48470"/>
    <cellStyle name="Normal 2 5 2 8" xfId="48471"/>
    <cellStyle name="Normal 2 5 2 9" xfId="48472"/>
    <cellStyle name="Normal 2 5 20" xfId="48473"/>
    <cellStyle name="Normal 2 5 3" xfId="48474"/>
    <cellStyle name="Normal 2 5 3 10" xfId="48475"/>
    <cellStyle name="Normal 2 5 3 11" xfId="48476"/>
    <cellStyle name="Normal 2 5 3 12" xfId="48477"/>
    <cellStyle name="Normal 2 5 3 13" xfId="48478"/>
    <cellStyle name="Normal 2 5 3 14" xfId="48479"/>
    <cellStyle name="Normal 2 5 3 15" xfId="48480"/>
    <cellStyle name="Normal 2 5 3 16" xfId="48481"/>
    <cellStyle name="Normal 2 5 3 17" xfId="48482"/>
    <cellStyle name="Normal 2 5 3 2" xfId="48483"/>
    <cellStyle name="Normal 2 5 3 3" xfId="48484"/>
    <cellStyle name="Normal 2 5 3 4" xfId="48485"/>
    <cellStyle name="Normal 2 5 3 5" xfId="48486"/>
    <cellStyle name="Normal 2 5 3 6" xfId="48487"/>
    <cellStyle name="Normal 2 5 3 7" xfId="48488"/>
    <cellStyle name="Normal 2 5 3 8" xfId="48489"/>
    <cellStyle name="Normal 2 5 3 9" xfId="48490"/>
    <cellStyle name="Normal 2 5 4" xfId="48491"/>
    <cellStyle name="Normal 2 5 5" xfId="48492"/>
    <cellStyle name="Normal 2 5 6" xfId="48493"/>
    <cellStyle name="Normal 2 5 7" xfId="48494"/>
    <cellStyle name="Normal 2 5 8" xfId="48495"/>
    <cellStyle name="Normal 2 5 9" xfId="48496"/>
    <cellStyle name="Normal 2 5_BNY Class A (Geneva only)" xfId="48497"/>
    <cellStyle name="Normal 2 6" xfId="48498"/>
    <cellStyle name="Normal 2 6 10" xfId="48499"/>
    <cellStyle name="Normal 2 6 11" xfId="48500"/>
    <cellStyle name="Normal 2 6 12" xfId="48501"/>
    <cellStyle name="Normal 2 6 13" xfId="48502"/>
    <cellStyle name="Normal 2 6 14" xfId="48503"/>
    <cellStyle name="Normal 2 6 15" xfId="48504"/>
    <cellStyle name="Normal 2 6 16" xfId="48505"/>
    <cellStyle name="Normal 2 6 17" xfId="48506"/>
    <cellStyle name="Normal 2 6 18" xfId="48507"/>
    <cellStyle name="Normal 2 6 19" xfId="48508"/>
    <cellStyle name="Normal 2 6 2" xfId="48509"/>
    <cellStyle name="Normal 2 6 2 10" xfId="48510"/>
    <cellStyle name="Normal 2 6 2 11" xfId="48511"/>
    <cellStyle name="Normal 2 6 2 12" xfId="48512"/>
    <cellStyle name="Normal 2 6 2 13" xfId="48513"/>
    <cellStyle name="Normal 2 6 2 14" xfId="48514"/>
    <cellStyle name="Normal 2 6 2 15" xfId="48515"/>
    <cellStyle name="Normal 2 6 2 16" xfId="48516"/>
    <cellStyle name="Normal 2 6 2 17" xfId="48517"/>
    <cellStyle name="Normal 2 6 2 18" xfId="48518"/>
    <cellStyle name="Normal 2 6 2 2" xfId="48519"/>
    <cellStyle name="Normal 2 6 2 2 2" xfId="48520"/>
    <cellStyle name="Normal 2 6 2 3" xfId="48521"/>
    <cellStyle name="Normal 2 6 2 4" xfId="48522"/>
    <cellStyle name="Normal 2 6 2 5" xfId="48523"/>
    <cellStyle name="Normal 2 6 2 6" xfId="48524"/>
    <cellStyle name="Normal 2 6 2 7" xfId="48525"/>
    <cellStyle name="Normal 2 6 2 8" xfId="48526"/>
    <cellStyle name="Normal 2 6 2 9" xfId="48527"/>
    <cellStyle name="Normal 2 6 20" xfId="48528"/>
    <cellStyle name="Normal 2 6 21" xfId="48529"/>
    <cellStyle name="Normal 2 6 3" xfId="48530"/>
    <cellStyle name="Normal 2 6 3 10" xfId="48531"/>
    <cellStyle name="Normal 2 6 3 11" xfId="48532"/>
    <cellStyle name="Normal 2 6 3 12" xfId="48533"/>
    <cellStyle name="Normal 2 6 3 13" xfId="48534"/>
    <cellStyle name="Normal 2 6 3 14" xfId="48535"/>
    <cellStyle name="Normal 2 6 3 15" xfId="48536"/>
    <cellStyle name="Normal 2 6 3 16" xfId="48537"/>
    <cellStyle name="Normal 2 6 3 17" xfId="48538"/>
    <cellStyle name="Normal 2 6 3 2" xfId="48539"/>
    <cellStyle name="Normal 2 6 3 3" xfId="48540"/>
    <cellStyle name="Normal 2 6 3 4" xfId="48541"/>
    <cellStyle name="Normal 2 6 3 5" xfId="48542"/>
    <cellStyle name="Normal 2 6 3 6" xfId="48543"/>
    <cellStyle name="Normal 2 6 3 7" xfId="48544"/>
    <cellStyle name="Normal 2 6 3 8" xfId="48545"/>
    <cellStyle name="Normal 2 6 3 9" xfId="48546"/>
    <cellStyle name="Normal 2 6 4" xfId="48547"/>
    <cellStyle name="Normal 2 6 5" xfId="48548"/>
    <cellStyle name="Normal 2 6 6" xfId="48549"/>
    <cellStyle name="Normal 2 6 7" xfId="48550"/>
    <cellStyle name="Normal 2 6 8" xfId="48551"/>
    <cellStyle name="Normal 2 6 9" xfId="48552"/>
    <cellStyle name="Normal 2 6_BNY Class A (Geneva only)" xfId="48553"/>
    <cellStyle name="Normal 2 7" xfId="48554"/>
    <cellStyle name="Normal 2 7 2" xfId="48555"/>
    <cellStyle name="Normal 2 7 2 2" xfId="48556"/>
    <cellStyle name="Normal 2 7 3" xfId="48557"/>
    <cellStyle name="Normal 2 8" xfId="48558"/>
    <cellStyle name="Normal 2 8 2" xfId="48559"/>
    <cellStyle name="Normal 2 8 2 2" xfId="48560"/>
    <cellStyle name="Normal 2 8 3" xfId="48561"/>
    <cellStyle name="Normal 2 9" xfId="48562"/>
    <cellStyle name="Normal 2 9 2" xfId="48563"/>
    <cellStyle name="Normal 2 9 2 2" xfId="48564"/>
    <cellStyle name="Normal 2 9 3" xfId="48565"/>
    <cellStyle name="Normal 2_0909CLOS" xfId="48566"/>
    <cellStyle name="Normal 20" xfId="48567"/>
    <cellStyle name="Normal 20 10" xfId="48568"/>
    <cellStyle name="Normal 20 10 2" xfId="48569"/>
    <cellStyle name="Normal 20 10_BNY Class A (Geneva only)" xfId="48570"/>
    <cellStyle name="Normal 20 11" xfId="48571"/>
    <cellStyle name="Normal 20 11 2" xfId="48572"/>
    <cellStyle name="Normal 20 11_BNY Class A (Geneva only)" xfId="48573"/>
    <cellStyle name="Normal 20 12" xfId="48574"/>
    <cellStyle name="Normal 20 13" xfId="48575"/>
    <cellStyle name="Normal 20 13 2" xfId="48576"/>
    <cellStyle name="Normal 20 13_BNY Class A (Geneva only)" xfId="48577"/>
    <cellStyle name="Normal 20 14" xfId="48578"/>
    <cellStyle name="Normal 20 14 10" xfId="48579"/>
    <cellStyle name="Normal 20 14 11" xfId="48580"/>
    <cellStyle name="Normal 20 14 12" xfId="48581"/>
    <cellStyle name="Normal 20 14 13" xfId="48582"/>
    <cellStyle name="Normal 20 14 14" xfId="48583"/>
    <cellStyle name="Normal 20 14 15" xfId="48584"/>
    <cellStyle name="Normal 20 14 16" xfId="48585"/>
    <cellStyle name="Normal 20 14 17" xfId="48586"/>
    <cellStyle name="Normal 20 14 18" xfId="48587"/>
    <cellStyle name="Normal 20 14 2" xfId="48588"/>
    <cellStyle name="Normal 20 14 3" xfId="48589"/>
    <cellStyle name="Normal 20 14 4" xfId="48590"/>
    <cellStyle name="Normal 20 14 5" xfId="48591"/>
    <cellStyle name="Normal 20 14 6" xfId="48592"/>
    <cellStyle name="Normal 20 14 7" xfId="48593"/>
    <cellStyle name="Normal 20 14 8" xfId="48594"/>
    <cellStyle name="Normal 20 14 9" xfId="48595"/>
    <cellStyle name="Normal 20 14_BNY Class A (Geneva only)" xfId="48596"/>
    <cellStyle name="Normal 20 15" xfId="48597"/>
    <cellStyle name="Normal 20 15 2" xfId="48598"/>
    <cellStyle name="Normal 20 15_BNY Class A (Geneva only)" xfId="48599"/>
    <cellStyle name="Normal 20 16" xfId="48600"/>
    <cellStyle name="Normal 20 16 2" xfId="48601"/>
    <cellStyle name="Normal 20 16_BNY Class A (Geneva only)" xfId="48602"/>
    <cellStyle name="Normal 20 17" xfId="48603"/>
    <cellStyle name="Normal 20 17 2" xfId="48604"/>
    <cellStyle name="Normal 20 17_BNY Class A (Geneva only)" xfId="48605"/>
    <cellStyle name="Normal 20 18" xfId="48606"/>
    <cellStyle name="Normal 20 18 2" xfId="48607"/>
    <cellStyle name="Normal 20 18_BNY Class A (Geneva only)" xfId="48608"/>
    <cellStyle name="Normal 20 19" xfId="48609"/>
    <cellStyle name="Normal 20 19 2" xfId="48610"/>
    <cellStyle name="Normal 20 19_BNY Class A (Geneva only)" xfId="48611"/>
    <cellStyle name="Normal 20 2" xfId="48612"/>
    <cellStyle name="Normal 20 2 10" xfId="48613"/>
    <cellStyle name="Normal 20 2 10 2" xfId="48614"/>
    <cellStyle name="Normal 20 2 10_BNY Class A (Geneva only)" xfId="48615"/>
    <cellStyle name="Normal 20 2 11" xfId="48616"/>
    <cellStyle name="Normal 20 2 12" xfId="48617"/>
    <cellStyle name="Normal 20 2 12 2" xfId="48618"/>
    <cellStyle name="Normal 20 2 13" xfId="48619"/>
    <cellStyle name="Normal 20 2 13 2" xfId="48620"/>
    <cellStyle name="Normal 20 2 14" xfId="48621"/>
    <cellStyle name="Normal 20 2 14 2" xfId="48622"/>
    <cellStyle name="Normal 20 2 15" xfId="48623"/>
    <cellStyle name="Normal 20 2 15 2" xfId="48624"/>
    <cellStyle name="Normal 20 2 16" xfId="48625"/>
    <cellStyle name="Normal 20 2 16 2" xfId="48626"/>
    <cellStyle name="Normal 20 2 17" xfId="48627"/>
    <cellStyle name="Normal 20 2 17 2" xfId="48628"/>
    <cellStyle name="Normal 20 2 18" xfId="48629"/>
    <cellStyle name="Normal 20 2 18 2" xfId="48630"/>
    <cellStyle name="Normal 20 2 19" xfId="48631"/>
    <cellStyle name="Normal 20 2 19 2" xfId="48632"/>
    <cellStyle name="Normal 20 2 2" xfId="48633"/>
    <cellStyle name="Normal 20 2 2 2" xfId="48634"/>
    <cellStyle name="Normal 20 2 2 2 2" xfId="48635"/>
    <cellStyle name="Normal 20 2 2 2_BNY Class A (Geneva only)" xfId="48636"/>
    <cellStyle name="Normal 20 2 2 3" xfId="48637"/>
    <cellStyle name="Normal 20 2 2 3 2" xfId="48638"/>
    <cellStyle name="Normal 20 2 2 4" xfId="48639"/>
    <cellStyle name="Normal 20 2 2 4 2" xfId="48640"/>
    <cellStyle name="Normal 20 2 2 5" xfId="48641"/>
    <cellStyle name="Normal 20 2 2 5 2" xfId="48642"/>
    <cellStyle name="Normal 20 2 2 6" xfId="48643"/>
    <cellStyle name="Normal 20 2 2_BNY Class A (Geneva only)" xfId="48644"/>
    <cellStyle name="Normal 20 2 20" xfId="48645"/>
    <cellStyle name="Normal 20 2 20 2" xfId="48646"/>
    <cellStyle name="Normal 20 2 21" xfId="48647"/>
    <cellStyle name="Normal 20 2 3" xfId="48648"/>
    <cellStyle name="Normal 20 2 3 2" xfId="48649"/>
    <cellStyle name="Normal 20 2 3 2 2" xfId="48650"/>
    <cellStyle name="Normal 20 2 3 2_BNY Class A (Geneva only)" xfId="48651"/>
    <cellStyle name="Normal 20 2 3 3" xfId="48652"/>
    <cellStyle name="Normal 20 2 3_BNY Class A (Geneva only)" xfId="48653"/>
    <cellStyle name="Normal 20 2 4" xfId="48654"/>
    <cellStyle name="Normal 20 2 4 2" xfId="48655"/>
    <cellStyle name="Normal 20 2 4_BNY Class A (Geneva only)" xfId="48656"/>
    <cellStyle name="Normal 20 2 5" xfId="48657"/>
    <cellStyle name="Normal 20 2 5 2" xfId="48658"/>
    <cellStyle name="Normal 20 2 5_BNY Class A (Geneva only)" xfId="48659"/>
    <cellStyle name="Normal 20 2 6" xfId="48660"/>
    <cellStyle name="Normal 20 2 6 2" xfId="48661"/>
    <cellStyle name="Normal 20 2 6_BNY Class A (Geneva only)" xfId="48662"/>
    <cellStyle name="Normal 20 2 7" xfId="48663"/>
    <cellStyle name="Normal 20 2 7 2" xfId="48664"/>
    <cellStyle name="Normal 20 2 7_BNY Class A (Geneva only)" xfId="48665"/>
    <cellStyle name="Normal 20 2 8" xfId="48666"/>
    <cellStyle name="Normal 20 2 8 2" xfId="48667"/>
    <cellStyle name="Normal 20 2 8_BNY Class A (Geneva only)" xfId="48668"/>
    <cellStyle name="Normal 20 2 9" xfId="48669"/>
    <cellStyle name="Normal 20 2 9 2" xfId="48670"/>
    <cellStyle name="Normal 20 2 9_BNY Class A (Geneva only)" xfId="48671"/>
    <cellStyle name="Normal 20 2_BNY Class A (Geneva only)" xfId="48672"/>
    <cellStyle name="Normal 20 20" xfId="48673"/>
    <cellStyle name="Normal 20 20 2" xfId="48674"/>
    <cellStyle name="Normal 20 20_BNY Class A (Geneva only)" xfId="48675"/>
    <cellStyle name="Normal 20 21" xfId="48676"/>
    <cellStyle name="Normal 20 21 2" xfId="48677"/>
    <cellStyle name="Normal 20 21_BNY Class A (Geneva only)" xfId="48678"/>
    <cellStyle name="Normal 20 22" xfId="48679"/>
    <cellStyle name="Normal 20 23" xfId="48680"/>
    <cellStyle name="Normal 20 3" xfId="48681"/>
    <cellStyle name="Normal 20 3 2" xfId="48682"/>
    <cellStyle name="Normal 20 3 2 2" xfId="48683"/>
    <cellStyle name="Normal 20 3 2_BNY Class A (Geneva only)" xfId="48684"/>
    <cellStyle name="Normal 20 3 3" xfId="48685"/>
    <cellStyle name="Normal 20 3 3 2" xfId="48686"/>
    <cellStyle name="Normal 20 3 4" xfId="48687"/>
    <cellStyle name="Normal 20 3 4 2" xfId="48688"/>
    <cellStyle name="Normal 20 3 5" xfId="48689"/>
    <cellStyle name="Normal 20 3 5 2" xfId="48690"/>
    <cellStyle name="Normal 20 3 6" xfId="48691"/>
    <cellStyle name="Normal 20 3_BNY Class A (Geneva only)" xfId="48692"/>
    <cellStyle name="Normal 20 4" xfId="48693"/>
    <cellStyle name="Normal 20 4 2" xfId="48694"/>
    <cellStyle name="Normal 20 4 2 2" xfId="48695"/>
    <cellStyle name="Normal 20 4 2_BNY Class A (Geneva only)" xfId="48696"/>
    <cellStyle name="Normal 20 4 3" xfId="48697"/>
    <cellStyle name="Normal 20 4_BNY Class A (Geneva only)" xfId="48698"/>
    <cellStyle name="Normal 20 5" xfId="48699"/>
    <cellStyle name="Normal 20 5 2" xfId="48700"/>
    <cellStyle name="Normal 20 5_BNY Class A (Geneva only)" xfId="48701"/>
    <cellStyle name="Normal 20 6" xfId="48702"/>
    <cellStyle name="Normal 20 6 2" xfId="48703"/>
    <cellStyle name="Normal 20 6_BNY Class A (Geneva only)" xfId="48704"/>
    <cellStyle name="Normal 20 7" xfId="48705"/>
    <cellStyle name="Normal 20 7 2" xfId="48706"/>
    <cellStyle name="Normal 20 7_BNY Class A (Geneva only)" xfId="48707"/>
    <cellStyle name="Normal 20 8" xfId="48708"/>
    <cellStyle name="Normal 20 8 2" xfId="48709"/>
    <cellStyle name="Normal 20 8_BNY Class A (Geneva only)" xfId="48710"/>
    <cellStyle name="Normal 20 9" xfId="48711"/>
    <cellStyle name="Normal 20 9 2" xfId="48712"/>
    <cellStyle name="Normal 20 9_BNY Class A (Geneva only)" xfId="48713"/>
    <cellStyle name="Normal 20_0909CLOS" xfId="48714"/>
    <cellStyle name="Normal 202" xfId="48715"/>
    <cellStyle name="Normal 203" xfId="48716"/>
    <cellStyle name="Normal 205" xfId="48717"/>
    <cellStyle name="Normal 206" xfId="48718"/>
    <cellStyle name="Normal 21" xfId="48719"/>
    <cellStyle name="Normal 21 10" xfId="48720"/>
    <cellStyle name="Normal 21 10 2" xfId="48721"/>
    <cellStyle name="Normal 21 10_BNY Class A (Geneva only)" xfId="48722"/>
    <cellStyle name="Normal 21 11" xfId="48723"/>
    <cellStyle name="Normal 21 12" xfId="48724"/>
    <cellStyle name="Normal 21 12 2" xfId="48725"/>
    <cellStyle name="Normal 21 12_BNY Class A (Geneva only)" xfId="48726"/>
    <cellStyle name="Normal 21 13" xfId="48727"/>
    <cellStyle name="Normal 21 13 2" xfId="48728"/>
    <cellStyle name="Normal 21 13_BNY Class A (Geneva only)" xfId="48729"/>
    <cellStyle name="Normal 21 14" xfId="48730"/>
    <cellStyle name="Normal 21 14 10" xfId="48731"/>
    <cellStyle name="Normal 21 14 11" xfId="48732"/>
    <cellStyle name="Normal 21 14 12" xfId="48733"/>
    <cellStyle name="Normal 21 14 13" xfId="48734"/>
    <cellStyle name="Normal 21 14 14" xfId="48735"/>
    <cellStyle name="Normal 21 14 15" xfId="48736"/>
    <cellStyle name="Normal 21 14 16" xfId="48737"/>
    <cellStyle name="Normal 21 14 17" xfId="48738"/>
    <cellStyle name="Normal 21 14 2" xfId="48739"/>
    <cellStyle name="Normal 21 14 3" xfId="48740"/>
    <cellStyle name="Normal 21 14 4" xfId="48741"/>
    <cellStyle name="Normal 21 14 5" xfId="48742"/>
    <cellStyle name="Normal 21 14 6" xfId="48743"/>
    <cellStyle name="Normal 21 14 7" xfId="48744"/>
    <cellStyle name="Normal 21 14 8" xfId="48745"/>
    <cellStyle name="Normal 21 14 9" xfId="48746"/>
    <cellStyle name="Normal 21 14_BNY Class A (Geneva only)" xfId="48747"/>
    <cellStyle name="Normal 21 15" xfId="48748"/>
    <cellStyle name="Normal 21 15 2" xfId="48749"/>
    <cellStyle name="Normal 21 15_BNY Class A (Geneva only)" xfId="48750"/>
    <cellStyle name="Normal 21 16" xfId="48751"/>
    <cellStyle name="Normal 21 16 2" xfId="48752"/>
    <cellStyle name="Normal 21 16_BNY Class A (Geneva only)" xfId="48753"/>
    <cellStyle name="Normal 21 17" xfId="48754"/>
    <cellStyle name="Normal 21 17 2" xfId="48755"/>
    <cellStyle name="Normal 21 17_BNY Class A (Geneva only)" xfId="48756"/>
    <cellStyle name="Normal 21 18" xfId="48757"/>
    <cellStyle name="Normal 21 18 2" xfId="48758"/>
    <cellStyle name="Normal 21 18_BNY Class A (Geneva only)" xfId="48759"/>
    <cellStyle name="Normal 21 19" xfId="48760"/>
    <cellStyle name="Normal 21 19 2" xfId="48761"/>
    <cellStyle name="Normal 21 19_BNY Class A (Geneva only)" xfId="48762"/>
    <cellStyle name="Normal 21 2" xfId="48763"/>
    <cellStyle name="Normal 21 2 10" xfId="48764"/>
    <cellStyle name="Normal 21 2 11" xfId="48765"/>
    <cellStyle name="Normal 21 2 12" xfId="48766"/>
    <cellStyle name="Normal 21 2 13" xfId="48767"/>
    <cellStyle name="Normal 21 2 2" xfId="48768"/>
    <cellStyle name="Normal 21 2 2 2" xfId="48769"/>
    <cellStyle name="Normal 21 2 2_BNY Class A (Geneva only)" xfId="48770"/>
    <cellStyle name="Normal 21 2 3" xfId="48771"/>
    <cellStyle name="Normal 21 2 3 2" xfId="48772"/>
    <cellStyle name="Normal 21 2 3_BNY Class A (Geneva only)" xfId="48773"/>
    <cellStyle name="Normal 21 2 4" xfId="48774"/>
    <cellStyle name="Normal 21 2 4 2" xfId="48775"/>
    <cellStyle name="Normal 21 2 4_BNY Class A (Geneva only)" xfId="48776"/>
    <cellStyle name="Normal 21 2 5" xfId="48777"/>
    <cellStyle name="Normal 21 2 5 2" xfId="48778"/>
    <cellStyle name="Normal 21 2 5_BNY Class A (Geneva only)" xfId="48779"/>
    <cellStyle name="Normal 21 2 6" xfId="48780"/>
    <cellStyle name="Normal 21 2 7" xfId="48781"/>
    <cellStyle name="Normal 21 2 8" xfId="48782"/>
    <cellStyle name="Normal 21 2 9" xfId="48783"/>
    <cellStyle name="Normal 21 2_BNY Class A (Geneva only)" xfId="48784"/>
    <cellStyle name="Normal 21 20" xfId="48785"/>
    <cellStyle name="Normal 21 20 2" xfId="48786"/>
    <cellStyle name="Normal 21 20_BNY Class A (Geneva only)" xfId="48787"/>
    <cellStyle name="Normal 21 21" xfId="48788"/>
    <cellStyle name="Normal 21 22" xfId="48789"/>
    <cellStyle name="Normal 21 3" xfId="48790"/>
    <cellStyle name="Normal 21 3 2" xfId="48791"/>
    <cellStyle name="Normal 21 3 2 2" xfId="48792"/>
    <cellStyle name="Normal 21 3 2_BNY Class A (Geneva only)" xfId="48793"/>
    <cellStyle name="Normal 21 3 3" xfId="48794"/>
    <cellStyle name="Normal 21 3_BNY Class A (Geneva only)" xfId="48795"/>
    <cellStyle name="Normal 21 4" xfId="48796"/>
    <cellStyle name="Normal 21 4 2" xfId="48797"/>
    <cellStyle name="Normal 21 4_BNY Class A (Geneva only)" xfId="48798"/>
    <cellStyle name="Normal 21 5" xfId="48799"/>
    <cellStyle name="Normal 21 5 2" xfId="48800"/>
    <cellStyle name="Normal 21 5_BNY Class A (Geneva only)" xfId="48801"/>
    <cellStyle name="Normal 21 6" xfId="48802"/>
    <cellStyle name="Normal 21 6 2" xfId="48803"/>
    <cellStyle name="Normal 21 6_BNY Class A (Geneva only)" xfId="48804"/>
    <cellStyle name="Normal 21 7" xfId="48805"/>
    <cellStyle name="Normal 21 7 2" xfId="48806"/>
    <cellStyle name="Normal 21 7_BNY Class A (Geneva only)" xfId="48807"/>
    <cellStyle name="Normal 21 8" xfId="48808"/>
    <cellStyle name="Normal 21 8 2" xfId="48809"/>
    <cellStyle name="Normal 21 8_BNY Class A (Geneva only)" xfId="48810"/>
    <cellStyle name="Normal 21 9" xfId="48811"/>
    <cellStyle name="Normal 21 9 2" xfId="48812"/>
    <cellStyle name="Normal 21 9_BNY Class A (Geneva only)" xfId="48813"/>
    <cellStyle name="Normal 21_0909CLOS" xfId="48814"/>
    <cellStyle name="Normal 213" xfId="48815"/>
    <cellStyle name="Normal 214" xfId="48816"/>
    <cellStyle name="Normal 215" xfId="48817"/>
    <cellStyle name="Normal 216" xfId="48818"/>
    <cellStyle name="Normal 217" xfId="48819"/>
    <cellStyle name="Normal 218" xfId="48820"/>
    <cellStyle name="Normal 219" xfId="48821"/>
    <cellStyle name="Normal 22" xfId="48822"/>
    <cellStyle name="Normal 22 10" xfId="48823"/>
    <cellStyle name="Normal 22 10 2" xfId="48824"/>
    <cellStyle name="Normal 22 10_BNY Class A (Geneva only)" xfId="48825"/>
    <cellStyle name="Normal 22 11" xfId="48826"/>
    <cellStyle name="Normal 22 12" xfId="48827"/>
    <cellStyle name="Normal 22 12 2" xfId="48828"/>
    <cellStyle name="Normal 22 12_BNY Class A (Geneva only)" xfId="48829"/>
    <cellStyle name="Normal 22 13" xfId="48830"/>
    <cellStyle name="Normal 22 13 2" xfId="48831"/>
    <cellStyle name="Normal 22 13_BNY Class A (Geneva only)" xfId="48832"/>
    <cellStyle name="Normal 22 14" xfId="48833"/>
    <cellStyle name="Normal 22 14 2" xfId="48834"/>
    <cellStyle name="Normal 22 14_BNY Class A (Geneva only)" xfId="48835"/>
    <cellStyle name="Normal 22 15" xfId="48836"/>
    <cellStyle name="Normal 22 15 2" xfId="48837"/>
    <cellStyle name="Normal 22 15_BNY Class A (Geneva only)" xfId="48838"/>
    <cellStyle name="Normal 22 16" xfId="48839"/>
    <cellStyle name="Normal 22 16 2" xfId="48840"/>
    <cellStyle name="Normal 22 16_BNY Class A (Geneva only)" xfId="48841"/>
    <cellStyle name="Normal 22 17" xfId="48842"/>
    <cellStyle name="Normal 22 17 2" xfId="48843"/>
    <cellStyle name="Normal 22 17_BNY Class A (Geneva only)" xfId="48844"/>
    <cellStyle name="Normal 22 18" xfId="48845"/>
    <cellStyle name="Normal 22 18 2" xfId="48846"/>
    <cellStyle name="Normal 22 19" xfId="48847"/>
    <cellStyle name="Normal 22 19 2" xfId="48848"/>
    <cellStyle name="Normal 22 2" xfId="48849"/>
    <cellStyle name="Normal 22 2 10" xfId="48850"/>
    <cellStyle name="Normal 22 2 11" xfId="48851"/>
    <cellStyle name="Normal 22 2 12" xfId="48852"/>
    <cellStyle name="Normal 22 2 13" xfId="48853"/>
    <cellStyle name="Normal 22 2 2" xfId="48854"/>
    <cellStyle name="Normal 22 2 2 2" xfId="48855"/>
    <cellStyle name="Normal 22 2 2_BNY Class A (Geneva only)" xfId="48856"/>
    <cellStyle name="Normal 22 2 3" xfId="48857"/>
    <cellStyle name="Normal 22 2 3 2" xfId="48858"/>
    <cellStyle name="Normal 22 2 3_BNY Class A (Geneva only)" xfId="48859"/>
    <cellStyle name="Normal 22 2 4" xfId="48860"/>
    <cellStyle name="Normal 22 2 4 2" xfId="48861"/>
    <cellStyle name="Normal 22 2 4_BNY Class A (Geneva only)" xfId="48862"/>
    <cellStyle name="Normal 22 2 5" xfId="48863"/>
    <cellStyle name="Normal 22 2 5 2" xfId="48864"/>
    <cellStyle name="Normal 22 2 5_BNY Class A (Geneva only)" xfId="48865"/>
    <cellStyle name="Normal 22 2 6" xfId="48866"/>
    <cellStyle name="Normal 22 2 7" xfId="48867"/>
    <cellStyle name="Normal 22 2 8" xfId="48868"/>
    <cellStyle name="Normal 22 2 9" xfId="48869"/>
    <cellStyle name="Normal 22 2_BNY Class A (Geneva only)" xfId="48870"/>
    <cellStyle name="Normal 22 20" xfId="48871"/>
    <cellStyle name="Normal 22 20 2" xfId="48872"/>
    <cellStyle name="Normal 22 21" xfId="48873"/>
    <cellStyle name="Normal 22 3" xfId="48874"/>
    <cellStyle name="Normal 22 3 2" xfId="48875"/>
    <cellStyle name="Normal 22 3 2 2" xfId="48876"/>
    <cellStyle name="Normal 22 3 2_BNY Class A (Geneva only)" xfId="48877"/>
    <cellStyle name="Normal 22 3 3" xfId="48878"/>
    <cellStyle name="Normal 22 3_BNY Class A (Geneva only)" xfId="48879"/>
    <cellStyle name="Normal 22 4" xfId="48880"/>
    <cellStyle name="Normal 22 4 2" xfId="48881"/>
    <cellStyle name="Normal 22 4_BNY Class A (Geneva only)" xfId="48882"/>
    <cellStyle name="Normal 22 5" xfId="48883"/>
    <cellStyle name="Normal 22 5 2" xfId="48884"/>
    <cellStyle name="Normal 22 5_BNY Class A (Geneva only)" xfId="48885"/>
    <cellStyle name="Normal 22 6" xfId="48886"/>
    <cellStyle name="Normal 22 6 2" xfId="48887"/>
    <cellStyle name="Normal 22 6_BNY Class A (Geneva only)" xfId="48888"/>
    <cellStyle name="Normal 22 7" xfId="48889"/>
    <cellStyle name="Normal 22 7 2" xfId="48890"/>
    <cellStyle name="Normal 22 7_BNY Class A (Geneva only)" xfId="48891"/>
    <cellStyle name="Normal 22 8" xfId="48892"/>
    <cellStyle name="Normal 22 8 10" xfId="48893"/>
    <cellStyle name="Normal 22 8 11" xfId="48894"/>
    <cellStyle name="Normal 22 8 12" xfId="48895"/>
    <cellStyle name="Normal 22 8 13" xfId="48896"/>
    <cellStyle name="Normal 22 8 14" xfId="48897"/>
    <cellStyle name="Normal 22 8 15" xfId="48898"/>
    <cellStyle name="Normal 22 8 16" xfId="48899"/>
    <cellStyle name="Normal 22 8 17" xfId="48900"/>
    <cellStyle name="Normal 22 8 2" xfId="48901"/>
    <cellStyle name="Normal 22 8 3" xfId="48902"/>
    <cellStyle name="Normal 22 8 4" xfId="48903"/>
    <cellStyle name="Normal 22 8 5" xfId="48904"/>
    <cellStyle name="Normal 22 8 6" xfId="48905"/>
    <cellStyle name="Normal 22 8 7" xfId="48906"/>
    <cellStyle name="Normal 22 8 8" xfId="48907"/>
    <cellStyle name="Normal 22 8 9" xfId="48908"/>
    <cellStyle name="Normal 22 8_BNY Class A (Geneva only)" xfId="48909"/>
    <cellStyle name="Normal 22 9" xfId="48910"/>
    <cellStyle name="Normal 22 9 2" xfId="48911"/>
    <cellStyle name="Normal 22 9_BNY Class A (Geneva only)" xfId="48912"/>
    <cellStyle name="Normal 22_0909CLOS" xfId="48913"/>
    <cellStyle name="Normal 220" xfId="48914"/>
    <cellStyle name="Normal 222" xfId="48915"/>
    <cellStyle name="Normal 224" xfId="48916"/>
    <cellStyle name="Normal 225" xfId="48917"/>
    <cellStyle name="Normal 226" xfId="48918"/>
    <cellStyle name="Normal 228" xfId="48919"/>
    <cellStyle name="Normal 23" xfId="48920"/>
    <cellStyle name="Normal 23 10" xfId="48921"/>
    <cellStyle name="Normal 23 10 2" xfId="48922"/>
    <cellStyle name="Normal 23 10_BNY Class A (Geneva only)" xfId="48923"/>
    <cellStyle name="Normal 23 11" xfId="48924"/>
    <cellStyle name="Normal 23 11 2" xfId="48925"/>
    <cellStyle name="Normal 23 11_BNY Class A (Geneva only)" xfId="48926"/>
    <cellStyle name="Normal 23 12" xfId="48927"/>
    <cellStyle name="Normal 23 13" xfId="48928"/>
    <cellStyle name="Normal 23 13 2" xfId="48929"/>
    <cellStyle name="Normal 23 13_BNY Class A (Geneva only)" xfId="48930"/>
    <cellStyle name="Normal 23 14" xfId="48931"/>
    <cellStyle name="Normal 23 14 2" xfId="48932"/>
    <cellStyle name="Normal 23 14_BNY Class A (Geneva only)" xfId="48933"/>
    <cellStyle name="Normal 23 15" xfId="48934"/>
    <cellStyle name="Normal 23 15 2" xfId="48935"/>
    <cellStyle name="Normal 23 15_BNY Class A (Geneva only)" xfId="48936"/>
    <cellStyle name="Normal 23 16" xfId="48937"/>
    <cellStyle name="Normal 23 16 2" xfId="48938"/>
    <cellStyle name="Normal 23 16_BNY Class A (Geneva only)" xfId="48939"/>
    <cellStyle name="Normal 23 17" xfId="48940"/>
    <cellStyle name="Normal 23 17 2" xfId="48941"/>
    <cellStyle name="Normal 23 17_BNY Class A (Geneva only)" xfId="48942"/>
    <cellStyle name="Normal 23 18" xfId="48943"/>
    <cellStyle name="Normal 23 18 2" xfId="48944"/>
    <cellStyle name="Normal 23 18_BNY Class A (Geneva only)" xfId="48945"/>
    <cellStyle name="Normal 23 19" xfId="48946"/>
    <cellStyle name="Normal 23 19 2" xfId="48947"/>
    <cellStyle name="Normal 23 19_BNY Class A (Geneva only)" xfId="48948"/>
    <cellStyle name="Normal 23 2" xfId="48949"/>
    <cellStyle name="Normal 23 2 10" xfId="48950"/>
    <cellStyle name="Normal 23 2 10 2" xfId="48951"/>
    <cellStyle name="Normal 23 2 10_BNY Class A (Geneva only)" xfId="48952"/>
    <cellStyle name="Normal 23 2 11" xfId="48953"/>
    <cellStyle name="Normal 23 2 12" xfId="48954"/>
    <cellStyle name="Normal 23 2 12 2" xfId="48955"/>
    <cellStyle name="Normal 23 2 12_BNY Class A (Geneva only)" xfId="48956"/>
    <cellStyle name="Normal 23 2 13" xfId="48957"/>
    <cellStyle name="Normal 23 2 13 2" xfId="48958"/>
    <cellStyle name="Normal 23 2 13_BNY Class A (Geneva only)" xfId="48959"/>
    <cellStyle name="Normal 23 2 14" xfId="48960"/>
    <cellStyle name="Normal 23 2 14 2" xfId="48961"/>
    <cellStyle name="Normal 23 2 14_BNY Class A (Geneva only)" xfId="48962"/>
    <cellStyle name="Normal 23 2 15" xfId="48963"/>
    <cellStyle name="Normal 23 2 15 2" xfId="48964"/>
    <cellStyle name="Normal 23 2 15_BNY Class A (Geneva only)" xfId="48965"/>
    <cellStyle name="Normal 23 2 16" xfId="48966"/>
    <cellStyle name="Normal 23 2 16 2" xfId="48967"/>
    <cellStyle name="Normal 23 2 16_BNY Class A (Geneva only)" xfId="48968"/>
    <cellStyle name="Normal 23 2 17" xfId="48969"/>
    <cellStyle name="Normal 23 2 17 2" xfId="48970"/>
    <cellStyle name="Normal 23 2 17_BNY Class A (Geneva only)" xfId="48971"/>
    <cellStyle name="Normal 23 2 18" xfId="48972"/>
    <cellStyle name="Normal 23 2 18 2" xfId="48973"/>
    <cellStyle name="Normal 23 2 18_BNY Class A (Geneva only)" xfId="48974"/>
    <cellStyle name="Normal 23 2 19" xfId="48975"/>
    <cellStyle name="Normal 23 2 19 2" xfId="48976"/>
    <cellStyle name="Normal 23 2 19_BNY Class A (Geneva only)" xfId="48977"/>
    <cellStyle name="Normal 23 2 2" xfId="48978"/>
    <cellStyle name="Normal 23 2 2 2" xfId="48979"/>
    <cellStyle name="Normal 23 2 2 2 2" xfId="48980"/>
    <cellStyle name="Normal 23 2 2 2_BNY Class A (Geneva only)" xfId="48981"/>
    <cellStyle name="Normal 23 2 2 3" xfId="48982"/>
    <cellStyle name="Normal 23 2 2 3 2" xfId="48983"/>
    <cellStyle name="Normal 23 2 2 4" xfId="48984"/>
    <cellStyle name="Normal 23 2 2 4 2" xfId="48985"/>
    <cellStyle name="Normal 23 2 2 5" xfId="48986"/>
    <cellStyle name="Normal 23 2 2 5 2" xfId="48987"/>
    <cellStyle name="Normal 23 2 2 6" xfId="48988"/>
    <cellStyle name="Normal 23 2 2_BNY Class A (Geneva only)" xfId="48989"/>
    <cellStyle name="Normal 23 2 20" xfId="48990"/>
    <cellStyle name="Normal 23 2 20 2" xfId="48991"/>
    <cellStyle name="Normal 23 2 20_BNY Class A (Geneva only)" xfId="48992"/>
    <cellStyle name="Normal 23 2 21" xfId="48993"/>
    <cellStyle name="Normal 23 2 22" xfId="48994"/>
    <cellStyle name="Normal 23 2 23" xfId="48995"/>
    <cellStyle name="Normal 23 2 3" xfId="48996"/>
    <cellStyle name="Normal 23 2 3 2" xfId="48997"/>
    <cellStyle name="Normal 23 2 3 2 2" xfId="48998"/>
    <cellStyle name="Normal 23 2 3 3" xfId="48999"/>
    <cellStyle name="Normal 23 2 3_BNY Class A (Geneva only)" xfId="49000"/>
    <cellStyle name="Normal 23 2 4" xfId="49001"/>
    <cellStyle name="Normal 23 2 4 2" xfId="49002"/>
    <cellStyle name="Normal 23 2 4_BNY Class A (Geneva only)" xfId="49003"/>
    <cellStyle name="Normal 23 2 5" xfId="49004"/>
    <cellStyle name="Normal 23 2 5 2" xfId="49005"/>
    <cellStyle name="Normal 23 2 5_BNY Class A (Geneva only)" xfId="49006"/>
    <cellStyle name="Normal 23 2 6" xfId="49007"/>
    <cellStyle name="Normal 23 2 6 2" xfId="49008"/>
    <cellStyle name="Normal 23 2 6_BNY Class A (Geneva only)" xfId="49009"/>
    <cellStyle name="Normal 23 2 7" xfId="49010"/>
    <cellStyle name="Normal 23 2 7 2" xfId="49011"/>
    <cellStyle name="Normal 23 2 7_BNY Class A (Geneva only)" xfId="49012"/>
    <cellStyle name="Normal 23 2 8" xfId="49013"/>
    <cellStyle name="Normal 23 2 8 2" xfId="49014"/>
    <cellStyle name="Normal 23 2 8_BNY Class A (Geneva only)" xfId="49015"/>
    <cellStyle name="Normal 23 2 9" xfId="49016"/>
    <cellStyle name="Normal 23 2 9 2" xfId="49017"/>
    <cellStyle name="Normal 23 2 9_BNY Class A (Geneva only)" xfId="49018"/>
    <cellStyle name="Normal 23 2_BNY Class A (Geneva only)" xfId="49019"/>
    <cellStyle name="Normal 23 20" xfId="49020"/>
    <cellStyle name="Normal 23 20 2" xfId="49021"/>
    <cellStyle name="Normal 23 20_BNY Class A (Geneva only)" xfId="49022"/>
    <cellStyle name="Normal 23 21" xfId="49023"/>
    <cellStyle name="Normal 23 21 2" xfId="49024"/>
    <cellStyle name="Normal 23 21_BNY Class A (Geneva only)" xfId="49025"/>
    <cellStyle name="Normal 23 22" xfId="49026"/>
    <cellStyle name="Normal 23 23" xfId="49027"/>
    <cellStyle name="Normal 23 24" xfId="49028"/>
    <cellStyle name="Normal 23 25" xfId="49029"/>
    <cellStyle name="Normal 23 26" xfId="49030"/>
    <cellStyle name="Normal 23 27" xfId="49031"/>
    <cellStyle name="Normal 23 28" xfId="49032"/>
    <cellStyle name="Normal 23 3" xfId="49033"/>
    <cellStyle name="Normal 23 3 10" xfId="49034"/>
    <cellStyle name="Normal 23 3 11" xfId="49035"/>
    <cellStyle name="Normal 23 3 12" xfId="49036"/>
    <cellStyle name="Normal 23 3 13" xfId="49037"/>
    <cellStyle name="Normal 23 3 14" xfId="49038"/>
    <cellStyle name="Normal 23 3 15" xfId="49039"/>
    <cellStyle name="Normal 23 3 16" xfId="49040"/>
    <cellStyle name="Normal 23 3 17" xfId="49041"/>
    <cellStyle name="Normal 23 3 2" xfId="49042"/>
    <cellStyle name="Normal 23 3 2 2" xfId="49043"/>
    <cellStyle name="Normal 23 3 2_BNY Class A (Geneva only)" xfId="49044"/>
    <cellStyle name="Normal 23 3 3" xfId="49045"/>
    <cellStyle name="Normal 23 3 3 2" xfId="49046"/>
    <cellStyle name="Normal 23 3 3_BNY Class A (Geneva only)" xfId="49047"/>
    <cellStyle name="Normal 23 3 4" xfId="49048"/>
    <cellStyle name="Normal 23 3 4 2" xfId="49049"/>
    <cellStyle name="Normal 23 3 4_BNY Class A (Geneva only)" xfId="49050"/>
    <cellStyle name="Normal 23 3 5" xfId="49051"/>
    <cellStyle name="Normal 23 3 5 2" xfId="49052"/>
    <cellStyle name="Normal 23 3 5_BNY Class A (Geneva only)" xfId="49053"/>
    <cellStyle name="Normal 23 3 6" xfId="49054"/>
    <cellStyle name="Normal 23 3 7" xfId="49055"/>
    <cellStyle name="Normal 23 3 8" xfId="49056"/>
    <cellStyle name="Normal 23 3 9" xfId="49057"/>
    <cellStyle name="Normal 23 3_BNY Class A (Geneva only)" xfId="49058"/>
    <cellStyle name="Normal 23 4" xfId="49059"/>
    <cellStyle name="Normal 23 4 2" xfId="49060"/>
    <cellStyle name="Normal 23 4 2 2" xfId="49061"/>
    <cellStyle name="Normal 23 4 3" xfId="49062"/>
    <cellStyle name="Normal 23 4_BNY Class A (Geneva only)" xfId="49063"/>
    <cellStyle name="Normal 23 5" xfId="49064"/>
    <cellStyle name="Normal 23 5 2" xfId="49065"/>
    <cellStyle name="Normal 23 5_BNY Class A (Geneva only)" xfId="49066"/>
    <cellStyle name="Normal 23 6" xfId="49067"/>
    <cellStyle name="Normal 23 6 2" xfId="49068"/>
    <cellStyle name="Normal 23 6_BNY Class A (Geneva only)" xfId="49069"/>
    <cellStyle name="Normal 23 7" xfId="49070"/>
    <cellStyle name="Normal 23 7 2" xfId="49071"/>
    <cellStyle name="Normal 23 7_BNY Class A (Geneva only)" xfId="49072"/>
    <cellStyle name="Normal 23 8" xfId="49073"/>
    <cellStyle name="Normal 23 8 2" xfId="49074"/>
    <cellStyle name="Normal 23 8_BNY Class A (Geneva only)" xfId="49075"/>
    <cellStyle name="Normal 23 9" xfId="49076"/>
    <cellStyle name="Normal 23 9 2" xfId="49077"/>
    <cellStyle name="Normal 23 9_BNY Class A (Geneva only)" xfId="49078"/>
    <cellStyle name="Normal 23_BNY Class A (Geneva only)" xfId="49079"/>
    <cellStyle name="Normal 230" xfId="49080"/>
    <cellStyle name="Normal 231" xfId="49081"/>
    <cellStyle name="Normal 232" xfId="49082"/>
    <cellStyle name="Normal 233" xfId="49083"/>
    <cellStyle name="Normal 234" xfId="49084"/>
    <cellStyle name="Normal 24" xfId="49085"/>
    <cellStyle name="Normal 24 10" xfId="49086"/>
    <cellStyle name="Normal 24 10 2" xfId="49087"/>
    <cellStyle name="Normal 24 10_BNY Class A (Geneva only)" xfId="49088"/>
    <cellStyle name="Normal 24 11" xfId="49089"/>
    <cellStyle name="Normal 24 11 2" xfId="49090"/>
    <cellStyle name="Normal 24 11_BNY Class A (Geneva only)" xfId="49091"/>
    <cellStyle name="Normal 24 12" xfId="49092"/>
    <cellStyle name="Normal 24 13" xfId="49093"/>
    <cellStyle name="Normal 24 13 2" xfId="49094"/>
    <cellStyle name="Normal 24 13_BNY Class A (Geneva only)" xfId="49095"/>
    <cellStyle name="Normal 24 14" xfId="49096"/>
    <cellStyle name="Normal 24 14 2" xfId="49097"/>
    <cellStyle name="Normal 24 14_BNY Class A (Geneva only)" xfId="49098"/>
    <cellStyle name="Normal 24 15" xfId="49099"/>
    <cellStyle name="Normal 24 15 2" xfId="49100"/>
    <cellStyle name="Normal 24 15_BNY Class A (Geneva only)" xfId="49101"/>
    <cellStyle name="Normal 24 16" xfId="49102"/>
    <cellStyle name="Normal 24 16 2" xfId="49103"/>
    <cellStyle name="Normal 24 16_BNY Class A (Geneva only)" xfId="49104"/>
    <cellStyle name="Normal 24 17" xfId="49105"/>
    <cellStyle name="Normal 24 17 2" xfId="49106"/>
    <cellStyle name="Normal 24 17_BNY Class A (Geneva only)" xfId="49107"/>
    <cellStyle name="Normal 24 18" xfId="49108"/>
    <cellStyle name="Normal 24 18 2" xfId="49109"/>
    <cellStyle name="Normal 24 18_BNY Class A (Geneva only)" xfId="49110"/>
    <cellStyle name="Normal 24 19" xfId="49111"/>
    <cellStyle name="Normal 24 19 2" xfId="49112"/>
    <cellStyle name="Normal 24 19_BNY Class A (Geneva only)" xfId="49113"/>
    <cellStyle name="Normal 24 2" xfId="49114"/>
    <cellStyle name="Normal 24 2 10" xfId="49115"/>
    <cellStyle name="Normal 24 2 10 2" xfId="49116"/>
    <cellStyle name="Normal 24 2 10_BNY Class A (Geneva only)" xfId="49117"/>
    <cellStyle name="Normal 24 2 11" xfId="49118"/>
    <cellStyle name="Normal 24 2 12" xfId="49119"/>
    <cellStyle name="Normal 24 2 12 2" xfId="49120"/>
    <cellStyle name="Normal 24 2 12_BNY Class A (Geneva only)" xfId="49121"/>
    <cellStyle name="Normal 24 2 13" xfId="49122"/>
    <cellStyle name="Normal 24 2 13 2" xfId="49123"/>
    <cellStyle name="Normal 24 2 13_BNY Class A (Geneva only)" xfId="49124"/>
    <cellStyle name="Normal 24 2 14" xfId="49125"/>
    <cellStyle name="Normal 24 2 14 2" xfId="49126"/>
    <cellStyle name="Normal 24 2 14_BNY Class A (Geneva only)" xfId="49127"/>
    <cellStyle name="Normal 24 2 15" xfId="49128"/>
    <cellStyle name="Normal 24 2 15 2" xfId="49129"/>
    <cellStyle name="Normal 24 2 15_BNY Class A (Geneva only)" xfId="49130"/>
    <cellStyle name="Normal 24 2 16" xfId="49131"/>
    <cellStyle name="Normal 24 2 16 2" xfId="49132"/>
    <cellStyle name="Normal 24 2 16_BNY Class A (Geneva only)" xfId="49133"/>
    <cellStyle name="Normal 24 2 17" xfId="49134"/>
    <cellStyle name="Normal 24 2 17 2" xfId="49135"/>
    <cellStyle name="Normal 24 2 17_BNY Class A (Geneva only)" xfId="49136"/>
    <cellStyle name="Normal 24 2 18" xfId="49137"/>
    <cellStyle name="Normal 24 2 18 2" xfId="49138"/>
    <cellStyle name="Normal 24 2 18_BNY Class A (Geneva only)" xfId="49139"/>
    <cellStyle name="Normal 24 2 19" xfId="49140"/>
    <cellStyle name="Normal 24 2 19 2" xfId="49141"/>
    <cellStyle name="Normal 24 2 19_BNY Class A (Geneva only)" xfId="49142"/>
    <cellStyle name="Normal 24 2 2" xfId="49143"/>
    <cellStyle name="Normal 24 2 2 2" xfId="49144"/>
    <cellStyle name="Normal 24 2 2 2 2" xfId="49145"/>
    <cellStyle name="Normal 24 2 2 2_BNY Class A (Geneva only)" xfId="49146"/>
    <cellStyle name="Normal 24 2 2 3" xfId="49147"/>
    <cellStyle name="Normal 24 2 2 3 2" xfId="49148"/>
    <cellStyle name="Normal 24 2 2 4" xfId="49149"/>
    <cellStyle name="Normal 24 2 2 4 2" xfId="49150"/>
    <cellStyle name="Normal 24 2 2 5" xfId="49151"/>
    <cellStyle name="Normal 24 2 2 5 2" xfId="49152"/>
    <cellStyle name="Normal 24 2 2 6" xfId="49153"/>
    <cellStyle name="Normal 24 2 2_BNY Class A (Geneva only)" xfId="49154"/>
    <cellStyle name="Normal 24 2 20" xfId="49155"/>
    <cellStyle name="Normal 24 2 20 2" xfId="49156"/>
    <cellStyle name="Normal 24 2 20_BNY Class A (Geneva only)" xfId="49157"/>
    <cellStyle name="Normal 24 2 21" xfId="49158"/>
    <cellStyle name="Normal 24 2 22" xfId="49159"/>
    <cellStyle name="Normal 24 2 3" xfId="49160"/>
    <cellStyle name="Normal 24 2 3 2" xfId="49161"/>
    <cellStyle name="Normal 24 2 3 2 2" xfId="49162"/>
    <cellStyle name="Normal 24 2 3 3" xfId="49163"/>
    <cellStyle name="Normal 24 2 3_BNY Class A (Geneva only)" xfId="49164"/>
    <cellStyle name="Normal 24 2 4" xfId="49165"/>
    <cellStyle name="Normal 24 2 4 2" xfId="49166"/>
    <cellStyle name="Normal 24 2 4_BNY Class A (Geneva only)" xfId="49167"/>
    <cellStyle name="Normal 24 2 5" xfId="49168"/>
    <cellStyle name="Normal 24 2 5 2" xfId="49169"/>
    <cellStyle name="Normal 24 2 5_BNY Class A (Geneva only)" xfId="49170"/>
    <cellStyle name="Normal 24 2 6" xfId="49171"/>
    <cellStyle name="Normal 24 2 6 2" xfId="49172"/>
    <cellStyle name="Normal 24 2 6_BNY Class A (Geneva only)" xfId="49173"/>
    <cellStyle name="Normal 24 2 7" xfId="49174"/>
    <cellStyle name="Normal 24 2 7 2" xfId="49175"/>
    <cellStyle name="Normal 24 2 7_BNY Class A (Geneva only)" xfId="49176"/>
    <cellStyle name="Normal 24 2 8" xfId="49177"/>
    <cellStyle name="Normal 24 2 8 2" xfId="49178"/>
    <cellStyle name="Normal 24 2 8_BNY Class A (Geneva only)" xfId="49179"/>
    <cellStyle name="Normal 24 2 9" xfId="49180"/>
    <cellStyle name="Normal 24 2 9 2" xfId="49181"/>
    <cellStyle name="Normal 24 2 9_BNY Class A (Geneva only)" xfId="49182"/>
    <cellStyle name="Normal 24 2_BNY Class A (Geneva only)" xfId="49183"/>
    <cellStyle name="Normal 24 20" xfId="49184"/>
    <cellStyle name="Normal 24 20 2" xfId="49185"/>
    <cellStyle name="Normal 24 20_BNY Class A (Geneva only)" xfId="49186"/>
    <cellStyle name="Normal 24 21" xfId="49187"/>
    <cellStyle name="Normal 24 21 2" xfId="49188"/>
    <cellStyle name="Normal 24 21_BNY Class A (Geneva only)" xfId="49189"/>
    <cellStyle name="Normal 24 22" xfId="49190"/>
    <cellStyle name="Normal 24 23" xfId="49191"/>
    <cellStyle name="Normal 24 24" xfId="49192"/>
    <cellStyle name="Normal 24 25" xfId="49193"/>
    <cellStyle name="Normal 24 26" xfId="49194"/>
    <cellStyle name="Normal 24 27" xfId="49195"/>
    <cellStyle name="Normal 24 3" xfId="49196"/>
    <cellStyle name="Normal 24 3 10" xfId="49197"/>
    <cellStyle name="Normal 24 3 11" xfId="49198"/>
    <cellStyle name="Normal 24 3 12" xfId="49199"/>
    <cellStyle name="Normal 24 3 13" xfId="49200"/>
    <cellStyle name="Normal 24 3 14" xfId="49201"/>
    <cellStyle name="Normal 24 3 15" xfId="49202"/>
    <cellStyle name="Normal 24 3 16" xfId="49203"/>
    <cellStyle name="Normal 24 3 17" xfId="49204"/>
    <cellStyle name="Normal 24 3 2" xfId="49205"/>
    <cellStyle name="Normal 24 3 2 2" xfId="49206"/>
    <cellStyle name="Normal 24 3 2_BNY Class A (Geneva only)" xfId="49207"/>
    <cellStyle name="Normal 24 3 3" xfId="49208"/>
    <cellStyle name="Normal 24 3 3 2" xfId="49209"/>
    <cellStyle name="Normal 24 3 3_BNY Class A (Geneva only)" xfId="49210"/>
    <cellStyle name="Normal 24 3 4" xfId="49211"/>
    <cellStyle name="Normal 24 3 4 2" xfId="49212"/>
    <cellStyle name="Normal 24 3 4_BNY Class A (Geneva only)" xfId="49213"/>
    <cellStyle name="Normal 24 3 5" xfId="49214"/>
    <cellStyle name="Normal 24 3 5 2" xfId="49215"/>
    <cellStyle name="Normal 24 3 5_BNY Class A (Geneva only)" xfId="49216"/>
    <cellStyle name="Normal 24 3 6" xfId="49217"/>
    <cellStyle name="Normal 24 3 7" xfId="49218"/>
    <cellStyle name="Normal 24 3 8" xfId="49219"/>
    <cellStyle name="Normal 24 3 9" xfId="49220"/>
    <cellStyle name="Normal 24 3_BNY Class A (Geneva only)" xfId="49221"/>
    <cellStyle name="Normal 24 4" xfId="49222"/>
    <cellStyle name="Normal 24 4 2" xfId="49223"/>
    <cellStyle name="Normal 24 4 2 2" xfId="49224"/>
    <cellStyle name="Normal 24 4 3" xfId="49225"/>
    <cellStyle name="Normal 24 4_BNY Class A (Geneva only)" xfId="49226"/>
    <cellStyle name="Normal 24 5" xfId="49227"/>
    <cellStyle name="Normal 24 5 2" xfId="49228"/>
    <cellStyle name="Normal 24 5_BNY Class A (Geneva only)" xfId="49229"/>
    <cellStyle name="Normal 24 6" xfId="49230"/>
    <cellStyle name="Normal 24 6 2" xfId="49231"/>
    <cellStyle name="Normal 24 6_BNY Class A (Geneva only)" xfId="49232"/>
    <cellStyle name="Normal 24 7" xfId="49233"/>
    <cellStyle name="Normal 24 7 2" xfId="49234"/>
    <cellStyle name="Normal 24 7_BNY Class A (Geneva only)" xfId="49235"/>
    <cellStyle name="Normal 24 8" xfId="49236"/>
    <cellStyle name="Normal 24 8 2" xfId="49237"/>
    <cellStyle name="Normal 24 8_BNY Class A (Geneva only)" xfId="49238"/>
    <cellStyle name="Normal 24 9" xfId="49239"/>
    <cellStyle name="Normal 24 9 2" xfId="49240"/>
    <cellStyle name="Normal 24 9_BNY Class A (Geneva only)" xfId="49241"/>
    <cellStyle name="Normal 24_BNY Class A (Geneva only)" xfId="49242"/>
    <cellStyle name="Normal 25" xfId="49243"/>
    <cellStyle name="Normal 25 10" xfId="49244"/>
    <cellStyle name="Normal 25 10 2" xfId="49245"/>
    <cellStyle name="Normal 25 10_BNY Class A (Geneva only)" xfId="49246"/>
    <cellStyle name="Normal 25 11" xfId="49247"/>
    <cellStyle name="Normal 25 12" xfId="49248"/>
    <cellStyle name="Normal 25 12 2" xfId="49249"/>
    <cellStyle name="Normal 25 12_BNY Class A (Geneva only)" xfId="49250"/>
    <cellStyle name="Normal 25 13" xfId="49251"/>
    <cellStyle name="Normal 25 13 2" xfId="49252"/>
    <cellStyle name="Normal 25 13_BNY Class A (Geneva only)" xfId="49253"/>
    <cellStyle name="Normal 25 14" xfId="49254"/>
    <cellStyle name="Normal 25 14 2" xfId="49255"/>
    <cellStyle name="Normal 25 14_BNY Class A (Geneva only)" xfId="49256"/>
    <cellStyle name="Normal 25 15" xfId="49257"/>
    <cellStyle name="Normal 25 15 2" xfId="49258"/>
    <cellStyle name="Normal 25 15_BNY Class A (Geneva only)" xfId="49259"/>
    <cellStyle name="Normal 25 16" xfId="49260"/>
    <cellStyle name="Normal 25 16 2" xfId="49261"/>
    <cellStyle name="Normal 25 16_BNY Class A (Geneva only)" xfId="49262"/>
    <cellStyle name="Normal 25 17" xfId="49263"/>
    <cellStyle name="Normal 25 17 2" xfId="49264"/>
    <cellStyle name="Normal 25 18" xfId="49265"/>
    <cellStyle name="Normal 25 18 2" xfId="49266"/>
    <cellStyle name="Normal 25 19" xfId="49267"/>
    <cellStyle name="Normal 25 19 2" xfId="49268"/>
    <cellStyle name="Normal 25 2" xfId="49269"/>
    <cellStyle name="Normal 25 2 2" xfId="49270"/>
    <cellStyle name="Normal 25 2 2 2" xfId="49271"/>
    <cellStyle name="Normal 25 2 2_BNY Class A (Geneva only)" xfId="49272"/>
    <cellStyle name="Normal 25 2 3" xfId="49273"/>
    <cellStyle name="Normal 25 2 3 2" xfId="49274"/>
    <cellStyle name="Normal 25 2 4" xfId="49275"/>
    <cellStyle name="Normal 25 2 4 2" xfId="49276"/>
    <cellStyle name="Normal 25 2 5" xfId="49277"/>
    <cellStyle name="Normal 25 2 5 2" xfId="49278"/>
    <cellStyle name="Normal 25 2 6" xfId="49279"/>
    <cellStyle name="Normal 25 2_BNY Class A (Geneva only)" xfId="49280"/>
    <cellStyle name="Normal 25 20" xfId="49281"/>
    <cellStyle name="Normal 25 20 2" xfId="49282"/>
    <cellStyle name="Normal 25 21" xfId="49283"/>
    <cellStyle name="Normal 25 3" xfId="49284"/>
    <cellStyle name="Normal 25 3 2" xfId="49285"/>
    <cellStyle name="Normal 25 3 2 2" xfId="49286"/>
    <cellStyle name="Normal 25 3 2_BNY Class A (Geneva only)" xfId="49287"/>
    <cellStyle name="Normal 25 3 3" xfId="49288"/>
    <cellStyle name="Normal 25 3_BNY Class A (Geneva only)" xfId="49289"/>
    <cellStyle name="Normal 25 4" xfId="49290"/>
    <cellStyle name="Normal 25 4 2" xfId="49291"/>
    <cellStyle name="Normal 25 4_BNY Class A (Geneva only)" xfId="49292"/>
    <cellStyle name="Normal 25 5" xfId="49293"/>
    <cellStyle name="Normal 25 5 2" xfId="49294"/>
    <cellStyle name="Normal 25 5_BNY Class A (Geneva only)" xfId="49295"/>
    <cellStyle name="Normal 25 6" xfId="49296"/>
    <cellStyle name="Normal 25 6 2" xfId="49297"/>
    <cellStyle name="Normal 25 6_BNY Class A (Geneva only)" xfId="49298"/>
    <cellStyle name="Normal 25 7" xfId="49299"/>
    <cellStyle name="Normal 25 7 10" xfId="49300"/>
    <cellStyle name="Normal 25 7 11" xfId="49301"/>
    <cellStyle name="Normal 25 7 12" xfId="49302"/>
    <cellStyle name="Normal 25 7 13" xfId="49303"/>
    <cellStyle name="Normal 25 7 14" xfId="49304"/>
    <cellStyle name="Normal 25 7 15" xfId="49305"/>
    <cellStyle name="Normal 25 7 16" xfId="49306"/>
    <cellStyle name="Normal 25 7 17" xfId="49307"/>
    <cellStyle name="Normal 25 7 2" xfId="49308"/>
    <cellStyle name="Normal 25 7 3" xfId="49309"/>
    <cellStyle name="Normal 25 7 4" xfId="49310"/>
    <cellStyle name="Normal 25 7 5" xfId="49311"/>
    <cellStyle name="Normal 25 7 6" xfId="49312"/>
    <cellStyle name="Normal 25 7 7" xfId="49313"/>
    <cellStyle name="Normal 25 7 8" xfId="49314"/>
    <cellStyle name="Normal 25 7 9" xfId="49315"/>
    <cellStyle name="Normal 25 7_BNY Class A (Geneva only)" xfId="49316"/>
    <cellStyle name="Normal 25 8" xfId="49317"/>
    <cellStyle name="Normal 25 8 2" xfId="49318"/>
    <cellStyle name="Normal 25 8_BNY Class A (Geneva only)" xfId="49319"/>
    <cellStyle name="Normal 25 9" xfId="49320"/>
    <cellStyle name="Normal 25 9 2" xfId="49321"/>
    <cellStyle name="Normal 25 9_BNY Class A (Geneva only)" xfId="49322"/>
    <cellStyle name="Normal 25_BNY Class A (Geneva only)" xfId="49323"/>
    <cellStyle name="Normal 26" xfId="49324"/>
    <cellStyle name="Normal 26 10" xfId="49325"/>
    <cellStyle name="Normal 26 10 2" xfId="49326"/>
    <cellStyle name="Normal 26 10_BNY Class A (Geneva only)" xfId="49327"/>
    <cellStyle name="Normal 26 11" xfId="49328"/>
    <cellStyle name="Normal 26 12" xfId="49329"/>
    <cellStyle name="Normal 26 12 2" xfId="49330"/>
    <cellStyle name="Normal 26 12_BNY Class A (Geneva only)" xfId="49331"/>
    <cellStyle name="Normal 26 13" xfId="49332"/>
    <cellStyle name="Normal 26 13 2" xfId="49333"/>
    <cellStyle name="Normal 26 13_BNY Class A (Geneva only)" xfId="49334"/>
    <cellStyle name="Normal 26 14" xfId="49335"/>
    <cellStyle name="Normal 26 14 2" xfId="49336"/>
    <cellStyle name="Normal 26 14_BNY Class A (Geneva only)" xfId="49337"/>
    <cellStyle name="Normal 26 15" xfId="49338"/>
    <cellStyle name="Normal 26 15 2" xfId="49339"/>
    <cellStyle name="Normal 26 15_BNY Class A (Geneva only)" xfId="49340"/>
    <cellStyle name="Normal 26 16" xfId="49341"/>
    <cellStyle name="Normal 26 16 2" xfId="49342"/>
    <cellStyle name="Normal 26 16_BNY Class A (Geneva only)" xfId="49343"/>
    <cellStyle name="Normal 26 17" xfId="49344"/>
    <cellStyle name="Normal 26 17 2" xfId="49345"/>
    <cellStyle name="Normal 26 18" xfId="49346"/>
    <cellStyle name="Normal 26 18 2" xfId="49347"/>
    <cellStyle name="Normal 26 19" xfId="49348"/>
    <cellStyle name="Normal 26 19 2" xfId="49349"/>
    <cellStyle name="Normal 26 2" xfId="49350"/>
    <cellStyle name="Normal 26 2 2" xfId="49351"/>
    <cellStyle name="Normal 26 2 2 2" xfId="49352"/>
    <cellStyle name="Normal 26 2 2_BNY Class A (Geneva only)" xfId="49353"/>
    <cellStyle name="Normal 26 2 3" xfId="49354"/>
    <cellStyle name="Normal 26 2 3 2" xfId="49355"/>
    <cellStyle name="Normal 26 2 4" xfId="49356"/>
    <cellStyle name="Normal 26 2 4 2" xfId="49357"/>
    <cellStyle name="Normal 26 2 5" xfId="49358"/>
    <cellStyle name="Normal 26 2 5 2" xfId="49359"/>
    <cellStyle name="Normal 26 2 6" xfId="49360"/>
    <cellStyle name="Normal 26 2_BNY Class A (Geneva only)" xfId="49361"/>
    <cellStyle name="Normal 26 20" xfId="49362"/>
    <cellStyle name="Normal 26 20 2" xfId="49363"/>
    <cellStyle name="Normal 26 21" xfId="49364"/>
    <cellStyle name="Normal 26 3" xfId="49365"/>
    <cellStyle name="Normal 26 3 2" xfId="49366"/>
    <cellStyle name="Normal 26 3 2 2" xfId="49367"/>
    <cellStyle name="Normal 26 3 2_BNY Class A (Geneva only)" xfId="49368"/>
    <cellStyle name="Normal 26 3 3" xfId="49369"/>
    <cellStyle name="Normal 26 3_BNY Class A (Geneva only)" xfId="49370"/>
    <cellStyle name="Normal 26 4" xfId="49371"/>
    <cellStyle name="Normal 26 4 2" xfId="49372"/>
    <cellStyle name="Normal 26 4_BNY Class A (Geneva only)" xfId="49373"/>
    <cellStyle name="Normal 26 5" xfId="49374"/>
    <cellStyle name="Normal 26 5 2" xfId="49375"/>
    <cellStyle name="Normal 26 5_BNY Class A (Geneva only)" xfId="49376"/>
    <cellStyle name="Normal 26 6" xfId="49377"/>
    <cellStyle name="Normal 26 6 2" xfId="49378"/>
    <cellStyle name="Normal 26 6_BNY Class A (Geneva only)" xfId="49379"/>
    <cellStyle name="Normal 26 7" xfId="49380"/>
    <cellStyle name="Normal 26 7 10" xfId="49381"/>
    <cellStyle name="Normal 26 7 11" xfId="49382"/>
    <cellStyle name="Normal 26 7 12" xfId="49383"/>
    <cellStyle name="Normal 26 7 13" xfId="49384"/>
    <cellStyle name="Normal 26 7 14" xfId="49385"/>
    <cellStyle name="Normal 26 7 15" xfId="49386"/>
    <cellStyle name="Normal 26 7 16" xfId="49387"/>
    <cellStyle name="Normal 26 7 17" xfId="49388"/>
    <cellStyle name="Normal 26 7 2" xfId="49389"/>
    <cellStyle name="Normal 26 7 3" xfId="49390"/>
    <cellStyle name="Normal 26 7 4" xfId="49391"/>
    <cellStyle name="Normal 26 7 5" xfId="49392"/>
    <cellStyle name="Normal 26 7 6" xfId="49393"/>
    <cellStyle name="Normal 26 7 7" xfId="49394"/>
    <cellStyle name="Normal 26 7 8" xfId="49395"/>
    <cellStyle name="Normal 26 7 9" xfId="49396"/>
    <cellStyle name="Normal 26 7_BNY Class A (Geneva only)" xfId="49397"/>
    <cellStyle name="Normal 26 8" xfId="49398"/>
    <cellStyle name="Normal 26 8 2" xfId="49399"/>
    <cellStyle name="Normal 26 8_BNY Class A (Geneva only)" xfId="49400"/>
    <cellStyle name="Normal 26 9" xfId="49401"/>
    <cellStyle name="Normal 26 9 2" xfId="49402"/>
    <cellStyle name="Normal 26 9_BNY Class A (Geneva only)" xfId="49403"/>
    <cellStyle name="Normal 26_BNY Class A (Geneva only)" xfId="49404"/>
    <cellStyle name="Normal 27" xfId="49405"/>
    <cellStyle name="Normal 27 10" xfId="49406"/>
    <cellStyle name="Normal 27 10 2" xfId="49407"/>
    <cellStyle name="Normal 27 10_BNY Class A (Geneva only)" xfId="49408"/>
    <cellStyle name="Normal 27 11" xfId="49409"/>
    <cellStyle name="Normal 27 12" xfId="49410"/>
    <cellStyle name="Normal 27 12 2" xfId="49411"/>
    <cellStyle name="Normal 27 12_BNY Class A (Geneva only)" xfId="49412"/>
    <cellStyle name="Normal 27 13" xfId="49413"/>
    <cellStyle name="Normal 27 13 2" xfId="49414"/>
    <cellStyle name="Normal 27 13_BNY Class A (Geneva only)" xfId="49415"/>
    <cellStyle name="Normal 27 14" xfId="49416"/>
    <cellStyle name="Normal 27 14 2" xfId="49417"/>
    <cellStyle name="Normal 27 14_BNY Class A (Geneva only)" xfId="49418"/>
    <cellStyle name="Normal 27 15" xfId="49419"/>
    <cellStyle name="Normal 27 15 2" xfId="49420"/>
    <cellStyle name="Normal 27 15_BNY Class A (Geneva only)" xfId="49421"/>
    <cellStyle name="Normal 27 16" xfId="49422"/>
    <cellStyle name="Normal 27 16 2" xfId="49423"/>
    <cellStyle name="Normal 27 16_BNY Class A (Geneva only)" xfId="49424"/>
    <cellStyle name="Normal 27 17" xfId="49425"/>
    <cellStyle name="Normal 27 17 2" xfId="49426"/>
    <cellStyle name="Normal 27 18" xfId="49427"/>
    <cellStyle name="Normal 27 18 2" xfId="49428"/>
    <cellStyle name="Normal 27 19" xfId="49429"/>
    <cellStyle name="Normal 27 19 2" xfId="49430"/>
    <cellStyle name="Normal 27 2" xfId="49431"/>
    <cellStyle name="Normal 27 2 2" xfId="49432"/>
    <cellStyle name="Normal 27 2 2 2" xfId="49433"/>
    <cellStyle name="Normal 27 2 2_BNY Class A (Geneva only)" xfId="49434"/>
    <cellStyle name="Normal 27 2 3" xfId="49435"/>
    <cellStyle name="Normal 27 2 3 2" xfId="49436"/>
    <cellStyle name="Normal 27 2 4" xfId="49437"/>
    <cellStyle name="Normal 27 2 4 2" xfId="49438"/>
    <cellStyle name="Normal 27 2 5" xfId="49439"/>
    <cellStyle name="Normal 27 2 5 2" xfId="49440"/>
    <cellStyle name="Normal 27 2 6" xfId="49441"/>
    <cellStyle name="Normal 27 2_BNY Class A (Geneva only)" xfId="49442"/>
    <cellStyle name="Normal 27 20" xfId="49443"/>
    <cellStyle name="Normal 27 20 2" xfId="49444"/>
    <cellStyle name="Normal 27 21" xfId="49445"/>
    <cellStyle name="Normal 27 3" xfId="49446"/>
    <cellStyle name="Normal 27 3 2" xfId="49447"/>
    <cellStyle name="Normal 27 3 2 2" xfId="49448"/>
    <cellStyle name="Normal 27 3 2_BNY Class A (Geneva only)" xfId="49449"/>
    <cellStyle name="Normal 27 3 3" xfId="49450"/>
    <cellStyle name="Normal 27 3_BNY Class A (Geneva only)" xfId="49451"/>
    <cellStyle name="Normal 27 4" xfId="49452"/>
    <cellStyle name="Normal 27 4 2" xfId="49453"/>
    <cellStyle name="Normal 27 4_BNY Class A (Geneva only)" xfId="49454"/>
    <cellStyle name="Normal 27 5" xfId="49455"/>
    <cellStyle name="Normal 27 5 2" xfId="49456"/>
    <cellStyle name="Normal 27 5_BNY Class A (Geneva only)" xfId="49457"/>
    <cellStyle name="Normal 27 6" xfId="49458"/>
    <cellStyle name="Normal 27 6 2" xfId="49459"/>
    <cellStyle name="Normal 27 6_BNY Class A (Geneva only)" xfId="49460"/>
    <cellStyle name="Normal 27 7" xfId="49461"/>
    <cellStyle name="Normal 27 7 10" xfId="49462"/>
    <cellStyle name="Normal 27 7 11" xfId="49463"/>
    <cellStyle name="Normal 27 7 12" xfId="49464"/>
    <cellStyle name="Normal 27 7 13" xfId="49465"/>
    <cellStyle name="Normal 27 7 14" xfId="49466"/>
    <cellStyle name="Normal 27 7 15" xfId="49467"/>
    <cellStyle name="Normal 27 7 16" xfId="49468"/>
    <cellStyle name="Normal 27 7 17" xfId="49469"/>
    <cellStyle name="Normal 27 7 2" xfId="49470"/>
    <cellStyle name="Normal 27 7 3" xfId="49471"/>
    <cellStyle name="Normal 27 7 4" xfId="49472"/>
    <cellStyle name="Normal 27 7 5" xfId="49473"/>
    <cellStyle name="Normal 27 7 6" xfId="49474"/>
    <cellStyle name="Normal 27 7 7" xfId="49475"/>
    <cellStyle name="Normal 27 7 8" xfId="49476"/>
    <cellStyle name="Normal 27 7 9" xfId="49477"/>
    <cellStyle name="Normal 27 7_BNY Class A (Geneva only)" xfId="49478"/>
    <cellStyle name="Normal 27 8" xfId="49479"/>
    <cellStyle name="Normal 27 8 2" xfId="49480"/>
    <cellStyle name="Normal 27 8_BNY Class A (Geneva only)" xfId="49481"/>
    <cellStyle name="Normal 27 9" xfId="49482"/>
    <cellStyle name="Normal 27 9 2" xfId="49483"/>
    <cellStyle name="Normal 27 9_BNY Class A (Geneva only)" xfId="49484"/>
    <cellStyle name="Normal 27_BNY Class A (Geneva only)" xfId="49485"/>
    <cellStyle name="Normal 28" xfId="49486"/>
    <cellStyle name="Normal 28 10" xfId="49487"/>
    <cellStyle name="Normal 28 10 2" xfId="49488"/>
    <cellStyle name="Normal 28 10_BNY Class A (Geneva only)" xfId="49489"/>
    <cellStyle name="Normal 28 11" xfId="49490"/>
    <cellStyle name="Normal 28 11 2" xfId="49491"/>
    <cellStyle name="Normal 28 11_BNY Class A (Geneva only)" xfId="49492"/>
    <cellStyle name="Normal 28 12" xfId="49493"/>
    <cellStyle name="Normal 28 13" xfId="49494"/>
    <cellStyle name="Normal 28 13 2" xfId="49495"/>
    <cellStyle name="Normal 28 13_BNY Class A (Geneva only)" xfId="49496"/>
    <cellStyle name="Normal 28 14" xfId="49497"/>
    <cellStyle name="Normal 28 14 2" xfId="49498"/>
    <cellStyle name="Normal 28 14_BNY Class A (Geneva only)" xfId="49499"/>
    <cellStyle name="Normal 28 15" xfId="49500"/>
    <cellStyle name="Normal 28 15 2" xfId="49501"/>
    <cellStyle name="Normal 28 15_BNY Class A (Geneva only)" xfId="49502"/>
    <cellStyle name="Normal 28 16" xfId="49503"/>
    <cellStyle name="Normal 28 16 2" xfId="49504"/>
    <cellStyle name="Normal 28 16_BNY Class A (Geneva only)" xfId="49505"/>
    <cellStyle name="Normal 28 17" xfId="49506"/>
    <cellStyle name="Normal 28 17 2" xfId="49507"/>
    <cellStyle name="Normal 28 18" xfId="49508"/>
    <cellStyle name="Normal 28 18 2" xfId="49509"/>
    <cellStyle name="Normal 28 19" xfId="49510"/>
    <cellStyle name="Normal 28 19 2" xfId="49511"/>
    <cellStyle name="Normal 28 2" xfId="49512"/>
    <cellStyle name="Normal 28 2 10" xfId="49513"/>
    <cellStyle name="Normal 28 2 10 2" xfId="49514"/>
    <cellStyle name="Normal 28 2 11" xfId="49515"/>
    <cellStyle name="Normal 28 2 12" xfId="49516"/>
    <cellStyle name="Normal 28 2 12 2" xfId="49517"/>
    <cellStyle name="Normal 28 2 13" xfId="49518"/>
    <cellStyle name="Normal 28 2 13 2" xfId="49519"/>
    <cellStyle name="Normal 28 2 14" xfId="49520"/>
    <cellStyle name="Normal 28 2 14 2" xfId="49521"/>
    <cellStyle name="Normal 28 2 15" xfId="49522"/>
    <cellStyle name="Normal 28 2 15 2" xfId="49523"/>
    <cellStyle name="Normal 28 2 16" xfId="49524"/>
    <cellStyle name="Normal 28 2 16 2" xfId="49525"/>
    <cellStyle name="Normal 28 2 17" xfId="49526"/>
    <cellStyle name="Normal 28 2 17 2" xfId="49527"/>
    <cellStyle name="Normal 28 2 18" xfId="49528"/>
    <cellStyle name="Normal 28 2 18 2" xfId="49529"/>
    <cellStyle name="Normal 28 2 19" xfId="49530"/>
    <cellStyle name="Normal 28 2 19 2" xfId="49531"/>
    <cellStyle name="Normal 28 2 2" xfId="49532"/>
    <cellStyle name="Normal 28 2 2 2" xfId="49533"/>
    <cellStyle name="Normal 28 2 2 2 2" xfId="49534"/>
    <cellStyle name="Normal 28 2 2 3" xfId="49535"/>
    <cellStyle name="Normal 28 2 2 3 2" xfId="49536"/>
    <cellStyle name="Normal 28 2 2 4" xfId="49537"/>
    <cellStyle name="Normal 28 2 2 4 2" xfId="49538"/>
    <cellStyle name="Normal 28 2 2 5" xfId="49539"/>
    <cellStyle name="Normal 28 2 2 5 2" xfId="49540"/>
    <cellStyle name="Normal 28 2 2 6" xfId="49541"/>
    <cellStyle name="Normal 28 2 2_BNY Class A (Geneva only)" xfId="49542"/>
    <cellStyle name="Normal 28 2 20" xfId="49543"/>
    <cellStyle name="Normal 28 2 20 2" xfId="49544"/>
    <cellStyle name="Normal 28 2 21" xfId="49545"/>
    <cellStyle name="Normal 28 2 3" xfId="49546"/>
    <cellStyle name="Normal 28 2 3 2" xfId="49547"/>
    <cellStyle name="Normal 28 2 3 2 2" xfId="49548"/>
    <cellStyle name="Normal 28 2 3 3" xfId="49549"/>
    <cellStyle name="Normal 28 2 3_BNY Class A (Geneva only)" xfId="49550"/>
    <cellStyle name="Normal 28 2 4" xfId="49551"/>
    <cellStyle name="Normal 28 2 4 2" xfId="49552"/>
    <cellStyle name="Normal 28 2 4_BNY Class A (Geneva only)" xfId="49553"/>
    <cellStyle name="Normal 28 2 5" xfId="49554"/>
    <cellStyle name="Normal 28 2 5 2" xfId="49555"/>
    <cellStyle name="Normal 28 2 5_BNY Class A (Geneva only)" xfId="49556"/>
    <cellStyle name="Normal 28 2 6" xfId="49557"/>
    <cellStyle name="Normal 28 2 6 2" xfId="49558"/>
    <cellStyle name="Normal 28 2 6_BNY Class A (Geneva only)" xfId="49559"/>
    <cellStyle name="Normal 28 2 7" xfId="49560"/>
    <cellStyle name="Normal 28 2 7 2" xfId="49561"/>
    <cellStyle name="Normal 28 2 7_BNY Class A (Geneva only)" xfId="49562"/>
    <cellStyle name="Normal 28 2 8" xfId="49563"/>
    <cellStyle name="Normal 28 2 8 2" xfId="49564"/>
    <cellStyle name="Normal 28 2 9" xfId="49565"/>
    <cellStyle name="Normal 28 2 9 2" xfId="49566"/>
    <cellStyle name="Normal 28 2_BNY Class A (Geneva only)" xfId="49567"/>
    <cellStyle name="Normal 28 20" xfId="49568"/>
    <cellStyle name="Normal 28 20 2" xfId="49569"/>
    <cellStyle name="Normal 28 21" xfId="49570"/>
    <cellStyle name="Normal 28 21 2" xfId="49571"/>
    <cellStyle name="Normal 28 22" xfId="49572"/>
    <cellStyle name="Normal 28 3" xfId="49573"/>
    <cellStyle name="Normal 28 3 2" xfId="49574"/>
    <cellStyle name="Normal 28 3 2 2" xfId="49575"/>
    <cellStyle name="Normal 28 3 2_BNY Class A (Geneva only)" xfId="49576"/>
    <cellStyle name="Normal 28 3 3" xfId="49577"/>
    <cellStyle name="Normal 28 3 3 2" xfId="49578"/>
    <cellStyle name="Normal 28 3 4" xfId="49579"/>
    <cellStyle name="Normal 28 3 4 2" xfId="49580"/>
    <cellStyle name="Normal 28 3 5" xfId="49581"/>
    <cellStyle name="Normal 28 3 5 2" xfId="49582"/>
    <cellStyle name="Normal 28 3 6" xfId="49583"/>
    <cellStyle name="Normal 28 3_BNY Class A (Geneva only)" xfId="49584"/>
    <cellStyle name="Normal 28 4" xfId="49585"/>
    <cellStyle name="Normal 28 4 2" xfId="49586"/>
    <cellStyle name="Normal 28 4 2 2" xfId="49587"/>
    <cellStyle name="Normal 28 4 2_BNY Class A (Geneva only)" xfId="49588"/>
    <cellStyle name="Normal 28 4 3" xfId="49589"/>
    <cellStyle name="Normal 28 4_BNY Class A (Geneva only)" xfId="49590"/>
    <cellStyle name="Normal 28 5" xfId="49591"/>
    <cellStyle name="Normal 28 5 2" xfId="49592"/>
    <cellStyle name="Normal 28 5_BNY Class A (Geneva only)" xfId="49593"/>
    <cellStyle name="Normal 28 6" xfId="49594"/>
    <cellStyle name="Normal 28 6 2" xfId="49595"/>
    <cellStyle name="Normal 28 6_BNY Class A (Geneva only)" xfId="49596"/>
    <cellStyle name="Normal 28 7" xfId="49597"/>
    <cellStyle name="Normal 28 7 10" xfId="49598"/>
    <cellStyle name="Normal 28 7 11" xfId="49599"/>
    <cellStyle name="Normal 28 7 12" xfId="49600"/>
    <cellStyle name="Normal 28 7 13" xfId="49601"/>
    <cellStyle name="Normal 28 7 14" xfId="49602"/>
    <cellStyle name="Normal 28 7 15" xfId="49603"/>
    <cellStyle name="Normal 28 7 16" xfId="49604"/>
    <cellStyle name="Normal 28 7 17" xfId="49605"/>
    <cellStyle name="Normal 28 7 2" xfId="49606"/>
    <cellStyle name="Normal 28 7 3" xfId="49607"/>
    <cellStyle name="Normal 28 7 4" xfId="49608"/>
    <cellStyle name="Normal 28 7 5" xfId="49609"/>
    <cellStyle name="Normal 28 7 6" xfId="49610"/>
    <cellStyle name="Normal 28 7 7" xfId="49611"/>
    <cellStyle name="Normal 28 7 8" xfId="49612"/>
    <cellStyle name="Normal 28 7 9" xfId="49613"/>
    <cellStyle name="Normal 28 7_BNY Class A (Geneva only)" xfId="49614"/>
    <cellStyle name="Normal 28 8" xfId="49615"/>
    <cellStyle name="Normal 28 8 2" xfId="49616"/>
    <cellStyle name="Normal 28 8_BNY Class A (Geneva only)" xfId="49617"/>
    <cellStyle name="Normal 28 9" xfId="49618"/>
    <cellStyle name="Normal 28 9 2" xfId="49619"/>
    <cellStyle name="Normal 28 9_BNY Class A (Geneva only)" xfId="49620"/>
    <cellStyle name="Normal 28_BNY Class A (Geneva only)" xfId="49621"/>
    <cellStyle name="Normal 29" xfId="49622"/>
    <cellStyle name="Normal 29 10" xfId="49623"/>
    <cellStyle name="Normal 29 10 2" xfId="49624"/>
    <cellStyle name="Normal 29 10_BNY Class A (Geneva only)" xfId="49625"/>
    <cellStyle name="Normal 29 11" xfId="49626"/>
    <cellStyle name="Normal 29 11 2" xfId="49627"/>
    <cellStyle name="Normal 29 11_BNY Class A (Geneva only)" xfId="49628"/>
    <cellStyle name="Normal 29 12" xfId="49629"/>
    <cellStyle name="Normal 29 12 2" xfId="49630"/>
    <cellStyle name="Normal 29 12_BNY Class A (Geneva only)" xfId="49631"/>
    <cellStyle name="Normal 29 13" xfId="49632"/>
    <cellStyle name="Normal 29 13 2" xfId="49633"/>
    <cellStyle name="Normal 29 13_BNY Class A (Geneva only)" xfId="49634"/>
    <cellStyle name="Normal 29 14" xfId="49635"/>
    <cellStyle name="Normal 29 14 2" xfId="49636"/>
    <cellStyle name="Normal 29 14_BNY Class A (Geneva only)" xfId="49637"/>
    <cellStyle name="Normal 29 15" xfId="49638"/>
    <cellStyle name="Normal 29 15 2" xfId="49639"/>
    <cellStyle name="Normal 29 15_BNY Class A (Geneva only)" xfId="49640"/>
    <cellStyle name="Normal 29 16" xfId="49641"/>
    <cellStyle name="Normal 29 16 2" xfId="49642"/>
    <cellStyle name="Normal 29 16_BNY Class A (Geneva only)" xfId="49643"/>
    <cellStyle name="Normal 29 17" xfId="49644"/>
    <cellStyle name="Normal 29 17 2" xfId="49645"/>
    <cellStyle name="Normal 29 17_BNY Class A (Geneva only)" xfId="49646"/>
    <cellStyle name="Normal 29 18" xfId="49647"/>
    <cellStyle name="Normal 29 18 2" xfId="49648"/>
    <cellStyle name="Normal 29 18_BNY Class A (Geneva only)" xfId="49649"/>
    <cellStyle name="Normal 29 19" xfId="49650"/>
    <cellStyle name="Normal 29 19 2" xfId="49651"/>
    <cellStyle name="Normal 29 19_BNY Class A (Geneva only)" xfId="49652"/>
    <cellStyle name="Normal 29 2" xfId="49653"/>
    <cellStyle name="Normal 29 2 10" xfId="49654"/>
    <cellStyle name="Normal 29 2 11" xfId="49655"/>
    <cellStyle name="Normal 29 2 12" xfId="49656"/>
    <cellStyle name="Normal 29 2 13" xfId="49657"/>
    <cellStyle name="Normal 29 2 14" xfId="49658"/>
    <cellStyle name="Normal 29 2 15" xfId="49659"/>
    <cellStyle name="Normal 29 2 16" xfId="49660"/>
    <cellStyle name="Normal 29 2 17" xfId="49661"/>
    <cellStyle name="Normal 29 2 2" xfId="49662"/>
    <cellStyle name="Normal 29 2 2 2" xfId="49663"/>
    <cellStyle name="Normal 29 2 2_BNY Class A (Geneva only)" xfId="49664"/>
    <cellStyle name="Normal 29 2 3" xfId="49665"/>
    <cellStyle name="Normal 29 2 3 2" xfId="49666"/>
    <cellStyle name="Normal 29 2 3_BNY Class A (Geneva only)" xfId="49667"/>
    <cellStyle name="Normal 29 2 4" xfId="49668"/>
    <cellStyle name="Normal 29 2 4 2" xfId="49669"/>
    <cellStyle name="Normal 29 2 4_BNY Class A (Geneva only)" xfId="49670"/>
    <cellStyle name="Normal 29 2 5" xfId="49671"/>
    <cellStyle name="Normal 29 2 5 2" xfId="49672"/>
    <cellStyle name="Normal 29 2 5_BNY Class A (Geneva only)" xfId="49673"/>
    <cellStyle name="Normal 29 2 6" xfId="49674"/>
    <cellStyle name="Normal 29 2 7" xfId="49675"/>
    <cellStyle name="Normal 29 2 8" xfId="49676"/>
    <cellStyle name="Normal 29 2 9" xfId="49677"/>
    <cellStyle name="Normal 29 2_BNY Class A (Geneva only)" xfId="49678"/>
    <cellStyle name="Normal 29 20" xfId="49679"/>
    <cellStyle name="Normal 29 20 2" xfId="49680"/>
    <cellStyle name="Normal 29 20_BNY Class A (Geneva only)" xfId="49681"/>
    <cellStyle name="Normal 29 21" xfId="49682"/>
    <cellStyle name="Normal 29 22" xfId="49683"/>
    <cellStyle name="Normal 29 23" xfId="49684"/>
    <cellStyle name="Normal 29 24" xfId="49685"/>
    <cellStyle name="Normal 29 25" xfId="49686"/>
    <cellStyle name="Normal 29 3" xfId="49687"/>
    <cellStyle name="Normal 29 3 10" xfId="49688"/>
    <cellStyle name="Normal 29 3 11" xfId="49689"/>
    <cellStyle name="Normal 29 3 12" xfId="49690"/>
    <cellStyle name="Normal 29 3 13" xfId="49691"/>
    <cellStyle name="Normal 29 3 14" xfId="49692"/>
    <cellStyle name="Normal 29 3 15" xfId="49693"/>
    <cellStyle name="Normal 29 3 16" xfId="49694"/>
    <cellStyle name="Normal 29 3 17" xfId="49695"/>
    <cellStyle name="Normal 29 3 2" xfId="49696"/>
    <cellStyle name="Normal 29 3 2 2" xfId="49697"/>
    <cellStyle name="Normal 29 3 2_BNY Class A (Geneva only)" xfId="49698"/>
    <cellStyle name="Normal 29 3 3" xfId="49699"/>
    <cellStyle name="Normal 29 3 4" xfId="49700"/>
    <cellStyle name="Normal 29 3 5" xfId="49701"/>
    <cellStyle name="Normal 29 3 6" xfId="49702"/>
    <cellStyle name="Normal 29 3 7" xfId="49703"/>
    <cellStyle name="Normal 29 3 8" xfId="49704"/>
    <cellStyle name="Normal 29 3 9" xfId="49705"/>
    <cellStyle name="Normal 29 3_BNY Class A (Geneva only)" xfId="49706"/>
    <cellStyle name="Normal 29 4" xfId="49707"/>
    <cellStyle name="Normal 29 4 2" xfId="49708"/>
    <cellStyle name="Normal 29 4_BNY Class A (Geneva only)" xfId="49709"/>
    <cellStyle name="Normal 29 5" xfId="49710"/>
    <cellStyle name="Normal 29 5 2" xfId="49711"/>
    <cellStyle name="Normal 29 5_BNY Class A (Geneva only)" xfId="49712"/>
    <cellStyle name="Normal 29 6" xfId="49713"/>
    <cellStyle name="Normal 29 6 2" xfId="49714"/>
    <cellStyle name="Normal 29 6_BNY Class A (Geneva only)" xfId="49715"/>
    <cellStyle name="Normal 29 7" xfId="49716"/>
    <cellStyle name="Normal 29 7 2" xfId="49717"/>
    <cellStyle name="Normal 29 7_BNY Class A (Geneva only)" xfId="49718"/>
    <cellStyle name="Normal 29 8" xfId="49719"/>
    <cellStyle name="Normal 29 8 2" xfId="49720"/>
    <cellStyle name="Normal 29 8_BNY Class A (Geneva only)" xfId="49721"/>
    <cellStyle name="Normal 29 9" xfId="49722"/>
    <cellStyle name="Normal 29 9 2" xfId="49723"/>
    <cellStyle name="Normal 29 9_BNY Class A (Geneva only)" xfId="49724"/>
    <cellStyle name="Normal 29_BNY Class A (Geneva only)" xfId="49725"/>
    <cellStyle name="Normal 3" xfId="49726"/>
    <cellStyle name="Normal 3 10" xfId="49727"/>
    <cellStyle name="Normal 3 10 10" xfId="49728"/>
    <cellStyle name="Normal 3 10 11" xfId="49729"/>
    <cellStyle name="Normal 3 10 12" xfId="49730"/>
    <cellStyle name="Normal 3 10 13" xfId="49731"/>
    <cellStyle name="Normal 3 10 2" xfId="49732"/>
    <cellStyle name="Normal 3 10 2 2" xfId="49733"/>
    <cellStyle name="Normal 3 10 2_BNY Class A (Geneva only)" xfId="49734"/>
    <cellStyle name="Normal 3 10 3" xfId="49735"/>
    <cellStyle name="Normal 3 10 3 2" xfId="49736"/>
    <cellStyle name="Normal 3 10 4" xfId="49737"/>
    <cellStyle name="Normal 3 10 4 2" xfId="49738"/>
    <cellStyle name="Normal 3 10 5" xfId="49739"/>
    <cellStyle name="Normal 3 10 6" xfId="49740"/>
    <cellStyle name="Normal 3 10 7" xfId="49741"/>
    <cellStyle name="Normal 3 10 8" xfId="49742"/>
    <cellStyle name="Normal 3 10 9" xfId="49743"/>
    <cellStyle name="Normal 3 10_BNY Class A (Geneva only)" xfId="49744"/>
    <cellStyle name="Normal 3 11" xfId="49745"/>
    <cellStyle name="Normal 3 11 10" xfId="49746"/>
    <cellStyle name="Normal 3 11 11" xfId="49747"/>
    <cellStyle name="Normal 3 11 12" xfId="49748"/>
    <cellStyle name="Normal 3 11 13" xfId="49749"/>
    <cellStyle name="Normal 3 11 2" xfId="49750"/>
    <cellStyle name="Normal 3 11 2 2" xfId="49751"/>
    <cellStyle name="Normal 3 11 2_BNY Class A (Geneva only)" xfId="49752"/>
    <cellStyle name="Normal 3 11 3" xfId="49753"/>
    <cellStyle name="Normal 3 11 3 2" xfId="49754"/>
    <cellStyle name="Normal 3 11 4" xfId="49755"/>
    <cellStyle name="Normal 3 11 4 2" xfId="49756"/>
    <cellStyle name="Normal 3 11 5" xfId="49757"/>
    <cellStyle name="Normal 3 11 6" xfId="49758"/>
    <cellStyle name="Normal 3 11 7" xfId="49759"/>
    <cellStyle name="Normal 3 11 8" xfId="49760"/>
    <cellStyle name="Normal 3 11 9" xfId="49761"/>
    <cellStyle name="Normal 3 11_BNY Class A (Geneva only)" xfId="49762"/>
    <cellStyle name="Normal 3 12" xfId="49763"/>
    <cellStyle name="Normal 3 12 10" xfId="49764"/>
    <cellStyle name="Normal 3 12 11" xfId="49765"/>
    <cellStyle name="Normal 3 12 12" xfId="49766"/>
    <cellStyle name="Normal 3 12 13" xfId="49767"/>
    <cellStyle name="Normal 3 12 2" xfId="49768"/>
    <cellStyle name="Normal 3 12 2 2" xfId="49769"/>
    <cellStyle name="Normal 3 12 3" xfId="49770"/>
    <cellStyle name="Normal 3 12 3 2" xfId="49771"/>
    <cellStyle name="Normal 3 12 4" xfId="49772"/>
    <cellStyle name="Normal 3 12 4 2" xfId="49773"/>
    <cellStyle name="Normal 3 12 5" xfId="49774"/>
    <cellStyle name="Normal 3 12 6" xfId="49775"/>
    <cellStyle name="Normal 3 12 7" xfId="49776"/>
    <cellStyle name="Normal 3 12 8" xfId="49777"/>
    <cellStyle name="Normal 3 12 9" xfId="49778"/>
    <cellStyle name="Normal 3 12_BNY Class A (Geneva only)" xfId="49779"/>
    <cellStyle name="Normal 3 13" xfId="49780"/>
    <cellStyle name="Normal 3 13 10" xfId="49781"/>
    <cellStyle name="Normal 3 13 11" xfId="49782"/>
    <cellStyle name="Normal 3 13 12" xfId="49783"/>
    <cellStyle name="Normal 3 13 13" xfId="49784"/>
    <cellStyle name="Normal 3 13 2" xfId="49785"/>
    <cellStyle name="Normal 3 13 2 2" xfId="49786"/>
    <cellStyle name="Normal 3 13 2_BNY Class A (Geneva only)" xfId="49787"/>
    <cellStyle name="Normal 3 13 3" xfId="49788"/>
    <cellStyle name="Normal 3 13 3 2" xfId="49789"/>
    <cellStyle name="Normal 3 13 4" xfId="49790"/>
    <cellStyle name="Normal 3 13 4 2" xfId="49791"/>
    <cellStyle name="Normal 3 13 5" xfId="49792"/>
    <cellStyle name="Normal 3 13 6" xfId="49793"/>
    <cellStyle name="Normal 3 13 7" xfId="49794"/>
    <cellStyle name="Normal 3 13 8" xfId="49795"/>
    <cellStyle name="Normal 3 13 9" xfId="49796"/>
    <cellStyle name="Normal 3 13_BNY Class A (Geneva only)" xfId="49797"/>
    <cellStyle name="Normal 3 14" xfId="49798"/>
    <cellStyle name="Normal 3 14 10" xfId="49799"/>
    <cellStyle name="Normal 3 14 11" xfId="49800"/>
    <cellStyle name="Normal 3 14 12" xfId="49801"/>
    <cellStyle name="Normal 3 14 13" xfId="49802"/>
    <cellStyle name="Normal 3 14 2" xfId="49803"/>
    <cellStyle name="Normal 3 14 2 2" xfId="49804"/>
    <cellStyle name="Normal 3 14 2_BNY Class A (Geneva only)" xfId="49805"/>
    <cellStyle name="Normal 3 14 3" xfId="49806"/>
    <cellStyle name="Normal 3 14 3 2" xfId="49807"/>
    <cellStyle name="Normal 3 14 4" xfId="49808"/>
    <cellStyle name="Normal 3 14 4 2" xfId="49809"/>
    <cellStyle name="Normal 3 14 5" xfId="49810"/>
    <cellStyle name="Normal 3 14 6" xfId="49811"/>
    <cellStyle name="Normal 3 14 7" xfId="49812"/>
    <cellStyle name="Normal 3 14 8" xfId="49813"/>
    <cellStyle name="Normal 3 14 9" xfId="49814"/>
    <cellStyle name="Normal 3 14_BNY Class A (Geneva only)" xfId="49815"/>
    <cellStyle name="Normal 3 15" xfId="49816"/>
    <cellStyle name="Normal 3 15 10" xfId="49817"/>
    <cellStyle name="Normal 3 15 11" xfId="49818"/>
    <cellStyle name="Normal 3 15 12" xfId="49819"/>
    <cellStyle name="Normal 3 15 13" xfId="49820"/>
    <cellStyle name="Normal 3 15 2" xfId="49821"/>
    <cellStyle name="Normal 3 15 2 2" xfId="49822"/>
    <cellStyle name="Normal 3 15 2_BNY Class A (Geneva only)" xfId="49823"/>
    <cellStyle name="Normal 3 15 3" xfId="49824"/>
    <cellStyle name="Normal 3 15 3 2" xfId="49825"/>
    <cellStyle name="Normal 3 15 4" xfId="49826"/>
    <cellStyle name="Normal 3 15 4 2" xfId="49827"/>
    <cellStyle name="Normal 3 15 5" xfId="49828"/>
    <cellStyle name="Normal 3 15 6" xfId="49829"/>
    <cellStyle name="Normal 3 15 7" xfId="49830"/>
    <cellStyle name="Normal 3 15 8" xfId="49831"/>
    <cellStyle name="Normal 3 15 9" xfId="49832"/>
    <cellStyle name="Normal 3 15_BNY Class A (Geneva only)" xfId="49833"/>
    <cellStyle name="Normal 3 16" xfId="49834"/>
    <cellStyle name="Normal 3 16 10" xfId="49835"/>
    <cellStyle name="Normal 3 16 11" xfId="49836"/>
    <cellStyle name="Normal 3 16 12" xfId="49837"/>
    <cellStyle name="Normal 3 16 13" xfId="49838"/>
    <cellStyle name="Normal 3 16 2" xfId="49839"/>
    <cellStyle name="Normal 3 16 2 2" xfId="49840"/>
    <cellStyle name="Normal 3 16 2_BNY Class A (Geneva only)" xfId="49841"/>
    <cellStyle name="Normal 3 16 3" xfId="49842"/>
    <cellStyle name="Normal 3 16 3 2" xfId="49843"/>
    <cellStyle name="Normal 3 16 4" xfId="49844"/>
    <cellStyle name="Normal 3 16 4 2" xfId="49845"/>
    <cellStyle name="Normal 3 16 5" xfId="49846"/>
    <cellStyle name="Normal 3 16 6" xfId="49847"/>
    <cellStyle name="Normal 3 16 7" xfId="49848"/>
    <cellStyle name="Normal 3 16 8" xfId="49849"/>
    <cellStyle name="Normal 3 16 9" xfId="49850"/>
    <cellStyle name="Normal 3 16_BNY Class A (Geneva only)" xfId="49851"/>
    <cellStyle name="Normal 3 17" xfId="49852"/>
    <cellStyle name="Normal 3 17 10" xfId="49853"/>
    <cellStyle name="Normal 3 17 11" xfId="49854"/>
    <cellStyle name="Normal 3 17 12" xfId="49855"/>
    <cellStyle name="Normal 3 17 13" xfId="49856"/>
    <cellStyle name="Normal 3 17 2" xfId="49857"/>
    <cellStyle name="Normal 3 17 2 2" xfId="49858"/>
    <cellStyle name="Normal 3 17 2_BNY Class A (Geneva only)" xfId="49859"/>
    <cellStyle name="Normal 3 17 3" xfId="49860"/>
    <cellStyle name="Normal 3 17 3 2" xfId="49861"/>
    <cellStyle name="Normal 3 17 4" xfId="49862"/>
    <cellStyle name="Normal 3 17 4 2" xfId="49863"/>
    <cellStyle name="Normal 3 17 5" xfId="49864"/>
    <cellStyle name="Normal 3 17 6" xfId="49865"/>
    <cellStyle name="Normal 3 17 7" xfId="49866"/>
    <cellStyle name="Normal 3 17 8" xfId="49867"/>
    <cellStyle name="Normal 3 17 9" xfId="49868"/>
    <cellStyle name="Normal 3 17_BNY Class A (Geneva only)" xfId="49869"/>
    <cellStyle name="Normal 3 18" xfId="49870"/>
    <cellStyle name="Normal 3 18 2" xfId="49871"/>
    <cellStyle name="Normal 3 18 3" xfId="49872"/>
    <cellStyle name="Normal 3 18 4" xfId="49873"/>
    <cellStyle name="Normal 3 18 5" xfId="49874"/>
    <cellStyle name="Normal 3 18 6" xfId="49875"/>
    <cellStyle name="Normal 3 18 7" xfId="49876"/>
    <cellStyle name="Normal 3 18 8" xfId="49877"/>
    <cellStyle name="Normal 3 18_BNY Class A (Geneva only)" xfId="49878"/>
    <cellStyle name="Normal 3 19" xfId="49879"/>
    <cellStyle name="Normal 3 19 2" xfId="49880"/>
    <cellStyle name="Normal 3 19 3" xfId="49881"/>
    <cellStyle name="Normal 3 19 4" xfId="49882"/>
    <cellStyle name="Normal 3 19 5" xfId="49883"/>
    <cellStyle name="Normal 3 19 6" xfId="49884"/>
    <cellStyle name="Normal 3 19 7" xfId="49885"/>
    <cellStyle name="Normal 3 19 8" xfId="49886"/>
    <cellStyle name="Normal 3 19_BNY Class A (Geneva only)" xfId="49887"/>
    <cellStyle name="Normal 3 2" xfId="49888"/>
    <cellStyle name="Normal 3 2 10" xfId="49889"/>
    <cellStyle name="Normal 3 2 10 10" xfId="49890"/>
    <cellStyle name="Normal 3 2 10 11" xfId="49891"/>
    <cellStyle name="Normal 3 2 10 12" xfId="49892"/>
    <cellStyle name="Normal 3 2 10 13" xfId="49893"/>
    <cellStyle name="Normal 3 2 10 2" xfId="49894"/>
    <cellStyle name="Normal 3 2 10 2 2" xfId="49895"/>
    <cellStyle name="Normal 3 2 10 2_BNY Class A (Geneva only)" xfId="49896"/>
    <cellStyle name="Normal 3 2 10 3" xfId="49897"/>
    <cellStyle name="Normal 3 2 10 3 2" xfId="49898"/>
    <cellStyle name="Normal 3 2 10 4" xfId="49899"/>
    <cellStyle name="Normal 3 2 10 4 2" xfId="49900"/>
    <cellStyle name="Normal 3 2 10 5" xfId="49901"/>
    <cellStyle name="Normal 3 2 10 6" xfId="49902"/>
    <cellStyle name="Normal 3 2 10 7" xfId="49903"/>
    <cellStyle name="Normal 3 2 10 8" xfId="49904"/>
    <cellStyle name="Normal 3 2 10 9" xfId="49905"/>
    <cellStyle name="Normal 3 2 10_BNY Class A (Geneva only)" xfId="49906"/>
    <cellStyle name="Normal 3 2 11" xfId="49907"/>
    <cellStyle name="Normal 3 2 11 10" xfId="49908"/>
    <cellStyle name="Normal 3 2 11 11" xfId="49909"/>
    <cellStyle name="Normal 3 2 11 12" xfId="49910"/>
    <cellStyle name="Normal 3 2 11 13" xfId="49911"/>
    <cellStyle name="Normal 3 2 11 2" xfId="49912"/>
    <cellStyle name="Normal 3 2 11 2 2" xfId="49913"/>
    <cellStyle name="Normal 3 2 11 3" xfId="49914"/>
    <cellStyle name="Normal 3 2 11 3 2" xfId="49915"/>
    <cellStyle name="Normal 3 2 11 4" xfId="49916"/>
    <cellStyle name="Normal 3 2 11 4 2" xfId="49917"/>
    <cellStyle name="Normal 3 2 11 5" xfId="49918"/>
    <cellStyle name="Normal 3 2 11 6" xfId="49919"/>
    <cellStyle name="Normal 3 2 11 7" xfId="49920"/>
    <cellStyle name="Normal 3 2 11 8" xfId="49921"/>
    <cellStyle name="Normal 3 2 11 9" xfId="49922"/>
    <cellStyle name="Normal 3 2 11_BNY Class A (Geneva only)" xfId="49923"/>
    <cellStyle name="Normal 3 2 12" xfId="49924"/>
    <cellStyle name="Normal 3 2 12 10" xfId="49925"/>
    <cellStyle name="Normal 3 2 12 11" xfId="49926"/>
    <cellStyle name="Normal 3 2 12 12" xfId="49927"/>
    <cellStyle name="Normal 3 2 12 13" xfId="49928"/>
    <cellStyle name="Normal 3 2 12 2" xfId="49929"/>
    <cellStyle name="Normal 3 2 12 2 2" xfId="49930"/>
    <cellStyle name="Normal 3 2 12 2_BNY Class A (Geneva only)" xfId="49931"/>
    <cellStyle name="Normal 3 2 12 3" xfId="49932"/>
    <cellStyle name="Normal 3 2 12 3 2" xfId="49933"/>
    <cellStyle name="Normal 3 2 12 4" xfId="49934"/>
    <cellStyle name="Normal 3 2 12 4 2" xfId="49935"/>
    <cellStyle name="Normal 3 2 12 5" xfId="49936"/>
    <cellStyle name="Normal 3 2 12 6" xfId="49937"/>
    <cellStyle name="Normal 3 2 12 7" xfId="49938"/>
    <cellStyle name="Normal 3 2 12 8" xfId="49939"/>
    <cellStyle name="Normal 3 2 12 9" xfId="49940"/>
    <cellStyle name="Normal 3 2 12_BNY Class A (Geneva only)" xfId="49941"/>
    <cellStyle name="Normal 3 2 13" xfId="49942"/>
    <cellStyle name="Normal 3 2 13 10" xfId="49943"/>
    <cellStyle name="Normal 3 2 13 11" xfId="49944"/>
    <cellStyle name="Normal 3 2 13 12" xfId="49945"/>
    <cellStyle name="Normal 3 2 13 13" xfId="49946"/>
    <cellStyle name="Normal 3 2 13 2" xfId="49947"/>
    <cellStyle name="Normal 3 2 13 2 2" xfId="49948"/>
    <cellStyle name="Normal 3 2 13 2_BNY Class A (Geneva only)" xfId="49949"/>
    <cellStyle name="Normal 3 2 13 3" xfId="49950"/>
    <cellStyle name="Normal 3 2 13 3 2" xfId="49951"/>
    <cellStyle name="Normal 3 2 13 4" xfId="49952"/>
    <cellStyle name="Normal 3 2 13 4 2" xfId="49953"/>
    <cellStyle name="Normal 3 2 13 5" xfId="49954"/>
    <cellStyle name="Normal 3 2 13 6" xfId="49955"/>
    <cellStyle name="Normal 3 2 13 7" xfId="49956"/>
    <cellStyle name="Normal 3 2 13 8" xfId="49957"/>
    <cellStyle name="Normal 3 2 13 9" xfId="49958"/>
    <cellStyle name="Normal 3 2 13_BNY Class A (Geneva only)" xfId="49959"/>
    <cellStyle name="Normal 3 2 14" xfId="49960"/>
    <cellStyle name="Normal 3 2 14 10" xfId="49961"/>
    <cellStyle name="Normal 3 2 14 11" xfId="49962"/>
    <cellStyle name="Normal 3 2 14 12" xfId="49963"/>
    <cellStyle name="Normal 3 2 14 13" xfId="49964"/>
    <cellStyle name="Normal 3 2 14 2" xfId="49965"/>
    <cellStyle name="Normal 3 2 14 2 2" xfId="49966"/>
    <cellStyle name="Normal 3 2 14 2_BNY Class A (Geneva only)" xfId="49967"/>
    <cellStyle name="Normal 3 2 14 3" xfId="49968"/>
    <cellStyle name="Normal 3 2 14 3 2" xfId="49969"/>
    <cellStyle name="Normal 3 2 14 4" xfId="49970"/>
    <cellStyle name="Normal 3 2 14 4 2" xfId="49971"/>
    <cellStyle name="Normal 3 2 14 5" xfId="49972"/>
    <cellStyle name="Normal 3 2 14 6" xfId="49973"/>
    <cellStyle name="Normal 3 2 14 7" xfId="49974"/>
    <cellStyle name="Normal 3 2 14 8" xfId="49975"/>
    <cellStyle name="Normal 3 2 14 9" xfId="49976"/>
    <cellStyle name="Normal 3 2 14_BNY Class A (Geneva only)" xfId="49977"/>
    <cellStyle name="Normal 3 2 15" xfId="49978"/>
    <cellStyle name="Normal 3 2 15 2" xfId="49979"/>
    <cellStyle name="Normal 3 2 15_BNY Class A (Geneva only)" xfId="49980"/>
    <cellStyle name="Normal 3 2 16" xfId="49981"/>
    <cellStyle name="Normal 3 2 16 2" xfId="49982"/>
    <cellStyle name="Normal 3 2 16_BNY Class A (Geneva only)" xfId="49983"/>
    <cellStyle name="Normal 3 2 17" xfId="49984"/>
    <cellStyle name="Normal 3 2 17 2" xfId="49985"/>
    <cellStyle name="Normal 3 2 17_BNY Class A (Geneva only)" xfId="49986"/>
    <cellStyle name="Normal 3 2 18" xfId="49987"/>
    <cellStyle name="Normal 3 2 18 2" xfId="49988"/>
    <cellStyle name="Normal 3 2 18_BNY Class A (Geneva only)" xfId="49989"/>
    <cellStyle name="Normal 3 2 19" xfId="49990"/>
    <cellStyle name="Normal 3 2 19 2" xfId="49991"/>
    <cellStyle name="Normal 3 2 19_BNY Class A (Geneva only)" xfId="49992"/>
    <cellStyle name="Normal 3 2 2" xfId="49993"/>
    <cellStyle name="Normal 3 2 2 10" xfId="49994"/>
    <cellStyle name="Normal 3 2 2 11" xfId="49995"/>
    <cellStyle name="Normal 3 2 2 12" xfId="49996"/>
    <cellStyle name="Normal 3 2 2 13" xfId="49997"/>
    <cellStyle name="Normal 3 2 2 2" xfId="49998"/>
    <cellStyle name="Normal 3 2 2 2 2" xfId="49999"/>
    <cellStyle name="Normal 3 2 2 2_BNY Class A (Geneva only)" xfId="50000"/>
    <cellStyle name="Normal 3 2 2 3" xfId="50001"/>
    <cellStyle name="Normal 3 2 2 3 2" xfId="50002"/>
    <cellStyle name="Normal 3 2 2 3_BNY Class A (Geneva only)" xfId="50003"/>
    <cellStyle name="Normal 3 2 2 4" xfId="50004"/>
    <cellStyle name="Normal 3 2 2 4 2" xfId="50005"/>
    <cellStyle name="Normal 3 2 2 4_BNY Class A (Geneva only)" xfId="50006"/>
    <cellStyle name="Normal 3 2 2 5" xfId="50007"/>
    <cellStyle name="Normal 3 2 2 5 2" xfId="50008"/>
    <cellStyle name="Normal 3 2 2 5_BNY Class A (Geneva only)" xfId="50009"/>
    <cellStyle name="Normal 3 2 2 6" xfId="50010"/>
    <cellStyle name="Normal 3 2 2 7" xfId="50011"/>
    <cellStyle name="Normal 3 2 2 8" xfId="50012"/>
    <cellStyle name="Normal 3 2 2 9" xfId="50013"/>
    <cellStyle name="Normal 3 2 2_BNY Class A (Geneva only)" xfId="50014"/>
    <cellStyle name="Normal 3 2 20" xfId="50015"/>
    <cellStyle name="Normal 3 2 20 10" xfId="50016"/>
    <cellStyle name="Normal 3 2 20 11" xfId="50017"/>
    <cellStyle name="Normal 3 2 20 12" xfId="50018"/>
    <cellStyle name="Normal 3 2 20 13" xfId="50019"/>
    <cellStyle name="Normal 3 2 20 14" xfId="50020"/>
    <cellStyle name="Normal 3 2 20 15" xfId="50021"/>
    <cellStyle name="Normal 3 2 20 16" xfId="50022"/>
    <cellStyle name="Normal 3 2 20 17" xfId="50023"/>
    <cellStyle name="Normal 3 2 20 18" xfId="50024"/>
    <cellStyle name="Normal 3 2 20 2" xfId="50025"/>
    <cellStyle name="Normal 3 2 20 3" xfId="50026"/>
    <cellStyle name="Normal 3 2 20 4" xfId="50027"/>
    <cellStyle name="Normal 3 2 20 5" xfId="50028"/>
    <cellStyle name="Normal 3 2 20 6" xfId="50029"/>
    <cellStyle name="Normal 3 2 20 7" xfId="50030"/>
    <cellStyle name="Normal 3 2 20 8" xfId="50031"/>
    <cellStyle name="Normal 3 2 20 9" xfId="50032"/>
    <cellStyle name="Normal 3 2 20_BNY Class A (Geneva only)" xfId="50033"/>
    <cellStyle name="Normal 3 2 21" xfId="50034"/>
    <cellStyle name="Normal 3 2 22" xfId="50035"/>
    <cellStyle name="Normal 3 2 23" xfId="50036"/>
    <cellStyle name="Normal 3 2 24" xfId="50037"/>
    <cellStyle name="Normal 3 2 25" xfId="50038"/>
    <cellStyle name="Normal 3 2 26" xfId="50039"/>
    <cellStyle name="Normal 3 2 27" xfId="50040"/>
    <cellStyle name="Normal 3 2 28" xfId="50041"/>
    <cellStyle name="Normal 3 2 29" xfId="50042"/>
    <cellStyle name="Normal 3 2 3" xfId="50043"/>
    <cellStyle name="Normal 3 2 3 10" xfId="50044"/>
    <cellStyle name="Normal 3 2 3 11" xfId="50045"/>
    <cellStyle name="Normal 3 2 3 12" xfId="50046"/>
    <cellStyle name="Normal 3 2 3 13" xfId="50047"/>
    <cellStyle name="Normal 3 2 3 2" xfId="50048"/>
    <cellStyle name="Normal 3 2 3 2 2" xfId="50049"/>
    <cellStyle name="Normal 3 2 3 2_BNY Class A (Geneva only)" xfId="50050"/>
    <cellStyle name="Normal 3 2 3 3" xfId="50051"/>
    <cellStyle name="Normal 3 2 3 3 2" xfId="50052"/>
    <cellStyle name="Normal 3 2 3 3_BNY Class A (Geneva only)" xfId="50053"/>
    <cellStyle name="Normal 3 2 3 4" xfId="50054"/>
    <cellStyle name="Normal 3 2 3 4 2" xfId="50055"/>
    <cellStyle name="Normal 3 2 3 5" xfId="50056"/>
    <cellStyle name="Normal 3 2 3 6" xfId="50057"/>
    <cellStyle name="Normal 3 2 3 7" xfId="50058"/>
    <cellStyle name="Normal 3 2 3 8" xfId="50059"/>
    <cellStyle name="Normal 3 2 3 9" xfId="50060"/>
    <cellStyle name="Normal 3 2 3_BNY Class A (Geneva only)" xfId="50061"/>
    <cellStyle name="Normal 3 2 30" xfId="50062"/>
    <cellStyle name="Normal 3 2 31" xfId="50063"/>
    <cellStyle name="Normal 3 2 32" xfId="50064"/>
    <cellStyle name="Normal 3 2 33" xfId="50065"/>
    <cellStyle name="Normal 3 2 34" xfId="50066"/>
    <cellStyle name="Normal 3 2 35" xfId="50067"/>
    <cellStyle name="Normal 3 2 4" xfId="50068"/>
    <cellStyle name="Normal 3 2 4 10" xfId="50069"/>
    <cellStyle name="Normal 3 2 4 11" xfId="50070"/>
    <cellStyle name="Normal 3 2 4 12" xfId="50071"/>
    <cellStyle name="Normal 3 2 4 13" xfId="50072"/>
    <cellStyle name="Normal 3 2 4 2" xfId="50073"/>
    <cellStyle name="Normal 3 2 4 2 2" xfId="50074"/>
    <cellStyle name="Normal 3 2 4 2_BNY Class A (Geneva only)" xfId="50075"/>
    <cellStyle name="Normal 3 2 4 3" xfId="50076"/>
    <cellStyle name="Normal 3 2 4 3 2" xfId="50077"/>
    <cellStyle name="Normal 3 2 4 4" xfId="50078"/>
    <cellStyle name="Normal 3 2 4 4 2" xfId="50079"/>
    <cellStyle name="Normal 3 2 4 5" xfId="50080"/>
    <cellStyle name="Normal 3 2 4 6" xfId="50081"/>
    <cellStyle name="Normal 3 2 4 7" xfId="50082"/>
    <cellStyle name="Normal 3 2 4 8" xfId="50083"/>
    <cellStyle name="Normal 3 2 4 9" xfId="50084"/>
    <cellStyle name="Normal 3 2 4_BNY Class A (Geneva only)" xfId="50085"/>
    <cellStyle name="Normal 3 2 5" xfId="50086"/>
    <cellStyle name="Normal 3 2 5 10" xfId="50087"/>
    <cellStyle name="Normal 3 2 5 11" xfId="50088"/>
    <cellStyle name="Normal 3 2 5 12" xfId="50089"/>
    <cellStyle name="Normal 3 2 5 13" xfId="50090"/>
    <cellStyle name="Normal 3 2 5 2" xfId="50091"/>
    <cellStyle name="Normal 3 2 5 2 2" xfId="50092"/>
    <cellStyle name="Normal 3 2 5 2_BNY Class A (Geneva only)" xfId="50093"/>
    <cellStyle name="Normal 3 2 5 3" xfId="50094"/>
    <cellStyle name="Normal 3 2 5 3 2" xfId="50095"/>
    <cellStyle name="Normal 3 2 5 4" xfId="50096"/>
    <cellStyle name="Normal 3 2 5 4 2" xfId="50097"/>
    <cellStyle name="Normal 3 2 5 5" xfId="50098"/>
    <cellStyle name="Normal 3 2 5 6" xfId="50099"/>
    <cellStyle name="Normal 3 2 5 7" xfId="50100"/>
    <cellStyle name="Normal 3 2 5 8" xfId="50101"/>
    <cellStyle name="Normal 3 2 5 9" xfId="50102"/>
    <cellStyle name="Normal 3 2 5_BNY Class A (Geneva only)" xfId="50103"/>
    <cellStyle name="Normal 3 2 6" xfId="50104"/>
    <cellStyle name="Normal 3 2 6 10" xfId="50105"/>
    <cellStyle name="Normal 3 2 6 11" xfId="50106"/>
    <cellStyle name="Normal 3 2 6 12" xfId="50107"/>
    <cellStyle name="Normal 3 2 6 13" xfId="50108"/>
    <cellStyle name="Normal 3 2 6 2" xfId="50109"/>
    <cellStyle name="Normal 3 2 6 2 2" xfId="50110"/>
    <cellStyle name="Normal 3 2 6 2_BNY Class A (Geneva only)" xfId="50111"/>
    <cellStyle name="Normal 3 2 6 3" xfId="50112"/>
    <cellStyle name="Normal 3 2 6 3 2" xfId="50113"/>
    <cellStyle name="Normal 3 2 6 4" xfId="50114"/>
    <cellStyle name="Normal 3 2 6 4 2" xfId="50115"/>
    <cellStyle name="Normal 3 2 6 5" xfId="50116"/>
    <cellStyle name="Normal 3 2 6 6" xfId="50117"/>
    <cellStyle name="Normal 3 2 6 7" xfId="50118"/>
    <cellStyle name="Normal 3 2 6 8" xfId="50119"/>
    <cellStyle name="Normal 3 2 6 9" xfId="50120"/>
    <cellStyle name="Normal 3 2 6_BNY Class A (Geneva only)" xfId="50121"/>
    <cellStyle name="Normal 3 2 7" xfId="50122"/>
    <cellStyle name="Normal 3 2 7 10" xfId="50123"/>
    <cellStyle name="Normal 3 2 7 11" xfId="50124"/>
    <cellStyle name="Normal 3 2 7 12" xfId="50125"/>
    <cellStyle name="Normal 3 2 7 13" xfId="50126"/>
    <cellStyle name="Normal 3 2 7 2" xfId="50127"/>
    <cellStyle name="Normal 3 2 7 2 2" xfId="50128"/>
    <cellStyle name="Normal 3 2 7 2_BNY Class A (Geneva only)" xfId="50129"/>
    <cellStyle name="Normal 3 2 7 3" xfId="50130"/>
    <cellStyle name="Normal 3 2 7 3 2" xfId="50131"/>
    <cellStyle name="Normal 3 2 7 4" xfId="50132"/>
    <cellStyle name="Normal 3 2 7 4 2" xfId="50133"/>
    <cellStyle name="Normal 3 2 7 5" xfId="50134"/>
    <cellStyle name="Normal 3 2 7 6" xfId="50135"/>
    <cellStyle name="Normal 3 2 7 7" xfId="50136"/>
    <cellStyle name="Normal 3 2 7 8" xfId="50137"/>
    <cellStyle name="Normal 3 2 7 9" xfId="50138"/>
    <cellStyle name="Normal 3 2 7_BNY Class A (Geneva only)" xfId="50139"/>
    <cellStyle name="Normal 3 2 8" xfId="50140"/>
    <cellStyle name="Normal 3 2 8 10" xfId="50141"/>
    <cellStyle name="Normal 3 2 8 11" xfId="50142"/>
    <cellStyle name="Normal 3 2 8 12" xfId="50143"/>
    <cellStyle name="Normal 3 2 8 13" xfId="50144"/>
    <cellStyle name="Normal 3 2 8 2" xfId="50145"/>
    <cellStyle name="Normal 3 2 8 2 2" xfId="50146"/>
    <cellStyle name="Normal 3 2 8 2_BNY Class A (Geneva only)" xfId="50147"/>
    <cellStyle name="Normal 3 2 8 3" xfId="50148"/>
    <cellStyle name="Normal 3 2 8 3 2" xfId="50149"/>
    <cellStyle name="Normal 3 2 8 4" xfId="50150"/>
    <cellStyle name="Normal 3 2 8 4 2" xfId="50151"/>
    <cellStyle name="Normal 3 2 8 5" xfId="50152"/>
    <cellStyle name="Normal 3 2 8 6" xfId="50153"/>
    <cellStyle name="Normal 3 2 8 7" xfId="50154"/>
    <cellStyle name="Normal 3 2 8 8" xfId="50155"/>
    <cellStyle name="Normal 3 2 8 9" xfId="50156"/>
    <cellStyle name="Normal 3 2 8_BNY Class A (Geneva only)" xfId="50157"/>
    <cellStyle name="Normal 3 2 9" xfId="50158"/>
    <cellStyle name="Normal 3 2 9 10" xfId="50159"/>
    <cellStyle name="Normal 3 2 9 11" xfId="50160"/>
    <cellStyle name="Normal 3 2 9 12" xfId="50161"/>
    <cellStyle name="Normal 3 2 9 13" xfId="50162"/>
    <cellStyle name="Normal 3 2 9 2" xfId="50163"/>
    <cellStyle name="Normal 3 2 9 2 2" xfId="50164"/>
    <cellStyle name="Normal 3 2 9 2_BNY Class A (Geneva only)" xfId="50165"/>
    <cellStyle name="Normal 3 2 9 3" xfId="50166"/>
    <cellStyle name="Normal 3 2 9 3 2" xfId="50167"/>
    <cellStyle name="Normal 3 2 9 4" xfId="50168"/>
    <cellStyle name="Normal 3 2 9 4 2" xfId="50169"/>
    <cellStyle name="Normal 3 2 9 5" xfId="50170"/>
    <cellStyle name="Normal 3 2 9 6" xfId="50171"/>
    <cellStyle name="Normal 3 2 9 7" xfId="50172"/>
    <cellStyle name="Normal 3 2 9 8" xfId="50173"/>
    <cellStyle name="Normal 3 2 9 9" xfId="50174"/>
    <cellStyle name="Normal 3 2 9_BNY Class A (Geneva only)" xfId="50175"/>
    <cellStyle name="Normal 3 2_0909CLOS" xfId="50176"/>
    <cellStyle name="Normal 3 20" xfId="50177"/>
    <cellStyle name="Normal 3 20 2" xfId="50178"/>
    <cellStyle name="Normal 3 20_BNY Class A (Geneva only)" xfId="50179"/>
    <cellStyle name="Normal 3 21" xfId="50180"/>
    <cellStyle name="Normal 3 21 2" xfId="50181"/>
    <cellStyle name="Normal 3 21_BNY Class A (Geneva only)" xfId="50182"/>
    <cellStyle name="Normal 3 22" xfId="50183"/>
    <cellStyle name="Normal 3 22 2" xfId="50184"/>
    <cellStyle name="Normal 3 22 2 2" xfId="50185"/>
    <cellStyle name="Normal 3 22_BNY Class A (Geneva only)" xfId="50186"/>
    <cellStyle name="Normal 3 23" xfId="50187"/>
    <cellStyle name="Normal 3 24" xfId="50188"/>
    <cellStyle name="Normal 3 24 2" xfId="50189"/>
    <cellStyle name="Normal 3 25" xfId="50190"/>
    <cellStyle name="Normal 3 25 2" xfId="50191"/>
    <cellStyle name="Normal 3 26" xfId="50192"/>
    <cellStyle name="Normal 3 26 2" xfId="50193"/>
    <cellStyle name="Normal 3 26 2 2" xfId="50194"/>
    <cellStyle name="Normal 3 27" xfId="50195"/>
    <cellStyle name="Normal 3 27 2" xfId="50196"/>
    <cellStyle name="Normal 3 27 2 2" xfId="50197"/>
    <cellStyle name="Normal 3 28" xfId="50198"/>
    <cellStyle name="Normal 3 28 2" xfId="50199"/>
    <cellStyle name="Normal 3 28 2 2" xfId="50200"/>
    <cellStyle name="Normal 3 29" xfId="50201"/>
    <cellStyle name="Normal 3 29 2" xfId="50202"/>
    <cellStyle name="Normal 3 29 2 2" xfId="50203"/>
    <cellStyle name="Normal 3 3" xfId="50204"/>
    <cellStyle name="Normal 3 3 10" xfId="50205"/>
    <cellStyle name="Normal 3 3 10 10" xfId="50206"/>
    <cellStyle name="Normal 3 3 10 11" xfId="50207"/>
    <cellStyle name="Normal 3 3 10 12" xfId="50208"/>
    <cellStyle name="Normal 3 3 10 13" xfId="50209"/>
    <cellStyle name="Normal 3 3 10 2" xfId="50210"/>
    <cellStyle name="Normal 3 3 10 2 2" xfId="50211"/>
    <cellStyle name="Normal 3 3 10 3" xfId="50212"/>
    <cellStyle name="Normal 3 3 10 3 2" xfId="50213"/>
    <cellStyle name="Normal 3 3 10 4" xfId="50214"/>
    <cellStyle name="Normal 3 3 10 4 2" xfId="50215"/>
    <cellStyle name="Normal 3 3 10 5" xfId="50216"/>
    <cellStyle name="Normal 3 3 10 6" xfId="50217"/>
    <cellStyle name="Normal 3 3 10 7" xfId="50218"/>
    <cellStyle name="Normal 3 3 10 8" xfId="50219"/>
    <cellStyle name="Normal 3 3 10 9" xfId="50220"/>
    <cellStyle name="Normal 3 3 11" xfId="50221"/>
    <cellStyle name="Normal 3 3 11 10" xfId="50222"/>
    <cellStyle name="Normal 3 3 11 11" xfId="50223"/>
    <cellStyle name="Normal 3 3 11 12" xfId="50224"/>
    <cellStyle name="Normal 3 3 11 13" xfId="50225"/>
    <cellStyle name="Normal 3 3 11 2" xfId="50226"/>
    <cellStyle name="Normal 3 3 11 2 2" xfId="50227"/>
    <cellStyle name="Normal 3 3 11 3" xfId="50228"/>
    <cellStyle name="Normal 3 3 11 3 2" xfId="50229"/>
    <cellStyle name="Normal 3 3 11 4" xfId="50230"/>
    <cellStyle name="Normal 3 3 11 4 2" xfId="50231"/>
    <cellStyle name="Normal 3 3 11 5" xfId="50232"/>
    <cellStyle name="Normal 3 3 11 6" xfId="50233"/>
    <cellStyle name="Normal 3 3 11 7" xfId="50234"/>
    <cellStyle name="Normal 3 3 11 8" xfId="50235"/>
    <cellStyle name="Normal 3 3 11 9" xfId="50236"/>
    <cellStyle name="Normal 3 3 12" xfId="50237"/>
    <cellStyle name="Normal 3 3 12 10" xfId="50238"/>
    <cellStyle name="Normal 3 3 12 11" xfId="50239"/>
    <cellStyle name="Normal 3 3 12 12" xfId="50240"/>
    <cellStyle name="Normal 3 3 12 13" xfId="50241"/>
    <cellStyle name="Normal 3 3 12 2" xfId="50242"/>
    <cellStyle name="Normal 3 3 12 2 2" xfId="50243"/>
    <cellStyle name="Normal 3 3 12 3" xfId="50244"/>
    <cellStyle name="Normal 3 3 12 3 2" xfId="50245"/>
    <cellStyle name="Normal 3 3 12 4" xfId="50246"/>
    <cellStyle name="Normal 3 3 12 4 2" xfId="50247"/>
    <cellStyle name="Normal 3 3 12 5" xfId="50248"/>
    <cellStyle name="Normal 3 3 12 6" xfId="50249"/>
    <cellStyle name="Normal 3 3 12 7" xfId="50250"/>
    <cellStyle name="Normal 3 3 12 8" xfId="50251"/>
    <cellStyle name="Normal 3 3 12 9" xfId="50252"/>
    <cellStyle name="Normal 3 3 13" xfId="50253"/>
    <cellStyle name="Normal 3 3 13 10" xfId="50254"/>
    <cellStyle name="Normal 3 3 13 11" xfId="50255"/>
    <cellStyle name="Normal 3 3 13 12" xfId="50256"/>
    <cellStyle name="Normal 3 3 13 13" xfId="50257"/>
    <cellStyle name="Normal 3 3 13 2" xfId="50258"/>
    <cellStyle name="Normal 3 3 13 2 2" xfId="50259"/>
    <cellStyle name="Normal 3 3 13 3" xfId="50260"/>
    <cellStyle name="Normal 3 3 13 3 2" xfId="50261"/>
    <cellStyle name="Normal 3 3 13 4" xfId="50262"/>
    <cellStyle name="Normal 3 3 13 4 2" xfId="50263"/>
    <cellStyle name="Normal 3 3 13 5" xfId="50264"/>
    <cellStyle name="Normal 3 3 13 6" xfId="50265"/>
    <cellStyle name="Normal 3 3 13 7" xfId="50266"/>
    <cellStyle name="Normal 3 3 13 8" xfId="50267"/>
    <cellStyle name="Normal 3 3 13 9" xfId="50268"/>
    <cellStyle name="Normal 3 3 14" xfId="50269"/>
    <cellStyle name="Normal 3 3 14 10" xfId="50270"/>
    <cellStyle name="Normal 3 3 14 11" xfId="50271"/>
    <cellStyle name="Normal 3 3 14 12" xfId="50272"/>
    <cellStyle name="Normal 3 3 14 13" xfId="50273"/>
    <cellStyle name="Normal 3 3 14 2" xfId="50274"/>
    <cellStyle name="Normal 3 3 14 2 2" xfId="50275"/>
    <cellStyle name="Normal 3 3 14 3" xfId="50276"/>
    <cellStyle name="Normal 3 3 14 3 2" xfId="50277"/>
    <cellStyle name="Normal 3 3 14 4" xfId="50278"/>
    <cellStyle name="Normal 3 3 14 4 2" xfId="50279"/>
    <cellStyle name="Normal 3 3 14 5" xfId="50280"/>
    <cellStyle name="Normal 3 3 14 6" xfId="50281"/>
    <cellStyle name="Normal 3 3 14 7" xfId="50282"/>
    <cellStyle name="Normal 3 3 14 8" xfId="50283"/>
    <cellStyle name="Normal 3 3 14 9" xfId="50284"/>
    <cellStyle name="Normal 3 3 15" xfId="50285"/>
    <cellStyle name="Normal 3 3 15 2" xfId="50286"/>
    <cellStyle name="Normal 3 3 16" xfId="50287"/>
    <cellStyle name="Normal 3 3 16 2" xfId="50288"/>
    <cellStyle name="Normal 3 3 17" xfId="50289"/>
    <cellStyle name="Normal 3 3 17 2" xfId="50290"/>
    <cellStyle name="Normal 3 3 18" xfId="50291"/>
    <cellStyle name="Normal 3 3 19" xfId="50292"/>
    <cellStyle name="Normal 3 3 2" xfId="50293"/>
    <cellStyle name="Normal 3 3 2 10" xfId="50294"/>
    <cellStyle name="Normal 3 3 2 11" xfId="50295"/>
    <cellStyle name="Normal 3 3 2 12" xfId="50296"/>
    <cellStyle name="Normal 3 3 2 13" xfId="50297"/>
    <cellStyle name="Normal 3 3 2 2" xfId="50298"/>
    <cellStyle name="Normal 3 3 2 2 2" xfId="50299"/>
    <cellStyle name="Normal 3 3 2 2_BNY Class A (Geneva only)" xfId="50300"/>
    <cellStyle name="Normal 3 3 2 3" xfId="50301"/>
    <cellStyle name="Normal 3 3 2 3 2" xfId="50302"/>
    <cellStyle name="Normal 3 3 2 4" xfId="50303"/>
    <cellStyle name="Normal 3 3 2 4 2" xfId="50304"/>
    <cellStyle name="Normal 3 3 2 5" xfId="50305"/>
    <cellStyle name="Normal 3 3 2 6" xfId="50306"/>
    <cellStyle name="Normal 3 3 2 7" xfId="50307"/>
    <cellStyle name="Normal 3 3 2 8" xfId="50308"/>
    <cellStyle name="Normal 3 3 2 9" xfId="50309"/>
    <cellStyle name="Normal 3 3 2_BNY Class A (Geneva only)" xfId="50310"/>
    <cellStyle name="Normal 3 3 20" xfId="50311"/>
    <cellStyle name="Normal 3 3 21" xfId="50312"/>
    <cellStyle name="Normal 3 3 22" xfId="50313"/>
    <cellStyle name="Normal 3 3 23" xfId="50314"/>
    <cellStyle name="Normal 3 3 24" xfId="50315"/>
    <cellStyle name="Normal 3 3 25" xfId="50316"/>
    <cellStyle name="Normal 3 3 26" xfId="50317"/>
    <cellStyle name="Normal 3 3 3" xfId="50318"/>
    <cellStyle name="Normal 3 3 3 10" xfId="50319"/>
    <cellStyle name="Normal 3 3 3 11" xfId="50320"/>
    <cellStyle name="Normal 3 3 3 12" xfId="50321"/>
    <cellStyle name="Normal 3 3 3 13" xfId="50322"/>
    <cellStyle name="Normal 3 3 3 2" xfId="50323"/>
    <cellStyle name="Normal 3 3 3 2 2" xfId="50324"/>
    <cellStyle name="Normal 3 3 3 2_BNY Class A (Geneva only)" xfId="50325"/>
    <cellStyle name="Normal 3 3 3 3" xfId="50326"/>
    <cellStyle name="Normal 3 3 3 3 2" xfId="50327"/>
    <cellStyle name="Normal 3 3 3 4" xfId="50328"/>
    <cellStyle name="Normal 3 3 3 4 2" xfId="50329"/>
    <cellStyle name="Normal 3 3 3 5" xfId="50330"/>
    <cellStyle name="Normal 3 3 3 6" xfId="50331"/>
    <cellStyle name="Normal 3 3 3 7" xfId="50332"/>
    <cellStyle name="Normal 3 3 3 8" xfId="50333"/>
    <cellStyle name="Normal 3 3 3 9" xfId="50334"/>
    <cellStyle name="Normal 3 3 3_BNY Class A (Geneva only)" xfId="50335"/>
    <cellStyle name="Normal 3 3 4" xfId="50336"/>
    <cellStyle name="Normal 3 3 4 10" xfId="50337"/>
    <cellStyle name="Normal 3 3 4 11" xfId="50338"/>
    <cellStyle name="Normal 3 3 4 12" xfId="50339"/>
    <cellStyle name="Normal 3 3 4 13" xfId="50340"/>
    <cellStyle name="Normal 3 3 4 2" xfId="50341"/>
    <cellStyle name="Normal 3 3 4 2 2" xfId="50342"/>
    <cellStyle name="Normal 3 3 4 2_BNY Class A (Geneva only)" xfId="50343"/>
    <cellStyle name="Normal 3 3 4 3" xfId="50344"/>
    <cellStyle name="Normal 3 3 4 3 2" xfId="50345"/>
    <cellStyle name="Normal 3 3 4 4" xfId="50346"/>
    <cellStyle name="Normal 3 3 4 4 2" xfId="50347"/>
    <cellStyle name="Normal 3 3 4 5" xfId="50348"/>
    <cellStyle name="Normal 3 3 4 6" xfId="50349"/>
    <cellStyle name="Normal 3 3 4 7" xfId="50350"/>
    <cellStyle name="Normal 3 3 4 8" xfId="50351"/>
    <cellStyle name="Normal 3 3 4 9" xfId="50352"/>
    <cellStyle name="Normal 3 3 4_BNY Class A (Geneva only)" xfId="50353"/>
    <cellStyle name="Normal 3 3 5" xfId="50354"/>
    <cellStyle name="Normal 3 3 5 10" xfId="50355"/>
    <cellStyle name="Normal 3 3 5 11" xfId="50356"/>
    <cellStyle name="Normal 3 3 5 12" xfId="50357"/>
    <cellStyle name="Normal 3 3 5 13" xfId="50358"/>
    <cellStyle name="Normal 3 3 5 2" xfId="50359"/>
    <cellStyle name="Normal 3 3 5 2 2" xfId="50360"/>
    <cellStyle name="Normal 3 3 5 2_BNY Class A (Geneva only)" xfId="50361"/>
    <cellStyle name="Normal 3 3 5 3" xfId="50362"/>
    <cellStyle name="Normal 3 3 5 3 2" xfId="50363"/>
    <cellStyle name="Normal 3 3 5 4" xfId="50364"/>
    <cellStyle name="Normal 3 3 5 4 2" xfId="50365"/>
    <cellStyle name="Normal 3 3 5 5" xfId="50366"/>
    <cellStyle name="Normal 3 3 5 6" xfId="50367"/>
    <cellStyle name="Normal 3 3 5 7" xfId="50368"/>
    <cellStyle name="Normal 3 3 5 8" xfId="50369"/>
    <cellStyle name="Normal 3 3 5 9" xfId="50370"/>
    <cellStyle name="Normal 3 3 5_BNY Class A (Geneva only)" xfId="50371"/>
    <cellStyle name="Normal 3 3 6" xfId="50372"/>
    <cellStyle name="Normal 3 3 6 10" xfId="50373"/>
    <cellStyle name="Normal 3 3 6 11" xfId="50374"/>
    <cellStyle name="Normal 3 3 6 12" xfId="50375"/>
    <cellStyle name="Normal 3 3 6 13" xfId="50376"/>
    <cellStyle name="Normal 3 3 6 2" xfId="50377"/>
    <cellStyle name="Normal 3 3 6 2 2" xfId="50378"/>
    <cellStyle name="Normal 3 3 6 3" xfId="50379"/>
    <cellStyle name="Normal 3 3 6 3 2" xfId="50380"/>
    <cellStyle name="Normal 3 3 6 4" xfId="50381"/>
    <cellStyle name="Normal 3 3 6 4 2" xfId="50382"/>
    <cellStyle name="Normal 3 3 6 5" xfId="50383"/>
    <cellStyle name="Normal 3 3 6 6" xfId="50384"/>
    <cellStyle name="Normal 3 3 6 7" xfId="50385"/>
    <cellStyle name="Normal 3 3 6 8" xfId="50386"/>
    <cellStyle name="Normal 3 3 6 9" xfId="50387"/>
    <cellStyle name="Normal 3 3 6_BNY Class A (Geneva only)" xfId="50388"/>
    <cellStyle name="Normal 3 3 7" xfId="50389"/>
    <cellStyle name="Normal 3 3 7 10" xfId="50390"/>
    <cellStyle name="Normal 3 3 7 11" xfId="50391"/>
    <cellStyle name="Normal 3 3 7 12" xfId="50392"/>
    <cellStyle name="Normal 3 3 7 13" xfId="50393"/>
    <cellStyle name="Normal 3 3 7 2" xfId="50394"/>
    <cellStyle name="Normal 3 3 7 2 2" xfId="50395"/>
    <cellStyle name="Normal 3 3 7 3" xfId="50396"/>
    <cellStyle name="Normal 3 3 7 3 2" xfId="50397"/>
    <cellStyle name="Normal 3 3 7 4" xfId="50398"/>
    <cellStyle name="Normal 3 3 7 4 2" xfId="50399"/>
    <cellStyle name="Normal 3 3 7 5" xfId="50400"/>
    <cellStyle name="Normal 3 3 7 6" xfId="50401"/>
    <cellStyle name="Normal 3 3 7 7" xfId="50402"/>
    <cellStyle name="Normal 3 3 7 8" xfId="50403"/>
    <cellStyle name="Normal 3 3 7 9" xfId="50404"/>
    <cellStyle name="Normal 3 3 8" xfId="50405"/>
    <cellStyle name="Normal 3 3 8 10" xfId="50406"/>
    <cellStyle name="Normal 3 3 8 11" xfId="50407"/>
    <cellStyle name="Normal 3 3 8 12" xfId="50408"/>
    <cellStyle name="Normal 3 3 8 13" xfId="50409"/>
    <cellStyle name="Normal 3 3 8 2" xfId="50410"/>
    <cellStyle name="Normal 3 3 8 2 2" xfId="50411"/>
    <cellStyle name="Normal 3 3 8 3" xfId="50412"/>
    <cellStyle name="Normal 3 3 8 3 2" xfId="50413"/>
    <cellStyle name="Normal 3 3 8 4" xfId="50414"/>
    <cellStyle name="Normal 3 3 8 4 2" xfId="50415"/>
    <cellStyle name="Normal 3 3 8 5" xfId="50416"/>
    <cellStyle name="Normal 3 3 8 6" xfId="50417"/>
    <cellStyle name="Normal 3 3 8 7" xfId="50418"/>
    <cellStyle name="Normal 3 3 8 8" xfId="50419"/>
    <cellStyle name="Normal 3 3 8 9" xfId="50420"/>
    <cellStyle name="Normal 3 3 9" xfId="50421"/>
    <cellStyle name="Normal 3 3 9 10" xfId="50422"/>
    <cellStyle name="Normal 3 3 9 11" xfId="50423"/>
    <cellStyle name="Normal 3 3 9 12" xfId="50424"/>
    <cellStyle name="Normal 3 3 9 13" xfId="50425"/>
    <cellStyle name="Normal 3 3 9 2" xfId="50426"/>
    <cellStyle name="Normal 3 3 9 2 2" xfId="50427"/>
    <cellStyle name="Normal 3 3 9 3" xfId="50428"/>
    <cellStyle name="Normal 3 3 9 3 2" xfId="50429"/>
    <cellStyle name="Normal 3 3 9 4" xfId="50430"/>
    <cellStyle name="Normal 3 3 9 4 2" xfId="50431"/>
    <cellStyle name="Normal 3 3 9 5" xfId="50432"/>
    <cellStyle name="Normal 3 3 9 6" xfId="50433"/>
    <cellStyle name="Normal 3 3 9 7" xfId="50434"/>
    <cellStyle name="Normal 3 3 9 8" xfId="50435"/>
    <cellStyle name="Normal 3 3 9 9" xfId="50436"/>
    <cellStyle name="Normal 3 3_0909CLOS" xfId="50437"/>
    <cellStyle name="Normal 3 30" xfId="50438"/>
    <cellStyle name="Normal 3 30 2" xfId="50439"/>
    <cellStyle name="Normal 3 30 2 2" xfId="50440"/>
    <cellStyle name="Normal 3 31" xfId="50441"/>
    <cellStyle name="Normal 3 31 2" xfId="50442"/>
    <cellStyle name="Normal 3 31 2 2" xfId="50443"/>
    <cellStyle name="Normal 3 32" xfId="50444"/>
    <cellStyle name="Normal 3 32 2" xfId="50445"/>
    <cellStyle name="Normal 3 32 2 2" xfId="50446"/>
    <cellStyle name="Normal 3 33" xfId="50447"/>
    <cellStyle name="Normal 3 33 2" xfId="50448"/>
    <cellStyle name="Normal 3 33 2 2" xfId="50449"/>
    <cellStyle name="Normal 3 34" xfId="50450"/>
    <cellStyle name="Normal 3 34 2" xfId="50451"/>
    <cellStyle name="Normal 3 34 2 2" xfId="50452"/>
    <cellStyle name="Normal 3 35" xfId="50453"/>
    <cellStyle name="Normal 3 36" xfId="50454"/>
    <cellStyle name="Normal 3 37" xfId="50455"/>
    <cellStyle name="Normal 3 38" xfId="50456"/>
    <cellStyle name="Normal 3 39" xfId="50457"/>
    <cellStyle name="Normal 3 4" xfId="50458"/>
    <cellStyle name="Normal 3 4 10" xfId="50459"/>
    <cellStyle name="Normal 3 4 11" xfId="50460"/>
    <cellStyle name="Normal 3 4 12" xfId="50461"/>
    <cellStyle name="Normal 3 4 13" xfId="50462"/>
    <cellStyle name="Normal 3 4 2" xfId="50463"/>
    <cellStyle name="Normal 3 4 2 2" xfId="50464"/>
    <cellStyle name="Normal 3 4 2_BNY Class A (Geneva only)" xfId="50465"/>
    <cellStyle name="Normal 3 4 3" xfId="50466"/>
    <cellStyle name="Normal 3 4 3 2" xfId="50467"/>
    <cellStyle name="Normal 3 4 3_BNY Class A (Geneva only)" xfId="50468"/>
    <cellStyle name="Normal 3 4 4" xfId="50469"/>
    <cellStyle name="Normal 3 4 4 2" xfId="50470"/>
    <cellStyle name="Normal 3 4 5" xfId="50471"/>
    <cellStyle name="Normal 3 4 6" xfId="50472"/>
    <cellStyle name="Normal 3 4 7" xfId="50473"/>
    <cellStyle name="Normal 3 4 8" xfId="50474"/>
    <cellStyle name="Normal 3 4 9" xfId="50475"/>
    <cellStyle name="Normal 3 4_BNY Class A (Geneva only)" xfId="50476"/>
    <cellStyle name="Normal 3 40" xfId="50477"/>
    <cellStyle name="Normal 3 41" xfId="50478"/>
    <cellStyle name="Normal 3 41 2" xfId="50479"/>
    <cellStyle name="Normal 3 42" xfId="50480"/>
    <cellStyle name="Normal 3 43" xfId="50481"/>
    <cellStyle name="Normal 3 44" xfId="50482"/>
    <cellStyle name="Normal 3 45" xfId="50483"/>
    <cellStyle name="Normal 3 46" xfId="50484"/>
    <cellStyle name="Normal 3 47" xfId="50485"/>
    <cellStyle name="Normal 3 48" xfId="50486"/>
    <cellStyle name="Normal 3 49" xfId="50487"/>
    <cellStyle name="Normal 3 49 10" xfId="50488"/>
    <cellStyle name="Normal 3 49 11" xfId="50489"/>
    <cellStyle name="Normal 3 49 12" xfId="50490"/>
    <cellStyle name="Normal 3 49 13" xfId="50491"/>
    <cellStyle name="Normal 3 49 14" xfId="50492"/>
    <cellStyle name="Normal 3 49 15" xfId="50493"/>
    <cellStyle name="Normal 3 49 16" xfId="50494"/>
    <cellStyle name="Normal 3 49 17" xfId="50495"/>
    <cellStyle name="Normal 3 49 2" xfId="50496"/>
    <cellStyle name="Normal 3 49 3" xfId="50497"/>
    <cellStyle name="Normal 3 49 4" xfId="50498"/>
    <cellStyle name="Normal 3 49 5" xfId="50499"/>
    <cellStyle name="Normal 3 49 6" xfId="50500"/>
    <cellStyle name="Normal 3 49 7" xfId="50501"/>
    <cellStyle name="Normal 3 49 8" xfId="50502"/>
    <cellStyle name="Normal 3 49 9" xfId="50503"/>
    <cellStyle name="Normal 3 5" xfId="50504"/>
    <cellStyle name="Normal 3 5 10" xfId="50505"/>
    <cellStyle name="Normal 3 5 11" xfId="50506"/>
    <cellStyle name="Normal 3 5 12" xfId="50507"/>
    <cellStyle name="Normal 3 5 13" xfId="50508"/>
    <cellStyle name="Normal 3 5 2" xfId="50509"/>
    <cellStyle name="Normal 3 5 2 2" xfId="50510"/>
    <cellStyle name="Normal 3 5 2_BNY Class A (Geneva only)" xfId="50511"/>
    <cellStyle name="Normal 3 5 3" xfId="50512"/>
    <cellStyle name="Normal 3 5 3 2" xfId="50513"/>
    <cellStyle name="Normal 3 5 4" xfId="50514"/>
    <cellStyle name="Normal 3 5 4 2" xfId="50515"/>
    <cellStyle name="Normal 3 5 5" xfId="50516"/>
    <cellStyle name="Normal 3 5 6" xfId="50517"/>
    <cellStyle name="Normal 3 5 7" xfId="50518"/>
    <cellStyle name="Normal 3 5 8" xfId="50519"/>
    <cellStyle name="Normal 3 5 9" xfId="50520"/>
    <cellStyle name="Normal 3 5_BNY Class A (Geneva only)" xfId="50521"/>
    <cellStyle name="Normal 3 50" xfId="50522"/>
    <cellStyle name="Normal 3 51" xfId="50523"/>
    <cellStyle name="Normal 3 52" xfId="50524"/>
    <cellStyle name="Normal 3 53" xfId="50525"/>
    <cellStyle name="Normal 3 54" xfId="50526"/>
    <cellStyle name="Normal 3 55" xfId="50527"/>
    <cellStyle name="Normal 3 55 2" xfId="50528"/>
    <cellStyle name="Normal 3 56" xfId="50529"/>
    <cellStyle name="Normal 3 57" xfId="50530"/>
    <cellStyle name="Normal 3 58" xfId="50531"/>
    <cellStyle name="Normal 3 6" xfId="50532"/>
    <cellStyle name="Normal 3 6 10" xfId="50533"/>
    <cellStyle name="Normal 3 6 11" xfId="50534"/>
    <cellStyle name="Normal 3 6 12" xfId="50535"/>
    <cellStyle name="Normal 3 6 13" xfId="50536"/>
    <cellStyle name="Normal 3 6 2" xfId="50537"/>
    <cellStyle name="Normal 3 6 2 2" xfId="50538"/>
    <cellStyle name="Normal 3 6 2_BNY Class A (Geneva only)" xfId="50539"/>
    <cellStyle name="Normal 3 6 3" xfId="50540"/>
    <cellStyle name="Normal 3 6 3 2" xfId="50541"/>
    <cellStyle name="Normal 3 6 4" xfId="50542"/>
    <cellStyle name="Normal 3 6 4 2" xfId="50543"/>
    <cellStyle name="Normal 3 6 5" xfId="50544"/>
    <cellStyle name="Normal 3 6 6" xfId="50545"/>
    <cellStyle name="Normal 3 6 7" xfId="50546"/>
    <cellStyle name="Normal 3 6 8" xfId="50547"/>
    <cellStyle name="Normal 3 6 9" xfId="50548"/>
    <cellStyle name="Normal 3 6_BNY Class A (Geneva only)" xfId="50549"/>
    <cellStyle name="Normal 3 63" xfId="50550"/>
    <cellStyle name="Normal 3 7" xfId="50551"/>
    <cellStyle name="Normal 3 7 10" xfId="50552"/>
    <cellStyle name="Normal 3 7 11" xfId="50553"/>
    <cellStyle name="Normal 3 7 12" xfId="50554"/>
    <cellStyle name="Normal 3 7 13" xfId="50555"/>
    <cellStyle name="Normal 3 7 2" xfId="50556"/>
    <cellStyle name="Normal 3 7 2 2" xfId="50557"/>
    <cellStyle name="Normal 3 7 2_BNY Class A (Geneva only)" xfId="50558"/>
    <cellStyle name="Normal 3 7 3" xfId="50559"/>
    <cellStyle name="Normal 3 7 3 2" xfId="50560"/>
    <cellStyle name="Normal 3 7 4" xfId="50561"/>
    <cellStyle name="Normal 3 7 4 2" xfId="50562"/>
    <cellStyle name="Normal 3 7 5" xfId="50563"/>
    <cellStyle name="Normal 3 7 6" xfId="50564"/>
    <cellStyle name="Normal 3 7 7" xfId="50565"/>
    <cellStyle name="Normal 3 7 8" xfId="50566"/>
    <cellStyle name="Normal 3 7 9" xfId="50567"/>
    <cellStyle name="Normal 3 7_BNY Class A (Geneva only)" xfId="50568"/>
    <cellStyle name="Normal 3 8" xfId="50569"/>
    <cellStyle name="Normal 3 8 10" xfId="50570"/>
    <cellStyle name="Normal 3 8 11" xfId="50571"/>
    <cellStyle name="Normal 3 8 12" xfId="50572"/>
    <cellStyle name="Normal 3 8 13" xfId="50573"/>
    <cellStyle name="Normal 3 8 2" xfId="50574"/>
    <cellStyle name="Normal 3 8 2 2" xfId="50575"/>
    <cellStyle name="Normal 3 8 2_BNY Class A (Geneva only)" xfId="50576"/>
    <cellStyle name="Normal 3 8 3" xfId="50577"/>
    <cellStyle name="Normal 3 8 3 2" xfId="50578"/>
    <cellStyle name="Normal 3 8 4" xfId="50579"/>
    <cellStyle name="Normal 3 8 4 2" xfId="50580"/>
    <cellStyle name="Normal 3 8 5" xfId="50581"/>
    <cellStyle name="Normal 3 8 6" xfId="50582"/>
    <cellStyle name="Normal 3 8 7" xfId="50583"/>
    <cellStyle name="Normal 3 8 8" xfId="50584"/>
    <cellStyle name="Normal 3 8 9" xfId="50585"/>
    <cellStyle name="Normal 3 8_BNY Class A (Geneva only)" xfId="50586"/>
    <cellStyle name="Normal 3 9" xfId="50587"/>
    <cellStyle name="Normal 3 9 10" xfId="50588"/>
    <cellStyle name="Normal 3 9 11" xfId="50589"/>
    <cellStyle name="Normal 3 9 12" xfId="50590"/>
    <cellStyle name="Normal 3 9 13" xfId="50591"/>
    <cellStyle name="Normal 3 9 2" xfId="50592"/>
    <cellStyle name="Normal 3 9 2 2" xfId="50593"/>
    <cellStyle name="Normal 3 9 2_BNY Class A (Geneva only)" xfId="50594"/>
    <cellStyle name="Normal 3 9 3" xfId="50595"/>
    <cellStyle name="Normal 3 9 3 2" xfId="50596"/>
    <cellStyle name="Normal 3 9 4" xfId="50597"/>
    <cellStyle name="Normal 3 9 4 2" xfId="50598"/>
    <cellStyle name="Normal 3 9 5" xfId="50599"/>
    <cellStyle name="Normal 3 9 6" xfId="50600"/>
    <cellStyle name="Normal 3 9 7" xfId="50601"/>
    <cellStyle name="Normal 3 9 8" xfId="50602"/>
    <cellStyle name="Normal 3 9 9" xfId="50603"/>
    <cellStyle name="Normal 3 9_BNY Class A (Geneva only)" xfId="50604"/>
    <cellStyle name="Normal 3_0909CLOS" xfId="50605"/>
    <cellStyle name="Normal 30" xfId="50606"/>
    <cellStyle name="Normal 30 10" xfId="50607"/>
    <cellStyle name="Normal 30 10 2" xfId="50608"/>
    <cellStyle name="Normal 30 10_BNY Class A (Geneva only)" xfId="50609"/>
    <cellStyle name="Normal 30 11" xfId="50610"/>
    <cellStyle name="Normal 30 12" xfId="50611"/>
    <cellStyle name="Normal 30 12 2" xfId="50612"/>
    <cellStyle name="Normal 30 12_BNY Class A (Geneva only)" xfId="50613"/>
    <cellStyle name="Normal 30 13" xfId="50614"/>
    <cellStyle name="Normal 30 13 2" xfId="50615"/>
    <cellStyle name="Normal 30 13_BNY Class A (Geneva only)" xfId="50616"/>
    <cellStyle name="Normal 30 14" xfId="50617"/>
    <cellStyle name="Normal 30 14 2" xfId="50618"/>
    <cellStyle name="Normal 30 14_BNY Class A (Geneva only)" xfId="50619"/>
    <cellStyle name="Normal 30 15" xfId="50620"/>
    <cellStyle name="Normal 30 15 2" xfId="50621"/>
    <cellStyle name="Normal 30 15_BNY Class A (Geneva only)" xfId="50622"/>
    <cellStyle name="Normal 30 16" xfId="50623"/>
    <cellStyle name="Normal 30 16 2" xfId="50624"/>
    <cellStyle name="Normal 30 16_BNY Class A (Geneva only)" xfId="50625"/>
    <cellStyle name="Normal 30 17" xfId="50626"/>
    <cellStyle name="Normal 30 17 2" xfId="50627"/>
    <cellStyle name="Normal 30 18" xfId="50628"/>
    <cellStyle name="Normal 30 18 2" xfId="50629"/>
    <cellStyle name="Normal 30 19" xfId="50630"/>
    <cellStyle name="Normal 30 19 2" xfId="50631"/>
    <cellStyle name="Normal 30 2" xfId="50632"/>
    <cellStyle name="Normal 30 2 2" xfId="50633"/>
    <cellStyle name="Normal 30 2 2 2" xfId="50634"/>
    <cellStyle name="Normal 30 2 2_BNY Class A (Geneva only)" xfId="50635"/>
    <cellStyle name="Normal 30 2 3" xfId="50636"/>
    <cellStyle name="Normal 30 2 3 2" xfId="50637"/>
    <cellStyle name="Normal 30 2 4" xfId="50638"/>
    <cellStyle name="Normal 30 2 4 2" xfId="50639"/>
    <cellStyle name="Normal 30 2 5" xfId="50640"/>
    <cellStyle name="Normal 30 2 5 2" xfId="50641"/>
    <cellStyle name="Normal 30 2 6" xfId="50642"/>
    <cellStyle name="Normal 30 2_BNY Class A (Geneva only)" xfId="50643"/>
    <cellStyle name="Normal 30 20" xfId="50644"/>
    <cellStyle name="Normal 30 20 2" xfId="50645"/>
    <cellStyle name="Normal 30 21" xfId="50646"/>
    <cellStyle name="Normal 30 3" xfId="50647"/>
    <cellStyle name="Normal 30 3 2" xfId="50648"/>
    <cellStyle name="Normal 30 3 2 2" xfId="50649"/>
    <cellStyle name="Normal 30 3 2_BNY Class A (Geneva only)" xfId="50650"/>
    <cellStyle name="Normal 30 3 3" xfId="50651"/>
    <cellStyle name="Normal 30 3_BNY Class A (Geneva only)" xfId="50652"/>
    <cellStyle name="Normal 30 4" xfId="50653"/>
    <cellStyle name="Normal 30 4 2" xfId="50654"/>
    <cellStyle name="Normal 30 4_BNY Class A (Geneva only)" xfId="50655"/>
    <cellStyle name="Normal 30 5" xfId="50656"/>
    <cellStyle name="Normal 30 5 2" xfId="50657"/>
    <cellStyle name="Normal 30 5_BNY Class A (Geneva only)" xfId="50658"/>
    <cellStyle name="Normal 30 6" xfId="50659"/>
    <cellStyle name="Normal 30 6 2" xfId="50660"/>
    <cellStyle name="Normal 30 6_BNY Class A (Geneva only)" xfId="50661"/>
    <cellStyle name="Normal 30 7" xfId="50662"/>
    <cellStyle name="Normal 30 7 10" xfId="50663"/>
    <cellStyle name="Normal 30 7 11" xfId="50664"/>
    <cellStyle name="Normal 30 7 12" xfId="50665"/>
    <cellStyle name="Normal 30 7 13" xfId="50666"/>
    <cellStyle name="Normal 30 7 14" xfId="50667"/>
    <cellStyle name="Normal 30 7 15" xfId="50668"/>
    <cellStyle name="Normal 30 7 16" xfId="50669"/>
    <cellStyle name="Normal 30 7 17" xfId="50670"/>
    <cellStyle name="Normal 30 7 2" xfId="50671"/>
    <cellStyle name="Normal 30 7 3" xfId="50672"/>
    <cellStyle name="Normal 30 7 4" xfId="50673"/>
    <cellStyle name="Normal 30 7 5" xfId="50674"/>
    <cellStyle name="Normal 30 7 6" xfId="50675"/>
    <cellStyle name="Normal 30 7 7" xfId="50676"/>
    <cellStyle name="Normal 30 7 8" xfId="50677"/>
    <cellStyle name="Normal 30 7 9" xfId="50678"/>
    <cellStyle name="Normal 30 7_BNY Class A (Geneva only)" xfId="50679"/>
    <cellStyle name="Normal 30 8" xfId="50680"/>
    <cellStyle name="Normal 30 8 2" xfId="50681"/>
    <cellStyle name="Normal 30 8_BNY Class A (Geneva only)" xfId="50682"/>
    <cellStyle name="Normal 30 9" xfId="50683"/>
    <cellStyle name="Normal 30 9 2" xfId="50684"/>
    <cellStyle name="Normal 30 9_BNY Class A (Geneva only)" xfId="50685"/>
    <cellStyle name="Normal 30_BNY Class A (Geneva only)" xfId="50686"/>
    <cellStyle name="Normal 31" xfId="50687"/>
    <cellStyle name="Normal 31 10" xfId="50688"/>
    <cellStyle name="Normal 31 10 2" xfId="50689"/>
    <cellStyle name="Normal 31 10_BNY Class A (Geneva only)" xfId="50690"/>
    <cellStyle name="Normal 31 11" xfId="50691"/>
    <cellStyle name="Normal 31 12" xfId="50692"/>
    <cellStyle name="Normal 31 12 2" xfId="50693"/>
    <cellStyle name="Normal 31 12_BNY Class A (Geneva only)" xfId="50694"/>
    <cellStyle name="Normal 31 13" xfId="50695"/>
    <cellStyle name="Normal 31 13 2" xfId="50696"/>
    <cellStyle name="Normal 31 13_BNY Class A (Geneva only)" xfId="50697"/>
    <cellStyle name="Normal 31 14" xfId="50698"/>
    <cellStyle name="Normal 31 14 2" xfId="50699"/>
    <cellStyle name="Normal 31 14_BNY Class A (Geneva only)" xfId="50700"/>
    <cellStyle name="Normal 31 15" xfId="50701"/>
    <cellStyle name="Normal 31 15 2" xfId="50702"/>
    <cellStyle name="Normal 31 15_BNY Class A (Geneva only)" xfId="50703"/>
    <cellStyle name="Normal 31 16" xfId="50704"/>
    <cellStyle name="Normal 31 16 2" xfId="50705"/>
    <cellStyle name="Normal 31 16_BNY Class A (Geneva only)" xfId="50706"/>
    <cellStyle name="Normal 31 17" xfId="50707"/>
    <cellStyle name="Normal 31 17 2" xfId="50708"/>
    <cellStyle name="Normal 31 18" xfId="50709"/>
    <cellStyle name="Normal 31 18 2" xfId="50710"/>
    <cellStyle name="Normal 31 19" xfId="50711"/>
    <cellStyle name="Normal 31 19 2" xfId="50712"/>
    <cellStyle name="Normal 31 2" xfId="50713"/>
    <cellStyle name="Normal 31 2 2" xfId="50714"/>
    <cellStyle name="Normal 31 2 2 2" xfId="50715"/>
    <cellStyle name="Normal 31 2 2_BNY Class A (Geneva only)" xfId="50716"/>
    <cellStyle name="Normal 31 2 3" xfId="50717"/>
    <cellStyle name="Normal 31 2 3 2" xfId="50718"/>
    <cellStyle name="Normal 31 2 4" xfId="50719"/>
    <cellStyle name="Normal 31 2 4 2" xfId="50720"/>
    <cellStyle name="Normal 31 2 5" xfId="50721"/>
    <cellStyle name="Normal 31 2 5 2" xfId="50722"/>
    <cellStyle name="Normal 31 2 6" xfId="50723"/>
    <cellStyle name="Normal 31 2_BNY Class A (Geneva only)" xfId="50724"/>
    <cellStyle name="Normal 31 20" xfId="50725"/>
    <cellStyle name="Normal 31 20 2" xfId="50726"/>
    <cellStyle name="Normal 31 21" xfId="50727"/>
    <cellStyle name="Normal 31 3" xfId="50728"/>
    <cellStyle name="Normal 31 3 2" xfId="50729"/>
    <cellStyle name="Normal 31 3 2 2" xfId="50730"/>
    <cellStyle name="Normal 31 3 2_BNY Class A (Geneva only)" xfId="50731"/>
    <cellStyle name="Normal 31 3 3" xfId="50732"/>
    <cellStyle name="Normal 31 3_BNY Class A (Geneva only)" xfId="50733"/>
    <cellStyle name="Normal 31 4" xfId="50734"/>
    <cellStyle name="Normal 31 4 2" xfId="50735"/>
    <cellStyle name="Normal 31 4_BNY Class A (Geneva only)" xfId="50736"/>
    <cellStyle name="Normal 31 5" xfId="50737"/>
    <cellStyle name="Normal 31 5 2" xfId="50738"/>
    <cellStyle name="Normal 31 5_BNY Class A (Geneva only)" xfId="50739"/>
    <cellStyle name="Normal 31 6" xfId="50740"/>
    <cellStyle name="Normal 31 6 2" xfId="50741"/>
    <cellStyle name="Normal 31 6_BNY Class A (Geneva only)" xfId="50742"/>
    <cellStyle name="Normal 31 7" xfId="50743"/>
    <cellStyle name="Normal 31 7 10" xfId="50744"/>
    <cellStyle name="Normal 31 7 11" xfId="50745"/>
    <cellStyle name="Normal 31 7 12" xfId="50746"/>
    <cellStyle name="Normal 31 7 13" xfId="50747"/>
    <cellStyle name="Normal 31 7 14" xfId="50748"/>
    <cellStyle name="Normal 31 7 15" xfId="50749"/>
    <cellStyle name="Normal 31 7 16" xfId="50750"/>
    <cellStyle name="Normal 31 7 17" xfId="50751"/>
    <cellStyle name="Normal 31 7 2" xfId="50752"/>
    <cellStyle name="Normal 31 7 3" xfId="50753"/>
    <cellStyle name="Normal 31 7 4" xfId="50754"/>
    <cellStyle name="Normal 31 7 5" xfId="50755"/>
    <cellStyle name="Normal 31 7 6" xfId="50756"/>
    <cellStyle name="Normal 31 7 7" xfId="50757"/>
    <cellStyle name="Normal 31 7 8" xfId="50758"/>
    <cellStyle name="Normal 31 7 9" xfId="50759"/>
    <cellStyle name="Normal 31 7_BNY Class A (Geneva only)" xfId="50760"/>
    <cellStyle name="Normal 31 8" xfId="50761"/>
    <cellStyle name="Normal 31 8 2" xfId="50762"/>
    <cellStyle name="Normal 31 8_BNY Class A (Geneva only)" xfId="50763"/>
    <cellStyle name="Normal 31 9" xfId="50764"/>
    <cellStyle name="Normal 31 9 2" xfId="50765"/>
    <cellStyle name="Normal 31 9_BNY Class A (Geneva only)" xfId="50766"/>
    <cellStyle name="Normal 31_BNY Class A (Geneva only)" xfId="50767"/>
    <cellStyle name="Normal 32" xfId="50768"/>
    <cellStyle name="Normal 32 10" xfId="50769"/>
    <cellStyle name="Normal 32 10 2" xfId="50770"/>
    <cellStyle name="Normal 32 10_BNY Class A (Geneva only)" xfId="50771"/>
    <cellStyle name="Normal 32 11" xfId="50772"/>
    <cellStyle name="Normal 32 11 2" xfId="50773"/>
    <cellStyle name="Normal 32 11_BNY Class A (Geneva only)" xfId="50774"/>
    <cellStyle name="Normal 32 12" xfId="50775"/>
    <cellStyle name="Normal 32 13" xfId="50776"/>
    <cellStyle name="Normal 32 13 2" xfId="50777"/>
    <cellStyle name="Normal 32 13_BNY Class A (Geneva only)" xfId="50778"/>
    <cellStyle name="Normal 32 14" xfId="50779"/>
    <cellStyle name="Normal 32 14 2" xfId="50780"/>
    <cellStyle name="Normal 32 14_BNY Class A (Geneva only)" xfId="50781"/>
    <cellStyle name="Normal 32 15" xfId="50782"/>
    <cellStyle name="Normal 32 15 2" xfId="50783"/>
    <cellStyle name="Normal 32 15_BNY Class A (Geneva only)" xfId="50784"/>
    <cellStyle name="Normal 32 16" xfId="50785"/>
    <cellStyle name="Normal 32 16 2" xfId="50786"/>
    <cellStyle name="Normal 32 16_BNY Class A (Geneva only)" xfId="50787"/>
    <cellStyle name="Normal 32 17" xfId="50788"/>
    <cellStyle name="Normal 32 17 2" xfId="50789"/>
    <cellStyle name="Normal 32 18" xfId="50790"/>
    <cellStyle name="Normal 32 18 2" xfId="50791"/>
    <cellStyle name="Normal 32 19" xfId="50792"/>
    <cellStyle name="Normal 32 19 2" xfId="50793"/>
    <cellStyle name="Normal 32 2" xfId="50794"/>
    <cellStyle name="Normal 32 2 10" xfId="50795"/>
    <cellStyle name="Normal 32 2 10 2" xfId="50796"/>
    <cellStyle name="Normal 32 2 11" xfId="50797"/>
    <cellStyle name="Normal 32 2 12" xfId="50798"/>
    <cellStyle name="Normal 32 2 12 2" xfId="50799"/>
    <cellStyle name="Normal 32 2 13" xfId="50800"/>
    <cellStyle name="Normal 32 2 13 2" xfId="50801"/>
    <cellStyle name="Normal 32 2 14" xfId="50802"/>
    <cellStyle name="Normal 32 2 14 2" xfId="50803"/>
    <cellStyle name="Normal 32 2 15" xfId="50804"/>
    <cellStyle name="Normal 32 2 15 2" xfId="50805"/>
    <cellStyle name="Normal 32 2 16" xfId="50806"/>
    <cellStyle name="Normal 32 2 16 2" xfId="50807"/>
    <cellStyle name="Normal 32 2 17" xfId="50808"/>
    <cellStyle name="Normal 32 2 17 2" xfId="50809"/>
    <cellStyle name="Normal 32 2 18" xfId="50810"/>
    <cellStyle name="Normal 32 2 18 2" xfId="50811"/>
    <cellStyle name="Normal 32 2 19" xfId="50812"/>
    <cellStyle name="Normal 32 2 19 2" xfId="50813"/>
    <cellStyle name="Normal 32 2 2" xfId="50814"/>
    <cellStyle name="Normal 32 2 2 2" xfId="50815"/>
    <cellStyle name="Normal 32 2 2 2 2" xfId="50816"/>
    <cellStyle name="Normal 32 2 2 3" xfId="50817"/>
    <cellStyle name="Normal 32 2 2 3 2" xfId="50818"/>
    <cellStyle name="Normal 32 2 2 4" xfId="50819"/>
    <cellStyle name="Normal 32 2 2 4 2" xfId="50820"/>
    <cellStyle name="Normal 32 2 2 5" xfId="50821"/>
    <cellStyle name="Normal 32 2 2 5 2" xfId="50822"/>
    <cellStyle name="Normal 32 2 2 6" xfId="50823"/>
    <cellStyle name="Normal 32 2 2_BNY Class A (Geneva only)" xfId="50824"/>
    <cellStyle name="Normal 32 2 20" xfId="50825"/>
    <cellStyle name="Normal 32 2 20 2" xfId="50826"/>
    <cellStyle name="Normal 32 2 21" xfId="50827"/>
    <cellStyle name="Normal 32 2 3" xfId="50828"/>
    <cellStyle name="Normal 32 2 3 2" xfId="50829"/>
    <cellStyle name="Normal 32 2 3 2 2" xfId="50830"/>
    <cellStyle name="Normal 32 2 3 3" xfId="50831"/>
    <cellStyle name="Normal 32 2 3_BNY Class A (Geneva only)" xfId="50832"/>
    <cellStyle name="Normal 32 2 4" xfId="50833"/>
    <cellStyle name="Normal 32 2 4 2" xfId="50834"/>
    <cellStyle name="Normal 32 2 4_BNY Class A (Geneva only)" xfId="50835"/>
    <cellStyle name="Normal 32 2 5" xfId="50836"/>
    <cellStyle name="Normal 32 2 5 2" xfId="50837"/>
    <cellStyle name="Normal 32 2 5_BNY Class A (Geneva only)" xfId="50838"/>
    <cellStyle name="Normal 32 2 6" xfId="50839"/>
    <cellStyle name="Normal 32 2 6 2" xfId="50840"/>
    <cellStyle name="Normal 32 2 6_BNY Class A (Geneva only)" xfId="50841"/>
    <cellStyle name="Normal 32 2 7" xfId="50842"/>
    <cellStyle name="Normal 32 2 7 2" xfId="50843"/>
    <cellStyle name="Normal 32 2 7_BNY Class A (Geneva only)" xfId="50844"/>
    <cellStyle name="Normal 32 2 8" xfId="50845"/>
    <cellStyle name="Normal 32 2 8 2" xfId="50846"/>
    <cellStyle name="Normal 32 2 9" xfId="50847"/>
    <cellStyle name="Normal 32 2 9 2" xfId="50848"/>
    <cellStyle name="Normal 32 2_BNY Class A (Geneva only)" xfId="50849"/>
    <cellStyle name="Normal 32 20" xfId="50850"/>
    <cellStyle name="Normal 32 20 2" xfId="50851"/>
    <cellStyle name="Normal 32 21" xfId="50852"/>
    <cellStyle name="Normal 32 21 2" xfId="50853"/>
    <cellStyle name="Normal 32 22" xfId="50854"/>
    <cellStyle name="Normal 32 3" xfId="50855"/>
    <cellStyle name="Normal 32 3 2" xfId="50856"/>
    <cellStyle name="Normal 32 3 2 2" xfId="50857"/>
    <cellStyle name="Normal 32 3 2_BNY Class A (Geneva only)" xfId="50858"/>
    <cellStyle name="Normal 32 3 3" xfId="50859"/>
    <cellStyle name="Normal 32 3 3 2" xfId="50860"/>
    <cellStyle name="Normal 32 3 4" xfId="50861"/>
    <cellStyle name="Normal 32 3 4 2" xfId="50862"/>
    <cellStyle name="Normal 32 3 5" xfId="50863"/>
    <cellStyle name="Normal 32 3 5 2" xfId="50864"/>
    <cellStyle name="Normal 32 3 6" xfId="50865"/>
    <cellStyle name="Normal 32 3_BNY Class A (Geneva only)" xfId="50866"/>
    <cellStyle name="Normal 32 4" xfId="50867"/>
    <cellStyle name="Normal 32 4 2" xfId="50868"/>
    <cellStyle name="Normal 32 4 2 2" xfId="50869"/>
    <cellStyle name="Normal 32 4 2_BNY Class A (Geneva only)" xfId="50870"/>
    <cellStyle name="Normal 32 4 3" xfId="50871"/>
    <cellStyle name="Normal 32 4_BNY Class A (Geneva only)" xfId="50872"/>
    <cellStyle name="Normal 32 5" xfId="50873"/>
    <cellStyle name="Normal 32 5 2" xfId="50874"/>
    <cellStyle name="Normal 32 5_BNY Class A (Geneva only)" xfId="50875"/>
    <cellStyle name="Normal 32 6" xfId="50876"/>
    <cellStyle name="Normal 32 6 2" xfId="50877"/>
    <cellStyle name="Normal 32 6_BNY Class A (Geneva only)" xfId="50878"/>
    <cellStyle name="Normal 32 7" xfId="50879"/>
    <cellStyle name="Normal 32 7 10" xfId="50880"/>
    <cellStyle name="Normal 32 7 11" xfId="50881"/>
    <cellStyle name="Normal 32 7 12" xfId="50882"/>
    <cellStyle name="Normal 32 7 13" xfId="50883"/>
    <cellStyle name="Normal 32 7 14" xfId="50884"/>
    <cellStyle name="Normal 32 7 15" xfId="50885"/>
    <cellStyle name="Normal 32 7 16" xfId="50886"/>
    <cellStyle name="Normal 32 7 17" xfId="50887"/>
    <cellStyle name="Normal 32 7 2" xfId="50888"/>
    <cellStyle name="Normal 32 7 3" xfId="50889"/>
    <cellStyle name="Normal 32 7 4" xfId="50890"/>
    <cellStyle name="Normal 32 7 5" xfId="50891"/>
    <cellStyle name="Normal 32 7 6" xfId="50892"/>
    <cellStyle name="Normal 32 7 7" xfId="50893"/>
    <cellStyle name="Normal 32 7 8" xfId="50894"/>
    <cellStyle name="Normal 32 7 9" xfId="50895"/>
    <cellStyle name="Normal 32 7_BNY Class A (Geneva only)" xfId="50896"/>
    <cellStyle name="Normal 32 8" xfId="50897"/>
    <cellStyle name="Normal 32 8 2" xfId="50898"/>
    <cellStyle name="Normal 32 8_BNY Class A (Geneva only)" xfId="50899"/>
    <cellStyle name="Normal 32 9" xfId="50900"/>
    <cellStyle name="Normal 32 9 2" xfId="50901"/>
    <cellStyle name="Normal 32 9_BNY Class A (Geneva only)" xfId="50902"/>
    <cellStyle name="Normal 32_BNY Class A (Geneva only)" xfId="50903"/>
    <cellStyle name="Normal 33" xfId="50904"/>
    <cellStyle name="Normal 33 10" xfId="50905"/>
    <cellStyle name="Normal 33 10 2" xfId="50906"/>
    <cellStyle name="Normal 33 10_BNY Class A (Geneva only)" xfId="50907"/>
    <cellStyle name="Normal 33 11" xfId="50908"/>
    <cellStyle name="Normal 33 12" xfId="50909"/>
    <cellStyle name="Normal 33 12 2" xfId="50910"/>
    <cellStyle name="Normal 33 12_BNY Class A (Geneva only)" xfId="50911"/>
    <cellStyle name="Normal 33 13" xfId="50912"/>
    <cellStyle name="Normal 33 13 2" xfId="50913"/>
    <cellStyle name="Normal 33 13_BNY Class A (Geneva only)" xfId="50914"/>
    <cellStyle name="Normal 33 14" xfId="50915"/>
    <cellStyle name="Normal 33 14 2" xfId="50916"/>
    <cellStyle name="Normal 33 14_BNY Class A (Geneva only)" xfId="50917"/>
    <cellStyle name="Normal 33 15" xfId="50918"/>
    <cellStyle name="Normal 33 15 2" xfId="50919"/>
    <cellStyle name="Normal 33 16" xfId="50920"/>
    <cellStyle name="Normal 33 16 2" xfId="50921"/>
    <cellStyle name="Normal 33 17" xfId="50922"/>
    <cellStyle name="Normal 33 17 2" xfId="50923"/>
    <cellStyle name="Normal 33 18" xfId="50924"/>
    <cellStyle name="Normal 33 18 2" xfId="50925"/>
    <cellStyle name="Normal 33 19" xfId="50926"/>
    <cellStyle name="Normal 33 19 2" xfId="50927"/>
    <cellStyle name="Normal 33 2" xfId="50928"/>
    <cellStyle name="Normal 33 2 2" xfId="50929"/>
    <cellStyle name="Normal 33 2 2 2" xfId="50930"/>
    <cellStyle name="Normal 33 2 2_BNY Class A (Geneva only)" xfId="50931"/>
    <cellStyle name="Normal 33 2 3" xfId="50932"/>
    <cellStyle name="Normal 33 2 3 2" xfId="50933"/>
    <cellStyle name="Normal 33 2 4" xfId="50934"/>
    <cellStyle name="Normal 33 2 4 2" xfId="50935"/>
    <cellStyle name="Normal 33 2 5" xfId="50936"/>
    <cellStyle name="Normal 33 2 5 2" xfId="50937"/>
    <cellStyle name="Normal 33 2 6" xfId="50938"/>
    <cellStyle name="Normal 33 2_BNY Class A (Geneva only)" xfId="50939"/>
    <cellStyle name="Normal 33 20" xfId="50940"/>
    <cellStyle name="Normal 33 20 2" xfId="50941"/>
    <cellStyle name="Normal 33 21" xfId="50942"/>
    <cellStyle name="Normal 33 3" xfId="50943"/>
    <cellStyle name="Normal 33 3 2" xfId="50944"/>
    <cellStyle name="Normal 33 3 2 2" xfId="50945"/>
    <cellStyle name="Normal 33 3 2_BNY Class A (Geneva only)" xfId="50946"/>
    <cellStyle name="Normal 33 3 3" xfId="50947"/>
    <cellStyle name="Normal 33 3_BNY Class A (Geneva only)" xfId="50948"/>
    <cellStyle name="Normal 33 4" xfId="50949"/>
    <cellStyle name="Normal 33 4 2" xfId="50950"/>
    <cellStyle name="Normal 33 4_BNY Class A (Geneva only)" xfId="50951"/>
    <cellStyle name="Normal 33 5" xfId="50952"/>
    <cellStyle name="Normal 33 5 2" xfId="50953"/>
    <cellStyle name="Normal 33 5_BNY Class A (Geneva only)" xfId="50954"/>
    <cellStyle name="Normal 33 6" xfId="50955"/>
    <cellStyle name="Normal 33 6 2" xfId="50956"/>
    <cellStyle name="Normal 33 6_BNY Class A (Geneva only)" xfId="50957"/>
    <cellStyle name="Normal 33 7" xfId="50958"/>
    <cellStyle name="Normal 33 7 10" xfId="50959"/>
    <cellStyle name="Normal 33 7 11" xfId="50960"/>
    <cellStyle name="Normal 33 7 12" xfId="50961"/>
    <cellStyle name="Normal 33 7 13" xfId="50962"/>
    <cellStyle name="Normal 33 7 14" xfId="50963"/>
    <cellStyle name="Normal 33 7 15" xfId="50964"/>
    <cellStyle name="Normal 33 7 16" xfId="50965"/>
    <cellStyle name="Normal 33 7 17" xfId="50966"/>
    <cellStyle name="Normal 33 7 2" xfId="50967"/>
    <cellStyle name="Normal 33 7 3" xfId="50968"/>
    <cellStyle name="Normal 33 7 4" xfId="50969"/>
    <cellStyle name="Normal 33 7 5" xfId="50970"/>
    <cellStyle name="Normal 33 7 6" xfId="50971"/>
    <cellStyle name="Normal 33 7 7" xfId="50972"/>
    <cellStyle name="Normal 33 7 8" xfId="50973"/>
    <cellStyle name="Normal 33 7 9" xfId="50974"/>
    <cellStyle name="Normal 33 7_BNY Class A (Geneva only)" xfId="50975"/>
    <cellStyle name="Normal 33 8" xfId="50976"/>
    <cellStyle name="Normal 33 8 2" xfId="50977"/>
    <cellStyle name="Normal 33 8_BNY Class A (Geneva only)" xfId="50978"/>
    <cellStyle name="Normal 33 9" xfId="50979"/>
    <cellStyle name="Normal 33 9 2" xfId="50980"/>
    <cellStyle name="Normal 33 9_BNY Class A (Geneva only)" xfId="50981"/>
    <cellStyle name="Normal 33_BNY Class A (Geneva only)" xfId="50982"/>
    <cellStyle name="Normal 34" xfId="50983"/>
    <cellStyle name="Normal 34 10" xfId="50984"/>
    <cellStyle name="Normal 34 10 2" xfId="50985"/>
    <cellStyle name="Normal 34 10_BNY Class A (Geneva only)" xfId="50986"/>
    <cellStyle name="Normal 34 11" xfId="50987"/>
    <cellStyle name="Normal 34 11 2" xfId="50988"/>
    <cellStyle name="Normal 34 11_BNY Class A (Geneva only)" xfId="50989"/>
    <cellStyle name="Normal 34 12" xfId="50990"/>
    <cellStyle name="Normal 34 12 2" xfId="50991"/>
    <cellStyle name="Normal 34 12_BNY Class A (Geneva only)" xfId="50992"/>
    <cellStyle name="Normal 34 13" xfId="50993"/>
    <cellStyle name="Normal 34 13 2" xfId="50994"/>
    <cellStyle name="Normal 34 13_BNY Class A (Geneva only)" xfId="50995"/>
    <cellStyle name="Normal 34 14" xfId="50996"/>
    <cellStyle name="Normal 34 14 2" xfId="50997"/>
    <cellStyle name="Normal 34 14_BNY Class A (Geneva only)" xfId="50998"/>
    <cellStyle name="Normal 34 15" xfId="50999"/>
    <cellStyle name="Normal 34 15 2" xfId="51000"/>
    <cellStyle name="Normal 34 15_BNY Class A (Geneva only)" xfId="51001"/>
    <cellStyle name="Normal 34 16" xfId="51002"/>
    <cellStyle name="Normal 34 16 2" xfId="51003"/>
    <cellStyle name="Normal 34 16_BNY Class A (Geneva only)" xfId="51004"/>
    <cellStyle name="Normal 34 17" xfId="51005"/>
    <cellStyle name="Normal 34 17 2" xfId="51006"/>
    <cellStyle name="Normal 34 17_BNY Class A (Geneva only)" xfId="51007"/>
    <cellStyle name="Normal 34 18" xfId="51008"/>
    <cellStyle name="Normal 34 18 2" xfId="51009"/>
    <cellStyle name="Normal 34 18_BNY Class A (Geneva only)" xfId="51010"/>
    <cellStyle name="Normal 34 19" xfId="51011"/>
    <cellStyle name="Normal 34 19 2" xfId="51012"/>
    <cellStyle name="Normal 34 19_BNY Class A (Geneva only)" xfId="51013"/>
    <cellStyle name="Normal 34 2" xfId="51014"/>
    <cellStyle name="Normal 34 2 10" xfId="51015"/>
    <cellStyle name="Normal 34 2 10 2" xfId="51016"/>
    <cellStyle name="Normal 34 2 10_BNY Class A (Geneva only)" xfId="51017"/>
    <cellStyle name="Normal 34 2 11" xfId="51018"/>
    <cellStyle name="Normal 34 2 12" xfId="51019"/>
    <cellStyle name="Normal 34 2 12 2" xfId="51020"/>
    <cellStyle name="Normal 34 2 12_BNY Class A (Geneva only)" xfId="51021"/>
    <cellStyle name="Normal 34 2 13" xfId="51022"/>
    <cellStyle name="Normal 34 2 13 2" xfId="51023"/>
    <cellStyle name="Normal 34 2 13_BNY Class A (Geneva only)" xfId="51024"/>
    <cellStyle name="Normal 34 2 14" xfId="51025"/>
    <cellStyle name="Normal 34 2 14 2" xfId="51026"/>
    <cellStyle name="Normal 34 2 14_BNY Class A (Geneva only)" xfId="51027"/>
    <cellStyle name="Normal 34 2 15" xfId="51028"/>
    <cellStyle name="Normal 34 2 15 2" xfId="51029"/>
    <cellStyle name="Normal 34 2 15_BNY Class A (Geneva only)" xfId="51030"/>
    <cellStyle name="Normal 34 2 16" xfId="51031"/>
    <cellStyle name="Normal 34 2 16 2" xfId="51032"/>
    <cellStyle name="Normal 34 2 16_BNY Class A (Geneva only)" xfId="51033"/>
    <cellStyle name="Normal 34 2 17" xfId="51034"/>
    <cellStyle name="Normal 34 2 17 2" xfId="51035"/>
    <cellStyle name="Normal 34 2 17_BNY Class A (Geneva only)" xfId="51036"/>
    <cellStyle name="Normal 34 2 18" xfId="51037"/>
    <cellStyle name="Normal 34 2 18 2" xfId="51038"/>
    <cellStyle name="Normal 34 2 18_BNY Class A (Geneva only)" xfId="51039"/>
    <cellStyle name="Normal 34 2 19" xfId="51040"/>
    <cellStyle name="Normal 34 2 19 2" xfId="51041"/>
    <cellStyle name="Normal 34 2 19_BNY Class A (Geneva only)" xfId="51042"/>
    <cellStyle name="Normal 34 2 2" xfId="51043"/>
    <cellStyle name="Normal 34 2 2 2" xfId="51044"/>
    <cellStyle name="Normal 34 2 2 2 2" xfId="51045"/>
    <cellStyle name="Normal 34 2 2 2_BNY Class A (Geneva only)" xfId="51046"/>
    <cellStyle name="Normal 34 2 2 3" xfId="51047"/>
    <cellStyle name="Normal 34 2 2 3 2" xfId="51048"/>
    <cellStyle name="Normal 34 2 2 4" xfId="51049"/>
    <cellStyle name="Normal 34 2 2 4 2" xfId="51050"/>
    <cellStyle name="Normal 34 2 2 5" xfId="51051"/>
    <cellStyle name="Normal 34 2 2 5 2" xfId="51052"/>
    <cellStyle name="Normal 34 2 2 6" xfId="51053"/>
    <cellStyle name="Normal 34 2 2_BNY Class A (Geneva only)" xfId="51054"/>
    <cellStyle name="Normal 34 2 20" xfId="51055"/>
    <cellStyle name="Normal 34 2 20 2" xfId="51056"/>
    <cellStyle name="Normal 34 2 20_BNY Class A (Geneva only)" xfId="51057"/>
    <cellStyle name="Normal 34 2 21" xfId="51058"/>
    <cellStyle name="Normal 34 2 22" xfId="51059"/>
    <cellStyle name="Normal 34 2 3" xfId="51060"/>
    <cellStyle name="Normal 34 2 3 2" xfId="51061"/>
    <cellStyle name="Normal 34 2 3 2 2" xfId="51062"/>
    <cellStyle name="Normal 34 2 3 3" xfId="51063"/>
    <cellStyle name="Normal 34 2 3_BNY Class A (Geneva only)" xfId="51064"/>
    <cellStyle name="Normal 34 2 4" xfId="51065"/>
    <cellStyle name="Normal 34 2 4 2" xfId="51066"/>
    <cellStyle name="Normal 34 2 4_BNY Class A (Geneva only)" xfId="51067"/>
    <cellStyle name="Normal 34 2 5" xfId="51068"/>
    <cellStyle name="Normal 34 2 5 2" xfId="51069"/>
    <cellStyle name="Normal 34 2 5_BNY Class A (Geneva only)" xfId="51070"/>
    <cellStyle name="Normal 34 2 6" xfId="51071"/>
    <cellStyle name="Normal 34 2 6 2" xfId="51072"/>
    <cellStyle name="Normal 34 2 6_BNY Class A (Geneva only)" xfId="51073"/>
    <cellStyle name="Normal 34 2 7" xfId="51074"/>
    <cellStyle name="Normal 34 2 7 2" xfId="51075"/>
    <cellStyle name="Normal 34 2 7_BNY Class A (Geneva only)" xfId="51076"/>
    <cellStyle name="Normal 34 2 8" xfId="51077"/>
    <cellStyle name="Normal 34 2 8 2" xfId="51078"/>
    <cellStyle name="Normal 34 2 8_BNY Class A (Geneva only)" xfId="51079"/>
    <cellStyle name="Normal 34 2 9" xfId="51080"/>
    <cellStyle name="Normal 34 2 9 2" xfId="51081"/>
    <cellStyle name="Normal 34 2 9_BNY Class A (Geneva only)" xfId="51082"/>
    <cellStyle name="Normal 34 2_BNY Class A (Geneva only)" xfId="51083"/>
    <cellStyle name="Normal 34 20" xfId="51084"/>
    <cellStyle name="Normal 34 20 2" xfId="51085"/>
    <cellStyle name="Normal 34 20_BNY Class A (Geneva only)" xfId="51086"/>
    <cellStyle name="Normal 34 21" xfId="51087"/>
    <cellStyle name="Normal 34 21 2" xfId="51088"/>
    <cellStyle name="Normal 34 21_BNY Class A (Geneva only)" xfId="51089"/>
    <cellStyle name="Normal 34 22" xfId="51090"/>
    <cellStyle name="Normal 34 22 2" xfId="62949"/>
    <cellStyle name="Normal 34 23" xfId="51091"/>
    <cellStyle name="Normal 34 24" xfId="51092"/>
    <cellStyle name="Normal 34 25" xfId="51093"/>
    <cellStyle name="Normal 34 3" xfId="51094"/>
    <cellStyle name="Normal 34 3 10" xfId="51095"/>
    <cellStyle name="Normal 34 3 11" xfId="51096"/>
    <cellStyle name="Normal 34 3 12" xfId="51097"/>
    <cellStyle name="Normal 34 3 13" xfId="51098"/>
    <cellStyle name="Normal 34 3 14" xfId="51099"/>
    <cellStyle name="Normal 34 3 15" xfId="51100"/>
    <cellStyle name="Normal 34 3 16" xfId="51101"/>
    <cellStyle name="Normal 34 3 17" xfId="51102"/>
    <cellStyle name="Normal 34 3 2" xfId="51103"/>
    <cellStyle name="Normal 34 3 2 2" xfId="51104"/>
    <cellStyle name="Normal 34 3 2_BNY Class A (Geneva only)" xfId="51105"/>
    <cellStyle name="Normal 34 3 3" xfId="51106"/>
    <cellStyle name="Normal 34 3 3 2" xfId="51107"/>
    <cellStyle name="Normal 34 3 3_BNY Class A (Geneva only)" xfId="51108"/>
    <cellStyle name="Normal 34 3 4" xfId="51109"/>
    <cellStyle name="Normal 34 3 4 2" xfId="51110"/>
    <cellStyle name="Normal 34 3 4_BNY Class A (Geneva only)" xfId="51111"/>
    <cellStyle name="Normal 34 3 5" xfId="51112"/>
    <cellStyle name="Normal 34 3 5 2" xfId="51113"/>
    <cellStyle name="Normal 34 3 5_BNY Class A (Geneva only)" xfId="51114"/>
    <cellStyle name="Normal 34 3 6" xfId="51115"/>
    <cellStyle name="Normal 34 3 7" xfId="51116"/>
    <cellStyle name="Normal 34 3 8" xfId="51117"/>
    <cellStyle name="Normal 34 3 9" xfId="51118"/>
    <cellStyle name="Normal 34 3_BNY Class A (Geneva only)" xfId="51119"/>
    <cellStyle name="Normal 34 4" xfId="51120"/>
    <cellStyle name="Normal 34 4 2" xfId="51121"/>
    <cellStyle name="Normal 34 4 2 2" xfId="51122"/>
    <cellStyle name="Normal 34 4 3" xfId="51123"/>
    <cellStyle name="Normal 34 4_BNY Class A (Geneva only)" xfId="51124"/>
    <cellStyle name="Normal 34 5" xfId="51125"/>
    <cellStyle name="Normal 34 5 2" xfId="51126"/>
    <cellStyle name="Normal 34 5_BNY Class A (Geneva only)" xfId="51127"/>
    <cellStyle name="Normal 34 6" xfId="51128"/>
    <cellStyle name="Normal 34 6 2" xfId="51129"/>
    <cellStyle name="Normal 34 6_BNY Class A (Geneva only)" xfId="51130"/>
    <cellStyle name="Normal 34 7" xfId="51131"/>
    <cellStyle name="Normal 34 7 2" xfId="51132"/>
    <cellStyle name="Normal 34 7_BNY Class A (Geneva only)" xfId="51133"/>
    <cellStyle name="Normal 34 8" xfId="51134"/>
    <cellStyle name="Normal 34 8 2" xfId="51135"/>
    <cellStyle name="Normal 34 8_BNY Class A (Geneva only)" xfId="51136"/>
    <cellStyle name="Normal 34 9" xfId="51137"/>
    <cellStyle name="Normal 34 9 2" xfId="51138"/>
    <cellStyle name="Normal 34 9_BNY Class A (Geneva only)" xfId="51139"/>
    <cellStyle name="Normal 34_BNY Class A (Geneva only)" xfId="51140"/>
    <cellStyle name="Normal 35" xfId="51141"/>
    <cellStyle name="Normal 35 10" xfId="51142"/>
    <cellStyle name="Normal 35 10 2" xfId="51143"/>
    <cellStyle name="Normal 35 10_BNY Class A (Geneva only)" xfId="51144"/>
    <cellStyle name="Normal 35 11" xfId="51145"/>
    <cellStyle name="Normal 35 11 2" xfId="51146"/>
    <cellStyle name="Normal 35 11_BNY Class A (Geneva only)" xfId="51147"/>
    <cellStyle name="Normal 35 12" xfId="51148"/>
    <cellStyle name="Normal 35 13" xfId="51149"/>
    <cellStyle name="Normal 35 13 2" xfId="51150"/>
    <cellStyle name="Normal 35 13_BNY Class A (Geneva only)" xfId="51151"/>
    <cellStyle name="Normal 35 14" xfId="51152"/>
    <cellStyle name="Normal 35 14 2" xfId="51153"/>
    <cellStyle name="Normal 35 14_BNY Class A (Geneva only)" xfId="51154"/>
    <cellStyle name="Normal 35 15" xfId="51155"/>
    <cellStyle name="Normal 35 15 2" xfId="51156"/>
    <cellStyle name="Normal 35 15_BNY Class A (Geneva only)" xfId="51157"/>
    <cellStyle name="Normal 35 16" xfId="51158"/>
    <cellStyle name="Normal 35 16 2" xfId="51159"/>
    <cellStyle name="Normal 35 16_BNY Class A (Geneva only)" xfId="51160"/>
    <cellStyle name="Normal 35 17" xfId="51161"/>
    <cellStyle name="Normal 35 17 2" xfId="51162"/>
    <cellStyle name="Normal 35 18" xfId="51163"/>
    <cellStyle name="Normal 35 18 2" xfId="51164"/>
    <cellStyle name="Normal 35 19" xfId="51165"/>
    <cellStyle name="Normal 35 19 2" xfId="51166"/>
    <cellStyle name="Normal 35 2" xfId="51167"/>
    <cellStyle name="Normal 35 2 10" xfId="51168"/>
    <cellStyle name="Normal 35 2 10 2" xfId="51169"/>
    <cellStyle name="Normal 35 2 11" xfId="51170"/>
    <cellStyle name="Normal 35 2 12" xfId="51171"/>
    <cellStyle name="Normal 35 2 12 2" xfId="51172"/>
    <cellStyle name="Normal 35 2 13" xfId="51173"/>
    <cellStyle name="Normal 35 2 13 2" xfId="51174"/>
    <cellStyle name="Normal 35 2 14" xfId="51175"/>
    <cellStyle name="Normal 35 2 14 2" xfId="51176"/>
    <cellStyle name="Normal 35 2 15" xfId="51177"/>
    <cellStyle name="Normal 35 2 15 2" xfId="51178"/>
    <cellStyle name="Normal 35 2 16" xfId="51179"/>
    <cellStyle name="Normal 35 2 16 2" xfId="51180"/>
    <cellStyle name="Normal 35 2 17" xfId="51181"/>
    <cellStyle name="Normal 35 2 17 2" xfId="51182"/>
    <cellStyle name="Normal 35 2 18" xfId="51183"/>
    <cellStyle name="Normal 35 2 18 2" xfId="51184"/>
    <cellStyle name="Normal 35 2 19" xfId="51185"/>
    <cellStyle name="Normal 35 2 19 2" xfId="51186"/>
    <cellStyle name="Normal 35 2 2" xfId="51187"/>
    <cellStyle name="Normal 35 2 2 2" xfId="51188"/>
    <cellStyle name="Normal 35 2 2 2 2" xfId="51189"/>
    <cellStyle name="Normal 35 2 2 3" xfId="51190"/>
    <cellStyle name="Normal 35 2 2 3 2" xfId="51191"/>
    <cellStyle name="Normal 35 2 2 4" xfId="51192"/>
    <cellStyle name="Normal 35 2 2 4 2" xfId="51193"/>
    <cellStyle name="Normal 35 2 2 5" xfId="51194"/>
    <cellStyle name="Normal 35 2 2 5 2" xfId="51195"/>
    <cellStyle name="Normal 35 2 2 6" xfId="51196"/>
    <cellStyle name="Normal 35 2 2_BNY Class A (Geneva only)" xfId="51197"/>
    <cellStyle name="Normal 35 2 20" xfId="51198"/>
    <cellStyle name="Normal 35 2 20 2" xfId="51199"/>
    <cellStyle name="Normal 35 2 21" xfId="51200"/>
    <cellStyle name="Normal 35 2 3" xfId="51201"/>
    <cellStyle name="Normal 35 2 3 2" xfId="51202"/>
    <cellStyle name="Normal 35 2 3 2 2" xfId="51203"/>
    <cellStyle name="Normal 35 2 3 3" xfId="51204"/>
    <cellStyle name="Normal 35 2 3_BNY Class A (Geneva only)" xfId="51205"/>
    <cellStyle name="Normal 35 2 4" xfId="51206"/>
    <cellStyle name="Normal 35 2 4 2" xfId="51207"/>
    <cellStyle name="Normal 35 2 4_BNY Class A (Geneva only)" xfId="51208"/>
    <cellStyle name="Normal 35 2 5" xfId="51209"/>
    <cellStyle name="Normal 35 2 5 2" xfId="51210"/>
    <cellStyle name="Normal 35 2 5_BNY Class A (Geneva only)" xfId="51211"/>
    <cellStyle name="Normal 35 2 6" xfId="51212"/>
    <cellStyle name="Normal 35 2 6 2" xfId="51213"/>
    <cellStyle name="Normal 35 2 6_BNY Class A (Geneva only)" xfId="51214"/>
    <cellStyle name="Normal 35 2 7" xfId="51215"/>
    <cellStyle name="Normal 35 2 7 2" xfId="51216"/>
    <cellStyle name="Normal 35 2 7_BNY Class A (Geneva only)" xfId="51217"/>
    <cellStyle name="Normal 35 2 8" xfId="51218"/>
    <cellStyle name="Normal 35 2 8 2" xfId="51219"/>
    <cellStyle name="Normal 35 2 9" xfId="51220"/>
    <cellStyle name="Normal 35 2 9 2" xfId="51221"/>
    <cellStyle name="Normal 35 2_BNY Class A (Geneva only)" xfId="51222"/>
    <cellStyle name="Normal 35 20" xfId="51223"/>
    <cellStyle name="Normal 35 20 2" xfId="51224"/>
    <cellStyle name="Normal 35 21" xfId="51225"/>
    <cellStyle name="Normal 35 21 2" xfId="51226"/>
    <cellStyle name="Normal 35 22" xfId="51227"/>
    <cellStyle name="Normal 35 3" xfId="51228"/>
    <cellStyle name="Normal 35 3 2" xfId="51229"/>
    <cellStyle name="Normal 35 3 2 2" xfId="51230"/>
    <cellStyle name="Normal 35 3 2_BNY Class A (Geneva only)" xfId="51231"/>
    <cellStyle name="Normal 35 3 3" xfId="51232"/>
    <cellStyle name="Normal 35 3 3 2" xfId="51233"/>
    <cellStyle name="Normal 35 3 4" xfId="51234"/>
    <cellStyle name="Normal 35 3 4 2" xfId="51235"/>
    <cellStyle name="Normal 35 3 5" xfId="51236"/>
    <cellStyle name="Normal 35 3 5 2" xfId="51237"/>
    <cellStyle name="Normal 35 3 6" xfId="51238"/>
    <cellStyle name="Normal 35 3_BNY Class A (Geneva only)" xfId="51239"/>
    <cellStyle name="Normal 35 4" xfId="51240"/>
    <cellStyle name="Normal 35 4 2" xfId="51241"/>
    <cellStyle name="Normal 35 4 2 2" xfId="51242"/>
    <cellStyle name="Normal 35 4 2_BNY Class A (Geneva only)" xfId="51243"/>
    <cellStyle name="Normal 35 4 3" xfId="51244"/>
    <cellStyle name="Normal 35 4_BNY Class A (Geneva only)" xfId="51245"/>
    <cellStyle name="Normal 35 5" xfId="51246"/>
    <cellStyle name="Normal 35 5 2" xfId="51247"/>
    <cellStyle name="Normal 35 5_BNY Class A (Geneva only)" xfId="51248"/>
    <cellStyle name="Normal 35 6" xfId="51249"/>
    <cellStyle name="Normal 35 6 2" xfId="51250"/>
    <cellStyle name="Normal 35 6_BNY Class A (Geneva only)" xfId="51251"/>
    <cellStyle name="Normal 35 7" xfId="51252"/>
    <cellStyle name="Normal 35 7 10" xfId="51253"/>
    <cellStyle name="Normal 35 7 11" xfId="51254"/>
    <cellStyle name="Normal 35 7 12" xfId="51255"/>
    <cellStyle name="Normal 35 7 13" xfId="51256"/>
    <cellStyle name="Normal 35 7 14" xfId="51257"/>
    <cellStyle name="Normal 35 7 15" xfId="51258"/>
    <cellStyle name="Normal 35 7 16" xfId="51259"/>
    <cellStyle name="Normal 35 7 17" xfId="51260"/>
    <cellStyle name="Normal 35 7 2" xfId="51261"/>
    <cellStyle name="Normal 35 7 3" xfId="51262"/>
    <cellStyle name="Normal 35 7 4" xfId="51263"/>
    <cellStyle name="Normal 35 7 5" xfId="51264"/>
    <cellStyle name="Normal 35 7 6" xfId="51265"/>
    <cellStyle name="Normal 35 7 7" xfId="51266"/>
    <cellStyle name="Normal 35 7 8" xfId="51267"/>
    <cellStyle name="Normal 35 7 9" xfId="51268"/>
    <cellStyle name="Normal 35 7_BNY Class A (Geneva only)" xfId="51269"/>
    <cellStyle name="Normal 35 8" xfId="51270"/>
    <cellStyle name="Normal 35 8 2" xfId="51271"/>
    <cellStyle name="Normal 35 8_BNY Class A (Geneva only)" xfId="51272"/>
    <cellStyle name="Normal 35 9" xfId="51273"/>
    <cellStyle name="Normal 35 9 2" xfId="51274"/>
    <cellStyle name="Normal 35 9_BNY Class A (Geneva only)" xfId="51275"/>
    <cellStyle name="Normal 35_BNY Class A (Geneva only)" xfId="51276"/>
    <cellStyle name="Normal 36" xfId="51277"/>
    <cellStyle name="Normal 36 10" xfId="51278"/>
    <cellStyle name="Normal 36 10 2" xfId="51279"/>
    <cellStyle name="Normal 36 10_BNY Class A (Geneva only)" xfId="51280"/>
    <cellStyle name="Normal 36 11" xfId="51281"/>
    <cellStyle name="Normal 36 11 2" xfId="51282"/>
    <cellStyle name="Normal 36 11_BNY Class A (Geneva only)" xfId="51283"/>
    <cellStyle name="Normal 36 12" xfId="51284"/>
    <cellStyle name="Normal 36 12 2" xfId="51285"/>
    <cellStyle name="Normal 36 12_BNY Class A (Geneva only)" xfId="51286"/>
    <cellStyle name="Normal 36 13" xfId="51287"/>
    <cellStyle name="Normal 36 13 2" xfId="51288"/>
    <cellStyle name="Normal 36 13_BNY Class A (Geneva only)" xfId="51289"/>
    <cellStyle name="Normal 36 14" xfId="51290"/>
    <cellStyle name="Normal 36 14 2" xfId="51291"/>
    <cellStyle name="Normal 36 14_BNY Class A (Geneva only)" xfId="51292"/>
    <cellStyle name="Normal 36 15" xfId="51293"/>
    <cellStyle name="Normal 36 15 2" xfId="51294"/>
    <cellStyle name="Normal 36 15_BNY Class A (Geneva only)" xfId="51295"/>
    <cellStyle name="Normal 36 16" xfId="51296"/>
    <cellStyle name="Normal 36 16 2" xfId="51297"/>
    <cellStyle name="Normal 36 16_BNY Class A (Geneva only)" xfId="51298"/>
    <cellStyle name="Normal 36 17" xfId="51299"/>
    <cellStyle name="Normal 36 17 2" xfId="51300"/>
    <cellStyle name="Normal 36 17_BNY Class A (Geneva only)" xfId="51301"/>
    <cellStyle name="Normal 36 18" xfId="51302"/>
    <cellStyle name="Normal 36 18 2" xfId="51303"/>
    <cellStyle name="Normal 36 18_BNY Class A (Geneva only)" xfId="51304"/>
    <cellStyle name="Normal 36 19" xfId="51305"/>
    <cellStyle name="Normal 36 19 2" xfId="51306"/>
    <cellStyle name="Normal 36 19_BNY Class A (Geneva only)" xfId="51307"/>
    <cellStyle name="Normal 36 2" xfId="51308"/>
    <cellStyle name="Normal 36 2 10" xfId="51309"/>
    <cellStyle name="Normal 36 2 11" xfId="51310"/>
    <cellStyle name="Normal 36 2 12" xfId="51311"/>
    <cellStyle name="Normal 36 2 13" xfId="51312"/>
    <cellStyle name="Normal 36 2 14" xfId="51313"/>
    <cellStyle name="Normal 36 2 15" xfId="51314"/>
    <cellStyle name="Normal 36 2 16" xfId="51315"/>
    <cellStyle name="Normal 36 2 17" xfId="51316"/>
    <cellStyle name="Normal 36 2 2" xfId="51317"/>
    <cellStyle name="Normal 36 2 2 2" xfId="51318"/>
    <cellStyle name="Normal 36 2 2_BNY Class A (Geneva only)" xfId="51319"/>
    <cellStyle name="Normal 36 2 3" xfId="51320"/>
    <cellStyle name="Normal 36 2 3 2" xfId="51321"/>
    <cellStyle name="Normal 36 2 3_BNY Class A (Geneva only)" xfId="51322"/>
    <cellStyle name="Normal 36 2 4" xfId="51323"/>
    <cellStyle name="Normal 36 2 4 2" xfId="51324"/>
    <cellStyle name="Normal 36 2 4_BNY Class A (Geneva only)" xfId="51325"/>
    <cellStyle name="Normal 36 2 5" xfId="51326"/>
    <cellStyle name="Normal 36 2 5 2" xfId="51327"/>
    <cellStyle name="Normal 36 2 5_BNY Class A (Geneva only)" xfId="51328"/>
    <cellStyle name="Normal 36 2 6" xfId="51329"/>
    <cellStyle name="Normal 36 2 7" xfId="51330"/>
    <cellStyle name="Normal 36 2 8" xfId="51331"/>
    <cellStyle name="Normal 36 2 9" xfId="51332"/>
    <cellStyle name="Normal 36 2_BNY Class A (Geneva only)" xfId="51333"/>
    <cellStyle name="Normal 36 20" xfId="51334"/>
    <cellStyle name="Normal 36 21" xfId="51335"/>
    <cellStyle name="Normal 36 22" xfId="51336"/>
    <cellStyle name="Normal 36 22 2" xfId="51337"/>
    <cellStyle name="Normal 36 23" xfId="51338"/>
    <cellStyle name="Normal 36 24" xfId="51339"/>
    <cellStyle name="Normal 36 25" xfId="51340"/>
    <cellStyle name="Normal 36 3" xfId="51341"/>
    <cellStyle name="Normal 36 3 10" xfId="51342"/>
    <cellStyle name="Normal 36 3 11" xfId="51343"/>
    <cellStyle name="Normal 36 3 12" xfId="51344"/>
    <cellStyle name="Normal 36 3 13" xfId="51345"/>
    <cellStyle name="Normal 36 3 14" xfId="51346"/>
    <cellStyle name="Normal 36 3 15" xfId="51347"/>
    <cellStyle name="Normal 36 3 16" xfId="51348"/>
    <cellStyle name="Normal 36 3 17" xfId="51349"/>
    <cellStyle name="Normal 36 3 2" xfId="51350"/>
    <cellStyle name="Normal 36 3 2 2" xfId="51351"/>
    <cellStyle name="Normal 36 3 2_BNY Class A (Geneva only)" xfId="51352"/>
    <cellStyle name="Normal 36 3 3" xfId="51353"/>
    <cellStyle name="Normal 36 3 4" xfId="51354"/>
    <cellStyle name="Normal 36 3 5" xfId="51355"/>
    <cellStyle name="Normal 36 3 6" xfId="51356"/>
    <cellStyle name="Normal 36 3 7" xfId="51357"/>
    <cellStyle name="Normal 36 3 8" xfId="51358"/>
    <cellStyle name="Normal 36 3 9" xfId="51359"/>
    <cellStyle name="Normal 36 3_BNY Class A (Geneva only)" xfId="51360"/>
    <cellStyle name="Normal 36 4" xfId="51361"/>
    <cellStyle name="Normal 36 4 2" xfId="51362"/>
    <cellStyle name="Normal 36 4_BNY Class A (Geneva only)" xfId="51363"/>
    <cellStyle name="Normal 36 5" xfId="51364"/>
    <cellStyle name="Normal 36 5 2" xfId="51365"/>
    <cellStyle name="Normal 36 5_BNY Class A (Geneva only)" xfId="51366"/>
    <cellStyle name="Normal 36 6" xfId="51367"/>
    <cellStyle name="Normal 36 6 2" xfId="51368"/>
    <cellStyle name="Normal 36 6_BNY Class A (Geneva only)" xfId="51369"/>
    <cellStyle name="Normal 36 7" xfId="51370"/>
    <cellStyle name="Normal 36 7 2" xfId="51371"/>
    <cellStyle name="Normal 36 7_BNY Class A (Geneva only)" xfId="51372"/>
    <cellStyle name="Normal 36 8" xfId="51373"/>
    <cellStyle name="Normal 36 8 2" xfId="51374"/>
    <cellStyle name="Normal 36 8_BNY Class A (Geneva only)" xfId="51375"/>
    <cellStyle name="Normal 36 9" xfId="51376"/>
    <cellStyle name="Normal 36 9 2" xfId="51377"/>
    <cellStyle name="Normal 36 9_BNY Class A (Geneva only)" xfId="51378"/>
    <cellStyle name="Normal 36_BNY Class A (Geneva only)" xfId="51379"/>
    <cellStyle name="Normal 37" xfId="51380"/>
    <cellStyle name="Normal 37 10" xfId="51381"/>
    <cellStyle name="Normal 37 10 2" xfId="51382"/>
    <cellStyle name="Normal 37 10_BNY Class A (Geneva only)" xfId="51383"/>
    <cellStyle name="Normal 37 11" xfId="51384"/>
    <cellStyle name="Normal 37 11 2" xfId="51385"/>
    <cellStyle name="Normal 37 11_BNY Class A (Geneva only)" xfId="51386"/>
    <cellStyle name="Normal 37 12" xfId="51387"/>
    <cellStyle name="Normal 37 12 2" xfId="51388"/>
    <cellStyle name="Normal 37 12_BNY Class A (Geneva only)" xfId="51389"/>
    <cellStyle name="Normal 37 13" xfId="51390"/>
    <cellStyle name="Normal 37 13 2" xfId="51391"/>
    <cellStyle name="Normal 37 13_BNY Class A (Geneva only)" xfId="51392"/>
    <cellStyle name="Normal 37 14" xfId="51393"/>
    <cellStyle name="Normal 37 14 2" xfId="51394"/>
    <cellStyle name="Normal 37 14_BNY Class A (Geneva only)" xfId="51395"/>
    <cellStyle name="Normal 37 15" xfId="51396"/>
    <cellStyle name="Normal 37 15 2" xfId="51397"/>
    <cellStyle name="Normal 37 15_BNY Class A (Geneva only)" xfId="51398"/>
    <cellStyle name="Normal 37 16" xfId="51399"/>
    <cellStyle name="Normal 37 16 2" xfId="51400"/>
    <cellStyle name="Normal 37 16_BNY Class A (Geneva only)" xfId="51401"/>
    <cellStyle name="Normal 37 17" xfId="51402"/>
    <cellStyle name="Normal 37 17 2" xfId="51403"/>
    <cellStyle name="Normal 37 17_BNY Class A (Geneva only)" xfId="51404"/>
    <cellStyle name="Normal 37 18" xfId="51405"/>
    <cellStyle name="Normal 37 18 2" xfId="51406"/>
    <cellStyle name="Normal 37 18_BNY Class A (Geneva only)" xfId="51407"/>
    <cellStyle name="Normal 37 19" xfId="51408"/>
    <cellStyle name="Normal 37 2" xfId="51409"/>
    <cellStyle name="Normal 37 2 10" xfId="51410"/>
    <cellStyle name="Normal 37 2 11" xfId="51411"/>
    <cellStyle name="Normal 37 2 12" xfId="51412"/>
    <cellStyle name="Normal 37 2 13" xfId="51413"/>
    <cellStyle name="Normal 37 2 14" xfId="51414"/>
    <cellStyle name="Normal 37 2 15" xfId="51415"/>
    <cellStyle name="Normal 37 2 16" xfId="51416"/>
    <cellStyle name="Normal 37 2 17" xfId="51417"/>
    <cellStyle name="Normal 37 2 2" xfId="51418"/>
    <cellStyle name="Normal 37 2 2 2" xfId="51419"/>
    <cellStyle name="Normal 37 2 2_BNY Class A (Geneva only)" xfId="51420"/>
    <cellStyle name="Normal 37 2 3" xfId="51421"/>
    <cellStyle name="Normal 37 2 3 2" xfId="51422"/>
    <cellStyle name="Normal 37 2 3_BNY Class A (Geneva only)" xfId="51423"/>
    <cellStyle name="Normal 37 2 4" xfId="51424"/>
    <cellStyle name="Normal 37 2 5" xfId="51425"/>
    <cellStyle name="Normal 37 2 6" xfId="51426"/>
    <cellStyle name="Normal 37 2 7" xfId="51427"/>
    <cellStyle name="Normal 37 2 8" xfId="51428"/>
    <cellStyle name="Normal 37 2 9" xfId="51429"/>
    <cellStyle name="Normal 37 2_BNY Class A (Geneva only)" xfId="51430"/>
    <cellStyle name="Normal 37 20" xfId="51431"/>
    <cellStyle name="Normal 37 21" xfId="51432"/>
    <cellStyle name="Normal 37 22" xfId="51433"/>
    <cellStyle name="Normal 37 23" xfId="51434"/>
    <cellStyle name="Normal 37 3" xfId="51435"/>
    <cellStyle name="Normal 37 3 10" xfId="51436"/>
    <cellStyle name="Normal 37 3 11" xfId="51437"/>
    <cellStyle name="Normal 37 3 12" xfId="51438"/>
    <cellStyle name="Normal 37 3 13" xfId="51439"/>
    <cellStyle name="Normal 37 3 14" xfId="51440"/>
    <cellStyle name="Normal 37 3 15" xfId="51441"/>
    <cellStyle name="Normal 37 3 16" xfId="51442"/>
    <cellStyle name="Normal 37 3 17" xfId="51443"/>
    <cellStyle name="Normal 37 3 2" xfId="51444"/>
    <cellStyle name="Normal 37 3 2 2" xfId="51445"/>
    <cellStyle name="Normal 37 3 2_BNY Class A (Geneva only)" xfId="51446"/>
    <cellStyle name="Normal 37 3 3" xfId="51447"/>
    <cellStyle name="Normal 37 3 4" xfId="51448"/>
    <cellStyle name="Normal 37 3 5" xfId="51449"/>
    <cellStyle name="Normal 37 3 6" xfId="51450"/>
    <cellStyle name="Normal 37 3 7" xfId="51451"/>
    <cellStyle name="Normal 37 3 8" xfId="51452"/>
    <cellStyle name="Normal 37 3 9" xfId="51453"/>
    <cellStyle name="Normal 37 3_BNY Class A (Geneva only)" xfId="51454"/>
    <cellStyle name="Normal 37 4" xfId="51455"/>
    <cellStyle name="Normal 37 4 2" xfId="51456"/>
    <cellStyle name="Normal 37 4_BNY Class A (Geneva only)" xfId="51457"/>
    <cellStyle name="Normal 37 5" xfId="51458"/>
    <cellStyle name="Normal 37 5 2" xfId="51459"/>
    <cellStyle name="Normal 37 5_BNY Class A (Geneva only)" xfId="51460"/>
    <cellStyle name="Normal 37 6" xfId="51461"/>
    <cellStyle name="Normal 37 6 2" xfId="51462"/>
    <cellStyle name="Normal 37 6_BNY Class A (Geneva only)" xfId="51463"/>
    <cellStyle name="Normal 37 7" xfId="51464"/>
    <cellStyle name="Normal 37 7 2" xfId="51465"/>
    <cellStyle name="Normal 37 7_BNY Class A (Geneva only)" xfId="51466"/>
    <cellStyle name="Normal 37 8" xfId="51467"/>
    <cellStyle name="Normal 37 8 2" xfId="51468"/>
    <cellStyle name="Normal 37 8_BNY Class A (Geneva only)" xfId="51469"/>
    <cellStyle name="Normal 37 9" xfId="51470"/>
    <cellStyle name="Normal 37 9 2" xfId="51471"/>
    <cellStyle name="Normal 37 9_BNY Class A (Geneva only)" xfId="51472"/>
    <cellStyle name="Normal 37_BNY Class A (Geneva only)" xfId="51473"/>
    <cellStyle name="Normal 38" xfId="51474"/>
    <cellStyle name="Normal 38 10" xfId="51475"/>
    <cellStyle name="Normal 38 11" xfId="51476"/>
    <cellStyle name="Normal 38 12" xfId="51477"/>
    <cellStyle name="Normal 38 13" xfId="51478"/>
    <cellStyle name="Normal 38 14" xfId="51479"/>
    <cellStyle name="Normal 38 15" xfId="51480"/>
    <cellStyle name="Normal 38 16" xfId="51481"/>
    <cellStyle name="Normal 38 17" xfId="51482"/>
    <cellStyle name="Normal 38 18" xfId="51483"/>
    <cellStyle name="Normal 38 19" xfId="51484"/>
    <cellStyle name="Normal 38 2" xfId="51485"/>
    <cellStyle name="Normal 38 2 10" xfId="51486"/>
    <cellStyle name="Normal 38 2 11" xfId="51487"/>
    <cellStyle name="Normal 38 2 12" xfId="51488"/>
    <cellStyle name="Normal 38 2 13" xfId="51489"/>
    <cellStyle name="Normal 38 2 14" xfId="51490"/>
    <cellStyle name="Normal 38 2 15" xfId="51491"/>
    <cellStyle name="Normal 38 2 16" xfId="51492"/>
    <cellStyle name="Normal 38 2 17" xfId="51493"/>
    <cellStyle name="Normal 38 2 2" xfId="51494"/>
    <cellStyle name="Normal 38 2 2 2" xfId="51495"/>
    <cellStyle name="Normal 38 2 2_BNY Class A (Geneva only)" xfId="51496"/>
    <cellStyle name="Normal 38 2 3" xfId="51497"/>
    <cellStyle name="Normal 38 2 3 2" xfId="51498"/>
    <cellStyle name="Normal 38 2 3_BNY Class A (Geneva only)" xfId="51499"/>
    <cellStyle name="Normal 38 2 4" xfId="51500"/>
    <cellStyle name="Normal 38 2 5" xfId="51501"/>
    <cellStyle name="Normal 38 2 6" xfId="51502"/>
    <cellStyle name="Normal 38 2 7" xfId="51503"/>
    <cellStyle name="Normal 38 2 8" xfId="51504"/>
    <cellStyle name="Normal 38 2 9" xfId="51505"/>
    <cellStyle name="Normal 38 2_BNY Class A (Geneva only)" xfId="51506"/>
    <cellStyle name="Normal 38 20" xfId="51507"/>
    <cellStyle name="Normal 38 21" xfId="51508"/>
    <cellStyle name="Normal 38 22" xfId="51509"/>
    <cellStyle name="Normal 38 23" xfId="51510"/>
    <cellStyle name="Normal 38 3" xfId="51511"/>
    <cellStyle name="Normal 38 3 10" xfId="51512"/>
    <cellStyle name="Normal 38 3 11" xfId="51513"/>
    <cellStyle name="Normal 38 3 12" xfId="51514"/>
    <cellStyle name="Normal 38 3 13" xfId="51515"/>
    <cellStyle name="Normal 38 3 14" xfId="51516"/>
    <cellStyle name="Normal 38 3 15" xfId="51517"/>
    <cellStyle name="Normal 38 3 16" xfId="51518"/>
    <cellStyle name="Normal 38 3 17" xfId="51519"/>
    <cellStyle name="Normal 38 3 2" xfId="51520"/>
    <cellStyle name="Normal 38 3 2 2" xfId="51521"/>
    <cellStyle name="Normal 38 3 2_BNY Class A (Geneva only)" xfId="51522"/>
    <cellStyle name="Normal 38 3 3" xfId="51523"/>
    <cellStyle name="Normal 38 3 4" xfId="51524"/>
    <cellStyle name="Normal 38 3 5" xfId="51525"/>
    <cellStyle name="Normal 38 3 6" xfId="51526"/>
    <cellStyle name="Normal 38 3 7" xfId="51527"/>
    <cellStyle name="Normal 38 3 8" xfId="51528"/>
    <cellStyle name="Normal 38 3 9" xfId="51529"/>
    <cellStyle name="Normal 38 3_BNY Class A (Geneva only)" xfId="51530"/>
    <cellStyle name="Normal 38 4" xfId="51531"/>
    <cellStyle name="Normal 38 4 2" xfId="51532"/>
    <cellStyle name="Normal 38 4_BNY Class A (Geneva only)" xfId="51533"/>
    <cellStyle name="Normal 38 5" xfId="51534"/>
    <cellStyle name="Normal 38 5 2" xfId="51535"/>
    <cellStyle name="Normal 38 5_BNY Class A (Geneva only)" xfId="51536"/>
    <cellStyle name="Normal 38 6" xfId="51537"/>
    <cellStyle name="Normal 38 7" xfId="51538"/>
    <cellStyle name="Normal 38 8" xfId="51539"/>
    <cellStyle name="Normal 38 9" xfId="51540"/>
    <cellStyle name="Normal 38_BNY Class A (Geneva only)" xfId="51541"/>
    <cellStyle name="Normal 39" xfId="51542"/>
    <cellStyle name="Normal 39 10" xfId="51543"/>
    <cellStyle name="Normal 39 10 2" xfId="51544"/>
    <cellStyle name="Normal 39 10_BNY Class A (Geneva only)" xfId="51545"/>
    <cellStyle name="Normal 39 11" xfId="51546"/>
    <cellStyle name="Normal 39 11 2" xfId="51547"/>
    <cellStyle name="Normal 39 11_BNY Class A (Geneva only)" xfId="51548"/>
    <cellStyle name="Normal 39 12" xfId="51549"/>
    <cellStyle name="Normal 39 12 2" xfId="51550"/>
    <cellStyle name="Normal 39 12_BNY Class A (Geneva only)" xfId="51551"/>
    <cellStyle name="Normal 39 13" xfId="51552"/>
    <cellStyle name="Normal 39 13 2" xfId="51553"/>
    <cellStyle name="Normal 39 13_BNY Class A (Geneva only)" xfId="51554"/>
    <cellStyle name="Normal 39 14" xfId="51555"/>
    <cellStyle name="Normal 39 14 2" xfId="51556"/>
    <cellStyle name="Normal 39 14_BNY Class A (Geneva only)" xfId="51557"/>
    <cellStyle name="Normal 39 15" xfId="51558"/>
    <cellStyle name="Normal 39 15 2" xfId="51559"/>
    <cellStyle name="Normal 39 15_BNY Class A (Geneva only)" xfId="51560"/>
    <cellStyle name="Normal 39 16" xfId="51561"/>
    <cellStyle name="Normal 39 16 2" xfId="51562"/>
    <cellStyle name="Normal 39 16_BNY Class A (Geneva only)" xfId="51563"/>
    <cellStyle name="Normal 39 17" xfId="51564"/>
    <cellStyle name="Normal 39 17 2" xfId="51565"/>
    <cellStyle name="Normal 39 17_BNY Class A (Geneva only)" xfId="51566"/>
    <cellStyle name="Normal 39 18" xfId="51567"/>
    <cellStyle name="Normal 39 18 2" xfId="51568"/>
    <cellStyle name="Normal 39 18_BNY Class A (Geneva only)" xfId="51569"/>
    <cellStyle name="Normal 39 19" xfId="51570"/>
    <cellStyle name="Normal 39 2" xfId="51571"/>
    <cellStyle name="Normal 39 2 10" xfId="51572"/>
    <cellStyle name="Normal 39 2 11" xfId="51573"/>
    <cellStyle name="Normal 39 2 12" xfId="51574"/>
    <cellStyle name="Normal 39 2 13" xfId="51575"/>
    <cellStyle name="Normal 39 2 14" xfId="51576"/>
    <cellStyle name="Normal 39 2 15" xfId="51577"/>
    <cellStyle name="Normal 39 2 16" xfId="51578"/>
    <cellStyle name="Normal 39 2 17" xfId="51579"/>
    <cellStyle name="Normal 39 2 18" xfId="51580"/>
    <cellStyle name="Normal 39 2 2" xfId="51581"/>
    <cellStyle name="Normal 39 2 2 2" xfId="51582"/>
    <cellStyle name="Normal 39 2 2_BNY Class A (Geneva only)" xfId="51583"/>
    <cellStyle name="Normal 39 2 3" xfId="51584"/>
    <cellStyle name="Normal 39 2 3 2" xfId="51585"/>
    <cellStyle name="Normal 39 2 3_BNY Class A (Geneva only)" xfId="51586"/>
    <cellStyle name="Normal 39 2 4" xfId="51587"/>
    <cellStyle name="Normal 39 2 5" xfId="51588"/>
    <cellStyle name="Normal 39 2 6" xfId="51589"/>
    <cellStyle name="Normal 39 2 7" xfId="51590"/>
    <cellStyle name="Normal 39 2 8" xfId="51591"/>
    <cellStyle name="Normal 39 2 9" xfId="51592"/>
    <cellStyle name="Normal 39 2_BNY Class A (Geneva only)" xfId="51593"/>
    <cellStyle name="Normal 39 20" xfId="51594"/>
    <cellStyle name="Normal 39 21" xfId="51595"/>
    <cellStyle name="Normal 39 22" xfId="51596"/>
    <cellStyle name="Normal 39 23" xfId="51597"/>
    <cellStyle name="Normal 39 3" xfId="51598"/>
    <cellStyle name="Normal 39 3 10" xfId="51599"/>
    <cellStyle name="Normal 39 3 11" xfId="51600"/>
    <cellStyle name="Normal 39 3 12" xfId="51601"/>
    <cellStyle name="Normal 39 3 13" xfId="51602"/>
    <cellStyle name="Normal 39 3 14" xfId="51603"/>
    <cellStyle name="Normal 39 3 15" xfId="51604"/>
    <cellStyle name="Normal 39 3 16" xfId="51605"/>
    <cellStyle name="Normal 39 3 17" xfId="51606"/>
    <cellStyle name="Normal 39 3 2" xfId="51607"/>
    <cellStyle name="Normal 39 3 2 2" xfId="51608"/>
    <cellStyle name="Normal 39 3 2_BNY Class A (Geneva only)" xfId="51609"/>
    <cellStyle name="Normal 39 3 3" xfId="51610"/>
    <cellStyle name="Normal 39 3 4" xfId="51611"/>
    <cellStyle name="Normal 39 3 5" xfId="51612"/>
    <cellStyle name="Normal 39 3 6" xfId="51613"/>
    <cellStyle name="Normal 39 3 7" xfId="51614"/>
    <cellStyle name="Normal 39 3 8" xfId="51615"/>
    <cellStyle name="Normal 39 3 9" xfId="51616"/>
    <cellStyle name="Normal 39 3_BNY Class A (Geneva only)" xfId="51617"/>
    <cellStyle name="Normal 39 4" xfId="51618"/>
    <cellStyle name="Normal 39 4 2" xfId="51619"/>
    <cellStyle name="Normal 39 4_BNY Class A (Geneva only)" xfId="51620"/>
    <cellStyle name="Normal 39 5" xfId="51621"/>
    <cellStyle name="Normal 39 5 2" xfId="51622"/>
    <cellStyle name="Normal 39 5_BNY Class A (Geneva only)" xfId="51623"/>
    <cellStyle name="Normal 39 6" xfId="51624"/>
    <cellStyle name="Normal 39 6 2" xfId="51625"/>
    <cellStyle name="Normal 39 6_BNY Class A (Geneva only)" xfId="51626"/>
    <cellStyle name="Normal 39 7" xfId="51627"/>
    <cellStyle name="Normal 39 7 2" xfId="51628"/>
    <cellStyle name="Normal 39 7_BNY Class A (Geneva only)" xfId="51629"/>
    <cellStyle name="Normal 39 8" xfId="51630"/>
    <cellStyle name="Normal 39 8 2" xfId="51631"/>
    <cellStyle name="Normal 39 8_BNY Class A (Geneva only)" xfId="51632"/>
    <cellStyle name="Normal 39 9" xfId="51633"/>
    <cellStyle name="Normal 39 9 2" xfId="51634"/>
    <cellStyle name="Normal 39 9_BNY Class A (Geneva only)" xfId="51635"/>
    <cellStyle name="Normal 39_BNY Class A (Geneva only)" xfId="51636"/>
    <cellStyle name="Normal 4" xfId="4"/>
    <cellStyle name="Normal 4 10" xfId="51637"/>
    <cellStyle name="Normal 4 10 10" xfId="51638"/>
    <cellStyle name="Normal 4 10 11" xfId="51639"/>
    <cellStyle name="Normal 4 10 12" xfId="51640"/>
    <cellStyle name="Normal 4 10 13" xfId="51641"/>
    <cellStyle name="Normal 4 10 2" xfId="51642"/>
    <cellStyle name="Normal 4 10 2 2" xfId="51643"/>
    <cellStyle name="Normal 4 10 2_BNY Class A (Geneva only)" xfId="51644"/>
    <cellStyle name="Normal 4 10 3" xfId="51645"/>
    <cellStyle name="Normal 4 10 3 2" xfId="51646"/>
    <cellStyle name="Normal 4 10 4" xfId="51647"/>
    <cellStyle name="Normal 4 10 4 2" xfId="51648"/>
    <cellStyle name="Normal 4 10 5" xfId="51649"/>
    <cellStyle name="Normal 4 10 6" xfId="51650"/>
    <cellStyle name="Normal 4 10 7" xfId="51651"/>
    <cellStyle name="Normal 4 10 8" xfId="51652"/>
    <cellStyle name="Normal 4 10 9" xfId="51653"/>
    <cellStyle name="Normal 4 10_BNY Class A (Geneva only)" xfId="51654"/>
    <cellStyle name="Normal 4 11" xfId="51655"/>
    <cellStyle name="Normal 4 11 10" xfId="51656"/>
    <cellStyle name="Normal 4 11 11" xfId="51657"/>
    <cellStyle name="Normal 4 11 12" xfId="51658"/>
    <cellStyle name="Normal 4 11 13" xfId="51659"/>
    <cellStyle name="Normal 4 11 2" xfId="51660"/>
    <cellStyle name="Normal 4 11 2 2" xfId="51661"/>
    <cellStyle name="Normal 4 11 2_BNY Class A (Geneva only)" xfId="51662"/>
    <cellStyle name="Normal 4 11 3" xfId="51663"/>
    <cellStyle name="Normal 4 11 3 2" xfId="51664"/>
    <cellStyle name="Normal 4 11 4" xfId="51665"/>
    <cellStyle name="Normal 4 11 4 2" xfId="51666"/>
    <cellStyle name="Normal 4 11 5" xfId="51667"/>
    <cellStyle name="Normal 4 11 6" xfId="51668"/>
    <cellStyle name="Normal 4 11 7" xfId="51669"/>
    <cellStyle name="Normal 4 11 8" xfId="51670"/>
    <cellStyle name="Normal 4 11 9" xfId="51671"/>
    <cellStyle name="Normal 4 11_BNY Class A (Geneva only)" xfId="51672"/>
    <cellStyle name="Normal 4 12" xfId="51673"/>
    <cellStyle name="Normal 4 12 10" xfId="51674"/>
    <cellStyle name="Normal 4 12 11" xfId="51675"/>
    <cellStyle name="Normal 4 12 12" xfId="51676"/>
    <cellStyle name="Normal 4 12 13" xfId="51677"/>
    <cellStyle name="Normal 4 12 2" xfId="51678"/>
    <cellStyle name="Normal 4 12 2 2" xfId="51679"/>
    <cellStyle name="Normal 4 12 3" xfId="51680"/>
    <cellStyle name="Normal 4 12 3 2" xfId="51681"/>
    <cellStyle name="Normal 4 12 4" xfId="51682"/>
    <cellStyle name="Normal 4 12 4 2" xfId="51683"/>
    <cellStyle name="Normal 4 12 5" xfId="51684"/>
    <cellStyle name="Normal 4 12 6" xfId="51685"/>
    <cellStyle name="Normal 4 12 7" xfId="51686"/>
    <cellStyle name="Normal 4 12 8" xfId="51687"/>
    <cellStyle name="Normal 4 12 9" xfId="51688"/>
    <cellStyle name="Normal 4 12_BNY Class A (Geneva only)" xfId="51689"/>
    <cellStyle name="Normal 4 13" xfId="51690"/>
    <cellStyle name="Normal 4 13 10" xfId="51691"/>
    <cellStyle name="Normal 4 13 11" xfId="51692"/>
    <cellStyle name="Normal 4 13 12" xfId="51693"/>
    <cellStyle name="Normal 4 13 13" xfId="51694"/>
    <cellStyle name="Normal 4 13 2" xfId="51695"/>
    <cellStyle name="Normal 4 13 2 2" xfId="51696"/>
    <cellStyle name="Normal 4 13 2_BNY Class A (Geneva only)" xfId="51697"/>
    <cellStyle name="Normal 4 13 3" xfId="51698"/>
    <cellStyle name="Normal 4 13 3 2" xfId="51699"/>
    <cellStyle name="Normal 4 13 4" xfId="51700"/>
    <cellStyle name="Normal 4 13 4 2" xfId="51701"/>
    <cellStyle name="Normal 4 13 5" xfId="51702"/>
    <cellStyle name="Normal 4 13 6" xfId="51703"/>
    <cellStyle name="Normal 4 13 7" xfId="51704"/>
    <cellStyle name="Normal 4 13 8" xfId="51705"/>
    <cellStyle name="Normal 4 13 9" xfId="51706"/>
    <cellStyle name="Normal 4 13_BNY Class A (Geneva only)" xfId="51707"/>
    <cellStyle name="Normal 4 14" xfId="51708"/>
    <cellStyle name="Normal 4 14 10" xfId="51709"/>
    <cellStyle name="Normal 4 14 11" xfId="51710"/>
    <cellStyle name="Normal 4 14 12" xfId="51711"/>
    <cellStyle name="Normal 4 14 13" xfId="51712"/>
    <cellStyle name="Normal 4 14 2" xfId="51713"/>
    <cellStyle name="Normal 4 14 2 2" xfId="51714"/>
    <cellStyle name="Normal 4 14 2_BNY Class A (Geneva only)" xfId="51715"/>
    <cellStyle name="Normal 4 14 3" xfId="51716"/>
    <cellStyle name="Normal 4 14 3 2" xfId="51717"/>
    <cellStyle name="Normal 4 14 4" xfId="51718"/>
    <cellStyle name="Normal 4 14 4 2" xfId="51719"/>
    <cellStyle name="Normal 4 14 5" xfId="51720"/>
    <cellStyle name="Normal 4 14 6" xfId="51721"/>
    <cellStyle name="Normal 4 14 7" xfId="51722"/>
    <cellStyle name="Normal 4 14 8" xfId="51723"/>
    <cellStyle name="Normal 4 14 9" xfId="51724"/>
    <cellStyle name="Normal 4 14_BNY Class A (Geneva only)" xfId="51725"/>
    <cellStyle name="Normal 4 15" xfId="51726"/>
    <cellStyle name="Normal 4 15 10" xfId="51727"/>
    <cellStyle name="Normal 4 15 11" xfId="51728"/>
    <cellStyle name="Normal 4 15 12" xfId="51729"/>
    <cellStyle name="Normal 4 15 13" xfId="51730"/>
    <cellStyle name="Normal 4 15 2" xfId="51731"/>
    <cellStyle name="Normal 4 15 2 2" xfId="51732"/>
    <cellStyle name="Normal 4 15 2_BNY Class A (Geneva only)" xfId="51733"/>
    <cellStyle name="Normal 4 15 3" xfId="51734"/>
    <cellStyle name="Normal 4 15 3 2" xfId="51735"/>
    <cellStyle name="Normal 4 15 4" xfId="51736"/>
    <cellStyle name="Normal 4 15 4 2" xfId="51737"/>
    <cellStyle name="Normal 4 15 5" xfId="51738"/>
    <cellStyle name="Normal 4 15 6" xfId="51739"/>
    <cellStyle name="Normal 4 15 7" xfId="51740"/>
    <cellStyle name="Normal 4 15 8" xfId="51741"/>
    <cellStyle name="Normal 4 15 9" xfId="51742"/>
    <cellStyle name="Normal 4 15_BNY Class A (Geneva only)" xfId="51743"/>
    <cellStyle name="Normal 4 16" xfId="51744"/>
    <cellStyle name="Normal 4 16 10" xfId="51745"/>
    <cellStyle name="Normal 4 16 11" xfId="51746"/>
    <cellStyle name="Normal 4 16 12" xfId="51747"/>
    <cellStyle name="Normal 4 16 13" xfId="51748"/>
    <cellStyle name="Normal 4 16 2" xfId="51749"/>
    <cellStyle name="Normal 4 16 2 2" xfId="51750"/>
    <cellStyle name="Normal 4 16 2_BNY Class A (Geneva only)" xfId="51751"/>
    <cellStyle name="Normal 4 16 3" xfId="51752"/>
    <cellStyle name="Normal 4 16 3 2" xfId="51753"/>
    <cellStyle name="Normal 4 16 4" xfId="51754"/>
    <cellStyle name="Normal 4 16 4 2" xfId="51755"/>
    <cellStyle name="Normal 4 16 5" xfId="51756"/>
    <cellStyle name="Normal 4 16 6" xfId="51757"/>
    <cellStyle name="Normal 4 16 7" xfId="51758"/>
    <cellStyle name="Normal 4 16 8" xfId="51759"/>
    <cellStyle name="Normal 4 16 9" xfId="51760"/>
    <cellStyle name="Normal 4 16_BNY Class A (Geneva only)" xfId="51761"/>
    <cellStyle name="Normal 4 17" xfId="51762"/>
    <cellStyle name="Normal 4 17 10" xfId="51763"/>
    <cellStyle name="Normal 4 17 11" xfId="51764"/>
    <cellStyle name="Normal 4 17 12" xfId="51765"/>
    <cellStyle name="Normal 4 17 13" xfId="51766"/>
    <cellStyle name="Normal 4 17 2" xfId="51767"/>
    <cellStyle name="Normal 4 17 2 2" xfId="51768"/>
    <cellStyle name="Normal 4 17 2_BNY Class A (Geneva only)" xfId="51769"/>
    <cellStyle name="Normal 4 17 3" xfId="51770"/>
    <cellStyle name="Normal 4 17 3 2" xfId="51771"/>
    <cellStyle name="Normal 4 17 4" xfId="51772"/>
    <cellStyle name="Normal 4 17 4 2" xfId="51773"/>
    <cellStyle name="Normal 4 17 5" xfId="51774"/>
    <cellStyle name="Normal 4 17 6" xfId="51775"/>
    <cellStyle name="Normal 4 17 7" xfId="51776"/>
    <cellStyle name="Normal 4 17 8" xfId="51777"/>
    <cellStyle name="Normal 4 17 9" xfId="51778"/>
    <cellStyle name="Normal 4 17_BNY Class A (Geneva only)" xfId="51779"/>
    <cellStyle name="Normal 4 18" xfId="51780"/>
    <cellStyle name="Normal 4 18 10" xfId="51781"/>
    <cellStyle name="Normal 4 18 11" xfId="51782"/>
    <cellStyle name="Normal 4 18 12" xfId="51783"/>
    <cellStyle name="Normal 4 18 13" xfId="51784"/>
    <cellStyle name="Normal 4 18 2" xfId="51785"/>
    <cellStyle name="Normal 4 18 2 2" xfId="51786"/>
    <cellStyle name="Normal 4 18 2_BNY Class A (Geneva only)" xfId="51787"/>
    <cellStyle name="Normal 4 18 3" xfId="51788"/>
    <cellStyle name="Normal 4 18 3 2" xfId="51789"/>
    <cellStyle name="Normal 4 18 4" xfId="51790"/>
    <cellStyle name="Normal 4 18 4 2" xfId="51791"/>
    <cellStyle name="Normal 4 18 5" xfId="51792"/>
    <cellStyle name="Normal 4 18 6" xfId="51793"/>
    <cellStyle name="Normal 4 18 7" xfId="51794"/>
    <cellStyle name="Normal 4 18 8" xfId="51795"/>
    <cellStyle name="Normal 4 18 9" xfId="51796"/>
    <cellStyle name="Normal 4 18_BNY Class A (Geneva only)" xfId="51797"/>
    <cellStyle name="Normal 4 19" xfId="51798"/>
    <cellStyle name="Normal 4 19 10" xfId="51799"/>
    <cellStyle name="Normal 4 19 11" xfId="51800"/>
    <cellStyle name="Normal 4 19 12" xfId="51801"/>
    <cellStyle name="Normal 4 19 13" xfId="51802"/>
    <cellStyle name="Normal 4 19 2" xfId="51803"/>
    <cellStyle name="Normal 4 19 2 2" xfId="51804"/>
    <cellStyle name="Normal 4 19 2_BNY Class A (Geneva only)" xfId="51805"/>
    <cellStyle name="Normal 4 19 3" xfId="51806"/>
    <cellStyle name="Normal 4 19 3 2" xfId="51807"/>
    <cellStyle name="Normal 4 19 4" xfId="51808"/>
    <cellStyle name="Normal 4 19 4 2" xfId="51809"/>
    <cellStyle name="Normal 4 19 5" xfId="51810"/>
    <cellStyle name="Normal 4 19 6" xfId="51811"/>
    <cellStyle name="Normal 4 19 7" xfId="51812"/>
    <cellStyle name="Normal 4 19 8" xfId="51813"/>
    <cellStyle name="Normal 4 19 9" xfId="51814"/>
    <cellStyle name="Normal 4 19_BNY Class A (Geneva only)" xfId="51815"/>
    <cellStyle name="Normal 4 2" xfId="51816"/>
    <cellStyle name="Normal 4 2 10" xfId="51817"/>
    <cellStyle name="Normal 4 2 10 10" xfId="51818"/>
    <cellStyle name="Normal 4 2 10 11" xfId="51819"/>
    <cellStyle name="Normal 4 2 10 12" xfId="51820"/>
    <cellStyle name="Normal 4 2 10 13" xfId="51821"/>
    <cellStyle name="Normal 4 2 10 2" xfId="51822"/>
    <cellStyle name="Normal 4 2 10 2 2" xfId="51823"/>
    <cellStyle name="Normal 4 2 10 2_BNY Class A (Geneva only)" xfId="51824"/>
    <cellStyle name="Normal 4 2 10 3" xfId="51825"/>
    <cellStyle name="Normal 4 2 10 3 2" xfId="51826"/>
    <cellStyle name="Normal 4 2 10 4" xfId="51827"/>
    <cellStyle name="Normal 4 2 10 4 2" xfId="51828"/>
    <cellStyle name="Normal 4 2 10 5" xfId="51829"/>
    <cellStyle name="Normal 4 2 10 6" xfId="51830"/>
    <cellStyle name="Normal 4 2 10 7" xfId="51831"/>
    <cellStyle name="Normal 4 2 10 8" xfId="51832"/>
    <cellStyle name="Normal 4 2 10 9" xfId="51833"/>
    <cellStyle name="Normal 4 2 10_BNY Class A (Geneva only)" xfId="51834"/>
    <cellStyle name="Normal 4 2 11" xfId="51835"/>
    <cellStyle name="Normal 4 2 11 10" xfId="51836"/>
    <cellStyle name="Normal 4 2 11 11" xfId="51837"/>
    <cellStyle name="Normal 4 2 11 12" xfId="51838"/>
    <cellStyle name="Normal 4 2 11 13" xfId="51839"/>
    <cellStyle name="Normal 4 2 11 2" xfId="51840"/>
    <cellStyle name="Normal 4 2 11 2 2" xfId="51841"/>
    <cellStyle name="Normal 4 2 11 3" xfId="51842"/>
    <cellStyle name="Normal 4 2 11 3 2" xfId="51843"/>
    <cellStyle name="Normal 4 2 11 4" xfId="51844"/>
    <cellStyle name="Normal 4 2 11 4 2" xfId="51845"/>
    <cellStyle name="Normal 4 2 11 5" xfId="51846"/>
    <cellStyle name="Normal 4 2 11 6" xfId="51847"/>
    <cellStyle name="Normal 4 2 11 7" xfId="51848"/>
    <cellStyle name="Normal 4 2 11 8" xfId="51849"/>
    <cellStyle name="Normal 4 2 11 9" xfId="51850"/>
    <cellStyle name="Normal 4 2 11_BNY Class A (Geneva only)" xfId="51851"/>
    <cellStyle name="Normal 4 2 12" xfId="51852"/>
    <cellStyle name="Normal 4 2 12 10" xfId="51853"/>
    <cellStyle name="Normal 4 2 12 11" xfId="51854"/>
    <cellStyle name="Normal 4 2 12 12" xfId="51855"/>
    <cellStyle name="Normal 4 2 12 13" xfId="51856"/>
    <cellStyle name="Normal 4 2 12 2" xfId="51857"/>
    <cellStyle name="Normal 4 2 12 2 2" xfId="51858"/>
    <cellStyle name="Normal 4 2 12 2_BNY Class A (Geneva only)" xfId="51859"/>
    <cellStyle name="Normal 4 2 12 3" xfId="51860"/>
    <cellStyle name="Normal 4 2 12 3 2" xfId="51861"/>
    <cellStyle name="Normal 4 2 12 4" xfId="51862"/>
    <cellStyle name="Normal 4 2 12 4 2" xfId="51863"/>
    <cellStyle name="Normal 4 2 12 5" xfId="51864"/>
    <cellStyle name="Normal 4 2 12 6" xfId="51865"/>
    <cellStyle name="Normal 4 2 12 7" xfId="51866"/>
    <cellStyle name="Normal 4 2 12 8" xfId="51867"/>
    <cellStyle name="Normal 4 2 12 9" xfId="51868"/>
    <cellStyle name="Normal 4 2 12_BNY Class A (Geneva only)" xfId="51869"/>
    <cellStyle name="Normal 4 2 13" xfId="51870"/>
    <cellStyle name="Normal 4 2 13 10" xfId="51871"/>
    <cellStyle name="Normal 4 2 13 11" xfId="51872"/>
    <cellStyle name="Normal 4 2 13 12" xfId="51873"/>
    <cellStyle name="Normal 4 2 13 13" xfId="51874"/>
    <cellStyle name="Normal 4 2 13 2" xfId="51875"/>
    <cellStyle name="Normal 4 2 13 2 2" xfId="51876"/>
    <cellStyle name="Normal 4 2 13 2_BNY Class A (Geneva only)" xfId="51877"/>
    <cellStyle name="Normal 4 2 13 3" xfId="51878"/>
    <cellStyle name="Normal 4 2 13 3 2" xfId="51879"/>
    <cellStyle name="Normal 4 2 13 4" xfId="51880"/>
    <cellStyle name="Normal 4 2 13 4 2" xfId="51881"/>
    <cellStyle name="Normal 4 2 13 5" xfId="51882"/>
    <cellStyle name="Normal 4 2 13 6" xfId="51883"/>
    <cellStyle name="Normal 4 2 13 7" xfId="51884"/>
    <cellStyle name="Normal 4 2 13 8" xfId="51885"/>
    <cellStyle name="Normal 4 2 13 9" xfId="51886"/>
    <cellStyle name="Normal 4 2 13_BNY Class A (Geneva only)" xfId="51887"/>
    <cellStyle name="Normal 4 2 14" xfId="51888"/>
    <cellStyle name="Normal 4 2 14 10" xfId="51889"/>
    <cellStyle name="Normal 4 2 14 11" xfId="51890"/>
    <cellStyle name="Normal 4 2 14 12" xfId="51891"/>
    <cellStyle name="Normal 4 2 14 13" xfId="51892"/>
    <cellStyle name="Normal 4 2 14 2" xfId="51893"/>
    <cellStyle name="Normal 4 2 14 2 2" xfId="51894"/>
    <cellStyle name="Normal 4 2 14 2_BNY Class A (Geneva only)" xfId="51895"/>
    <cellStyle name="Normal 4 2 14 3" xfId="51896"/>
    <cellStyle name="Normal 4 2 14 3 2" xfId="51897"/>
    <cellStyle name="Normal 4 2 14 4" xfId="51898"/>
    <cellStyle name="Normal 4 2 14 4 2" xfId="51899"/>
    <cellStyle name="Normal 4 2 14 5" xfId="51900"/>
    <cellStyle name="Normal 4 2 14 6" xfId="51901"/>
    <cellStyle name="Normal 4 2 14 7" xfId="51902"/>
    <cellStyle name="Normal 4 2 14 8" xfId="51903"/>
    <cellStyle name="Normal 4 2 14 9" xfId="51904"/>
    <cellStyle name="Normal 4 2 14_BNY Class A (Geneva only)" xfId="51905"/>
    <cellStyle name="Normal 4 2 15" xfId="51906"/>
    <cellStyle name="Normal 4 2 15 2" xfId="51907"/>
    <cellStyle name="Normal 4 2 15_BNY Class A (Geneva only)" xfId="51908"/>
    <cellStyle name="Normal 4 2 16" xfId="51909"/>
    <cellStyle name="Normal 4 2 16 2" xfId="51910"/>
    <cellStyle name="Normal 4 2 16_BNY Class A (Geneva only)" xfId="51911"/>
    <cellStyle name="Normal 4 2 17" xfId="51912"/>
    <cellStyle name="Normal 4 2 17 2" xfId="51913"/>
    <cellStyle name="Normal 4 2 17_BNY Class A (Geneva only)" xfId="51914"/>
    <cellStyle name="Normal 4 2 18" xfId="51915"/>
    <cellStyle name="Normal 4 2 18 2" xfId="51916"/>
    <cellStyle name="Normal 4 2 18_BNY Class A (Geneva only)" xfId="51917"/>
    <cellStyle name="Normal 4 2 19" xfId="51918"/>
    <cellStyle name="Normal 4 2 19 2" xfId="51919"/>
    <cellStyle name="Normal 4 2 19_BNY Class A (Geneva only)" xfId="51920"/>
    <cellStyle name="Normal 4 2 2" xfId="51921"/>
    <cellStyle name="Normal 4 2 2 10" xfId="51922"/>
    <cellStyle name="Normal 4 2 2 11" xfId="51923"/>
    <cellStyle name="Normal 4 2 2 12" xfId="51924"/>
    <cellStyle name="Normal 4 2 2 13" xfId="51925"/>
    <cellStyle name="Normal 4 2 2 2" xfId="51926"/>
    <cellStyle name="Normal 4 2 2 2 2" xfId="51927"/>
    <cellStyle name="Normal 4 2 2 2_BNY Class A (Geneva only)" xfId="51928"/>
    <cellStyle name="Normal 4 2 2 3" xfId="51929"/>
    <cellStyle name="Normal 4 2 2 3 2" xfId="51930"/>
    <cellStyle name="Normal 4 2 2 3_BNY Class A (Geneva only)" xfId="51931"/>
    <cellStyle name="Normal 4 2 2 4" xfId="51932"/>
    <cellStyle name="Normal 4 2 2 4 2" xfId="51933"/>
    <cellStyle name="Normal 4 2 2 4_BNY Class A (Geneva only)" xfId="51934"/>
    <cellStyle name="Normal 4 2 2 5" xfId="51935"/>
    <cellStyle name="Normal 4 2 2 5 2" xfId="51936"/>
    <cellStyle name="Normal 4 2 2 5_BNY Class A (Geneva only)" xfId="51937"/>
    <cellStyle name="Normal 4 2 2 6" xfId="51938"/>
    <cellStyle name="Normal 4 2 2 7" xfId="51939"/>
    <cellStyle name="Normal 4 2 2 8" xfId="51940"/>
    <cellStyle name="Normal 4 2 2 9" xfId="51941"/>
    <cellStyle name="Normal 4 2 2_BNY Class A (Geneva only)" xfId="51942"/>
    <cellStyle name="Normal 4 2 20" xfId="51943"/>
    <cellStyle name="Normal 4 2 20 2" xfId="51944"/>
    <cellStyle name="Normal 4 2 20_BNY Class A (Geneva only)" xfId="51945"/>
    <cellStyle name="Normal 4 2 21" xfId="51946"/>
    <cellStyle name="Normal 4 2 22" xfId="51947"/>
    <cellStyle name="Normal 4 2 23" xfId="51948"/>
    <cellStyle name="Normal 4 2 24" xfId="51949"/>
    <cellStyle name="Normal 4 2 25" xfId="51950"/>
    <cellStyle name="Normal 4 2 26" xfId="51951"/>
    <cellStyle name="Normal 4 2 27" xfId="51952"/>
    <cellStyle name="Normal 4 2 28" xfId="51953"/>
    <cellStyle name="Normal 4 2 29" xfId="51954"/>
    <cellStyle name="Normal 4 2 3" xfId="51955"/>
    <cellStyle name="Normal 4 2 3 10" xfId="51956"/>
    <cellStyle name="Normal 4 2 3 11" xfId="51957"/>
    <cellStyle name="Normal 4 2 3 12" xfId="51958"/>
    <cellStyle name="Normal 4 2 3 13" xfId="51959"/>
    <cellStyle name="Normal 4 2 3 2" xfId="51960"/>
    <cellStyle name="Normal 4 2 3 2 2" xfId="51961"/>
    <cellStyle name="Normal 4 2 3 2_BNY Class A (Geneva only)" xfId="51962"/>
    <cellStyle name="Normal 4 2 3 3" xfId="51963"/>
    <cellStyle name="Normal 4 2 3 3 2" xfId="51964"/>
    <cellStyle name="Normal 4 2 3 3_BNY Class A (Geneva only)" xfId="51965"/>
    <cellStyle name="Normal 4 2 3 4" xfId="51966"/>
    <cellStyle name="Normal 4 2 3 4 2" xfId="51967"/>
    <cellStyle name="Normal 4 2 3 5" xfId="51968"/>
    <cellStyle name="Normal 4 2 3 6" xfId="51969"/>
    <cellStyle name="Normal 4 2 3 7" xfId="51970"/>
    <cellStyle name="Normal 4 2 3 8" xfId="51971"/>
    <cellStyle name="Normal 4 2 3 9" xfId="51972"/>
    <cellStyle name="Normal 4 2 3_BNY Class A (Geneva only)" xfId="51973"/>
    <cellStyle name="Normal 4 2 30" xfId="51974"/>
    <cellStyle name="Normal 4 2 31" xfId="51975"/>
    <cellStyle name="Normal 4 2 32" xfId="51976"/>
    <cellStyle name="Normal 4 2 4" xfId="51977"/>
    <cellStyle name="Normal 4 2 4 10" xfId="51978"/>
    <cellStyle name="Normal 4 2 4 11" xfId="51979"/>
    <cellStyle name="Normal 4 2 4 12" xfId="51980"/>
    <cellStyle name="Normal 4 2 4 13" xfId="51981"/>
    <cellStyle name="Normal 4 2 4 2" xfId="51982"/>
    <cellStyle name="Normal 4 2 4 2 2" xfId="51983"/>
    <cellStyle name="Normal 4 2 4 2_BNY Class A (Geneva only)" xfId="51984"/>
    <cellStyle name="Normal 4 2 4 3" xfId="51985"/>
    <cellStyle name="Normal 4 2 4 3 2" xfId="51986"/>
    <cellStyle name="Normal 4 2 4 4" xfId="51987"/>
    <cellStyle name="Normal 4 2 4 4 2" xfId="51988"/>
    <cellStyle name="Normal 4 2 4 5" xfId="51989"/>
    <cellStyle name="Normal 4 2 4 6" xfId="51990"/>
    <cellStyle name="Normal 4 2 4 7" xfId="51991"/>
    <cellStyle name="Normal 4 2 4 8" xfId="51992"/>
    <cellStyle name="Normal 4 2 4 9" xfId="51993"/>
    <cellStyle name="Normal 4 2 4_BNY Class A (Geneva only)" xfId="51994"/>
    <cellStyle name="Normal 4 2 5" xfId="51995"/>
    <cellStyle name="Normal 4 2 5 10" xfId="51996"/>
    <cellStyle name="Normal 4 2 5 11" xfId="51997"/>
    <cellStyle name="Normal 4 2 5 12" xfId="51998"/>
    <cellStyle name="Normal 4 2 5 13" xfId="51999"/>
    <cellStyle name="Normal 4 2 5 2" xfId="52000"/>
    <cellStyle name="Normal 4 2 5 2 2" xfId="52001"/>
    <cellStyle name="Normal 4 2 5 2_BNY Class A (Geneva only)" xfId="52002"/>
    <cellStyle name="Normal 4 2 5 3" xfId="52003"/>
    <cellStyle name="Normal 4 2 5 3 2" xfId="52004"/>
    <cellStyle name="Normal 4 2 5 4" xfId="52005"/>
    <cellStyle name="Normal 4 2 5 4 2" xfId="52006"/>
    <cellStyle name="Normal 4 2 5 5" xfId="52007"/>
    <cellStyle name="Normal 4 2 5 6" xfId="52008"/>
    <cellStyle name="Normal 4 2 5 7" xfId="52009"/>
    <cellStyle name="Normal 4 2 5 8" xfId="52010"/>
    <cellStyle name="Normal 4 2 5 9" xfId="52011"/>
    <cellStyle name="Normal 4 2 5_BNY Class A (Geneva only)" xfId="52012"/>
    <cellStyle name="Normal 4 2 6" xfId="52013"/>
    <cellStyle name="Normal 4 2 6 10" xfId="52014"/>
    <cellStyle name="Normal 4 2 6 11" xfId="52015"/>
    <cellStyle name="Normal 4 2 6 12" xfId="52016"/>
    <cellStyle name="Normal 4 2 6 13" xfId="52017"/>
    <cellStyle name="Normal 4 2 6 2" xfId="52018"/>
    <cellStyle name="Normal 4 2 6 2 2" xfId="52019"/>
    <cellStyle name="Normal 4 2 6 2_BNY Class A (Geneva only)" xfId="52020"/>
    <cellStyle name="Normal 4 2 6 3" xfId="52021"/>
    <cellStyle name="Normal 4 2 6 3 2" xfId="52022"/>
    <cellStyle name="Normal 4 2 6 4" xfId="52023"/>
    <cellStyle name="Normal 4 2 6 4 2" xfId="52024"/>
    <cellStyle name="Normal 4 2 6 5" xfId="52025"/>
    <cellStyle name="Normal 4 2 6 6" xfId="52026"/>
    <cellStyle name="Normal 4 2 6 7" xfId="52027"/>
    <cellStyle name="Normal 4 2 6 8" xfId="52028"/>
    <cellStyle name="Normal 4 2 6 9" xfId="52029"/>
    <cellStyle name="Normal 4 2 6_BNY Class A (Geneva only)" xfId="52030"/>
    <cellStyle name="Normal 4 2 7" xfId="52031"/>
    <cellStyle name="Normal 4 2 7 10" xfId="52032"/>
    <cellStyle name="Normal 4 2 7 11" xfId="52033"/>
    <cellStyle name="Normal 4 2 7 12" xfId="52034"/>
    <cellStyle name="Normal 4 2 7 13" xfId="52035"/>
    <cellStyle name="Normal 4 2 7 2" xfId="52036"/>
    <cellStyle name="Normal 4 2 7 2 2" xfId="52037"/>
    <cellStyle name="Normal 4 2 7 2_BNY Class A (Geneva only)" xfId="52038"/>
    <cellStyle name="Normal 4 2 7 3" xfId="52039"/>
    <cellStyle name="Normal 4 2 7 3 2" xfId="52040"/>
    <cellStyle name="Normal 4 2 7 4" xfId="52041"/>
    <cellStyle name="Normal 4 2 7 4 2" xfId="52042"/>
    <cellStyle name="Normal 4 2 7 5" xfId="52043"/>
    <cellStyle name="Normal 4 2 7 6" xfId="52044"/>
    <cellStyle name="Normal 4 2 7 7" xfId="52045"/>
    <cellStyle name="Normal 4 2 7 8" xfId="52046"/>
    <cellStyle name="Normal 4 2 7 9" xfId="52047"/>
    <cellStyle name="Normal 4 2 7_BNY Class A (Geneva only)" xfId="52048"/>
    <cellStyle name="Normal 4 2 8" xfId="52049"/>
    <cellStyle name="Normal 4 2 8 10" xfId="52050"/>
    <cellStyle name="Normal 4 2 8 11" xfId="52051"/>
    <cellStyle name="Normal 4 2 8 12" xfId="52052"/>
    <cellStyle name="Normal 4 2 8 13" xfId="52053"/>
    <cellStyle name="Normal 4 2 8 2" xfId="52054"/>
    <cellStyle name="Normal 4 2 8 2 2" xfId="52055"/>
    <cellStyle name="Normal 4 2 8 2_BNY Class A (Geneva only)" xfId="52056"/>
    <cellStyle name="Normal 4 2 8 3" xfId="52057"/>
    <cellStyle name="Normal 4 2 8 3 2" xfId="52058"/>
    <cellStyle name="Normal 4 2 8 4" xfId="52059"/>
    <cellStyle name="Normal 4 2 8 4 2" xfId="52060"/>
    <cellStyle name="Normal 4 2 8 5" xfId="52061"/>
    <cellStyle name="Normal 4 2 8 6" xfId="52062"/>
    <cellStyle name="Normal 4 2 8 7" xfId="52063"/>
    <cellStyle name="Normal 4 2 8 8" xfId="52064"/>
    <cellStyle name="Normal 4 2 8 9" xfId="52065"/>
    <cellStyle name="Normal 4 2 8_BNY Class A (Geneva only)" xfId="52066"/>
    <cellStyle name="Normal 4 2 9" xfId="52067"/>
    <cellStyle name="Normal 4 2 9 10" xfId="52068"/>
    <cellStyle name="Normal 4 2 9 11" xfId="52069"/>
    <cellStyle name="Normal 4 2 9 12" xfId="52070"/>
    <cellStyle name="Normal 4 2 9 13" xfId="52071"/>
    <cellStyle name="Normal 4 2 9 2" xfId="52072"/>
    <cellStyle name="Normal 4 2 9 2 2" xfId="52073"/>
    <cellStyle name="Normal 4 2 9 2_BNY Class A (Geneva only)" xfId="52074"/>
    <cellStyle name="Normal 4 2 9 3" xfId="52075"/>
    <cellStyle name="Normal 4 2 9 3 2" xfId="52076"/>
    <cellStyle name="Normal 4 2 9 4" xfId="52077"/>
    <cellStyle name="Normal 4 2 9 4 2" xfId="52078"/>
    <cellStyle name="Normal 4 2 9 5" xfId="52079"/>
    <cellStyle name="Normal 4 2 9 6" xfId="52080"/>
    <cellStyle name="Normal 4 2 9 7" xfId="52081"/>
    <cellStyle name="Normal 4 2 9 8" xfId="52082"/>
    <cellStyle name="Normal 4 2 9 9" xfId="52083"/>
    <cellStyle name="Normal 4 2 9_BNY Class A (Geneva only)" xfId="52084"/>
    <cellStyle name="Normal 4 2_0909CLOS" xfId="52085"/>
    <cellStyle name="Normal 4 20" xfId="52086"/>
    <cellStyle name="Normal 4 20 10" xfId="52087"/>
    <cellStyle name="Normal 4 20 11" xfId="52088"/>
    <cellStyle name="Normal 4 20 12" xfId="52089"/>
    <cellStyle name="Normal 4 20 13" xfId="52090"/>
    <cellStyle name="Normal 4 20 2" xfId="52091"/>
    <cellStyle name="Normal 4 20 2 2" xfId="52092"/>
    <cellStyle name="Normal 4 20 2_BNY Class A (Geneva only)" xfId="52093"/>
    <cellStyle name="Normal 4 20 3" xfId="52094"/>
    <cellStyle name="Normal 4 20 3 2" xfId="52095"/>
    <cellStyle name="Normal 4 20 4" xfId="52096"/>
    <cellStyle name="Normal 4 20 4 2" xfId="52097"/>
    <cellStyle name="Normal 4 20 5" xfId="52098"/>
    <cellStyle name="Normal 4 20 6" xfId="52099"/>
    <cellStyle name="Normal 4 20 7" xfId="52100"/>
    <cellStyle name="Normal 4 20 8" xfId="52101"/>
    <cellStyle name="Normal 4 20 9" xfId="52102"/>
    <cellStyle name="Normal 4 20_BNY Class A (Geneva only)" xfId="52103"/>
    <cellStyle name="Normal 4 21" xfId="52104"/>
    <cellStyle name="Normal 4 21 10" xfId="52105"/>
    <cellStyle name="Normal 4 21 11" xfId="52106"/>
    <cellStyle name="Normal 4 21 12" xfId="52107"/>
    <cellStyle name="Normal 4 21 13" xfId="52108"/>
    <cellStyle name="Normal 4 21 2" xfId="52109"/>
    <cellStyle name="Normal 4 21 2 2" xfId="52110"/>
    <cellStyle name="Normal 4 21 2_BNY Class A (Geneva only)" xfId="52111"/>
    <cellStyle name="Normal 4 21 3" xfId="52112"/>
    <cellStyle name="Normal 4 21 3 2" xfId="52113"/>
    <cellStyle name="Normal 4 21 4" xfId="52114"/>
    <cellStyle name="Normal 4 21 4 2" xfId="52115"/>
    <cellStyle name="Normal 4 21 5" xfId="52116"/>
    <cellStyle name="Normal 4 21 6" xfId="52117"/>
    <cellStyle name="Normal 4 21 7" xfId="52118"/>
    <cellStyle name="Normal 4 21 8" xfId="52119"/>
    <cellStyle name="Normal 4 21 9" xfId="52120"/>
    <cellStyle name="Normal 4 21_BNY Class A (Geneva only)" xfId="52121"/>
    <cellStyle name="Normal 4 22" xfId="52122"/>
    <cellStyle name="Normal 4 22 2" xfId="52123"/>
    <cellStyle name="Normal 4 22_BNY Class A (Geneva only)" xfId="52124"/>
    <cellStyle name="Normal 4 23" xfId="52125"/>
    <cellStyle name="Normal 4 23 2" xfId="52126"/>
    <cellStyle name="Normal 4 24" xfId="52127"/>
    <cellStyle name="Normal 4 24 2" xfId="52128"/>
    <cellStyle name="Normal 4 25" xfId="52129"/>
    <cellStyle name="Normal 4 25 2" xfId="52130"/>
    <cellStyle name="Normal 4 26" xfId="52131"/>
    <cellStyle name="Normal 4 26 2" xfId="52132"/>
    <cellStyle name="Normal 4 26 2 2" xfId="52133"/>
    <cellStyle name="Normal 4 26 2 3" xfId="52134"/>
    <cellStyle name="Normal 4 26 3" xfId="52135"/>
    <cellStyle name="Normal 4 26 4" xfId="52136"/>
    <cellStyle name="Normal 4 27" xfId="52137"/>
    <cellStyle name="Normal 4 27 2" xfId="52138"/>
    <cellStyle name="Normal 4 28" xfId="52139"/>
    <cellStyle name="Normal 4 28 2" xfId="52140"/>
    <cellStyle name="Normal 4 29" xfId="52141"/>
    <cellStyle name="Normal 4 29 2" xfId="52142"/>
    <cellStyle name="Normal 4 3" xfId="52143"/>
    <cellStyle name="Normal 4 3 10" xfId="52144"/>
    <cellStyle name="Normal 4 3 10 2" xfId="52145"/>
    <cellStyle name="Normal 4 3 11" xfId="52146"/>
    <cellStyle name="Normal 4 3 11 2" xfId="52147"/>
    <cellStyle name="Normal 4 3 12" xfId="52148"/>
    <cellStyle name="Normal 4 3 12 2" xfId="52149"/>
    <cellStyle name="Normal 4 3 13" xfId="52150"/>
    <cellStyle name="Normal 4 3 14" xfId="52151"/>
    <cellStyle name="Normal 4 3 15" xfId="52152"/>
    <cellStyle name="Normal 4 3 16" xfId="52153"/>
    <cellStyle name="Normal 4 3 17" xfId="52154"/>
    <cellStyle name="Normal 4 3 18" xfId="52155"/>
    <cellStyle name="Normal 4 3 19" xfId="52156"/>
    <cellStyle name="Normal 4 3 2" xfId="52157"/>
    <cellStyle name="Normal 4 3 2 10" xfId="52158"/>
    <cellStyle name="Normal 4 3 2 11" xfId="52159"/>
    <cellStyle name="Normal 4 3 2 12" xfId="52160"/>
    <cellStyle name="Normal 4 3 2 13" xfId="52161"/>
    <cellStyle name="Normal 4 3 2 2" xfId="52162"/>
    <cellStyle name="Normal 4 3 2 2 2" xfId="52163"/>
    <cellStyle name="Normal 4 3 2 2_BNY Class A (Geneva only)" xfId="52164"/>
    <cellStyle name="Normal 4 3 2 3" xfId="52165"/>
    <cellStyle name="Normal 4 3 2 3 2" xfId="52166"/>
    <cellStyle name="Normal 4 3 2 4" xfId="52167"/>
    <cellStyle name="Normal 4 3 2 4 2" xfId="52168"/>
    <cellStyle name="Normal 4 3 2 5" xfId="52169"/>
    <cellStyle name="Normal 4 3 2 6" xfId="52170"/>
    <cellStyle name="Normal 4 3 2 7" xfId="52171"/>
    <cellStyle name="Normal 4 3 2 8" xfId="52172"/>
    <cellStyle name="Normal 4 3 2 9" xfId="52173"/>
    <cellStyle name="Normal 4 3 2_BNY Class A (Geneva only)" xfId="52174"/>
    <cellStyle name="Normal 4 3 20" xfId="52175"/>
    <cellStyle name="Normal 4 3 21" xfId="52176"/>
    <cellStyle name="Normal 4 3 3" xfId="52177"/>
    <cellStyle name="Normal 4 3 3 10" xfId="52178"/>
    <cellStyle name="Normal 4 3 3 11" xfId="52179"/>
    <cellStyle name="Normal 4 3 3 12" xfId="52180"/>
    <cellStyle name="Normal 4 3 3 13" xfId="52181"/>
    <cellStyle name="Normal 4 3 3 2" xfId="52182"/>
    <cellStyle name="Normal 4 3 3 2 2" xfId="52183"/>
    <cellStyle name="Normal 4 3 3 2_BNY Class A (Geneva only)" xfId="52184"/>
    <cellStyle name="Normal 4 3 3 3" xfId="52185"/>
    <cellStyle name="Normal 4 3 3 3 2" xfId="52186"/>
    <cellStyle name="Normal 4 3 3 4" xfId="52187"/>
    <cellStyle name="Normal 4 3 3 4 2" xfId="52188"/>
    <cellStyle name="Normal 4 3 3 5" xfId="52189"/>
    <cellStyle name="Normal 4 3 3 6" xfId="52190"/>
    <cellStyle name="Normal 4 3 3 7" xfId="52191"/>
    <cellStyle name="Normal 4 3 3 8" xfId="52192"/>
    <cellStyle name="Normal 4 3 3 9" xfId="52193"/>
    <cellStyle name="Normal 4 3 3_BNY Class A (Geneva only)" xfId="52194"/>
    <cellStyle name="Normal 4 3 4" xfId="52195"/>
    <cellStyle name="Normal 4 3 4 10" xfId="52196"/>
    <cellStyle name="Normal 4 3 4 11" xfId="52197"/>
    <cellStyle name="Normal 4 3 4 12" xfId="52198"/>
    <cellStyle name="Normal 4 3 4 13" xfId="52199"/>
    <cellStyle name="Normal 4 3 4 2" xfId="52200"/>
    <cellStyle name="Normal 4 3 4 2 2" xfId="52201"/>
    <cellStyle name="Normal 4 3 4 2_BNY Class A (Geneva only)" xfId="52202"/>
    <cellStyle name="Normal 4 3 4 3" xfId="52203"/>
    <cellStyle name="Normal 4 3 4 3 2" xfId="52204"/>
    <cellStyle name="Normal 4 3 4 4" xfId="52205"/>
    <cellStyle name="Normal 4 3 4 4 2" xfId="52206"/>
    <cellStyle name="Normal 4 3 4 5" xfId="52207"/>
    <cellStyle name="Normal 4 3 4 6" xfId="52208"/>
    <cellStyle name="Normal 4 3 4 7" xfId="52209"/>
    <cellStyle name="Normal 4 3 4 8" xfId="52210"/>
    <cellStyle name="Normal 4 3 4 9" xfId="52211"/>
    <cellStyle name="Normal 4 3 4_BNY Class A (Geneva only)" xfId="52212"/>
    <cellStyle name="Normal 4 3 5" xfId="52213"/>
    <cellStyle name="Normal 4 3 5 10" xfId="52214"/>
    <cellStyle name="Normal 4 3 5 11" xfId="52215"/>
    <cellStyle name="Normal 4 3 5 12" xfId="52216"/>
    <cellStyle name="Normal 4 3 5 13" xfId="52217"/>
    <cellStyle name="Normal 4 3 5 2" xfId="52218"/>
    <cellStyle name="Normal 4 3 5 2 2" xfId="52219"/>
    <cellStyle name="Normal 4 3 5 2_BNY Class A (Geneva only)" xfId="52220"/>
    <cellStyle name="Normal 4 3 5 3" xfId="52221"/>
    <cellStyle name="Normal 4 3 5 3 2" xfId="52222"/>
    <cellStyle name="Normal 4 3 5 4" xfId="52223"/>
    <cellStyle name="Normal 4 3 5 4 2" xfId="52224"/>
    <cellStyle name="Normal 4 3 5 5" xfId="52225"/>
    <cellStyle name="Normal 4 3 5 6" xfId="52226"/>
    <cellStyle name="Normal 4 3 5 7" xfId="52227"/>
    <cellStyle name="Normal 4 3 5 8" xfId="52228"/>
    <cellStyle name="Normal 4 3 5 9" xfId="52229"/>
    <cellStyle name="Normal 4 3 5_BNY Class A (Geneva only)" xfId="52230"/>
    <cellStyle name="Normal 4 3 6" xfId="52231"/>
    <cellStyle name="Normal 4 3 6 10" xfId="52232"/>
    <cellStyle name="Normal 4 3 6 11" xfId="52233"/>
    <cellStyle name="Normal 4 3 6 12" xfId="52234"/>
    <cellStyle name="Normal 4 3 6 13" xfId="52235"/>
    <cellStyle name="Normal 4 3 6 2" xfId="52236"/>
    <cellStyle name="Normal 4 3 6 2 2" xfId="52237"/>
    <cellStyle name="Normal 4 3 6 3" xfId="52238"/>
    <cellStyle name="Normal 4 3 6 3 2" xfId="52239"/>
    <cellStyle name="Normal 4 3 6 4" xfId="52240"/>
    <cellStyle name="Normal 4 3 6 4 2" xfId="52241"/>
    <cellStyle name="Normal 4 3 6 5" xfId="52242"/>
    <cellStyle name="Normal 4 3 6 6" xfId="52243"/>
    <cellStyle name="Normal 4 3 6 7" xfId="52244"/>
    <cellStyle name="Normal 4 3 6 8" xfId="52245"/>
    <cellStyle name="Normal 4 3 6 9" xfId="52246"/>
    <cellStyle name="Normal 4 3 6_BNY Class A (Geneva only)" xfId="52247"/>
    <cellStyle name="Normal 4 3 7" xfId="52248"/>
    <cellStyle name="Normal 4 3 7 10" xfId="52249"/>
    <cellStyle name="Normal 4 3 7 11" xfId="52250"/>
    <cellStyle name="Normal 4 3 7 12" xfId="52251"/>
    <cellStyle name="Normal 4 3 7 13" xfId="52252"/>
    <cellStyle name="Normal 4 3 7 2" xfId="52253"/>
    <cellStyle name="Normal 4 3 7 2 2" xfId="52254"/>
    <cellStyle name="Normal 4 3 7 3" xfId="52255"/>
    <cellStyle name="Normal 4 3 7 3 2" xfId="52256"/>
    <cellStyle name="Normal 4 3 7 4" xfId="52257"/>
    <cellStyle name="Normal 4 3 7 4 2" xfId="52258"/>
    <cellStyle name="Normal 4 3 7 5" xfId="52259"/>
    <cellStyle name="Normal 4 3 7 6" xfId="52260"/>
    <cellStyle name="Normal 4 3 7 7" xfId="52261"/>
    <cellStyle name="Normal 4 3 7 8" xfId="52262"/>
    <cellStyle name="Normal 4 3 7 9" xfId="52263"/>
    <cellStyle name="Normal 4 3 8" xfId="52264"/>
    <cellStyle name="Normal 4 3 8 10" xfId="52265"/>
    <cellStyle name="Normal 4 3 8 11" xfId="52266"/>
    <cellStyle name="Normal 4 3 8 12" xfId="52267"/>
    <cellStyle name="Normal 4 3 8 13" xfId="52268"/>
    <cellStyle name="Normal 4 3 8 2" xfId="52269"/>
    <cellStyle name="Normal 4 3 8 2 2" xfId="52270"/>
    <cellStyle name="Normal 4 3 8 3" xfId="52271"/>
    <cellStyle name="Normal 4 3 8 3 2" xfId="52272"/>
    <cellStyle name="Normal 4 3 8 4" xfId="52273"/>
    <cellStyle name="Normal 4 3 8 4 2" xfId="52274"/>
    <cellStyle name="Normal 4 3 8 5" xfId="52275"/>
    <cellStyle name="Normal 4 3 8 6" xfId="52276"/>
    <cellStyle name="Normal 4 3 8 7" xfId="52277"/>
    <cellStyle name="Normal 4 3 8 8" xfId="52278"/>
    <cellStyle name="Normal 4 3 8 9" xfId="52279"/>
    <cellStyle name="Normal 4 3 9" xfId="52280"/>
    <cellStyle name="Normal 4 3 9 10" xfId="52281"/>
    <cellStyle name="Normal 4 3 9 11" xfId="52282"/>
    <cellStyle name="Normal 4 3 9 12" xfId="52283"/>
    <cellStyle name="Normal 4 3 9 13" xfId="52284"/>
    <cellStyle name="Normal 4 3 9 2" xfId="52285"/>
    <cellStyle name="Normal 4 3 9 2 2" xfId="52286"/>
    <cellStyle name="Normal 4 3 9 3" xfId="52287"/>
    <cellStyle name="Normal 4 3 9 3 2" xfId="52288"/>
    <cellStyle name="Normal 4 3 9 4" xfId="52289"/>
    <cellStyle name="Normal 4 3 9 4 2" xfId="52290"/>
    <cellStyle name="Normal 4 3 9 5" xfId="52291"/>
    <cellStyle name="Normal 4 3 9 6" xfId="52292"/>
    <cellStyle name="Normal 4 3 9 7" xfId="52293"/>
    <cellStyle name="Normal 4 3 9 8" xfId="52294"/>
    <cellStyle name="Normal 4 3 9 9" xfId="52295"/>
    <cellStyle name="Normal 4 3_0909CLOS" xfId="52296"/>
    <cellStyle name="Normal 4 30" xfId="52297"/>
    <cellStyle name="Normal 4 30 2" xfId="52298"/>
    <cellStyle name="Normal 4 31" xfId="52299"/>
    <cellStyle name="Normal 4 31 2" xfId="52300"/>
    <cellStyle name="Normal 4 32" xfId="52301"/>
    <cellStyle name="Normal 4 32 2" xfId="52302"/>
    <cellStyle name="Normal 4 33" xfId="52303"/>
    <cellStyle name="Normal 4 33 2" xfId="52304"/>
    <cellStyle name="Normal 4 34" xfId="52305"/>
    <cellStyle name="Normal 4 34 2" xfId="52306"/>
    <cellStyle name="Normal 4 35" xfId="52307"/>
    <cellStyle name="Normal 4 36" xfId="52308"/>
    <cellStyle name="Normal 4 37" xfId="52309"/>
    <cellStyle name="Normal 4 38" xfId="52310"/>
    <cellStyle name="Normal 4 39" xfId="52311"/>
    <cellStyle name="Normal 4 4" xfId="52312"/>
    <cellStyle name="Normal 4 4 10" xfId="52313"/>
    <cellStyle name="Normal 4 4 11" xfId="52314"/>
    <cellStyle name="Normal 4 4 12" xfId="52315"/>
    <cellStyle name="Normal 4 4 13" xfId="52316"/>
    <cellStyle name="Normal 4 4 14" xfId="52317"/>
    <cellStyle name="Normal 4 4 2" xfId="52318"/>
    <cellStyle name="Normal 4 4 2 10" xfId="52319"/>
    <cellStyle name="Normal 4 4 2 11" xfId="52320"/>
    <cellStyle name="Normal 4 4 2 12" xfId="52321"/>
    <cellStyle name="Normal 4 4 2 13" xfId="52322"/>
    <cellStyle name="Normal 4 4 2 2" xfId="52323"/>
    <cellStyle name="Normal 4 4 2 2 2" xfId="52324"/>
    <cellStyle name="Normal 4 4 2 2_BNY Class A (Geneva only)" xfId="52325"/>
    <cellStyle name="Normal 4 4 2 3" xfId="52326"/>
    <cellStyle name="Normal 4 4 2 3 2" xfId="52327"/>
    <cellStyle name="Normal 4 4 2 4" xfId="52328"/>
    <cellStyle name="Normal 4 4 2 4 2" xfId="52329"/>
    <cellStyle name="Normal 4 4 2 5" xfId="52330"/>
    <cellStyle name="Normal 4 4 2 6" xfId="52331"/>
    <cellStyle name="Normal 4 4 2 7" xfId="52332"/>
    <cellStyle name="Normal 4 4 2 8" xfId="52333"/>
    <cellStyle name="Normal 4 4 2 9" xfId="52334"/>
    <cellStyle name="Normal 4 4 2_BNY Class A (Geneva only)" xfId="52335"/>
    <cellStyle name="Normal 4 4 3" xfId="52336"/>
    <cellStyle name="Normal 4 4 3 2" xfId="52337"/>
    <cellStyle name="Normal 4 4 3_BNY Class A (Geneva only)" xfId="52338"/>
    <cellStyle name="Normal 4 4 4" xfId="52339"/>
    <cellStyle name="Normal 4 4 4 2" xfId="52340"/>
    <cellStyle name="Normal 4 4 5" xfId="52341"/>
    <cellStyle name="Normal 4 4 5 2" xfId="52342"/>
    <cellStyle name="Normal 4 4 6" xfId="52343"/>
    <cellStyle name="Normal 4 4 7" xfId="52344"/>
    <cellStyle name="Normal 4 4 8" xfId="52345"/>
    <cellStyle name="Normal 4 4 9" xfId="52346"/>
    <cellStyle name="Normal 4 4_0909CLOS" xfId="52347"/>
    <cellStyle name="Normal 4 40" xfId="52348"/>
    <cellStyle name="Normal 4 41" xfId="52349"/>
    <cellStyle name="Normal 4 41 2" xfId="52350"/>
    <cellStyle name="Normal 4 42" xfId="52351"/>
    <cellStyle name="Normal 4 43" xfId="52352"/>
    <cellStyle name="Normal 4 44" xfId="52353"/>
    <cellStyle name="Normal 4 45" xfId="52354"/>
    <cellStyle name="Normal 4 46" xfId="52355"/>
    <cellStyle name="Normal 4 47" xfId="52356"/>
    <cellStyle name="Normal 4 48" xfId="52357"/>
    <cellStyle name="Normal 4 49" xfId="52358"/>
    <cellStyle name="Normal 4 5" xfId="52359"/>
    <cellStyle name="Normal 4 5 10" xfId="52360"/>
    <cellStyle name="Normal 4 5 11" xfId="52361"/>
    <cellStyle name="Normal 4 5 12" xfId="52362"/>
    <cellStyle name="Normal 4 5 13" xfId="52363"/>
    <cellStyle name="Normal 4 5 14" xfId="52364"/>
    <cellStyle name="Normal 4 5 2" xfId="52365"/>
    <cellStyle name="Normal 4 5 2 10" xfId="52366"/>
    <cellStyle name="Normal 4 5 2 11" xfId="52367"/>
    <cellStyle name="Normal 4 5 2 12" xfId="52368"/>
    <cellStyle name="Normal 4 5 2 13" xfId="52369"/>
    <cellStyle name="Normal 4 5 2 2" xfId="52370"/>
    <cellStyle name="Normal 4 5 2 2 2" xfId="52371"/>
    <cellStyle name="Normal 4 5 2 3" xfId="52372"/>
    <cellStyle name="Normal 4 5 2 3 2" xfId="52373"/>
    <cellStyle name="Normal 4 5 2 4" xfId="52374"/>
    <cellStyle name="Normal 4 5 2 4 2" xfId="52375"/>
    <cellStyle name="Normal 4 5 2 5" xfId="52376"/>
    <cellStyle name="Normal 4 5 2 6" xfId="52377"/>
    <cellStyle name="Normal 4 5 2 7" xfId="52378"/>
    <cellStyle name="Normal 4 5 2 8" xfId="52379"/>
    <cellStyle name="Normal 4 5 2 9" xfId="52380"/>
    <cellStyle name="Normal 4 5 2_BNY Class A (Geneva only)" xfId="52381"/>
    <cellStyle name="Normal 4 5 3" xfId="52382"/>
    <cellStyle name="Normal 4 5 3 2" xfId="52383"/>
    <cellStyle name="Normal 4 5 4" xfId="52384"/>
    <cellStyle name="Normal 4 5 4 2" xfId="52385"/>
    <cellStyle name="Normal 4 5 5" xfId="52386"/>
    <cellStyle name="Normal 4 5 5 2" xfId="52387"/>
    <cellStyle name="Normal 4 5 6" xfId="52388"/>
    <cellStyle name="Normal 4 5 7" xfId="52389"/>
    <cellStyle name="Normal 4 5 8" xfId="52390"/>
    <cellStyle name="Normal 4 5 9" xfId="52391"/>
    <cellStyle name="Normal 4 5_0909CLOS" xfId="52392"/>
    <cellStyle name="Normal 4 50" xfId="52393"/>
    <cellStyle name="Normal 4 51" xfId="52394"/>
    <cellStyle name="Normal 4 52" xfId="52395"/>
    <cellStyle name="Normal 4 53" xfId="52396"/>
    <cellStyle name="Normal 4 54" xfId="52397"/>
    <cellStyle name="Normal 4 55" xfId="52398"/>
    <cellStyle name="Normal 4 56" xfId="52399"/>
    <cellStyle name="Normal 4 57" xfId="52400"/>
    <cellStyle name="Normal 4 6" xfId="52401"/>
    <cellStyle name="Normal 4 6 10" xfId="52402"/>
    <cellStyle name="Normal 4 6 11" xfId="52403"/>
    <cellStyle name="Normal 4 6 12" xfId="52404"/>
    <cellStyle name="Normal 4 6 13" xfId="52405"/>
    <cellStyle name="Normal 4 6 14" xfId="52406"/>
    <cellStyle name="Normal 4 6 2" xfId="52407"/>
    <cellStyle name="Normal 4 6 2 10" xfId="52408"/>
    <cellStyle name="Normal 4 6 2 11" xfId="52409"/>
    <cellStyle name="Normal 4 6 2 12" xfId="52410"/>
    <cellStyle name="Normal 4 6 2 13" xfId="52411"/>
    <cellStyle name="Normal 4 6 2 2" xfId="52412"/>
    <cellStyle name="Normal 4 6 2 2 2" xfId="52413"/>
    <cellStyle name="Normal 4 6 2 3" xfId="52414"/>
    <cellStyle name="Normal 4 6 2 3 2" xfId="52415"/>
    <cellStyle name="Normal 4 6 2 4" xfId="52416"/>
    <cellStyle name="Normal 4 6 2 4 2" xfId="52417"/>
    <cellStyle name="Normal 4 6 2 5" xfId="52418"/>
    <cellStyle name="Normal 4 6 2 6" xfId="52419"/>
    <cellStyle name="Normal 4 6 2 7" xfId="52420"/>
    <cellStyle name="Normal 4 6 2 8" xfId="52421"/>
    <cellStyle name="Normal 4 6 2 9" xfId="52422"/>
    <cellStyle name="Normal 4 6 2_BNY Class A (Geneva only)" xfId="52423"/>
    <cellStyle name="Normal 4 6 3" xfId="52424"/>
    <cellStyle name="Normal 4 6 3 2" xfId="52425"/>
    <cellStyle name="Normal 4 6 4" xfId="52426"/>
    <cellStyle name="Normal 4 6 4 2" xfId="52427"/>
    <cellStyle name="Normal 4 6 5" xfId="52428"/>
    <cellStyle name="Normal 4 6 5 2" xfId="52429"/>
    <cellStyle name="Normal 4 6 6" xfId="52430"/>
    <cellStyle name="Normal 4 6 7" xfId="52431"/>
    <cellStyle name="Normal 4 6 8" xfId="52432"/>
    <cellStyle name="Normal 4 6 9" xfId="52433"/>
    <cellStyle name="Normal 4 6_0909CLOS" xfId="52434"/>
    <cellStyle name="Normal 4 7" xfId="52435"/>
    <cellStyle name="Normal 4 7 10" xfId="52436"/>
    <cellStyle name="Normal 4 7 11" xfId="52437"/>
    <cellStyle name="Normal 4 7 12" xfId="52438"/>
    <cellStyle name="Normal 4 7 13" xfId="52439"/>
    <cellStyle name="Normal 4 7 14" xfId="52440"/>
    <cellStyle name="Normal 4 7 2" xfId="52441"/>
    <cellStyle name="Normal 4 7 2 10" xfId="52442"/>
    <cellStyle name="Normal 4 7 2 11" xfId="52443"/>
    <cellStyle name="Normal 4 7 2 12" xfId="52444"/>
    <cellStyle name="Normal 4 7 2 13" xfId="52445"/>
    <cellStyle name="Normal 4 7 2 2" xfId="52446"/>
    <cellStyle name="Normal 4 7 2 2 2" xfId="52447"/>
    <cellStyle name="Normal 4 7 2 3" xfId="52448"/>
    <cellStyle name="Normal 4 7 2 3 2" xfId="52449"/>
    <cellStyle name="Normal 4 7 2 4" xfId="52450"/>
    <cellStyle name="Normal 4 7 2 4 2" xfId="52451"/>
    <cellStyle name="Normal 4 7 2 5" xfId="52452"/>
    <cellStyle name="Normal 4 7 2 6" xfId="52453"/>
    <cellStyle name="Normal 4 7 2 7" xfId="52454"/>
    <cellStyle name="Normal 4 7 2 8" xfId="52455"/>
    <cellStyle name="Normal 4 7 2 9" xfId="52456"/>
    <cellStyle name="Normal 4 7 2_BNY Class A (Geneva only)" xfId="52457"/>
    <cellStyle name="Normal 4 7 3" xfId="52458"/>
    <cellStyle name="Normal 4 7 3 2" xfId="52459"/>
    <cellStyle name="Normal 4 7 4" xfId="52460"/>
    <cellStyle name="Normal 4 7 4 2" xfId="52461"/>
    <cellStyle name="Normal 4 7 5" xfId="52462"/>
    <cellStyle name="Normal 4 7 5 2" xfId="52463"/>
    <cellStyle name="Normal 4 7 6" xfId="52464"/>
    <cellStyle name="Normal 4 7 7" xfId="52465"/>
    <cellStyle name="Normal 4 7 8" xfId="52466"/>
    <cellStyle name="Normal 4 7 9" xfId="52467"/>
    <cellStyle name="Normal 4 7_0909CLOS" xfId="52468"/>
    <cellStyle name="Normal 4 8" xfId="52469"/>
    <cellStyle name="Normal 4 8 10" xfId="52470"/>
    <cellStyle name="Normal 4 8 11" xfId="52471"/>
    <cellStyle name="Normal 4 8 12" xfId="52472"/>
    <cellStyle name="Normal 4 8 13" xfId="52473"/>
    <cellStyle name="Normal 4 8 14" xfId="52474"/>
    <cellStyle name="Normal 4 8 2" xfId="52475"/>
    <cellStyle name="Normal 4 8 2 10" xfId="52476"/>
    <cellStyle name="Normal 4 8 2 11" xfId="52477"/>
    <cellStyle name="Normal 4 8 2 12" xfId="52478"/>
    <cellStyle name="Normal 4 8 2 13" xfId="52479"/>
    <cellStyle name="Normal 4 8 2 2" xfId="52480"/>
    <cellStyle name="Normal 4 8 2 2 2" xfId="52481"/>
    <cellStyle name="Normal 4 8 2 3" xfId="52482"/>
    <cellStyle name="Normal 4 8 2 3 2" xfId="52483"/>
    <cellStyle name="Normal 4 8 2 4" xfId="52484"/>
    <cellStyle name="Normal 4 8 2 4 2" xfId="52485"/>
    <cellStyle name="Normal 4 8 2 5" xfId="52486"/>
    <cellStyle name="Normal 4 8 2 6" xfId="52487"/>
    <cellStyle name="Normal 4 8 2 7" xfId="52488"/>
    <cellStyle name="Normal 4 8 2 8" xfId="52489"/>
    <cellStyle name="Normal 4 8 2 9" xfId="52490"/>
    <cellStyle name="Normal 4 8 2_BNY Class A (Geneva only)" xfId="52491"/>
    <cellStyle name="Normal 4 8 3" xfId="52492"/>
    <cellStyle name="Normal 4 8 3 2" xfId="52493"/>
    <cellStyle name="Normal 4 8 4" xfId="52494"/>
    <cellStyle name="Normal 4 8 4 2" xfId="52495"/>
    <cellStyle name="Normal 4 8 5" xfId="52496"/>
    <cellStyle name="Normal 4 8 5 2" xfId="52497"/>
    <cellStyle name="Normal 4 8 6" xfId="52498"/>
    <cellStyle name="Normal 4 8 7" xfId="52499"/>
    <cellStyle name="Normal 4 8 8" xfId="52500"/>
    <cellStyle name="Normal 4 8 9" xfId="52501"/>
    <cellStyle name="Normal 4 8_0909CLOS" xfId="52502"/>
    <cellStyle name="Normal 4 9" xfId="52503"/>
    <cellStyle name="Normal 4 9 10" xfId="52504"/>
    <cellStyle name="Normal 4 9 11" xfId="52505"/>
    <cellStyle name="Normal 4 9 12" xfId="52506"/>
    <cellStyle name="Normal 4 9 13" xfId="52507"/>
    <cellStyle name="Normal 4 9 2" xfId="52508"/>
    <cellStyle name="Normal 4 9 2 2" xfId="52509"/>
    <cellStyle name="Normal 4 9 2_BNY Class A (Geneva only)" xfId="52510"/>
    <cellStyle name="Normal 4 9 3" xfId="52511"/>
    <cellStyle name="Normal 4 9 3 2" xfId="52512"/>
    <cellStyle name="Normal 4 9 4" xfId="52513"/>
    <cellStyle name="Normal 4 9 4 2" xfId="52514"/>
    <cellStyle name="Normal 4 9 5" xfId="52515"/>
    <cellStyle name="Normal 4 9 6" xfId="52516"/>
    <cellStyle name="Normal 4 9 7" xfId="52517"/>
    <cellStyle name="Normal 4 9 8" xfId="52518"/>
    <cellStyle name="Normal 4 9 9" xfId="52519"/>
    <cellStyle name="Normal 4 9_BNY Class A (Geneva only)" xfId="52520"/>
    <cellStyle name="Normal 4_0909CLOS" xfId="52521"/>
    <cellStyle name="Normal 40" xfId="52522"/>
    <cellStyle name="Normal 40 10" xfId="52523"/>
    <cellStyle name="Normal 40 10 2" xfId="52524"/>
    <cellStyle name="Normal 40 10_BNY Class A (Geneva only)" xfId="52525"/>
    <cellStyle name="Normal 40 11" xfId="52526"/>
    <cellStyle name="Normal 40 11 2" xfId="52527"/>
    <cellStyle name="Normal 40 11_BNY Class A (Geneva only)" xfId="52528"/>
    <cellStyle name="Normal 40 12" xfId="52529"/>
    <cellStyle name="Normal 40 12 2" xfId="52530"/>
    <cellStyle name="Normal 40 12_BNY Class A (Geneva only)" xfId="52531"/>
    <cellStyle name="Normal 40 13" xfId="52532"/>
    <cellStyle name="Normal 40 13 2" xfId="52533"/>
    <cellStyle name="Normal 40 13_BNY Class A (Geneva only)" xfId="52534"/>
    <cellStyle name="Normal 40 14" xfId="52535"/>
    <cellStyle name="Normal 40 14 2" xfId="52536"/>
    <cellStyle name="Normal 40 14_BNY Class A (Geneva only)" xfId="52537"/>
    <cellStyle name="Normal 40 15" xfId="52538"/>
    <cellStyle name="Normal 40 15 2" xfId="52539"/>
    <cellStyle name="Normal 40 15_BNY Class A (Geneva only)" xfId="52540"/>
    <cellStyle name="Normal 40 16" xfId="52541"/>
    <cellStyle name="Normal 40 16 2" xfId="52542"/>
    <cellStyle name="Normal 40 16_BNY Class A (Geneva only)" xfId="52543"/>
    <cellStyle name="Normal 40 17" xfId="52544"/>
    <cellStyle name="Normal 40 17 2" xfId="52545"/>
    <cellStyle name="Normal 40 17_BNY Class A (Geneva only)" xfId="52546"/>
    <cellStyle name="Normal 40 18" xfId="52547"/>
    <cellStyle name="Normal 40 18 2" xfId="52548"/>
    <cellStyle name="Normal 40 18_BNY Class A (Geneva only)" xfId="52549"/>
    <cellStyle name="Normal 40 19" xfId="52550"/>
    <cellStyle name="Normal 40 2" xfId="52551"/>
    <cellStyle name="Normal 40 2 10" xfId="52552"/>
    <cellStyle name="Normal 40 2 11" xfId="52553"/>
    <cellStyle name="Normal 40 2 12" xfId="52554"/>
    <cellStyle name="Normal 40 2 13" xfId="52555"/>
    <cellStyle name="Normal 40 2 14" xfId="52556"/>
    <cellStyle name="Normal 40 2 15" xfId="52557"/>
    <cellStyle name="Normal 40 2 16" xfId="52558"/>
    <cellStyle name="Normal 40 2 17" xfId="52559"/>
    <cellStyle name="Normal 40 2 2" xfId="52560"/>
    <cellStyle name="Normal 40 2 2 2" xfId="52561"/>
    <cellStyle name="Normal 40 2 2_BNY Class A (Geneva only)" xfId="52562"/>
    <cellStyle name="Normal 40 2 3" xfId="52563"/>
    <cellStyle name="Normal 40 2 3 2" xfId="52564"/>
    <cellStyle name="Normal 40 2 3_BNY Class A (Geneva only)" xfId="52565"/>
    <cellStyle name="Normal 40 2 4" xfId="52566"/>
    <cellStyle name="Normal 40 2 5" xfId="52567"/>
    <cellStyle name="Normal 40 2 6" xfId="52568"/>
    <cellStyle name="Normal 40 2 7" xfId="52569"/>
    <cellStyle name="Normal 40 2 8" xfId="52570"/>
    <cellStyle name="Normal 40 2 9" xfId="52571"/>
    <cellStyle name="Normal 40 2_BNY Class A (Geneva only)" xfId="52572"/>
    <cellStyle name="Normal 40 20" xfId="52573"/>
    <cellStyle name="Normal 40 21" xfId="52574"/>
    <cellStyle name="Normal 40 22" xfId="52575"/>
    <cellStyle name="Normal 40 3" xfId="52576"/>
    <cellStyle name="Normal 40 3 10" xfId="52577"/>
    <cellStyle name="Normal 40 3 11" xfId="52578"/>
    <cellStyle name="Normal 40 3 12" xfId="52579"/>
    <cellStyle name="Normal 40 3 13" xfId="52580"/>
    <cellStyle name="Normal 40 3 14" xfId="52581"/>
    <cellStyle name="Normal 40 3 15" xfId="52582"/>
    <cellStyle name="Normal 40 3 16" xfId="52583"/>
    <cellStyle name="Normal 40 3 17" xfId="52584"/>
    <cellStyle name="Normal 40 3 2" xfId="52585"/>
    <cellStyle name="Normal 40 3 2 2" xfId="52586"/>
    <cellStyle name="Normal 40 3 2_BNY Class A (Geneva only)" xfId="52587"/>
    <cellStyle name="Normal 40 3 3" xfId="52588"/>
    <cellStyle name="Normal 40 3 4" xfId="52589"/>
    <cellStyle name="Normal 40 3 5" xfId="52590"/>
    <cellStyle name="Normal 40 3 6" xfId="52591"/>
    <cellStyle name="Normal 40 3 7" xfId="52592"/>
    <cellStyle name="Normal 40 3 8" xfId="52593"/>
    <cellStyle name="Normal 40 3 9" xfId="52594"/>
    <cellStyle name="Normal 40 3_BNY Class A (Geneva only)" xfId="52595"/>
    <cellStyle name="Normal 40 4" xfId="52596"/>
    <cellStyle name="Normal 40 4 2" xfId="52597"/>
    <cellStyle name="Normal 40 4_BNY Class A (Geneva only)" xfId="52598"/>
    <cellStyle name="Normal 40 5" xfId="52599"/>
    <cellStyle name="Normal 40 5 2" xfId="52600"/>
    <cellStyle name="Normal 40 5_BNY Class A (Geneva only)" xfId="52601"/>
    <cellStyle name="Normal 40 6" xfId="52602"/>
    <cellStyle name="Normal 40 6 2" xfId="52603"/>
    <cellStyle name="Normal 40 6_BNY Class A (Geneva only)" xfId="52604"/>
    <cellStyle name="Normal 40 7" xfId="52605"/>
    <cellStyle name="Normal 40 7 2" xfId="52606"/>
    <cellStyle name="Normal 40 7_BNY Class A (Geneva only)" xfId="52607"/>
    <cellStyle name="Normal 40 8" xfId="52608"/>
    <cellStyle name="Normal 40 8 2" xfId="52609"/>
    <cellStyle name="Normal 40 8_BNY Class A (Geneva only)" xfId="52610"/>
    <cellStyle name="Normal 40 9" xfId="52611"/>
    <cellStyle name="Normal 40 9 2" xfId="52612"/>
    <cellStyle name="Normal 40 9_BNY Class A (Geneva only)" xfId="52613"/>
    <cellStyle name="Normal 40_BNY Class A (Geneva only)" xfId="52614"/>
    <cellStyle name="Normal 41" xfId="52615"/>
    <cellStyle name="Normal 41 10" xfId="52616"/>
    <cellStyle name="Normal 41 10 2" xfId="52617"/>
    <cellStyle name="Normal 41 10_BNY Class A (Geneva only)" xfId="52618"/>
    <cellStyle name="Normal 41 11" xfId="52619"/>
    <cellStyle name="Normal 41 11 2" xfId="52620"/>
    <cellStyle name="Normal 41 11_BNY Class A (Geneva only)" xfId="52621"/>
    <cellStyle name="Normal 41 12" xfId="52622"/>
    <cellStyle name="Normal 41 13" xfId="52623"/>
    <cellStyle name="Normal 41 13 2" xfId="52624"/>
    <cellStyle name="Normal 41 13_BNY Class A (Geneva only)" xfId="52625"/>
    <cellStyle name="Normal 41 14" xfId="52626"/>
    <cellStyle name="Normal 41 14 2" xfId="52627"/>
    <cellStyle name="Normal 41 14_BNY Class A (Geneva only)" xfId="52628"/>
    <cellStyle name="Normal 41 15" xfId="52629"/>
    <cellStyle name="Normal 41 15 2" xfId="52630"/>
    <cellStyle name="Normal 41 15_BNY Class A (Geneva only)" xfId="52631"/>
    <cellStyle name="Normal 41 16" xfId="52632"/>
    <cellStyle name="Normal 41 16 2" xfId="52633"/>
    <cellStyle name="Normal 41 16_BNY Class A (Geneva only)" xfId="52634"/>
    <cellStyle name="Normal 41 17" xfId="52635"/>
    <cellStyle name="Normal 41 17 2" xfId="52636"/>
    <cellStyle name="Normal 41 17_BNY Class A (Geneva only)" xfId="52637"/>
    <cellStyle name="Normal 41 18" xfId="52638"/>
    <cellStyle name="Normal 41 18 2" xfId="52639"/>
    <cellStyle name="Normal 41 18_BNY Class A (Geneva only)" xfId="52640"/>
    <cellStyle name="Normal 41 19" xfId="52641"/>
    <cellStyle name="Normal 41 19 2" xfId="52642"/>
    <cellStyle name="Normal 41 19_BNY Class A (Geneva only)" xfId="52643"/>
    <cellStyle name="Normal 41 2" xfId="52644"/>
    <cellStyle name="Normal 41 2 10" xfId="52645"/>
    <cellStyle name="Normal 41 2 10 2" xfId="52646"/>
    <cellStyle name="Normal 41 2 10_BNY Class A (Geneva only)" xfId="52647"/>
    <cellStyle name="Normal 41 2 11" xfId="52648"/>
    <cellStyle name="Normal 41 2 12" xfId="52649"/>
    <cellStyle name="Normal 41 2 12 2" xfId="52650"/>
    <cellStyle name="Normal 41 2 12_BNY Class A (Geneva only)" xfId="52651"/>
    <cellStyle name="Normal 41 2 13" xfId="52652"/>
    <cellStyle name="Normal 41 2 13 2" xfId="52653"/>
    <cellStyle name="Normal 41 2 13_BNY Class A (Geneva only)" xfId="52654"/>
    <cellStyle name="Normal 41 2 14" xfId="52655"/>
    <cellStyle name="Normal 41 2 14 2" xfId="52656"/>
    <cellStyle name="Normal 41 2 14_BNY Class A (Geneva only)" xfId="52657"/>
    <cellStyle name="Normal 41 2 15" xfId="52658"/>
    <cellStyle name="Normal 41 2 15 2" xfId="52659"/>
    <cellStyle name="Normal 41 2 15_BNY Class A (Geneva only)" xfId="52660"/>
    <cellStyle name="Normal 41 2 16" xfId="52661"/>
    <cellStyle name="Normal 41 2 16 2" xfId="52662"/>
    <cellStyle name="Normal 41 2 16_BNY Class A (Geneva only)" xfId="52663"/>
    <cellStyle name="Normal 41 2 17" xfId="52664"/>
    <cellStyle name="Normal 41 2 17 2" xfId="52665"/>
    <cellStyle name="Normal 41 2 17_BNY Class A (Geneva only)" xfId="52666"/>
    <cellStyle name="Normal 41 2 18" xfId="52667"/>
    <cellStyle name="Normal 41 2 18 2" xfId="52668"/>
    <cellStyle name="Normal 41 2 18_BNY Class A (Geneva only)" xfId="52669"/>
    <cellStyle name="Normal 41 2 19" xfId="52670"/>
    <cellStyle name="Normal 41 2 19 2" xfId="52671"/>
    <cellStyle name="Normal 41 2 19_BNY Class A (Geneva only)" xfId="52672"/>
    <cellStyle name="Normal 41 2 2" xfId="52673"/>
    <cellStyle name="Normal 41 2 2 2" xfId="52674"/>
    <cellStyle name="Normal 41 2 2 2 2" xfId="52675"/>
    <cellStyle name="Normal 41 2 2 2_BNY Class A (Geneva only)" xfId="52676"/>
    <cellStyle name="Normal 41 2 2 3" xfId="52677"/>
    <cellStyle name="Normal 41 2 2 3 2" xfId="52678"/>
    <cellStyle name="Normal 41 2 2 4" xfId="52679"/>
    <cellStyle name="Normal 41 2 2 4 2" xfId="52680"/>
    <cellStyle name="Normal 41 2 2 5" xfId="52681"/>
    <cellStyle name="Normal 41 2 2 5 2" xfId="52682"/>
    <cellStyle name="Normal 41 2 2 6" xfId="52683"/>
    <cellStyle name="Normal 41 2 2_BNY Class A (Geneva only)" xfId="52684"/>
    <cellStyle name="Normal 41 2 20" xfId="52685"/>
    <cellStyle name="Normal 41 2 20 2" xfId="52686"/>
    <cellStyle name="Normal 41 2 20_BNY Class A (Geneva only)" xfId="52687"/>
    <cellStyle name="Normal 41 2 21" xfId="52688"/>
    <cellStyle name="Normal 41 2 22" xfId="52689"/>
    <cellStyle name="Normal 41 2 3" xfId="52690"/>
    <cellStyle name="Normal 41 2 3 2" xfId="52691"/>
    <cellStyle name="Normal 41 2 3 2 2" xfId="52692"/>
    <cellStyle name="Normal 41 2 3 2_BNY Class A (Geneva only)" xfId="52693"/>
    <cellStyle name="Normal 41 2 3 3" xfId="52694"/>
    <cellStyle name="Normal 41 2 3_BNY Class A (Geneva only)" xfId="52695"/>
    <cellStyle name="Normal 41 2 4" xfId="52696"/>
    <cellStyle name="Normal 41 2 4 2" xfId="52697"/>
    <cellStyle name="Normal 41 2 4_BNY Class A (Geneva only)" xfId="52698"/>
    <cellStyle name="Normal 41 2 5" xfId="52699"/>
    <cellStyle name="Normal 41 2 5 2" xfId="52700"/>
    <cellStyle name="Normal 41 2 5_BNY Class A (Geneva only)" xfId="52701"/>
    <cellStyle name="Normal 41 2 6" xfId="52702"/>
    <cellStyle name="Normal 41 2 6 2" xfId="52703"/>
    <cellStyle name="Normal 41 2 6_BNY Class A (Geneva only)" xfId="52704"/>
    <cellStyle name="Normal 41 2 7" xfId="52705"/>
    <cellStyle name="Normal 41 2 7 2" xfId="52706"/>
    <cellStyle name="Normal 41 2 7_BNY Class A (Geneva only)" xfId="52707"/>
    <cellStyle name="Normal 41 2 8" xfId="52708"/>
    <cellStyle name="Normal 41 2 8 2" xfId="52709"/>
    <cellStyle name="Normal 41 2 8_BNY Class A (Geneva only)" xfId="52710"/>
    <cellStyle name="Normal 41 2 9" xfId="52711"/>
    <cellStyle name="Normal 41 2 9 2" xfId="52712"/>
    <cellStyle name="Normal 41 2 9_BNY Class A (Geneva only)" xfId="52713"/>
    <cellStyle name="Normal 41 2_BNY Class A (Geneva only)" xfId="52714"/>
    <cellStyle name="Normal 41 20" xfId="52715"/>
    <cellStyle name="Normal 41 20 2" xfId="52716"/>
    <cellStyle name="Normal 41 20_BNY Class A (Geneva only)" xfId="52717"/>
    <cellStyle name="Normal 41 21" xfId="52718"/>
    <cellStyle name="Normal 41 21 2" xfId="52719"/>
    <cellStyle name="Normal 41 21_BNY Class A (Geneva only)" xfId="52720"/>
    <cellStyle name="Normal 41 22" xfId="52721"/>
    <cellStyle name="Normal 41 23" xfId="52722"/>
    <cellStyle name="Normal 41 24" xfId="52723"/>
    <cellStyle name="Normal 41 25" xfId="52724"/>
    <cellStyle name="Normal 41 3" xfId="52725"/>
    <cellStyle name="Normal 41 3 10" xfId="52726"/>
    <cellStyle name="Normal 41 3 11" xfId="52727"/>
    <cellStyle name="Normal 41 3 12" xfId="52728"/>
    <cellStyle name="Normal 41 3 13" xfId="52729"/>
    <cellStyle name="Normal 41 3 14" xfId="52730"/>
    <cellStyle name="Normal 41 3 15" xfId="52731"/>
    <cellStyle name="Normal 41 3 16" xfId="52732"/>
    <cellStyle name="Normal 41 3 17" xfId="52733"/>
    <cellStyle name="Normal 41 3 2" xfId="52734"/>
    <cellStyle name="Normal 41 3 2 2" xfId="52735"/>
    <cellStyle name="Normal 41 3 2_BNY Class A (Geneva only)" xfId="52736"/>
    <cellStyle name="Normal 41 3 3" xfId="52737"/>
    <cellStyle name="Normal 41 3 3 2" xfId="52738"/>
    <cellStyle name="Normal 41 3 3_BNY Class A (Geneva only)" xfId="52739"/>
    <cellStyle name="Normal 41 3 4" xfId="52740"/>
    <cellStyle name="Normal 41 3 4 2" xfId="52741"/>
    <cellStyle name="Normal 41 3 4_BNY Class A (Geneva only)" xfId="52742"/>
    <cellStyle name="Normal 41 3 5" xfId="52743"/>
    <cellStyle name="Normal 41 3 5 2" xfId="52744"/>
    <cellStyle name="Normal 41 3 5_BNY Class A (Geneva only)" xfId="52745"/>
    <cellStyle name="Normal 41 3 6" xfId="52746"/>
    <cellStyle name="Normal 41 3 7" xfId="52747"/>
    <cellStyle name="Normal 41 3 8" xfId="52748"/>
    <cellStyle name="Normal 41 3 9" xfId="52749"/>
    <cellStyle name="Normal 41 3_BNY Class A (Geneva only)" xfId="52750"/>
    <cellStyle name="Normal 41 4" xfId="52751"/>
    <cellStyle name="Normal 41 4 2" xfId="52752"/>
    <cellStyle name="Normal 41 4 2 2" xfId="52753"/>
    <cellStyle name="Normal 41 4 2_BNY Class A (Geneva only)" xfId="52754"/>
    <cellStyle name="Normal 41 4 3" xfId="52755"/>
    <cellStyle name="Normal 41 4_BNY Class A (Geneva only)" xfId="52756"/>
    <cellStyle name="Normal 41 5" xfId="52757"/>
    <cellStyle name="Normal 41 5 2" xfId="52758"/>
    <cellStyle name="Normal 41 5_BNY Class A (Geneva only)" xfId="52759"/>
    <cellStyle name="Normal 41 6" xfId="52760"/>
    <cellStyle name="Normal 41 6 2" xfId="52761"/>
    <cellStyle name="Normal 41 6_BNY Class A (Geneva only)" xfId="52762"/>
    <cellStyle name="Normal 41 7" xfId="52763"/>
    <cellStyle name="Normal 41 7 2" xfId="52764"/>
    <cellStyle name="Normal 41 7_BNY Class A (Geneva only)" xfId="52765"/>
    <cellStyle name="Normal 41 8" xfId="52766"/>
    <cellStyle name="Normal 41 8 2" xfId="52767"/>
    <cellStyle name="Normal 41 8_BNY Class A (Geneva only)" xfId="52768"/>
    <cellStyle name="Normal 41 9" xfId="52769"/>
    <cellStyle name="Normal 41 9 2" xfId="52770"/>
    <cellStyle name="Normal 41 9_BNY Class A (Geneva only)" xfId="52771"/>
    <cellStyle name="Normal 41_BNY Class A (Geneva only)" xfId="52772"/>
    <cellStyle name="Normal 42" xfId="52773"/>
    <cellStyle name="Normal 42 10" xfId="52774"/>
    <cellStyle name="Normal 42 10 2" xfId="52775"/>
    <cellStyle name="Normal 42 11" xfId="52776"/>
    <cellStyle name="Normal 42 11 2" xfId="52777"/>
    <cellStyle name="Normal 42 12" xfId="52778"/>
    <cellStyle name="Normal 42 12 2" xfId="52779"/>
    <cellStyle name="Normal 42 13" xfId="52780"/>
    <cellStyle name="Normal 42 13 2" xfId="52781"/>
    <cellStyle name="Normal 42 14" xfId="52782"/>
    <cellStyle name="Normal 42 14 2" xfId="52783"/>
    <cellStyle name="Normal 42 15" xfId="52784"/>
    <cellStyle name="Normal 42 2" xfId="52785"/>
    <cellStyle name="Normal 42 2 2" xfId="52786"/>
    <cellStyle name="Normal 42 2 2 2" xfId="52787"/>
    <cellStyle name="Normal 42 2 3" xfId="52788"/>
    <cellStyle name="Normal 42 2 3 2" xfId="52789"/>
    <cellStyle name="Normal 42 2 4" xfId="52790"/>
    <cellStyle name="Normal 42 2_BNY Class A (Geneva only)" xfId="52791"/>
    <cellStyle name="Normal 42 3" xfId="52792"/>
    <cellStyle name="Normal 42 3 2" xfId="52793"/>
    <cellStyle name="Normal 42 3 2 2" xfId="52794"/>
    <cellStyle name="Normal 42 3 3" xfId="52795"/>
    <cellStyle name="Normal 42 3_BNY Class A (Geneva only)" xfId="52796"/>
    <cellStyle name="Normal 42 4" xfId="52797"/>
    <cellStyle name="Normal 42 4 2" xfId="52798"/>
    <cellStyle name="Normal 42 5" xfId="52799"/>
    <cellStyle name="Normal 42 5 2" xfId="52800"/>
    <cellStyle name="Normal 42 6" xfId="52801"/>
    <cellStyle name="Normal 42 6 2" xfId="52802"/>
    <cellStyle name="Normal 42 7" xfId="52803"/>
    <cellStyle name="Normal 42 7 2" xfId="52804"/>
    <cellStyle name="Normal 42 8" xfId="52805"/>
    <cellStyle name="Normal 42 8 2" xfId="52806"/>
    <cellStyle name="Normal 42 9" xfId="52807"/>
    <cellStyle name="Normal 42 9 2" xfId="52808"/>
    <cellStyle name="Normal 42_BNY Class A (Geneva only)" xfId="52809"/>
    <cellStyle name="Normal 43" xfId="52810"/>
    <cellStyle name="Normal 43 10" xfId="52811"/>
    <cellStyle name="Normal 43 10 2" xfId="52812"/>
    <cellStyle name="Normal 43 10_BNY Class A (Geneva only)" xfId="52813"/>
    <cellStyle name="Normal 43 11" xfId="52814"/>
    <cellStyle name="Normal 43 11 2" xfId="52815"/>
    <cellStyle name="Normal 43 11_BNY Class A (Geneva only)" xfId="52816"/>
    <cellStyle name="Normal 43 12" xfId="52817"/>
    <cellStyle name="Normal 43 12 2" xfId="52818"/>
    <cellStyle name="Normal 43 12_BNY Class A (Geneva only)" xfId="52819"/>
    <cellStyle name="Normal 43 13" xfId="52820"/>
    <cellStyle name="Normal 43 13 2" xfId="52821"/>
    <cellStyle name="Normal 43 13_BNY Class A (Geneva only)" xfId="52822"/>
    <cellStyle name="Normal 43 14" xfId="52823"/>
    <cellStyle name="Normal 43 14 2" xfId="52824"/>
    <cellStyle name="Normal 43 14_BNY Class A (Geneva only)" xfId="52825"/>
    <cellStyle name="Normal 43 15" xfId="52826"/>
    <cellStyle name="Normal 43 16" xfId="52827"/>
    <cellStyle name="Normal 43 17" xfId="52828"/>
    <cellStyle name="Normal 43 18" xfId="52829"/>
    <cellStyle name="Normal 43 19" xfId="52830"/>
    <cellStyle name="Normal 43 2" xfId="52831"/>
    <cellStyle name="Normal 43 2 10" xfId="52832"/>
    <cellStyle name="Normal 43 2 11" xfId="52833"/>
    <cellStyle name="Normal 43 2 12" xfId="52834"/>
    <cellStyle name="Normal 43 2 13" xfId="52835"/>
    <cellStyle name="Normal 43 2 14" xfId="52836"/>
    <cellStyle name="Normal 43 2 15" xfId="52837"/>
    <cellStyle name="Normal 43 2 16" xfId="52838"/>
    <cellStyle name="Normal 43 2 17" xfId="52839"/>
    <cellStyle name="Normal 43 2 2" xfId="52840"/>
    <cellStyle name="Normal 43 2 2 2" xfId="52841"/>
    <cellStyle name="Normal 43 2 2_BNY Class A (Geneva only)" xfId="52842"/>
    <cellStyle name="Normal 43 2 3" xfId="52843"/>
    <cellStyle name="Normal 43 2 3 2" xfId="52844"/>
    <cellStyle name="Normal 43 2 3_BNY Class A (Geneva only)" xfId="52845"/>
    <cellStyle name="Normal 43 2 4" xfId="52846"/>
    <cellStyle name="Normal 43 2 5" xfId="52847"/>
    <cellStyle name="Normal 43 2 6" xfId="52848"/>
    <cellStyle name="Normal 43 2 7" xfId="52849"/>
    <cellStyle name="Normal 43 2 8" xfId="52850"/>
    <cellStyle name="Normal 43 2 9" xfId="52851"/>
    <cellStyle name="Normal 43 2_BNY Class A (Geneva only)" xfId="52852"/>
    <cellStyle name="Normal 43 20" xfId="52853"/>
    <cellStyle name="Normal 43 3" xfId="52854"/>
    <cellStyle name="Normal 43 3 10" xfId="52855"/>
    <cellStyle name="Normal 43 3 11" xfId="52856"/>
    <cellStyle name="Normal 43 3 12" xfId="52857"/>
    <cellStyle name="Normal 43 3 13" xfId="52858"/>
    <cellStyle name="Normal 43 3 14" xfId="52859"/>
    <cellStyle name="Normal 43 3 15" xfId="52860"/>
    <cellStyle name="Normal 43 3 16" xfId="52861"/>
    <cellStyle name="Normal 43 3 17" xfId="52862"/>
    <cellStyle name="Normal 43 3 2" xfId="52863"/>
    <cellStyle name="Normal 43 3 2 2" xfId="52864"/>
    <cellStyle name="Normal 43 3 2_BNY Class A (Geneva only)" xfId="52865"/>
    <cellStyle name="Normal 43 3 3" xfId="52866"/>
    <cellStyle name="Normal 43 3 4" xfId="52867"/>
    <cellStyle name="Normal 43 3 5" xfId="52868"/>
    <cellStyle name="Normal 43 3 6" xfId="52869"/>
    <cellStyle name="Normal 43 3 7" xfId="52870"/>
    <cellStyle name="Normal 43 3 8" xfId="52871"/>
    <cellStyle name="Normal 43 3 9" xfId="52872"/>
    <cellStyle name="Normal 43 3_BNY Class A (Geneva only)" xfId="52873"/>
    <cellStyle name="Normal 43 4" xfId="52874"/>
    <cellStyle name="Normal 43 4 2" xfId="52875"/>
    <cellStyle name="Normal 43 4_BNY Class A (Geneva only)" xfId="52876"/>
    <cellStyle name="Normal 43 5" xfId="52877"/>
    <cellStyle name="Normal 43 5 2" xfId="52878"/>
    <cellStyle name="Normal 43 5_BNY Class A (Geneva only)" xfId="52879"/>
    <cellStyle name="Normal 43 6" xfId="52880"/>
    <cellStyle name="Normal 43 6 2" xfId="52881"/>
    <cellStyle name="Normal 43 6_BNY Class A (Geneva only)" xfId="52882"/>
    <cellStyle name="Normal 43 7" xfId="52883"/>
    <cellStyle name="Normal 43 7 2" xfId="52884"/>
    <cellStyle name="Normal 43 7_BNY Class A (Geneva only)" xfId="52885"/>
    <cellStyle name="Normal 43 8" xfId="52886"/>
    <cellStyle name="Normal 43 8 2" xfId="52887"/>
    <cellStyle name="Normal 43 8_BNY Class A (Geneva only)" xfId="52888"/>
    <cellStyle name="Normal 43 9" xfId="52889"/>
    <cellStyle name="Normal 43 9 2" xfId="52890"/>
    <cellStyle name="Normal 43 9_BNY Class A (Geneva only)" xfId="52891"/>
    <cellStyle name="Normal 43_BNY Class A (Geneva only)" xfId="52892"/>
    <cellStyle name="Normal 44" xfId="52893"/>
    <cellStyle name="Normal 44 10" xfId="52894"/>
    <cellStyle name="Normal 44 10 2" xfId="52895"/>
    <cellStyle name="Normal 44 11" xfId="52896"/>
    <cellStyle name="Normal 44 2" xfId="52897"/>
    <cellStyle name="Normal 44 2 2" xfId="52898"/>
    <cellStyle name="Normal 44 2 2 2" xfId="52899"/>
    <cellStyle name="Normal 44 2 3" xfId="52900"/>
    <cellStyle name="Normal 44 2 3 2" xfId="52901"/>
    <cellStyle name="Normal 44 2 4" xfId="52902"/>
    <cellStyle name="Normal 44 2_BNY Class A (Geneva only)" xfId="52903"/>
    <cellStyle name="Normal 44 3" xfId="52904"/>
    <cellStyle name="Normal 44 3 2" xfId="52905"/>
    <cellStyle name="Normal 44 3 2 2" xfId="52906"/>
    <cellStyle name="Normal 44 3 3" xfId="52907"/>
    <cellStyle name="Normal 44 3_BNY Class A (Geneva only)" xfId="52908"/>
    <cellStyle name="Normal 44 4" xfId="52909"/>
    <cellStyle name="Normal 44 4 2" xfId="52910"/>
    <cellStyle name="Normal 44 5" xfId="52911"/>
    <cellStyle name="Normal 44 5 2" xfId="52912"/>
    <cellStyle name="Normal 44 6" xfId="52913"/>
    <cellStyle name="Normal 44 6 2" xfId="52914"/>
    <cellStyle name="Normal 44 7" xfId="52915"/>
    <cellStyle name="Normal 44 7 2" xfId="52916"/>
    <cellStyle name="Normal 44 8" xfId="52917"/>
    <cellStyle name="Normal 44 8 2" xfId="52918"/>
    <cellStyle name="Normal 44 9" xfId="52919"/>
    <cellStyle name="Normal 44 9 2" xfId="52920"/>
    <cellStyle name="Normal 44_BNY Class A (Geneva only)" xfId="52921"/>
    <cellStyle name="Normal 45" xfId="52922"/>
    <cellStyle name="Normal 45 10" xfId="52923"/>
    <cellStyle name="Normal 45 10 2" xfId="52924"/>
    <cellStyle name="Normal 45 11" xfId="52925"/>
    <cellStyle name="Normal 45 11 2" xfId="52926"/>
    <cellStyle name="Normal 45 12" xfId="52927"/>
    <cellStyle name="Normal 45 12 2" xfId="52928"/>
    <cellStyle name="Normal 45 13" xfId="52929"/>
    <cellStyle name="Normal 45 14" xfId="52930"/>
    <cellStyle name="Normal 45 15" xfId="52931"/>
    <cellStyle name="Normal 45 16" xfId="52932"/>
    <cellStyle name="Normal 45 17" xfId="52933"/>
    <cellStyle name="Normal 45 18" xfId="52934"/>
    <cellStyle name="Normal 45 19" xfId="52935"/>
    <cellStyle name="Normal 45 2" xfId="52936"/>
    <cellStyle name="Normal 45 2 10" xfId="52937"/>
    <cellStyle name="Normal 45 2 11" xfId="52938"/>
    <cellStyle name="Normal 45 2 12" xfId="52939"/>
    <cellStyle name="Normal 45 2 13" xfId="52940"/>
    <cellStyle name="Normal 45 2 14" xfId="52941"/>
    <cellStyle name="Normal 45 2 15" xfId="52942"/>
    <cellStyle name="Normal 45 2 16" xfId="52943"/>
    <cellStyle name="Normal 45 2 17" xfId="52944"/>
    <cellStyle name="Normal 45 2 2" xfId="52945"/>
    <cellStyle name="Normal 45 2 2 2" xfId="52946"/>
    <cellStyle name="Normal 45 2 2_BNY Class A (Geneva only)" xfId="52947"/>
    <cellStyle name="Normal 45 2 3" xfId="52948"/>
    <cellStyle name="Normal 45 2 3 2" xfId="52949"/>
    <cellStyle name="Normal 45 2 3_BNY Class A (Geneva only)" xfId="52950"/>
    <cellStyle name="Normal 45 2 4" xfId="52951"/>
    <cellStyle name="Normal 45 2 5" xfId="52952"/>
    <cellStyle name="Normal 45 2 6" xfId="52953"/>
    <cellStyle name="Normal 45 2 7" xfId="52954"/>
    <cellStyle name="Normal 45 2 8" xfId="52955"/>
    <cellStyle name="Normal 45 2 9" xfId="52956"/>
    <cellStyle name="Normal 45 2_BNY Class A (Geneva only)" xfId="52957"/>
    <cellStyle name="Normal 45 20" xfId="52958"/>
    <cellStyle name="Normal 45 3" xfId="52959"/>
    <cellStyle name="Normal 45 3 10" xfId="52960"/>
    <cellStyle name="Normal 45 3 11" xfId="52961"/>
    <cellStyle name="Normal 45 3 12" xfId="52962"/>
    <cellStyle name="Normal 45 3 13" xfId="52963"/>
    <cellStyle name="Normal 45 3 14" xfId="52964"/>
    <cellStyle name="Normal 45 3 15" xfId="52965"/>
    <cellStyle name="Normal 45 3 16" xfId="52966"/>
    <cellStyle name="Normal 45 3 17" xfId="52967"/>
    <cellStyle name="Normal 45 3 2" xfId="52968"/>
    <cellStyle name="Normal 45 3 2 2" xfId="52969"/>
    <cellStyle name="Normal 45 3 2_BNY Class A (Geneva only)" xfId="52970"/>
    <cellStyle name="Normal 45 3 3" xfId="52971"/>
    <cellStyle name="Normal 45 3 4" xfId="52972"/>
    <cellStyle name="Normal 45 3 5" xfId="52973"/>
    <cellStyle name="Normal 45 3 6" xfId="52974"/>
    <cellStyle name="Normal 45 3 7" xfId="52975"/>
    <cellStyle name="Normal 45 3 8" xfId="52976"/>
    <cellStyle name="Normal 45 3 9" xfId="52977"/>
    <cellStyle name="Normal 45 3_BNY Class A (Geneva only)" xfId="52978"/>
    <cellStyle name="Normal 45 4" xfId="52979"/>
    <cellStyle name="Normal 45 4 2" xfId="52980"/>
    <cellStyle name="Normal 45 4_BNY Class A (Geneva only)" xfId="52981"/>
    <cellStyle name="Normal 45 5" xfId="52982"/>
    <cellStyle name="Normal 45 5 2" xfId="52983"/>
    <cellStyle name="Normal 45 5_BNY Class A (Geneva only)" xfId="52984"/>
    <cellStyle name="Normal 45 6" xfId="52985"/>
    <cellStyle name="Normal 45 6 2" xfId="52986"/>
    <cellStyle name="Normal 45 7" xfId="52987"/>
    <cellStyle name="Normal 45 7 2" xfId="52988"/>
    <cellStyle name="Normal 45 8" xfId="52989"/>
    <cellStyle name="Normal 45 8 2" xfId="52990"/>
    <cellStyle name="Normal 45 9" xfId="52991"/>
    <cellStyle name="Normal 45 9 2" xfId="52992"/>
    <cellStyle name="Normal 45_BNY Class A (Geneva only)" xfId="52993"/>
    <cellStyle name="Normal 46" xfId="52994"/>
    <cellStyle name="Normal 46 2" xfId="52995"/>
    <cellStyle name="Normal 46 2 2" xfId="52996"/>
    <cellStyle name="Normal 46 2 2 2" xfId="52997"/>
    <cellStyle name="Normal 46 2 3" xfId="52998"/>
    <cellStyle name="Normal 46 2 3 2" xfId="52999"/>
    <cellStyle name="Normal 46 2 4" xfId="53000"/>
    <cellStyle name="Normal 46 2_BNY Class A (Geneva only)" xfId="53001"/>
    <cellStyle name="Normal 46 3" xfId="53002"/>
    <cellStyle name="Normal 46 3 2" xfId="53003"/>
    <cellStyle name="Normal 46 3 2 2" xfId="53004"/>
    <cellStyle name="Normal 46 3 3" xfId="53005"/>
    <cellStyle name="Normal 46 3_BNY Class A (Geneva only)" xfId="53006"/>
    <cellStyle name="Normal 46 4" xfId="53007"/>
    <cellStyle name="Normal 46 4 2" xfId="53008"/>
    <cellStyle name="Normal 46 5" xfId="53009"/>
    <cellStyle name="Normal 46 5 2" xfId="53010"/>
    <cellStyle name="Normal 46 6" xfId="53011"/>
    <cellStyle name="Normal 46 6 2" xfId="53012"/>
    <cellStyle name="Normal 46 7" xfId="53013"/>
    <cellStyle name="Normal 46 7 2" xfId="53014"/>
    <cellStyle name="Normal 46 8" xfId="53015"/>
    <cellStyle name="Normal 46_BNY Class A (Geneva only)" xfId="53016"/>
    <cellStyle name="Normal 47" xfId="53017"/>
    <cellStyle name="Normal 47 2" xfId="53018"/>
    <cellStyle name="Normal 47 2 2" xfId="53019"/>
    <cellStyle name="Normal 47 2 2 2" xfId="53020"/>
    <cellStyle name="Normal 47 2 3" xfId="53021"/>
    <cellStyle name="Normal 47 2 3 2" xfId="53022"/>
    <cellStyle name="Normal 47 2 4" xfId="53023"/>
    <cellStyle name="Normal 47 2_BNY Class A (Geneva only)" xfId="53024"/>
    <cellStyle name="Normal 47 3" xfId="53025"/>
    <cellStyle name="Normal 47 3 2" xfId="53026"/>
    <cellStyle name="Normal 47 3 2 2" xfId="53027"/>
    <cellStyle name="Normal 47 3 3" xfId="53028"/>
    <cellStyle name="Normal 47 3_BNY Class A (Geneva only)" xfId="53029"/>
    <cellStyle name="Normal 47 4" xfId="53030"/>
    <cellStyle name="Normal 47 4 2" xfId="53031"/>
    <cellStyle name="Normal 47 5" xfId="53032"/>
    <cellStyle name="Normal 47 5 2" xfId="53033"/>
    <cellStyle name="Normal 47 6" xfId="53034"/>
    <cellStyle name="Normal 47 6 2" xfId="53035"/>
    <cellStyle name="Normal 47 7" xfId="53036"/>
    <cellStyle name="Normal 47 7 2" xfId="53037"/>
    <cellStyle name="Normal 47 8" xfId="53038"/>
    <cellStyle name="Normal 47_BNY Class A (Geneva only)" xfId="53039"/>
    <cellStyle name="Normal 48" xfId="53040"/>
    <cellStyle name="Normal 48 2" xfId="53041"/>
    <cellStyle name="Normal 48 2 2" xfId="53042"/>
    <cellStyle name="Normal 48 2 2 2" xfId="53043"/>
    <cellStyle name="Normal 48 2 3" xfId="53044"/>
    <cellStyle name="Normal 48 2 3 2" xfId="53045"/>
    <cellStyle name="Normal 48 2 4" xfId="53046"/>
    <cellStyle name="Normal 48 2_BNY Class A (Geneva only)" xfId="53047"/>
    <cellStyle name="Normal 48 3" xfId="53048"/>
    <cellStyle name="Normal 48 3 2" xfId="53049"/>
    <cellStyle name="Normal 48 3 2 2" xfId="53050"/>
    <cellStyle name="Normal 48 3 3" xfId="53051"/>
    <cellStyle name="Normal 48 3_BNY Class A (Geneva only)" xfId="53052"/>
    <cellStyle name="Normal 48 4" xfId="53053"/>
    <cellStyle name="Normal 48 4 2" xfId="53054"/>
    <cellStyle name="Normal 48 5" xfId="53055"/>
    <cellStyle name="Normal 48 5 2" xfId="53056"/>
    <cellStyle name="Normal 48 6" xfId="53057"/>
    <cellStyle name="Normal 48 6 2" xfId="53058"/>
    <cellStyle name="Normal 48 7" xfId="53059"/>
    <cellStyle name="Normal 48 8" xfId="62950"/>
    <cellStyle name="Normal 48 9" xfId="62951"/>
    <cellStyle name="Normal 48_BNY Class A (Geneva only)" xfId="53060"/>
    <cellStyle name="Normal 49" xfId="53061"/>
    <cellStyle name="Normal 49 2" xfId="53062"/>
    <cellStyle name="Normal 49 2 2" xfId="53063"/>
    <cellStyle name="Normal 49 2_BNY Class A (Geneva only)" xfId="53064"/>
    <cellStyle name="Normal 49 3" xfId="53065"/>
    <cellStyle name="Normal 49 3 2" xfId="53066"/>
    <cellStyle name="Normal 49 3_BNY Class A (Geneva only)" xfId="53067"/>
    <cellStyle name="Normal 49 4" xfId="53068"/>
    <cellStyle name="Normal 49 4 2" xfId="53069"/>
    <cellStyle name="Normal 49 5" xfId="53070"/>
    <cellStyle name="Normal 49 5 2" xfId="53071"/>
    <cellStyle name="Normal 49 6" xfId="53072"/>
    <cellStyle name="Normal 49_BNY Class A (Geneva only)" xfId="53073"/>
    <cellStyle name="Normal 5" xfId="53074"/>
    <cellStyle name="Normal 5 10" xfId="53075"/>
    <cellStyle name="Normal 5 10 10" xfId="53076"/>
    <cellStyle name="Normal 5 10 11" xfId="53077"/>
    <cellStyle name="Normal 5 10 12" xfId="53078"/>
    <cellStyle name="Normal 5 10 13" xfId="53079"/>
    <cellStyle name="Normal 5 10 2" xfId="53080"/>
    <cellStyle name="Normal 5 10 2 2" xfId="53081"/>
    <cellStyle name="Normal 5 10 2_BNY Class A (Geneva only)" xfId="53082"/>
    <cellStyle name="Normal 5 10 3" xfId="53083"/>
    <cellStyle name="Normal 5 10 3 2" xfId="53084"/>
    <cellStyle name="Normal 5 10 4" xfId="53085"/>
    <cellStyle name="Normal 5 10 4 2" xfId="53086"/>
    <cellStyle name="Normal 5 10 5" xfId="53087"/>
    <cellStyle name="Normal 5 10 6" xfId="53088"/>
    <cellStyle name="Normal 5 10 7" xfId="53089"/>
    <cellStyle name="Normal 5 10 8" xfId="53090"/>
    <cellStyle name="Normal 5 10 9" xfId="53091"/>
    <cellStyle name="Normal 5 10_BNY Class A (Geneva only)" xfId="53092"/>
    <cellStyle name="Normal 5 11" xfId="53093"/>
    <cellStyle name="Normal 5 11 10" xfId="53094"/>
    <cellStyle name="Normal 5 11 11" xfId="53095"/>
    <cellStyle name="Normal 5 11 12" xfId="53096"/>
    <cellStyle name="Normal 5 11 13" xfId="53097"/>
    <cellStyle name="Normal 5 11 2" xfId="53098"/>
    <cellStyle name="Normal 5 11 3" xfId="53099"/>
    <cellStyle name="Normal 5 11 4" xfId="53100"/>
    <cellStyle name="Normal 5 11 5" xfId="53101"/>
    <cellStyle name="Normal 5 11 6" xfId="53102"/>
    <cellStyle name="Normal 5 11 7" xfId="53103"/>
    <cellStyle name="Normal 5 11 8" xfId="53104"/>
    <cellStyle name="Normal 5 11 9" xfId="53105"/>
    <cellStyle name="Normal 5 11_BNY Class A (Geneva only)" xfId="53106"/>
    <cellStyle name="Normal 5 12" xfId="53107"/>
    <cellStyle name="Normal 5 12 10" xfId="53108"/>
    <cellStyle name="Normal 5 12 11" xfId="53109"/>
    <cellStyle name="Normal 5 12 12" xfId="53110"/>
    <cellStyle name="Normal 5 12 13" xfId="53111"/>
    <cellStyle name="Normal 5 12 2" xfId="53112"/>
    <cellStyle name="Normal 5 12 3" xfId="53113"/>
    <cellStyle name="Normal 5 12 4" xfId="53114"/>
    <cellStyle name="Normal 5 12 5" xfId="53115"/>
    <cellStyle name="Normal 5 12 6" xfId="53116"/>
    <cellStyle name="Normal 5 12 7" xfId="53117"/>
    <cellStyle name="Normal 5 12 8" xfId="53118"/>
    <cellStyle name="Normal 5 12 9" xfId="53119"/>
    <cellStyle name="Normal 5 12_BNY Class A (Geneva only)" xfId="53120"/>
    <cellStyle name="Normal 5 13" xfId="53121"/>
    <cellStyle name="Normal 5 13 10" xfId="53122"/>
    <cellStyle name="Normal 5 13 11" xfId="53123"/>
    <cellStyle name="Normal 5 13 12" xfId="53124"/>
    <cellStyle name="Normal 5 13 13" xfId="53125"/>
    <cellStyle name="Normal 5 13 2" xfId="53126"/>
    <cellStyle name="Normal 5 13 3" xfId="53127"/>
    <cellStyle name="Normal 5 13 4" xfId="53128"/>
    <cellStyle name="Normal 5 13 5" xfId="53129"/>
    <cellStyle name="Normal 5 13 6" xfId="53130"/>
    <cellStyle name="Normal 5 13 7" xfId="53131"/>
    <cellStyle name="Normal 5 13 8" xfId="53132"/>
    <cellStyle name="Normal 5 13 9" xfId="53133"/>
    <cellStyle name="Normal 5 13_BNY Class A (Geneva only)" xfId="53134"/>
    <cellStyle name="Normal 5 14" xfId="53135"/>
    <cellStyle name="Normal 5 14 10" xfId="53136"/>
    <cellStyle name="Normal 5 14 11" xfId="53137"/>
    <cellStyle name="Normal 5 14 12" xfId="53138"/>
    <cellStyle name="Normal 5 14 13" xfId="53139"/>
    <cellStyle name="Normal 5 14 2" xfId="53140"/>
    <cellStyle name="Normal 5 14 3" xfId="53141"/>
    <cellStyle name="Normal 5 14 4" xfId="53142"/>
    <cellStyle name="Normal 5 14 5" xfId="53143"/>
    <cellStyle name="Normal 5 14 6" xfId="53144"/>
    <cellStyle name="Normal 5 14 7" xfId="53145"/>
    <cellStyle name="Normal 5 14 8" xfId="53146"/>
    <cellStyle name="Normal 5 14 9" xfId="53147"/>
    <cellStyle name="Normal 5 14_BNY Class A (Geneva only)" xfId="53148"/>
    <cellStyle name="Normal 5 15" xfId="53149"/>
    <cellStyle name="Normal 5 15 2" xfId="53150"/>
    <cellStyle name="Normal 5 15 2 2" xfId="53151"/>
    <cellStyle name="Normal 5 15 2 2 2" xfId="53152"/>
    <cellStyle name="Normal 5 15 2 3" xfId="53153"/>
    <cellStyle name="Normal 5 15 2_BNY Class A (Geneva only)" xfId="53154"/>
    <cellStyle name="Normal 5 15 3" xfId="53155"/>
    <cellStyle name="Normal 5 15_BNY Class A (Geneva only)" xfId="53156"/>
    <cellStyle name="Normal 5 16" xfId="53157"/>
    <cellStyle name="Normal 5 16 2" xfId="53158"/>
    <cellStyle name="Normal 5 16 3" xfId="53159"/>
    <cellStyle name="Normal 5 16_BNY Class A (Geneva only)" xfId="53160"/>
    <cellStyle name="Normal 5 17" xfId="53161"/>
    <cellStyle name="Normal 5 17 2" xfId="53162"/>
    <cellStyle name="Normal 5 17 3" xfId="53163"/>
    <cellStyle name="Normal 5 17_BNY Class A (Geneva only)" xfId="53164"/>
    <cellStyle name="Normal 5 18" xfId="53165"/>
    <cellStyle name="Normal 5 18 2" xfId="53166"/>
    <cellStyle name="Normal 5 18_BNY Class A (Geneva only)" xfId="53167"/>
    <cellStyle name="Normal 5 19" xfId="53168"/>
    <cellStyle name="Normal 5 19 2" xfId="53169"/>
    <cellStyle name="Normal 5 19_BNY Class A (Geneva only)" xfId="53170"/>
    <cellStyle name="Normal 5 2" xfId="53171"/>
    <cellStyle name="Normal 5 2 10" xfId="53172"/>
    <cellStyle name="Normal 5 2 10 2" xfId="53173"/>
    <cellStyle name="Normal 5 2 10_BNY Class A (Geneva only)" xfId="53174"/>
    <cellStyle name="Normal 5 2 11" xfId="53175"/>
    <cellStyle name="Normal 5 2 12" xfId="53176"/>
    <cellStyle name="Normal 5 2 12 2" xfId="53177"/>
    <cellStyle name="Normal 5 2 13" xfId="53178"/>
    <cellStyle name="Normal 5 2 13 2" xfId="53179"/>
    <cellStyle name="Normal 5 2 14" xfId="53180"/>
    <cellStyle name="Normal 5 2 14 2" xfId="53181"/>
    <cellStyle name="Normal 5 2 15" xfId="53182"/>
    <cellStyle name="Normal 5 2 15 2" xfId="53183"/>
    <cellStyle name="Normal 5 2 16" xfId="53184"/>
    <cellStyle name="Normal 5 2 16 2" xfId="53185"/>
    <cellStyle name="Normal 5 2 17" xfId="53186"/>
    <cellStyle name="Normal 5 2 17 2" xfId="53187"/>
    <cellStyle name="Normal 5 2 18" xfId="53188"/>
    <cellStyle name="Normal 5 2 18 2" xfId="53189"/>
    <cellStyle name="Normal 5 2 19" xfId="53190"/>
    <cellStyle name="Normal 5 2 19 2" xfId="53191"/>
    <cellStyle name="Normal 5 2 2" xfId="53192"/>
    <cellStyle name="Normal 5 2 2 2" xfId="53193"/>
    <cellStyle name="Normal 5 2 2 2 2" xfId="53194"/>
    <cellStyle name="Normal 5 2 2 2_BNY Class A (Geneva only)" xfId="53195"/>
    <cellStyle name="Normal 5 2 2 3" xfId="53196"/>
    <cellStyle name="Normal 5 2 2 3 2" xfId="53197"/>
    <cellStyle name="Normal 5 2 2 4" xfId="53198"/>
    <cellStyle name="Normal 5 2 2 4 2" xfId="53199"/>
    <cellStyle name="Normal 5 2 2 5" xfId="53200"/>
    <cellStyle name="Normal 5 2 2 5 2" xfId="53201"/>
    <cellStyle name="Normal 5 2 2 6" xfId="53202"/>
    <cellStyle name="Normal 5 2 2_BNY Class A (Geneva only)" xfId="53203"/>
    <cellStyle name="Normal 5 2 20" xfId="53204"/>
    <cellStyle name="Normal 5 2 20 2" xfId="53205"/>
    <cellStyle name="Normal 5 2 21" xfId="53206"/>
    <cellStyle name="Normal 5 2 22" xfId="53207"/>
    <cellStyle name="Normal 5 2 23" xfId="53208"/>
    <cellStyle name="Normal 5 2 24" xfId="53209"/>
    <cellStyle name="Normal 5 2 3" xfId="53210"/>
    <cellStyle name="Normal 5 2 3 2" xfId="53211"/>
    <cellStyle name="Normal 5 2 3 2 2" xfId="53212"/>
    <cellStyle name="Normal 5 2 3 2_BNY Class A (Geneva only)" xfId="53213"/>
    <cellStyle name="Normal 5 2 3 3" xfId="53214"/>
    <cellStyle name="Normal 5 2 3_BNY Class A (Geneva only)" xfId="53215"/>
    <cellStyle name="Normal 5 2 4" xfId="53216"/>
    <cellStyle name="Normal 5 2 4 2" xfId="53217"/>
    <cellStyle name="Normal 5 2 4_BNY Class A (Geneva only)" xfId="53218"/>
    <cellStyle name="Normal 5 2 5" xfId="53219"/>
    <cellStyle name="Normal 5 2 5 2" xfId="53220"/>
    <cellStyle name="Normal 5 2 5_BNY Class A (Geneva only)" xfId="53221"/>
    <cellStyle name="Normal 5 2 6" xfId="53222"/>
    <cellStyle name="Normal 5 2 6 2" xfId="53223"/>
    <cellStyle name="Normal 5 2 6_BNY Class A (Geneva only)" xfId="53224"/>
    <cellStyle name="Normal 5 2 7" xfId="53225"/>
    <cellStyle name="Normal 5 2 7 2" xfId="53226"/>
    <cellStyle name="Normal 5 2 7_BNY Class A (Geneva only)" xfId="53227"/>
    <cellStyle name="Normal 5 2 8" xfId="53228"/>
    <cellStyle name="Normal 5 2 8 2" xfId="53229"/>
    <cellStyle name="Normal 5 2 8_BNY Class A (Geneva only)" xfId="53230"/>
    <cellStyle name="Normal 5 2 9" xfId="53231"/>
    <cellStyle name="Normal 5 2 9 2" xfId="53232"/>
    <cellStyle name="Normal 5 2 9_BNY Class A (Geneva only)" xfId="53233"/>
    <cellStyle name="Normal 5 2_BNY Class A (Geneva only)" xfId="53234"/>
    <cellStyle name="Normal 5 20" xfId="53235"/>
    <cellStyle name="Normal 5 20 2" xfId="53236"/>
    <cellStyle name="Normal 5 20_BNY Class A (Geneva only)" xfId="53237"/>
    <cellStyle name="Normal 5 21" xfId="53238"/>
    <cellStyle name="Normal 5 21 2" xfId="53239"/>
    <cellStyle name="Normal 5 21_BNY Class A (Geneva only)" xfId="53240"/>
    <cellStyle name="Normal 5 22" xfId="53241"/>
    <cellStyle name="Normal 5 22 2" xfId="53242"/>
    <cellStyle name="Normal 5 23" xfId="53243"/>
    <cellStyle name="Normal 5 23 2" xfId="53244"/>
    <cellStyle name="Normal 5 24" xfId="53245"/>
    <cellStyle name="Normal 5 25" xfId="53246"/>
    <cellStyle name="Normal 5 26" xfId="53247"/>
    <cellStyle name="Normal 5 27" xfId="53248"/>
    <cellStyle name="Normal 5 28" xfId="53249"/>
    <cellStyle name="Normal 5 29" xfId="53250"/>
    <cellStyle name="Normal 5 3" xfId="53251"/>
    <cellStyle name="Normal 5 3 10" xfId="53252"/>
    <cellStyle name="Normal 5 3 11" xfId="53253"/>
    <cellStyle name="Normal 5 3 12" xfId="53254"/>
    <cellStyle name="Normal 5 3 13" xfId="53255"/>
    <cellStyle name="Normal 5 3 2" xfId="53256"/>
    <cellStyle name="Normal 5 3 2 2" xfId="53257"/>
    <cellStyle name="Normal 5 3 2_BNY Class A (Geneva only)" xfId="53258"/>
    <cellStyle name="Normal 5 3 3" xfId="53259"/>
    <cellStyle name="Normal 5 3 3 2" xfId="53260"/>
    <cellStyle name="Normal 5 3 3_BNY Class A (Geneva only)" xfId="53261"/>
    <cellStyle name="Normal 5 3 4" xfId="53262"/>
    <cellStyle name="Normal 5 3 4 2" xfId="53263"/>
    <cellStyle name="Normal 5 3 4_BNY Class A (Geneva only)" xfId="53264"/>
    <cellStyle name="Normal 5 3 5" xfId="53265"/>
    <cellStyle name="Normal 5 3 5 2" xfId="53266"/>
    <cellStyle name="Normal 5 3 5_BNY Class A (Geneva only)" xfId="53267"/>
    <cellStyle name="Normal 5 3 6" xfId="53268"/>
    <cellStyle name="Normal 5 3 7" xfId="53269"/>
    <cellStyle name="Normal 5 3 8" xfId="53270"/>
    <cellStyle name="Normal 5 3 9" xfId="53271"/>
    <cellStyle name="Normal 5 3_BNY Class A (Geneva only)" xfId="53272"/>
    <cellStyle name="Normal 5 30" xfId="53273"/>
    <cellStyle name="Normal 5 4" xfId="53274"/>
    <cellStyle name="Normal 5 4 10" xfId="53275"/>
    <cellStyle name="Normal 5 4 11" xfId="53276"/>
    <cellStyle name="Normal 5 4 12" xfId="53277"/>
    <cellStyle name="Normal 5 4 13" xfId="53278"/>
    <cellStyle name="Normal 5 4 2" xfId="53279"/>
    <cellStyle name="Normal 5 4 2 2" xfId="53280"/>
    <cellStyle name="Normal 5 4 2_BNY Class A (Geneva only)" xfId="53281"/>
    <cellStyle name="Normal 5 4 3" xfId="53282"/>
    <cellStyle name="Normal 5 4 3 2" xfId="53283"/>
    <cellStyle name="Normal 5 4 3_BNY Class A (Geneva only)" xfId="53284"/>
    <cellStyle name="Normal 5 4 4" xfId="53285"/>
    <cellStyle name="Normal 5 4 4 2" xfId="53286"/>
    <cellStyle name="Normal 5 4 5" xfId="53287"/>
    <cellStyle name="Normal 5 4 6" xfId="53288"/>
    <cellStyle name="Normal 5 4 7" xfId="53289"/>
    <cellStyle name="Normal 5 4 8" xfId="53290"/>
    <cellStyle name="Normal 5 4 9" xfId="53291"/>
    <cellStyle name="Normal 5 4_BNY Class A (Geneva only)" xfId="53292"/>
    <cellStyle name="Normal 5 5" xfId="53293"/>
    <cellStyle name="Normal 5 5 10" xfId="53294"/>
    <cellStyle name="Normal 5 5 11" xfId="53295"/>
    <cellStyle name="Normal 5 5 12" xfId="53296"/>
    <cellStyle name="Normal 5 5 13" xfId="53297"/>
    <cellStyle name="Normal 5 5 2" xfId="53298"/>
    <cellStyle name="Normal 5 5 2 2" xfId="53299"/>
    <cellStyle name="Normal 5 5 2_BNY Class A (Geneva only)" xfId="53300"/>
    <cellStyle name="Normal 5 5 3" xfId="53301"/>
    <cellStyle name="Normal 5 5 3 2" xfId="53302"/>
    <cellStyle name="Normal 5 5 4" xfId="53303"/>
    <cellStyle name="Normal 5 5 4 2" xfId="53304"/>
    <cellStyle name="Normal 5 5 5" xfId="53305"/>
    <cellStyle name="Normal 5 5 6" xfId="53306"/>
    <cellStyle name="Normal 5 5 7" xfId="53307"/>
    <cellStyle name="Normal 5 5 8" xfId="53308"/>
    <cellStyle name="Normal 5 5 9" xfId="53309"/>
    <cellStyle name="Normal 5 5_BNY Class A (Geneva only)" xfId="53310"/>
    <cellStyle name="Normal 5 6" xfId="53311"/>
    <cellStyle name="Normal 5 6 10" xfId="53312"/>
    <cellStyle name="Normal 5 6 11" xfId="53313"/>
    <cellStyle name="Normal 5 6 12" xfId="53314"/>
    <cellStyle name="Normal 5 6 13" xfId="53315"/>
    <cellStyle name="Normal 5 6 2" xfId="53316"/>
    <cellStyle name="Normal 5 6 2 2" xfId="53317"/>
    <cellStyle name="Normal 5 6 2_BNY Class A (Geneva only)" xfId="53318"/>
    <cellStyle name="Normal 5 6 3" xfId="53319"/>
    <cellStyle name="Normal 5 6 3 2" xfId="53320"/>
    <cellStyle name="Normal 5 6 4" xfId="53321"/>
    <cellStyle name="Normal 5 6 4 2" xfId="53322"/>
    <cellStyle name="Normal 5 6 5" xfId="53323"/>
    <cellStyle name="Normal 5 6 6" xfId="53324"/>
    <cellStyle name="Normal 5 6 7" xfId="53325"/>
    <cellStyle name="Normal 5 6 8" xfId="53326"/>
    <cellStyle name="Normal 5 6 9" xfId="53327"/>
    <cellStyle name="Normal 5 6_BNY Class A (Geneva only)" xfId="53328"/>
    <cellStyle name="Normal 5 7" xfId="53329"/>
    <cellStyle name="Normal 5 7 10" xfId="53330"/>
    <cellStyle name="Normal 5 7 11" xfId="53331"/>
    <cellStyle name="Normal 5 7 12" xfId="53332"/>
    <cellStyle name="Normal 5 7 13" xfId="53333"/>
    <cellStyle name="Normal 5 7 2" xfId="53334"/>
    <cellStyle name="Normal 5 7 2 2" xfId="53335"/>
    <cellStyle name="Normal 5 7 2_BNY Class A (Geneva only)" xfId="53336"/>
    <cellStyle name="Normal 5 7 3" xfId="53337"/>
    <cellStyle name="Normal 5 7 3 2" xfId="53338"/>
    <cellStyle name="Normal 5 7 4" xfId="53339"/>
    <cellStyle name="Normal 5 7 4 2" xfId="53340"/>
    <cellStyle name="Normal 5 7 5" xfId="53341"/>
    <cellStyle name="Normal 5 7 6" xfId="53342"/>
    <cellStyle name="Normal 5 7 7" xfId="53343"/>
    <cellStyle name="Normal 5 7 8" xfId="53344"/>
    <cellStyle name="Normal 5 7 9" xfId="53345"/>
    <cellStyle name="Normal 5 7_BNY Class A (Geneva only)" xfId="53346"/>
    <cellStyle name="Normal 5 8" xfId="53347"/>
    <cellStyle name="Normal 5 8 10" xfId="53348"/>
    <cellStyle name="Normal 5 8 11" xfId="53349"/>
    <cellStyle name="Normal 5 8 12" xfId="53350"/>
    <cellStyle name="Normal 5 8 13" xfId="53351"/>
    <cellStyle name="Normal 5 8 2" xfId="53352"/>
    <cellStyle name="Normal 5 8 2 2" xfId="53353"/>
    <cellStyle name="Normal 5 8 2_BNY Class A (Geneva only)" xfId="53354"/>
    <cellStyle name="Normal 5 8 3" xfId="53355"/>
    <cellStyle name="Normal 5 8 3 2" xfId="53356"/>
    <cellStyle name="Normal 5 8 4" xfId="53357"/>
    <cellStyle name="Normal 5 8 4 2" xfId="53358"/>
    <cellStyle name="Normal 5 8 5" xfId="53359"/>
    <cellStyle name="Normal 5 8 6" xfId="53360"/>
    <cellStyle name="Normal 5 8 7" xfId="53361"/>
    <cellStyle name="Normal 5 8 8" xfId="53362"/>
    <cellStyle name="Normal 5 8 9" xfId="53363"/>
    <cellStyle name="Normal 5 8_BNY Class A (Geneva only)" xfId="53364"/>
    <cellStyle name="Normal 5 9" xfId="53365"/>
    <cellStyle name="Normal 5 9 10" xfId="53366"/>
    <cellStyle name="Normal 5 9 11" xfId="53367"/>
    <cellStyle name="Normal 5 9 12" xfId="53368"/>
    <cellStyle name="Normal 5 9 13" xfId="53369"/>
    <cellStyle name="Normal 5 9 2" xfId="53370"/>
    <cellStyle name="Normal 5 9 2 2" xfId="53371"/>
    <cellStyle name="Normal 5 9 2_BNY Class A (Geneva only)" xfId="53372"/>
    <cellStyle name="Normal 5 9 3" xfId="53373"/>
    <cellStyle name="Normal 5 9 3 2" xfId="53374"/>
    <cellStyle name="Normal 5 9 4" xfId="53375"/>
    <cellStyle name="Normal 5 9 4 2" xfId="53376"/>
    <cellStyle name="Normal 5 9 5" xfId="53377"/>
    <cellStyle name="Normal 5 9 6" xfId="53378"/>
    <cellStyle name="Normal 5 9 7" xfId="53379"/>
    <cellStyle name="Normal 5 9 8" xfId="53380"/>
    <cellStyle name="Normal 5 9 9" xfId="53381"/>
    <cellStyle name="Normal 5 9_BNY Class A (Geneva only)" xfId="53382"/>
    <cellStyle name="Normal 5_0909CLOS" xfId="53383"/>
    <cellStyle name="Normal 50" xfId="53384"/>
    <cellStyle name="Normal 50 2" xfId="53385"/>
    <cellStyle name="Normal 50 2 2" xfId="53386"/>
    <cellStyle name="Normal 50 2_BNY Class A (Geneva only)" xfId="53387"/>
    <cellStyle name="Normal 50 3" xfId="53388"/>
    <cellStyle name="Normal 50 3 2" xfId="53389"/>
    <cellStyle name="Normal 50 3_BNY Class A (Geneva only)" xfId="53390"/>
    <cellStyle name="Normal 50 4" xfId="53391"/>
    <cellStyle name="Normal 50_BNY Class A (Geneva only)" xfId="53392"/>
    <cellStyle name="Normal 51" xfId="53393"/>
    <cellStyle name="Normal 51 2" xfId="53394"/>
    <cellStyle name="Normal 51 2 2" xfId="53395"/>
    <cellStyle name="Normal 51 2_BNY Class A (Geneva only)" xfId="53396"/>
    <cellStyle name="Normal 51 3" xfId="53397"/>
    <cellStyle name="Normal 51 3 2" xfId="53398"/>
    <cellStyle name="Normal 51 3_BNY Class A (Geneva only)" xfId="53399"/>
    <cellStyle name="Normal 51 4" xfId="53400"/>
    <cellStyle name="Normal 51_BNY Class A (Geneva only)" xfId="53401"/>
    <cellStyle name="Normal 52" xfId="53402"/>
    <cellStyle name="Normal 52 10" xfId="53403"/>
    <cellStyle name="Normal 52 11" xfId="53404"/>
    <cellStyle name="Normal 52 12" xfId="53405"/>
    <cellStyle name="Normal 52 13" xfId="53406"/>
    <cellStyle name="Normal 52 14" xfId="53407"/>
    <cellStyle name="Normal 52 2" xfId="53408"/>
    <cellStyle name="Normal 52 2 2" xfId="53409"/>
    <cellStyle name="Normal 52 2_BNY Class A (Geneva only)" xfId="53410"/>
    <cellStyle name="Normal 52 3" xfId="53411"/>
    <cellStyle name="Normal 52 4" xfId="53412"/>
    <cellStyle name="Normal 52 5" xfId="53413"/>
    <cellStyle name="Normal 52 6" xfId="53414"/>
    <cellStyle name="Normal 52 7" xfId="53415"/>
    <cellStyle name="Normal 52 8" xfId="53416"/>
    <cellStyle name="Normal 52 9" xfId="53417"/>
    <cellStyle name="Normal 52_BNY Class A (Geneva only)" xfId="53418"/>
    <cellStyle name="Normal 53" xfId="53419"/>
    <cellStyle name="Normal 53 2" xfId="53420"/>
    <cellStyle name="Normal 53 3" xfId="53421"/>
    <cellStyle name="Normal 53_BNY Class A (Geneva only)" xfId="53422"/>
    <cellStyle name="Normal 54" xfId="53423"/>
    <cellStyle name="Normal 54 2" xfId="53424"/>
    <cellStyle name="Normal 54_BNY Class A (Geneva only)" xfId="53425"/>
    <cellStyle name="Normal 55" xfId="53426"/>
    <cellStyle name="Normal 55 2" xfId="53427"/>
    <cellStyle name="Normal 55_BNY Class A (Geneva only)" xfId="53428"/>
    <cellStyle name="Normal 56" xfId="53429"/>
    <cellStyle name="Normal 56 79" xfId="53430"/>
    <cellStyle name="Normal 56_BNY Class A (Geneva only)" xfId="53431"/>
    <cellStyle name="Normal 57" xfId="53432"/>
    <cellStyle name="Normal 57 78" xfId="53433"/>
    <cellStyle name="Normal 57_BNY Class A (Geneva only)" xfId="53434"/>
    <cellStyle name="Normal 58" xfId="53435"/>
    <cellStyle name="Normal 58 2" xfId="53436"/>
    <cellStyle name="Normal 58 3" xfId="53437"/>
    <cellStyle name="Normal 58 77" xfId="53438"/>
    <cellStyle name="Normal 58_BNY Class A (Geneva only)" xfId="53439"/>
    <cellStyle name="Normal 59" xfId="53440"/>
    <cellStyle name="Normal 6" xfId="53441"/>
    <cellStyle name="Normal 6 10" xfId="53442"/>
    <cellStyle name="Normal 6 10 2" xfId="53443"/>
    <cellStyle name="Normal 6 10 3" xfId="53444"/>
    <cellStyle name="Normal 6 10_BNY Class A (Geneva only)" xfId="53445"/>
    <cellStyle name="Normal 6 11" xfId="53446"/>
    <cellStyle name="Normal 6 11 2" xfId="53447"/>
    <cellStyle name="Normal 6 11 3" xfId="53448"/>
    <cellStyle name="Normal 6 11_BNY Class A (Geneva only)" xfId="53449"/>
    <cellStyle name="Normal 6 12" xfId="53450"/>
    <cellStyle name="Normal 6 12 2" xfId="53451"/>
    <cellStyle name="Normal 6 12 3" xfId="53452"/>
    <cellStyle name="Normal 6 13" xfId="53453"/>
    <cellStyle name="Normal 6 13 2" xfId="53454"/>
    <cellStyle name="Normal 6 13 3" xfId="53455"/>
    <cellStyle name="Normal 6 13_BNY Class A (Geneva only)" xfId="53456"/>
    <cellStyle name="Normal 6 14" xfId="53457"/>
    <cellStyle name="Normal 6 14 2" xfId="53458"/>
    <cellStyle name="Normal 6 14 3" xfId="53459"/>
    <cellStyle name="Normal 6 14_BNY Class A (Geneva only)" xfId="53460"/>
    <cellStyle name="Normal 6 15" xfId="53461"/>
    <cellStyle name="Normal 6 15 2" xfId="53462"/>
    <cellStyle name="Normal 6 15 3" xfId="53463"/>
    <cellStyle name="Normal 6 15_BNY Class A (Geneva only)" xfId="53464"/>
    <cellStyle name="Normal 6 16" xfId="53465"/>
    <cellStyle name="Normal 6 16 2" xfId="53466"/>
    <cellStyle name="Normal 6 16 3" xfId="53467"/>
    <cellStyle name="Normal 6 16_BNY Class A (Geneva only)" xfId="53468"/>
    <cellStyle name="Normal 6 17" xfId="53469"/>
    <cellStyle name="Normal 6 17 10" xfId="53470"/>
    <cellStyle name="Normal 6 17 11" xfId="53471"/>
    <cellStyle name="Normal 6 17 12" xfId="53472"/>
    <cellStyle name="Normal 6 17 13" xfId="53473"/>
    <cellStyle name="Normal 6 17 14" xfId="53474"/>
    <cellStyle name="Normal 6 17 15" xfId="53475"/>
    <cellStyle name="Normal 6 17 16" xfId="53476"/>
    <cellStyle name="Normal 6 17 17" xfId="53477"/>
    <cellStyle name="Normal 6 17 18" xfId="53478"/>
    <cellStyle name="Normal 6 17 2" xfId="53479"/>
    <cellStyle name="Normal 6 17 3" xfId="53480"/>
    <cellStyle name="Normal 6 17 4" xfId="53481"/>
    <cellStyle name="Normal 6 17 5" xfId="53482"/>
    <cellStyle name="Normal 6 17 6" xfId="53483"/>
    <cellStyle name="Normal 6 17 7" xfId="53484"/>
    <cellStyle name="Normal 6 17 8" xfId="53485"/>
    <cellStyle name="Normal 6 17 9" xfId="53486"/>
    <cellStyle name="Normal 6 17_BNY Class A (Geneva only)" xfId="53487"/>
    <cellStyle name="Normal 6 18" xfId="53488"/>
    <cellStyle name="Normal 6 18 2" xfId="53489"/>
    <cellStyle name="Normal 6 18_BNY Class A (Geneva only)" xfId="53490"/>
    <cellStyle name="Normal 6 19" xfId="53491"/>
    <cellStyle name="Normal 6 19 2" xfId="53492"/>
    <cellStyle name="Normal 6 19_BNY Class A (Geneva only)" xfId="53493"/>
    <cellStyle name="Normal 6 2" xfId="53494"/>
    <cellStyle name="Normal 6 2 10" xfId="53495"/>
    <cellStyle name="Normal 6 2 10 2" xfId="53496"/>
    <cellStyle name="Normal 6 2 10_BNY Class A (Geneva only)" xfId="53497"/>
    <cellStyle name="Normal 6 2 11" xfId="53498"/>
    <cellStyle name="Normal 6 2 12" xfId="53499"/>
    <cellStyle name="Normal 6 2 12 2" xfId="53500"/>
    <cellStyle name="Normal 6 2 12_BNY Class A (Geneva only)" xfId="53501"/>
    <cellStyle name="Normal 6 2 13" xfId="53502"/>
    <cellStyle name="Normal 6 2 13 2" xfId="53503"/>
    <cellStyle name="Normal 6 2 13_BNY Class A (Geneva only)" xfId="53504"/>
    <cellStyle name="Normal 6 2 14" xfId="53505"/>
    <cellStyle name="Normal 6 2 14 2" xfId="53506"/>
    <cellStyle name="Normal 6 2 14_BNY Class A (Geneva only)" xfId="53507"/>
    <cellStyle name="Normal 6 2 15" xfId="53508"/>
    <cellStyle name="Normal 6 2 15 2" xfId="53509"/>
    <cellStyle name="Normal 6 2 15_BNY Class A (Geneva only)" xfId="53510"/>
    <cellStyle name="Normal 6 2 16" xfId="53511"/>
    <cellStyle name="Normal 6 2 16 2" xfId="53512"/>
    <cellStyle name="Normal 6 2 16_BNY Class A (Geneva only)" xfId="53513"/>
    <cellStyle name="Normal 6 2 17" xfId="53514"/>
    <cellStyle name="Normal 6 2 17 2" xfId="53515"/>
    <cellStyle name="Normal 6 2 17_BNY Class A (Geneva only)" xfId="53516"/>
    <cellStyle name="Normal 6 2 18" xfId="53517"/>
    <cellStyle name="Normal 6 2 18 2" xfId="53518"/>
    <cellStyle name="Normal 6 2 18_BNY Class A (Geneva only)" xfId="53519"/>
    <cellStyle name="Normal 6 2 19" xfId="53520"/>
    <cellStyle name="Normal 6 2 19 2" xfId="53521"/>
    <cellStyle name="Normal 6 2 2" xfId="53522"/>
    <cellStyle name="Normal 6 2 2 10" xfId="53523"/>
    <cellStyle name="Normal 6 2 2 11" xfId="53524"/>
    <cellStyle name="Normal 6 2 2 12" xfId="53525"/>
    <cellStyle name="Normal 6 2 2 13" xfId="53526"/>
    <cellStyle name="Normal 6 2 2 14" xfId="53527"/>
    <cellStyle name="Normal 6 2 2 15" xfId="53528"/>
    <cellStyle name="Normal 6 2 2 16" xfId="53529"/>
    <cellStyle name="Normal 6 2 2 17" xfId="53530"/>
    <cellStyle name="Normal 6 2 2 18" xfId="53531"/>
    <cellStyle name="Normal 6 2 2 2" xfId="53532"/>
    <cellStyle name="Normal 6 2 2 2 2" xfId="53533"/>
    <cellStyle name="Normal 6 2 2 2_BNY Class A (Geneva only)" xfId="53534"/>
    <cellStyle name="Normal 6 2 2 3" xfId="53535"/>
    <cellStyle name="Normal 6 2 2 3 2" xfId="53536"/>
    <cellStyle name="Normal 6 2 2 3_BNY Class A (Geneva only)" xfId="53537"/>
    <cellStyle name="Normal 6 2 2 4" xfId="53538"/>
    <cellStyle name="Normal 6 2 2 4 2" xfId="53539"/>
    <cellStyle name="Normal 6 2 2 4_BNY Class A (Geneva only)" xfId="53540"/>
    <cellStyle name="Normal 6 2 2 5" xfId="53541"/>
    <cellStyle name="Normal 6 2 2 5 2" xfId="53542"/>
    <cellStyle name="Normal 6 2 2 5_BNY Class A (Geneva only)" xfId="53543"/>
    <cellStyle name="Normal 6 2 2 6" xfId="53544"/>
    <cellStyle name="Normal 6 2 2 7" xfId="53545"/>
    <cellStyle name="Normal 6 2 2 8" xfId="53546"/>
    <cellStyle name="Normal 6 2 2 9" xfId="53547"/>
    <cellStyle name="Normal 6 2 2_BNY Class A (Geneva only)" xfId="53548"/>
    <cellStyle name="Normal 6 2 20" xfId="53549"/>
    <cellStyle name="Normal 6 2 20 2" xfId="53550"/>
    <cellStyle name="Normal 6 2 21" xfId="53551"/>
    <cellStyle name="Normal 6 2 22" xfId="53552"/>
    <cellStyle name="Normal 6 2 23" xfId="53553"/>
    <cellStyle name="Normal 6 2 24" xfId="53554"/>
    <cellStyle name="Normal 6 2 3" xfId="53555"/>
    <cellStyle name="Normal 6 2 3 2" xfId="53556"/>
    <cellStyle name="Normal 6 2 3 2 2" xfId="53557"/>
    <cellStyle name="Normal 6 2 3 2_BNY Class A (Geneva only)" xfId="53558"/>
    <cellStyle name="Normal 6 2 3 3" xfId="53559"/>
    <cellStyle name="Normal 6 2 3_BNY Class A (Geneva only)" xfId="53560"/>
    <cellStyle name="Normal 6 2 4" xfId="53561"/>
    <cellStyle name="Normal 6 2 4 2" xfId="53562"/>
    <cellStyle name="Normal 6 2 4_BNY Class A (Geneva only)" xfId="53563"/>
    <cellStyle name="Normal 6 2 5" xfId="53564"/>
    <cellStyle name="Normal 6 2 5 2" xfId="53565"/>
    <cellStyle name="Normal 6 2 5_BNY Class A (Geneva only)" xfId="53566"/>
    <cellStyle name="Normal 6 2 6" xfId="53567"/>
    <cellStyle name="Normal 6 2 6 2" xfId="53568"/>
    <cellStyle name="Normal 6 2 6_BNY Class A (Geneva only)" xfId="53569"/>
    <cellStyle name="Normal 6 2 7" xfId="53570"/>
    <cellStyle name="Normal 6 2 7 2" xfId="53571"/>
    <cellStyle name="Normal 6 2 7_BNY Class A (Geneva only)" xfId="53572"/>
    <cellStyle name="Normal 6 2 8" xfId="53573"/>
    <cellStyle name="Normal 6 2 8 2" xfId="53574"/>
    <cellStyle name="Normal 6 2 8_BNY Class A (Geneva only)" xfId="53575"/>
    <cellStyle name="Normal 6 2 9" xfId="53576"/>
    <cellStyle name="Normal 6 2 9 2" xfId="53577"/>
    <cellStyle name="Normal 6 2 9_BNY Class A (Geneva only)" xfId="53578"/>
    <cellStyle name="Normal 6 2_BNY Class A (Geneva only)" xfId="53579"/>
    <cellStyle name="Normal 6 20" xfId="53580"/>
    <cellStyle name="Normal 6 20 2" xfId="53581"/>
    <cellStyle name="Normal 6 20_BNY Class A (Geneva only)" xfId="53582"/>
    <cellStyle name="Normal 6 21" xfId="53583"/>
    <cellStyle name="Normal 6 21 2" xfId="53584"/>
    <cellStyle name="Normal 6 21_BNY Class A (Geneva only)" xfId="53585"/>
    <cellStyle name="Normal 6 22" xfId="53586"/>
    <cellStyle name="Normal 6 23" xfId="53587"/>
    <cellStyle name="Normal 6 24" xfId="53588"/>
    <cellStyle name="Normal 6 25" xfId="53589"/>
    <cellStyle name="Normal 6 26" xfId="53590"/>
    <cellStyle name="Normal 6 27" xfId="53591"/>
    <cellStyle name="Normal 6 28" xfId="53592"/>
    <cellStyle name="Normal 6 29" xfId="53593"/>
    <cellStyle name="Normal 6 3" xfId="53594"/>
    <cellStyle name="Normal 6 3 10" xfId="53595"/>
    <cellStyle name="Normal 6 3 11" xfId="53596"/>
    <cellStyle name="Normal 6 3 12" xfId="53597"/>
    <cellStyle name="Normal 6 3 13" xfId="53598"/>
    <cellStyle name="Normal 6 3 2" xfId="53599"/>
    <cellStyle name="Normal 6 3 2 2" xfId="53600"/>
    <cellStyle name="Normal 6 3 2_BNY Class A (Geneva only)" xfId="53601"/>
    <cellStyle name="Normal 6 3 3" xfId="53602"/>
    <cellStyle name="Normal 6 3 3 2" xfId="53603"/>
    <cellStyle name="Normal 6 3 3_BNY Class A (Geneva only)" xfId="53604"/>
    <cellStyle name="Normal 6 3 4" xfId="53605"/>
    <cellStyle name="Normal 6 3 4 2" xfId="53606"/>
    <cellStyle name="Normal 6 3 4_BNY Class A (Geneva only)" xfId="53607"/>
    <cellStyle name="Normal 6 3 5" xfId="53608"/>
    <cellStyle name="Normal 6 3 5 2" xfId="53609"/>
    <cellStyle name="Normal 6 3 5_BNY Class A (Geneva only)" xfId="53610"/>
    <cellStyle name="Normal 6 3 6" xfId="53611"/>
    <cellStyle name="Normal 6 3 7" xfId="53612"/>
    <cellStyle name="Normal 6 3 8" xfId="53613"/>
    <cellStyle name="Normal 6 3 9" xfId="53614"/>
    <cellStyle name="Normal 6 3_BNY Class A (Geneva only)" xfId="53615"/>
    <cellStyle name="Normal 6 30" xfId="53616"/>
    <cellStyle name="Normal 6 31" xfId="53617"/>
    <cellStyle name="Normal 6 32" xfId="53618"/>
    <cellStyle name="Normal 6 33" xfId="53619"/>
    <cellStyle name="Normal 6 34" xfId="53620"/>
    <cellStyle name="Normal 6 35" xfId="53621"/>
    <cellStyle name="Normal 6 36" xfId="53622"/>
    <cellStyle name="Normal 6 37" xfId="53623"/>
    <cellStyle name="Normal 6 38" xfId="53624"/>
    <cellStyle name="Normal 6 39" xfId="53625"/>
    <cellStyle name="Normal 6 4" xfId="53626"/>
    <cellStyle name="Normal 6 4 10" xfId="53627"/>
    <cellStyle name="Normal 6 4 11" xfId="53628"/>
    <cellStyle name="Normal 6 4 12" xfId="53629"/>
    <cellStyle name="Normal 6 4 13" xfId="53630"/>
    <cellStyle name="Normal 6 4 14" xfId="53631"/>
    <cellStyle name="Normal 6 4 15" xfId="53632"/>
    <cellStyle name="Normal 6 4 16" xfId="53633"/>
    <cellStyle name="Normal 6 4 17" xfId="53634"/>
    <cellStyle name="Normal 6 4 18" xfId="53635"/>
    <cellStyle name="Normal 6 4 19" xfId="53636"/>
    <cellStyle name="Normal 6 4 2" xfId="53637"/>
    <cellStyle name="Normal 6 4 2 10" xfId="53638"/>
    <cellStyle name="Normal 6 4 2 11" xfId="53639"/>
    <cellStyle name="Normal 6 4 2 12" xfId="53640"/>
    <cellStyle name="Normal 6 4 2 13" xfId="53641"/>
    <cellStyle name="Normal 6 4 2 14" xfId="53642"/>
    <cellStyle name="Normal 6 4 2 15" xfId="53643"/>
    <cellStyle name="Normal 6 4 2 16" xfId="53644"/>
    <cellStyle name="Normal 6 4 2 17" xfId="53645"/>
    <cellStyle name="Normal 6 4 2 2" xfId="53646"/>
    <cellStyle name="Normal 6 4 2 2 2" xfId="53647"/>
    <cellStyle name="Normal 6 4 2 2_BNY Class A (Geneva only)" xfId="53648"/>
    <cellStyle name="Normal 6 4 2 3" xfId="53649"/>
    <cellStyle name="Normal 6 4 2 4" xfId="53650"/>
    <cellStyle name="Normal 6 4 2 5" xfId="53651"/>
    <cellStyle name="Normal 6 4 2 6" xfId="53652"/>
    <cellStyle name="Normal 6 4 2 7" xfId="53653"/>
    <cellStyle name="Normal 6 4 2 8" xfId="53654"/>
    <cellStyle name="Normal 6 4 2 9" xfId="53655"/>
    <cellStyle name="Normal 6 4 2_BNY Class A (Geneva only)" xfId="53656"/>
    <cellStyle name="Normal 6 4 20" xfId="53657"/>
    <cellStyle name="Normal 6 4 21" xfId="53658"/>
    <cellStyle name="Normal 6 4 22" xfId="53659"/>
    <cellStyle name="Normal 6 4 23" xfId="53660"/>
    <cellStyle name="Normal 6 4 24" xfId="53661"/>
    <cellStyle name="Normal 6 4 25" xfId="53662"/>
    <cellStyle name="Normal 6 4 26" xfId="53663"/>
    <cellStyle name="Normal 6 4 27" xfId="53664"/>
    <cellStyle name="Normal 6 4 3" xfId="53665"/>
    <cellStyle name="Normal 6 4 3 2" xfId="53666"/>
    <cellStyle name="Normal 6 4 3_BNY Class A (Geneva only)" xfId="53667"/>
    <cellStyle name="Normal 6 4 4" xfId="53668"/>
    <cellStyle name="Normal 6 4 4 2" xfId="53669"/>
    <cellStyle name="Normal 6 4 5" xfId="53670"/>
    <cellStyle name="Normal 6 4 6" xfId="53671"/>
    <cellStyle name="Normal 6 4 7" xfId="53672"/>
    <cellStyle name="Normal 6 4 8" xfId="53673"/>
    <cellStyle name="Normal 6 4 9" xfId="53674"/>
    <cellStyle name="Normal 6 4_BNY Class A (Geneva only)" xfId="53675"/>
    <cellStyle name="Normal 6 40" xfId="53676"/>
    <cellStyle name="Normal 6 41" xfId="53677"/>
    <cellStyle name="Normal 6 42" xfId="53678"/>
    <cellStyle name="Normal 6 5" xfId="53679"/>
    <cellStyle name="Normal 6 5 10" xfId="53680"/>
    <cellStyle name="Normal 6 5 11" xfId="53681"/>
    <cellStyle name="Normal 6 5 12" xfId="53682"/>
    <cellStyle name="Normal 6 5 13" xfId="53683"/>
    <cellStyle name="Normal 6 5 2" xfId="53684"/>
    <cellStyle name="Normal 6 5 3" xfId="53685"/>
    <cellStyle name="Normal 6 5 4" xfId="53686"/>
    <cellStyle name="Normal 6 5 5" xfId="53687"/>
    <cellStyle name="Normal 6 5 6" xfId="53688"/>
    <cellStyle name="Normal 6 5 7" xfId="53689"/>
    <cellStyle name="Normal 6 5 8" xfId="53690"/>
    <cellStyle name="Normal 6 5 9" xfId="53691"/>
    <cellStyle name="Normal 6 5_BNY Class A (Geneva only)" xfId="53692"/>
    <cellStyle name="Normal 6 6" xfId="53693"/>
    <cellStyle name="Normal 6 6 10" xfId="53694"/>
    <cellStyle name="Normal 6 6 11" xfId="53695"/>
    <cellStyle name="Normal 6 6 12" xfId="53696"/>
    <cellStyle name="Normal 6 6 13" xfId="53697"/>
    <cellStyle name="Normal 6 6 2" xfId="53698"/>
    <cellStyle name="Normal 6 6 3" xfId="53699"/>
    <cellStyle name="Normal 6 6 4" xfId="53700"/>
    <cellStyle name="Normal 6 6 5" xfId="53701"/>
    <cellStyle name="Normal 6 6 6" xfId="53702"/>
    <cellStyle name="Normal 6 6 7" xfId="53703"/>
    <cellStyle name="Normal 6 6 8" xfId="53704"/>
    <cellStyle name="Normal 6 6 9" xfId="53705"/>
    <cellStyle name="Normal 6 6_BNY Class A (Geneva only)" xfId="53706"/>
    <cellStyle name="Normal 6 7" xfId="53707"/>
    <cellStyle name="Normal 6 7 10" xfId="53708"/>
    <cellStyle name="Normal 6 7 11" xfId="53709"/>
    <cellStyle name="Normal 6 7 12" xfId="53710"/>
    <cellStyle name="Normal 6 7 13" xfId="53711"/>
    <cellStyle name="Normal 6 7 2" xfId="53712"/>
    <cellStyle name="Normal 6 7 3" xfId="53713"/>
    <cellStyle name="Normal 6 7 4" xfId="53714"/>
    <cellStyle name="Normal 6 7 5" xfId="53715"/>
    <cellStyle name="Normal 6 7 6" xfId="53716"/>
    <cellStyle name="Normal 6 7 7" xfId="53717"/>
    <cellStyle name="Normal 6 7 8" xfId="53718"/>
    <cellStyle name="Normal 6 7 9" xfId="53719"/>
    <cellStyle name="Normal 6 7_BNY Class A (Geneva only)" xfId="53720"/>
    <cellStyle name="Normal 6 8" xfId="53721"/>
    <cellStyle name="Normal 6 8 10" xfId="53722"/>
    <cellStyle name="Normal 6 8 11" xfId="53723"/>
    <cellStyle name="Normal 6 8 12" xfId="53724"/>
    <cellStyle name="Normal 6 8 13" xfId="53725"/>
    <cellStyle name="Normal 6 8 14" xfId="53726"/>
    <cellStyle name="Normal 6 8 15" xfId="53727"/>
    <cellStyle name="Normal 6 8 16" xfId="53728"/>
    <cellStyle name="Normal 6 8 17" xfId="53729"/>
    <cellStyle name="Normal 6 8 18" xfId="53730"/>
    <cellStyle name="Normal 6 8 19" xfId="53731"/>
    <cellStyle name="Normal 6 8 2" xfId="53732"/>
    <cellStyle name="Normal 6 8 2 10" xfId="53733"/>
    <cellStyle name="Normal 6 8 2 11" xfId="53734"/>
    <cellStyle name="Normal 6 8 2 12" xfId="53735"/>
    <cellStyle name="Normal 6 8 2 13" xfId="53736"/>
    <cellStyle name="Normal 6 8 2 14" xfId="53737"/>
    <cellStyle name="Normal 6 8 2 15" xfId="53738"/>
    <cellStyle name="Normal 6 8 2 16" xfId="53739"/>
    <cellStyle name="Normal 6 8 2 17" xfId="53740"/>
    <cellStyle name="Normal 6 8 2 18" xfId="53741"/>
    <cellStyle name="Normal 6 8 2 2" xfId="53742"/>
    <cellStyle name="Normal 6 8 2 2 2" xfId="53743"/>
    <cellStyle name="Normal 6 8 2 3" xfId="53744"/>
    <cellStyle name="Normal 6 8 2 4" xfId="53745"/>
    <cellStyle name="Normal 6 8 2 5" xfId="53746"/>
    <cellStyle name="Normal 6 8 2 6" xfId="53747"/>
    <cellStyle name="Normal 6 8 2 7" xfId="53748"/>
    <cellStyle name="Normal 6 8 2 8" xfId="53749"/>
    <cellStyle name="Normal 6 8 2 9" xfId="53750"/>
    <cellStyle name="Normal 6 8 2_BNY Class A (Geneva only)" xfId="53751"/>
    <cellStyle name="Normal 6 8 20" xfId="53752"/>
    <cellStyle name="Normal 6 8 21" xfId="53753"/>
    <cellStyle name="Normal 6 8 3" xfId="53754"/>
    <cellStyle name="Normal 6 8 3 10" xfId="53755"/>
    <cellStyle name="Normal 6 8 3 11" xfId="53756"/>
    <cellStyle name="Normal 6 8 3 12" xfId="53757"/>
    <cellStyle name="Normal 6 8 3 13" xfId="53758"/>
    <cellStyle name="Normal 6 8 3 14" xfId="53759"/>
    <cellStyle name="Normal 6 8 3 15" xfId="53760"/>
    <cellStyle name="Normal 6 8 3 16" xfId="53761"/>
    <cellStyle name="Normal 6 8 3 17" xfId="53762"/>
    <cellStyle name="Normal 6 8 3 2" xfId="53763"/>
    <cellStyle name="Normal 6 8 3 3" xfId="53764"/>
    <cellStyle name="Normal 6 8 3 4" xfId="53765"/>
    <cellStyle name="Normal 6 8 3 5" xfId="53766"/>
    <cellStyle name="Normal 6 8 3 6" xfId="53767"/>
    <cellStyle name="Normal 6 8 3 7" xfId="53768"/>
    <cellStyle name="Normal 6 8 3 8" xfId="53769"/>
    <cellStyle name="Normal 6 8 3 9" xfId="53770"/>
    <cellStyle name="Normal 6 8 4" xfId="53771"/>
    <cellStyle name="Normal 6 8 5" xfId="53772"/>
    <cellStyle name="Normal 6 8 6" xfId="53773"/>
    <cellStyle name="Normal 6 8 7" xfId="53774"/>
    <cellStyle name="Normal 6 8 8" xfId="53775"/>
    <cellStyle name="Normal 6 8 9" xfId="53776"/>
    <cellStyle name="Normal 6 8_BNY Class A (Geneva only)" xfId="53777"/>
    <cellStyle name="Normal 6 9" xfId="53778"/>
    <cellStyle name="Normal 6 9 10" xfId="53779"/>
    <cellStyle name="Normal 6 9 11" xfId="53780"/>
    <cellStyle name="Normal 6 9 12" xfId="53781"/>
    <cellStyle name="Normal 6 9 13" xfId="53782"/>
    <cellStyle name="Normal 6 9 14" xfId="53783"/>
    <cellStyle name="Normal 6 9 15" xfId="53784"/>
    <cellStyle name="Normal 6 9 16" xfId="53785"/>
    <cellStyle name="Normal 6 9 17" xfId="53786"/>
    <cellStyle name="Normal 6 9 18" xfId="53787"/>
    <cellStyle name="Normal 6 9 19" xfId="53788"/>
    <cellStyle name="Normal 6 9 2" xfId="53789"/>
    <cellStyle name="Normal 6 9 2 2" xfId="53790"/>
    <cellStyle name="Normal 6 9 2_BNY Class A (Geneva only)" xfId="53791"/>
    <cellStyle name="Normal 6 9 3" xfId="53792"/>
    <cellStyle name="Normal 6 9 4" xfId="53793"/>
    <cellStyle name="Normal 6 9 5" xfId="53794"/>
    <cellStyle name="Normal 6 9 6" xfId="53795"/>
    <cellStyle name="Normal 6 9 7" xfId="53796"/>
    <cellStyle name="Normal 6 9 8" xfId="53797"/>
    <cellStyle name="Normal 6 9 9" xfId="53798"/>
    <cellStyle name="Normal 6 9_BNY Class A (Geneva only)" xfId="53799"/>
    <cellStyle name="Normal 6_0909CLOS" xfId="53800"/>
    <cellStyle name="Normal 60" xfId="53801"/>
    <cellStyle name="Normal 61" xfId="53802"/>
    <cellStyle name="Normal 62" xfId="53803"/>
    <cellStyle name="Normal 62 2" xfId="53804"/>
    <cellStyle name="Normal 62_BNY Class A (Geneva only)" xfId="53805"/>
    <cellStyle name="Normal 63" xfId="53806"/>
    <cellStyle name="Normal 63 2" xfId="53807"/>
    <cellStyle name="Normal 64" xfId="53808"/>
    <cellStyle name="Normal 64 2" xfId="53809"/>
    <cellStyle name="Normal 65" xfId="53810"/>
    <cellStyle name="Normal 65 2" xfId="53811"/>
    <cellStyle name="Normal 65 86" xfId="53812"/>
    <cellStyle name="Normal 65 86 2" xfId="53813"/>
    <cellStyle name="Normal 66" xfId="53814"/>
    <cellStyle name="Normal 67" xfId="53815"/>
    <cellStyle name="Normal 67 2" xfId="53816"/>
    <cellStyle name="Normal 67 86" xfId="53817"/>
    <cellStyle name="Normal 67 86 2" xfId="53818"/>
    <cellStyle name="Normal 68" xfId="53819"/>
    <cellStyle name="Normal 68 2" xfId="53820"/>
    <cellStyle name="Normal 68 86" xfId="53821"/>
    <cellStyle name="Normal 68 86 2" xfId="53822"/>
    <cellStyle name="Normal 69" xfId="53823"/>
    <cellStyle name="Normal 69 86" xfId="53824"/>
    <cellStyle name="Normal 69 86 2" xfId="53825"/>
    <cellStyle name="Normal 7" xfId="53826"/>
    <cellStyle name="Normal 7 10" xfId="53827"/>
    <cellStyle name="Normal 7 10 2" xfId="53828"/>
    <cellStyle name="Normal 7 10 3" xfId="53829"/>
    <cellStyle name="Normal 7 10_BNY Class A (Geneva only)" xfId="53830"/>
    <cellStyle name="Normal 7 11" xfId="53831"/>
    <cellStyle name="Normal 7 11 2" xfId="53832"/>
    <cellStyle name="Normal 7 11 3" xfId="53833"/>
    <cellStyle name="Normal 7 11_BNY Class A (Geneva only)" xfId="53834"/>
    <cellStyle name="Normal 7 12" xfId="53835"/>
    <cellStyle name="Normal 7 12 2" xfId="53836"/>
    <cellStyle name="Normal 7 12 3" xfId="53837"/>
    <cellStyle name="Normal 7 13" xfId="53838"/>
    <cellStyle name="Normal 7 13 2" xfId="53839"/>
    <cellStyle name="Normal 7 13 3" xfId="53840"/>
    <cellStyle name="Normal 7 13_BNY Class A (Geneva only)" xfId="53841"/>
    <cellStyle name="Normal 7 14" xfId="53842"/>
    <cellStyle name="Normal 7 14 2" xfId="53843"/>
    <cellStyle name="Normal 7 14 3" xfId="53844"/>
    <cellStyle name="Normal 7 14_BNY Class A (Geneva only)" xfId="53845"/>
    <cellStyle name="Normal 7 15" xfId="53846"/>
    <cellStyle name="Normal 7 15 2" xfId="53847"/>
    <cellStyle name="Normal 7 15 3" xfId="53848"/>
    <cellStyle name="Normal 7 15_BNY Class A (Geneva only)" xfId="53849"/>
    <cellStyle name="Normal 7 16" xfId="53850"/>
    <cellStyle name="Normal 7 16 2" xfId="53851"/>
    <cellStyle name="Normal 7 16 3" xfId="53852"/>
    <cellStyle name="Normal 7 16_BNY Class A (Geneva only)" xfId="53853"/>
    <cellStyle name="Normal 7 17" xfId="53854"/>
    <cellStyle name="Normal 7 17 10" xfId="53855"/>
    <cellStyle name="Normal 7 17 11" xfId="53856"/>
    <cellStyle name="Normal 7 17 12" xfId="53857"/>
    <cellStyle name="Normal 7 17 13" xfId="53858"/>
    <cellStyle name="Normal 7 17 14" xfId="53859"/>
    <cellStyle name="Normal 7 17 15" xfId="53860"/>
    <cellStyle name="Normal 7 17 16" xfId="53861"/>
    <cellStyle name="Normal 7 17 17" xfId="53862"/>
    <cellStyle name="Normal 7 17 18" xfId="53863"/>
    <cellStyle name="Normal 7 17 2" xfId="53864"/>
    <cellStyle name="Normal 7 17 3" xfId="53865"/>
    <cellStyle name="Normal 7 17 4" xfId="53866"/>
    <cellStyle name="Normal 7 17 5" xfId="53867"/>
    <cellStyle name="Normal 7 17 6" xfId="53868"/>
    <cellStyle name="Normal 7 17 7" xfId="53869"/>
    <cellStyle name="Normal 7 17 8" xfId="53870"/>
    <cellStyle name="Normal 7 17 9" xfId="53871"/>
    <cellStyle name="Normal 7 17_BNY Class A (Geneva only)" xfId="53872"/>
    <cellStyle name="Normal 7 18" xfId="53873"/>
    <cellStyle name="Normal 7 18 10" xfId="53874"/>
    <cellStyle name="Normal 7 18 11" xfId="53875"/>
    <cellStyle name="Normal 7 18 12" xfId="53876"/>
    <cellStyle name="Normal 7 18 13" xfId="53877"/>
    <cellStyle name="Normal 7 18 14" xfId="53878"/>
    <cellStyle name="Normal 7 18 15" xfId="53879"/>
    <cellStyle name="Normal 7 18 16" xfId="53880"/>
    <cellStyle name="Normal 7 18 17" xfId="53881"/>
    <cellStyle name="Normal 7 18 2" xfId="53882"/>
    <cellStyle name="Normal 7 18 3" xfId="53883"/>
    <cellStyle name="Normal 7 18 4" xfId="53884"/>
    <cellStyle name="Normal 7 18 5" xfId="53885"/>
    <cellStyle name="Normal 7 18 6" xfId="53886"/>
    <cellStyle name="Normal 7 18 7" xfId="53887"/>
    <cellStyle name="Normal 7 18 8" xfId="53888"/>
    <cellStyle name="Normal 7 18 9" xfId="53889"/>
    <cellStyle name="Normal 7 18_BNY Class A (Geneva only)" xfId="53890"/>
    <cellStyle name="Normal 7 19" xfId="53891"/>
    <cellStyle name="Normal 7 19 2" xfId="53892"/>
    <cellStyle name="Normal 7 19_BNY Class A (Geneva only)" xfId="53893"/>
    <cellStyle name="Normal 7 2" xfId="53894"/>
    <cellStyle name="Normal 7 2 10" xfId="53895"/>
    <cellStyle name="Normal 7 2 10 2" xfId="53896"/>
    <cellStyle name="Normal 7 2 10_BNY Class A (Geneva only)" xfId="53897"/>
    <cellStyle name="Normal 7 2 11" xfId="53898"/>
    <cellStyle name="Normal 7 2 12" xfId="53899"/>
    <cellStyle name="Normal 7 2 12 2" xfId="53900"/>
    <cellStyle name="Normal 7 2 13" xfId="53901"/>
    <cellStyle name="Normal 7 2 13 2" xfId="53902"/>
    <cellStyle name="Normal 7 2 14" xfId="53903"/>
    <cellStyle name="Normal 7 2 14 2" xfId="53904"/>
    <cellStyle name="Normal 7 2 15" xfId="53905"/>
    <cellStyle name="Normal 7 2 15 2" xfId="53906"/>
    <cellStyle name="Normal 7 2 16" xfId="53907"/>
    <cellStyle name="Normal 7 2 16 2" xfId="53908"/>
    <cellStyle name="Normal 7 2 17" xfId="53909"/>
    <cellStyle name="Normal 7 2 17 2" xfId="53910"/>
    <cellStyle name="Normal 7 2 18" xfId="53911"/>
    <cellStyle name="Normal 7 2 18 2" xfId="53912"/>
    <cellStyle name="Normal 7 2 19" xfId="53913"/>
    <cellStyle name="Normal 7 2 19 2" xfId="53914"/>
    <cellStyle name="Normal 7 2 2" xfId="53915"/>
    <cellStyle name="Normal 7 2 2 2" xfId="53916"/>
    <cellStyle name="Normal 7 2 2 2 2" xfId="53917"/>
    <cellStyle name="Normal 7 2 2 2_BNY Class A (Geneva only)" xfId="53918"/>
    <cellStyle name="Normal 7 2 2 3" xfId="53919"/>
    <cellStyle name="Normal 7 2 2 3 2" xfId="53920"/>
    <cellStyle name="Normal 7 2 2 4" xfId="53921"/>
    <cellStyle name="Normal 7 2 2 4 2" xfId="53922"/>
    <cellStyle name="Normal 7 2 2 5" xfId="53923"/>
    <cellStyle name="Normal 7 2 2 5 2" xfId="53924"/>
    <cellStyle name="Normal 7 2 2 6" xfId="53925"/>
    <cellStyle name="Normal 7 2 2_BNY Class A (Geneva only)" xfId="53926"/>
    <cellStyle name="Normal 7 2 20" xfId="53927"/>
    <cellStyle name="Normal 7 2 20 2" xfId="53928"/>
    <cellStyle name="Normal 7 2 21" xfId="53929"/>
    <cellStyle name="Normal 7 2 3" xfId="53930"/>
    <cellStyle name="Normal 7 2 3 2" xfId="53931"/>
    <cellStyle name="Normal 7 2 3 2 2" xfId="53932"/>
    <cellStyle name="Normal 7 2 3 2_BNY Class A (Geneva only)" xfId="53933"/>
    <cellStyle name="Normal 7 2 3 3" xfId="53934"/>
    <cellStyle name="Normal 7 2 3_BNY Class A (Geneva only)" xfId="53935"/>
    <cellStyle name="Normal 7 2 4" xfId="53936"/>
    <cellStyle name="Normal 7 2 4 2" xfId="53937"/>
    <cellStyle name="Normal 7 2 4_BNY Class A (Geneva only)" xfId="53938"/>
    <cellStyle name="Normal 7 2 5" xfId="53939"/>
    <cellStyle name="Normal 7 2 5 2" xfId="53940"/>
    <cellStyle name="Normal 7 2 5_BNY Class A (Geneva only)" xfId="53941"/>
    <cellStyle name="Normal 7 2 6" xfId="53942"/>
    <cellStyle name="Normal 7 2 6 2" xfId="53943"/>
    <cellStyle name="Normal 7 2 6_BNY Class A (Geneva only)" xfId="53944"/>
    <cellStyle name="Normal 7 2 7" xfId="53945"/>
    <cellStyle name="Normal 7 2 7 2" xfId="53946"/>
    <cellStyle name="Normal 7 2 7_BNY Class A (Geneva only)" xfId="53947"/>
    <cellStyle name="Normal 7 2 8" xfId="53948"/>
    <cellStyle name="Normal 7 2 8 2" xfId="53949"/>
    <cellStyle name="Normal 7 2 8_BNY Class A (Geneva only)" xfId="53950"/>
    <cellStyle name="Normal 7 2 9" xfId="53951"/>
    <cellStyle name="Normal 7 2 9 2" xfId="53952"/>
    <cellStyle name="Normal 7 2 9_BNY Class A (Geneva only)" xfId="53953"/>
    <cellStyle name="Normal 7 2_BNY Class A (Geneva only)" xfId="53954"/>
    <cellStyle name="Normal 7 20" xfId="53955"/>
    <cellStyle name="Normal 7 20 2" xfId="53956"/>
    <cellStyle name="Normal 7 20_BNY Class A (Geneva only)" xfId="53957"/>
    <cellStyle name="Normal 7 21" xfId="53958"/>
    <cellStyle name="Normal 7 21 2" xfId="53959"/>
    <cellStyle name="Normal 7 21_BNY Class A (Geneva only)" xfId="53960"/>
    <cellStyle name="Normal 7 22" xfId="53961"/>
    <cellStyle name="Normal 7 23" xfId="53962"/>
    <cellStyle name="Normal 7 24" xfId="53963"/>
    <cellStyle name="Normal 7 25" xfId="53964"/>
    <cellStyle name="Normal 7 26" xfId="53965"/>
    <cellStyle name="Normal 7 27" xfId="53966"/>
    <cellStyle name="Normal 7 28" xfId="53967"/>
    <cellStyle name="Normal 7 29" xfId="53968"/>
    <cellStyle name="Normal 7 3" xfId="53969"/>
    <cellStyle name="Normal 7 3 10" xfId="53970"/>
    <cellStyle name="Normal 7 3 11" xfId="53971"/>
    <cellStyle name="Normal 7 3 12" xfId="53972"/>
    <cellStyle name="Normal 7 3 13" xfId="53973"/>
    <cellStyle name="Normal 7 3 2" xfId="53974"/>
    <cellStyle name="Normal 7 3 2 2" xfId="53975"/>
    <cellStyle name="Normal 7 3 2_BNY Class A (Geneva only)" xfId="53976"/>
    <cellStyle name="Normal 7 3 3" xfId="53977"/>
    <cellStyle name="Normal 7 3 3 2" xfId="53978"/>
    <cellStyle name="Normal 7 3 3_BNY Class A (Geneva only)" xfId="53979"/>
    <cellStyle name="Normal 7 3 4" xfId="53980"/>
    <cellStyle name="Normal 7 3 4 2" xfId="53981"/>
    <cellStyle name="Normal 7 3 4_BNY Class A (Geneva only)" xfId="53982"/>
    <cellStyle name="Normal 7 3 5" xfId="53983"/>
    <cellStyle name="Normal 7 3 5 2" xfId="53984"/>
    <cellStyle name="Normal 7 3 5_BNY Class A (Geneva only)" xfId="53985"/>
    <cellStyle name="Normal 7 3 6" xfId="53986"/>
    <cellStyle name="Normal 7 3 7" xfId="53987"/>
    <cellStyle name="Normal 7 3 8" xfId="53988"/>
    <cellStyle name="Normal 7 3 9" xfId="53989"/>
    <cellStyle name="Normal 7 3_BNY Class A (Geneva only)" xfId="53990"/>
    <cellStyle name="Normal 7 30" xfId="53991"/>
    <cellStyle name="Normal 7 31" xfId="53992"/>
    <cellStyle name="Normal 7 32" xfId="53993"/>
    <cellStyle name="Normal 7 33" xfId="53994"/>
    <cellStyle name="Normal 7 34" xfId="53995"/>
    <cellStyle name="Normal 7 35" xfId="53996"/>
    <cellStyle name="Normal 7 36" xfId="53997"/>
    <cellStyle name="Normal 7 37" xfId="53998"/>
    <cellStyle name="Normal 7 38" xfId="53999"/>
    <cellStyle name="Normal 7 39" xfId="54000"/>
    <cellStyle name="Normal 7 4" xfId="54001"/>
    <cellStyle name="Normal 7 4 10" xfId="54002"/>
    <cellStyle name="Normal 7 4 11" xfId="54003"/>
    <cellStyle name="Normal 7 4 12" xfId="54004"/>
    <cellStyle name="Normal 7 4 13" xfId="54005"/>
    <cellStyle name="Normal 7 4 2" xfId="54006"/>
    <cellStyle name="Normal 7 4 2 2" xfId="54007"/>
    <cellStyle name="Normal 7 4 2_BNY Class A (Geneva only)" xfId="54008"/>
    <cellStyle name="Normal 7 4 3" xfId="54009"/>
    <cellStyle name="Normal 7 4 4" xfId="54010"/>
    <cellStyle name="Normal 7 4 5" xfId="54011"/>
    <cellStyle name="Normal 7 4 6" xfId="54012"/>
    <cellStyle name="Normal 7 4 7" xfId="54013"/>
    <cellStyle name="Normal 7 4 8" xfId="54014"/>
    <cellStyle name="Normal 7 4 9" xfId="54015"/>
    <cellStyle name="Normal 7 4_BNY Class A (Geneva only)" xfId="54016"/>
    <cellStyle name="Normal 7 40" xfId="54017"/>
    <cellStyle name="Normal 7 41" xfId="54018"/>
    <cellStyle name="Normal 7 42" xfId="54019"/>
    <cellStyle name="Normal 7 43" xfId="54020"/>
    <cellStyle name="Normal 7 5" xfId="54021"/>
    <cellStyle name="Normal 7 5 10" xfId="54022"/>
    <cellStyle name="Normal 7 5 11" xfId="54023"/>
    <cellStyle name="Normal 7 5 12" xfId="54024"/>
    <cellStyle name="Normal 7 5 13" xfId="54025"/>
    <cellStyle name="Normal 7 5 2" xfId="54026"/>
    <cellStyle name="Normal 7 5 3" xfId="54027"/>
    <cellStyle name="Normal 7 5 4" xfId="54028"/>
    <cellStyle name="Normal 7 5 5" xfId="54029"/>
    <cellStyle name="Normal 7 5 6" xfId="54030"/>
    <cellStyle name="Normal 7 5 7" xfId="54031"/>
    <cellStyle name="Normal 7 5 8" xfId="54032"/>
    <cellStyle name="Normal 7 5 9" xfId="54033"/>
    <cellStyle name="Normal 7 5_BNY Class A (Geneva only)" xfId="54034"/>
    <cellStyle name="Normal 7 6" xfId="54035"/>
    <cellStyle name="Normal 7 6 10" xfId="54036"/>
    <cellStyle name="Normal 7 6 11" xfId="54037"/>
    <cellStyle name="Normal 7 6 12" xfId="54038"/>
    <cellStyle name="Normal 7 6 13" xfId="54039"/>
    <cellStyle name="Normal 7 6 2" xfId="54040"/>
    <cellStyle name="Normal 7 6 3" xfId="54041"/>
    <cellStyle name="Normal 7 6 4" xfId="54042"/>
    <cellStyle name="Normal 7 6 5" xfId="54043"/>
    <cellStyle name="Normal 7 6 6" xfId="54044"/>
    <cellStyle name="Normal 7 6 7" xfId="54045"/>
    <cellStyle name="Normal 7 6 8" xfId="54046"/>
    <cellStyle name="Normal 7 6 9" xfId="54047"/>
    <cellStyle name="Normal 7 6_BNY Class A (Geneva only)" xfId="54048"/>
    <cellStyle name="Normal 7 7" xfId="54049"/>
    <cellStyle name="Normal 7 7 2" xfId="54050"/>
    <cellStyle name="Normal 7 7_BNY Class A (Geneva only)" xfId="54051"/>
    <cellStyle name="Normal 7 8" xfId="54052"/>
    <cellStyle name="Normal 7 8 10" xfId="54053"/>
    <cellStyle name="Normal 7 8 11" xfId="54054"/>
    <cellStyle name="Normal 7 8 12" xfId="54055"/>
    <cellStyle name="Normal 7 8 13" xfId="54056"/>
    <cellStyle name="Normal 7 8 14" xfId="54057"/>
    <cellStyle name="Normal 7 8 15" xfId="54058"/>
    <cellStyle name="Normal 7 8 16" xfId="54059"/>
    <cellStyle name="Normal 7 8 17" xfId="54060"/>
    <cellStyle name="Normal 7 8 18" xfId="54061"/>
    <cellStyle name="Normal 7 8 19" xfId="54062"/>
    <cellStyle name="Normal 7 8 2" xfId="54063"/>
    <cellStyle name="Normal 7 8 2 10" xfId="54064"/>
    <cellStyle name="Normal 7 8 2 11" xfId="54065"/>
    <cellStyle name="Normal 7 8 2 12" xfId="54066"/>
    <cellStyle name="Normal 7 8 2 13" xfId="54067"/>
    <cellStyle name="Normal 7 8 2 14" xfId="54068"/>
    <cellStyle name="Normal 7 8 2 15" xfId="54069"/>
    <cellStyle name="Normal 7 8 2 16" xfId="54070"/>
    <cellStyle name="Normal 7 8 2 17" xfId="54071"/>
    <cellStyle name="Normal 7 8 2 18" xfId="54072"/>
    <cellStyle name="Normal 7 8 2 2" xfId="54073"/>
    <cellStyle name="Normal 7 8 2 2 2" xfId="54074"/>
    <cellStyle name="Normal 7 8 2 3" xfId="54075"/>
    <cellStyle name="Normal 7 8 2 4" xfId="54076"/>
    <cellStyle name="Normal 7 8 2 5" xfId="54077"/>
    <cellStyle name="Normal 7 8 2 6" xfId="54078"/>
    <cellStyle name="Normal 7 8 2 7" xfId="54079"/>
    <cellStyle name="Normal 7 8 2 8" xfId="54080"/>
    <cellStyle name="Normal 7 8 2 9" xfId="54081"/>
    <cellStyle name="Normal 7 8 2_BNY Class A (Geneva only)" xfId="54082"/>
    <cellStyle name="Normal 7 8 20" xfId="54083"/>
    <cellStyle name="Normal 7 8 21" xfId="54084"/>
    <cellStyle name="Normal 7 8 3" xfId="54085"/>
    <cellStyle name="Normal 7 8 4" xfId="54086"/>
    <cellStyle name="Normal 7 8 5" xfId="54087"/>
    <cellStyle name="Normal 7 8 6" xfId="54088"/>
    <cellStyle name="Normal 7 8 7" xfId="54089"/>
    <cellStyle name="Normal 7 8 8" xfId="54090"/>
    <cellStyle name="Normal 7 8 9" xfId="54091"/>
    <cellStyle name="Normal 7 8_BNY Class A (Geneva only)" xfId="54092"/>
    <cellStyle name="Normal 7 9" xfId="54093"/>
    <cellStyle name="Normal 7 9 2" xfId="54094"/>
    <cellStyle name="Normal 7 9 3" xfId="54095"/>
    <cellStyle name="Normal 7 9_BNY Class A (Geneva only)" xfId="54096"/>
    <cellStyle name="Normal 7_0909CLOS" xfId="54097"/>
    <cellStyle name="Normal 70" xfId="54098"/>
    <cellStyle name="Normal 70 2" xfId="54099"/>
    <cellStyle name="Normal 71" xfId="54100"/>
    <cellStyle name="Normal 71 10" xfId="54101"/>
    <cellStyle name="Normal 71 10 2" xfId="54102"/>
    <cellStyle name="Normal 71 11" xfId="54103"/>
    <cellStyle name="Normal 71 11 2" xfId="54104"/>
    <cellStyle name="Normal 71 12" xfId="54105"/>
    <cellStyle name="Normal 71 13" xfId="54106"/>
    <cellStyle name="Normal 71 13 2" xfId="54107"/>
    <cellStyle name="Normal 71 14" xfId="54108"/>
    <cellStyle name="Normal 71 14 2" xfId="54109"/>
    <cellStyle name="Normal 71 15" xfId="54110"/>
    <cellStyle name="Normal 71 15 2" xfId="54111"/>
    <cellStyle name="Normal 71 16" xfId="54112"/>
    <cellStyle name="Normal 71 16 2" xfId="54113"/>
    <cellStyle name="Normal 71 17" xfId="54114"/>
    <cellStyle name="Normal 71 17 2" xfId="54115"/>
    <cellStyle name="Normal 71 18" xfId="54116"/>
    <cellStyle name="Normal 71 18 2" xfId="54117"/>
    <cellStyle name="Normal 71 19" xfId="54118"/>
    <cellStyle name="Normal 71 19 2" xfId="54119"/>
    <cellStyle name="Normal 71 2" xfId="54120"/>
    <cellStyle name="Normal 71 2 10" xfId="54121"/>
    <cellStyle name="Normal 71 2 10 2" xfId="54122"/>
    <cellStyle name="Normal 71 2 11" xfId="54123"/>
    <cellStyle name="Normal 71 2 12" xfId="54124"/>
    <cellStyle name="Normal 71 2 12 2" xfId="54125"/>
    <cellStyle name="Normal 71 2 13" xfId="54126"/>
    <cellStyle name="Normal 71 2 13 2" xfId="54127"/>
    <cellStyle name="Normal 71 2 14" xfId="54128"/>
    <cellStyle name="Normal 71 2 14 2" xfId="54129"/>
    <cellStyle name="Normal 71 2 15" xfId="54130"/>
    <cellStyle name="Normal 71 2 15 2" xfId="54131"/>
    <cellStyle name="Normal 71 2 16" xfId="54132"/>
    <cellStyle name="Normal 71 2 16 2" xfId="54133"/>
    <cellStyle name="Normal 71 2 17" xfId="54134"/>
    <cellStyle name="Normal 71 2 17 2" xfId="54135"/>
    <cellStyle name="Normal 71 2 18" xfId="54136"/>
    <cellStyle name="Normal 71 2 18 2" xfId="54137"/>
    <cellStyle name="Normal 71 2 19" xfId="54138"/>
    <cellStyle name="Normal 71 2 19 2" xfId="54139"/>
    <cellStyle name="Normal 71 2 2" xfId="54140"/>
    <cellStyle name="Normal 71 2 2 2" xfId="54141"/>
    <cellStyle name="Normal 71 2 2 2 2" xfId="54142"/>
    <cellStyle name="Normal 71 2 2 3" xfId="54143"/>
    <cellStyle name="Normal 71 2 2 3 2" xfId="54144"/>
    <cellStyle name="Normal 71 2 2 4" xfId="54145"/>
    <cellStyle name="Normal 71 2 2 4 2" xfId="54146"/>
    <cellStyle name="Normal 71 2 2 5" xfId="54147"/>
    <cellStyle name="Normal 71 2 2 5 2" xfId="54148"/>
    <cellStyle name="Normal 71 2 2 6" xfId="54149"/>
    <cellStyle name="Normal 71 2 2_BNY Class A (Geneva only)" xfId="54150"/>
    <cellStyle name="Normal 71 2 20" xfId="54151"/>
    <cellStyle name="Normal 71 2 20 2" xfId="54152"/>
    <cellStyle name="Normal 71 2 21" xfId="54153"/>
    <cellStyle name="Normal 71 2 3" xfId="54154"/>
    <cellStyle name="Normal 71 2 3 2" xfId="54155"/>
    <cellStyle name="Normal 71 2 3 2 2" xfId="54156"/>
    <cellStyle name="Normal 71 2 3 3" xfId="54157"/>
    <cellStyle name="Normal 71 2 3_BNY Class A (Geneva only)" xfId="54158"/>
    <cellStyle name="Normal 71 2 4" xfId="54159"/>
    <cellStyle name="Normal 71 2 4 2" xfId="54160"/>
    <cellStyle name="Normal 71 2 4_BNY Class A (Geneva only)" xfId="54161"/>
    <cellStyle name="Normal 71 2 5" xfId="54162"/>
    <cellStyle name="Normal 71 2 5 2" xfId="54163"/>
    <cellStyle name="Normal 71 2 5_BNY Class A (Geneva only)" xfId="54164"/>
    <cellStyle name="Normal 71 2 6" xfId="54165"/>
    <cellStyle name="Normal 71 2 6 2" xfId="54166"/>
    <cellStyle name="Normal 71 2 6_BNY Class A (Geneva only)" xfId="54167"/>
    <cellStyle name="Normal 71 2 7" xfId="54168"/>
    <cellStyle name="Normal 71 2 7 2" xfId="54169"/>
    <cellStyle name="Normal 71 2 7_BNY Class A (Geneva only)" xfId="54170"/>
    <cellStyle name="Normal 71 2 8" xfId="54171"/>
    <cellStyle name="Normal 71 2 8 2" xfId="54172"/>
    <cellStyle name="Normal 71 2 9" xfId="54173"/>
    <cellStyle name="Normal 71 2 9 2" xfId="54174"/>
    <cellStyle name="Normal 71 2_BNY Class A (Geneva only)" xfId="54175"/>
    <cellStyle name="Normal 71 20" xfId="54176"/>
    <cellStyle name="Normal 71 20 2" xfId="54177"/>
    <cellStyle name="Normal 71 21" xfId="54178"/>
    <cellStyle name="Normal 71 21 2" xfId="54179"/>
    <cellStyle name="Normal 71 22" xfId="54180"/>
    <cellStyle name="Normal 71 3" xfId="54181"/>
    <cellStyle name="Normal 71 3 2" xfId="54182"/>
    <cellStyle name="Normal 71 3 2 2" xfId="54183"/>
    <cellStyle name="Normal 71 3 3" xfId="54184"/>
    <cellStyle name="Normal 71 3 3 2" xfId="54185"/>
    <cellStyle name="Normal 71 3 4" xfId="54186"/>
    <cellStyle name="Normal 71 3 4 2" xfId="54187"/>
    <cellStyle name="Normal 71 3 5" xfId="54188"/>
    <cellStyle name="Normal 71 3 5 2" xfId="54189"/>
    <cellStyle name="Normal 71 3 6" xfId="54190"/>
    <cellStyle name="Normal 71 3_BNY Class A (Geneva only)" xfId="54191"/>
    <cellStyle name="Normal 71 4" xfId="54192"/>
    <cellStyle name="Normal 71 4 2" xfId="54193"/>
    <cellStyle name="Normal 71 4 2 2" xfId="54194"/>
    <cellStyle name="Normal 71 4 3" xfId="54195"/>
    <cellStyle name="Normal 71 4_BNY Class A (Geneva only)" xfId="54196"/>
    <cellStyle name="Normal 71 5" xfId="54197"/>
    <cellStyle name="Normal 71 5 2" xfId="54198"/>
    <cellStyle name="Normal 71 5_BNY Class A (Geneva only)" xfId="54199"/>
    <cellStyle name="Normal 71 6" xfId="54200"/>
    <cellStyle name="Normal 71 6 2" xfId="54201"/>
    <cellStyle name="Normal 71 6_BNY Class A (Geneva only)" xfId="54202"/>
    <cellStyle name="Normal 71 7" xfId="54203"/>
    <cellStyle name="Normal 71 7 2" xfId="54204"/>
    <cellStyle name="Normal 71 7_BNY Class A (Geneva only)" xfId="54205"/>
    <cellStyle name="Normal 71 8" xfId="54206"/>
    <cellStyle name="Normal 71 8 2" xfId="54207"/>
    <cellStyle name="Normal 71 8_BNY Class A (Geneva only)" xfId="54208"/>
    <cellStyle name="Normal 71 9" xfId="54209"/>
    <cellStyle name="Normal 71 9 2" xfId="54210"/>
    <cellStyle name="Normal 71_BNY Class A (Geneva only)" xfId="54211"/>
    <cellStyle name="Normal 72" xfId="54212"/>
    <cellStyle name="Normal 72 10" xfId="54213"/>
    <cellStyle name="Normal 72 10 2" xfId="54214"/>
    <cellStyle name="Normal 72 11" xfId="54215"/>
    <cellStyle name="Normal 72 11 2" xfId="54216"/>
    <cellStyle name="Normal 72 12" xfId="54217"/>
    <cellStyle name="Normal 72 13" xfId="54218"/>
    <cellStyle name="Normal 72 13 2" xfId="54219"/>
    <cellStyle name="Normal 72 14" xfId="54220"/>
    <cellStyle name="Normal 72 14 2" xfId="54221"/>
    <cellStyle name="Normal 72 15" xfId="54222"/>
    <cellStyle name="Normal 72 15 2" xfId="54223"/>
    <cellStyle name="Normal 72 16" xfId="54224"/>
    <cellStyle name="Normal 72 16 2" xfId="54225"/>
    <cellStyle name="Normal 72 17" xfId="54226"/>
    <cellStyle name="Normal 72 17 2" xfId="54227"/>
    <cellStyle name="Normal 72 18" xfId="54228"/>
    <cellStyle name="Normal 72 18 2" xfId="54229"/>
    <cellStyle name="Normal 72 19" xfId="54230"/>
    <cellStyle name="Normal 72 19 2" xfId="54231"/>
    <cellStyle name="Normal 72 2" xfId="54232"/>
    <cellStyle name="Normal 72 2 10" xfId="54233"/>
    <cellStyle name="Normal 72 2 10 2" xfId="54234"/>
    <cellStyle name="Normal 72 2 11" xfId="54235"/>
    <cellStyle name="Normal 72 2 12" xfId="54236"/>
    <cellStyle name="Normal 72 2 12 2" xfId="54237"/>
    <cellStyle name="Normal 72 2 13" xfId="54238"/>
    <cellStyle name="Normal 72 2 13 2" xfId="54239"/>
    <cellStyle name="Normal 72 2 14" xfId="54240"/>
    <cellStyle name="Normal 72 2 14 2" xfId="54241"/>
    <cellStyle name="Normal 72 2 15" xfId="54242"/>
    <cellStyle name="Normal 72 2 15 2" xfId="54243"/>
    <cellStyle name="Normal 72 2 16" xfId="54244"/>
    <cellStyle name="Normal 72 2 16 2" xfId="54245"/>
    <cellStyle name="Normal 72 2 17" xfId="54246"/>
    <cellStyle name="Normal 72 2 17 2" xfId="54247"/>
    <cellStyle name="Normal 72 2 18" xfId="54248"/>
    <cellStyle name="Normal 72 2 18 2" xfId="54249"/>
    <cellStyle name="Normal 72 2 19" xfId="54250"/>
    <cellStyle name="Normal 72 2 19 2" xfId="54251"/>
    <cellStyle name="Normal 72 2 2" xfId="54252"/>
    <cellStyle name="Normal 72 2 2 2" xfId="54253"/>
    <cellStyle name="Normal 72 2 2 2 2" xfId="54254"/>
    <cellStyle name="Normal 72 2 2 3" xfId="54255"/>
    <cellStyle name="Normal 72 2 2 3 2" xfId="54256"/>
    <cellStyle name="Normal 72 2 2 4" xfId="54257"/>
    <cellStyle name="Normal 72 2 2 4 2" xfId="54258"/>
    <cellStyle name="Normal 72 2 2 5" xfId="54259"/>
    <cellStyle name="Normal 72 2 2 5 2" xfId="54260"/>
    <cellStyle name="Normal 72 2 2 6" xfId="54261"/>
    <cellStyle name="Normal 72 2 2_BNY Class A (Geneva only)" xfId="54262"/>
    <cellStyle name="Normal 72 2 20" xfId="54263"/>
    <cellStyle name="Normal 72 2 20 2" xfId="54264"/>
    <cellStyle name="Normal 72 2 21" xfId="54265"/>
    <cellStyle name="Normal 72 2 3" xfId="54266"/>
    <cellStyle name="Normal 72 2 3 2" xfId="54267"/>
    <cellStyle name="Normal 72 2 3 2 2" xfId="54268"/>
    <cellStyle name="Normal 72 2 3 3" xfId="54269"/>
    <cellStyle name="Normal 72 2 3_BNY Class A (Geneva only)" xfId="54270"/>
    <cellStyle name="Normal 72 2 4" xfId="54271"/>
    <cellStyle name="Normal 72 2 4 2" xfId="54272"/>
    <cellStyle name="Normal 72 2 4_BNY Class A (Geneva only)" xfId="54273"/>
    <cellStyle name="Normal 72 2 5" xfId="54274"/>
    <cellStyle name="Normal 72 2 5 2" xfId="54275"/>
    <cellStyle name="Normal 72 2 5_BNY Class A (Geneva only)" xfId="54276"/>
    <cellStyle name="Normal 72 2 6" xfId="54277"/>
    <cellStyle name="Normal 72 2 6 2" xfId="54278"/>
    <cellStyle name="Normal 72 2 6_BNY Class A (Geneva only)" xfId="54279"/>
    <cellStyle name="Normal 72 2 7" xfId="54280"/>
    <cellStyle name="Normal 72 2 7 2" xfId="54281"/>
    <cellStyle name="Normal 72 2 7_BNY Class A (Geneva only)" xfId="54282"/>
    <cellStyle name="Normal 72 2 8" xfId="54283"/>
    <cellStyle name="Normal 72 2 8 2" xfId="54284"/>
    <cellStyle name="Normal 72 2 9" xfId="54285"/>
    <cellStyle name="Normal 72 2 9 2" xfId="54286"/>
    <cellStyle name="Normal 72 2_BNY Class A (Geneva only)" xfId="54287"/>
    <cellStyle name="Normal 72 20" xfId="54288"/>
    <cellStyle name="Normal 72 20 2" xfId="54289"/>
    <cellStyle name="Normal 72 21" xfId="54290"/>
    <cellStyle name="Normal 72 21 2" xfId="54291"/>
    <cellStyle name="Normal 72 22" xfId="54292"/>
    <cellStyle name="Normal 72 3" xfId="54293"/>
    <cellStyle name="Normal 72 3 2" xfId="54294"/>
    <cellStyle name="Normal 72 3 2 2" xfId="54295"/>
    <cellStyle name="Normal 72 3 3" xfId="54296"/>
    <cellStyle name="Normal 72 3 3 2" xfId="54297"/>
    <cellStyle name="Normal 72 3 4" xfId="54298"/>
    <cellStyle name="Normal 72 3 4 2" xfId="54299"/>
    <cellStyle name="Normal 72 3 5" xfId="54300"/>
    <cellStyle name="Normal 72 3 5 2" xfId="54301"/>
    <cellStyle name="Normal 72 3 6" xfId="54302"/>
    <cellStyle name="Normal 72 3_BNY Class A (Geneva only)" xfId="54303"/>
    <cellStyle name="Normal 72 4" xfId="54304"/>
    <cellStyle name="Normal 72 4 2" xfId="54305"/>
    <cellStyle name="Normal 72 4 2 2" xfId="54306"/>
    <cellStyle name="Normal 72 4 3" xfId="54307"/>
    <cellStyle name="Normal 72 4_BNY Class A (Geneva only)" xfId="54308"/>
    <cellStyle name="Normal 72 5" xfId="54309"/>
    <cellStyle name="Normal 72 5 2" xfId="54310"/>
    <cellStyle name="Normal 72 5_BNY Class A (Geneva only)" xfId="54311"/>
    <cellStyle name="Normal 72 6" xfId="54312"/>
    <cellStyle name="Normal 72 6 2" xfId="54313"/>
    <cellStyle name="Normal 72 6_BNY Class A (Geneva only)" xfId="54314"/>
    <cellStyle name="Normal 72 7" xfId="54315"/>
    <cellStyle name="Normal 72 7 2" xfId="54316"/>
    <cellStyle name="Normal 72 7_BNY Class A (Geneva only)" xfId="54317"/>
    <cellStyle name="Normal 72 8" xfId="54318"/>
    <cellStyle name="Normal 72 8 2" xfId="54319"/>
    <cellStyle name="Normal 72 8_BNY Class A (Geneva only)" xfId="54320"/>
    <cellStyle name="Normal 72 9" xfId="54321"/>
    <cellStyle name="Normal 72 9 2" xfId="54322"/>
    <cellStyle name="Normal 72_BNY Class A (Geneva only)" xfId="54323"/>
    <cellStyle name="Normal 73" xfId="54324"/>
    <cellStyle name="Normal 73 10" xfId="54325"/>
    <cellStyle name="Normal 73 10 2" xfId="54326"/>
    <cellStyle name="Normal 73 11" xfId="54327"/>
    <cellStyle name="Normal 73 11 2" xfId="54328"/>
    <cellStyle name="Normal 73 12" xfId="54329"/>
    <cellStyle name="Normal 73 13" xfId="54330"/>
    <cellStyle name="Normal 73 13 2" xfId="54331"/>
    <cellStyle name="Normal 73 14" xfId="54332"/>
    <cellStyle name="Normal 73 14 2" xfId="54333"/>
    <cellStyle name="Normal 73 15" xfId="54334"/>
    <cellStyle name="Normal 73 15 2" xfId="54335"/>
    <cellStyle name="Normal 73 16" xfId="54336"/>
    <cellStyle name="Normal 73 16 2" xfId="54337"/>
    <cellStyle name="Normal 73 17" xfId="54338"/>
    <cellStyle name="Normal 73 17 2" xfId="54339"/>
    <cellStyle name="Normal 73 18" xfId="54340"/>
    <cellStyle name="Normal 73 18 2" xfId="54341"/>
    <cellStyle name="Normal 73 19" xfId="54342"/>
    <cellStyle name="Normal 73 19 2" xfId="54343"/>
    <cellStyle name="Normal 73 2" xfId="54344"/>
    <cellStyle name="Normal 73 2 10" xfId="54345"/>
    <cellStyle name="Normal 73 2 10 2" xfId="54346"/>
    <cellStyle name="Normal 73 2 11" xfId="54347"/>
    <cellStyle name="Normal 73 2 12" xfId="54348"/>
    <cellStyle name="Normal 73 2 12 2" xfId="54349"/>
    <cellStyle name="Normal 73 2 13" xfId="54350"/>
    <cellStyle name="Normal 73 2 13 2" xfId="54351"/>
    <cellStyle name="Normal 73 2 14" xfId="54352"/>
    <cellStyle name="Normal 73 2 14 2" xfId="54353"/>
    <cellStyle name="Normal 73 2 15" xfId="54354"/>
    <cellStyle name="Normal 73 2 15 2" xfId="54355"/>
    <cellStyle name="Normal 73 2 16" xfId="54356"/>
    <cellStyle name="Normal 73 2 16 2" xfId="54357"/>
    <cellStyle name="Normal 73 2 17" xfId="54358"/>
    <cellStyle name="Normal 73 2 17 2" xfId="54359"/>
    <cellStyle name="Normal 73 2 18" xfId="54360"/>
    <cellStyle name="Normal 73 2 18 2" xfId="54361"/>
    <cellStyle name="Normal 73 2 19" xfId="54362"/>
    <cellStyle name="Normal 73 2 19 2" xfId="54363"/>
    <cellStyle name="Normal 73 2 2" xfId="54364"/>
    <cellStyle name="Normal 73 2 2 2" xfId="54365"/>
    <cellStyle name="Normal 73 2 2 2 2" xfId="54366"/>
    <cellStyle name="Normal 73 2 2 3" xfId="54367"/>
    <cellStyle name="Normal 73 2 2 3 2" xfId="54368"/>
    <cellStyle name="Normal 73 2 2 4" xfId="54369"/>
    <cellStyle name="Normal 73 2 2 4 2" xfId="54370"/>
    <cellStyle name="Normal 73 2 2 5" xfId="54371"/>
    <cellStyle name="Normal 73 2 2 5 2" xfId="54372"/>
    <cellStyle name="Normal 73 2 2 6" xfId="54373"/>
    <cellStyle name="Normal 73 2 2_BNY Class A (Geneva only)" xfId="54374"/>
    <cellStyle name="Normal 73 2 20" xfId="54375"/>
    <cellStyle name="Normal 73 2 20 2" xfId="54376"/>
    <cellStyle name="Normal 73 2 21" xfId="54377"/>
    <cellStyle name="Normal 73 2 3" xfId="54378"/>
    <cellStyle name="Normal 73 2 3 2" xfId="54379"/>
    <cellStyle name="Normal 73 2 3 2 2" xfId="54380"/>
    <cellStyle name="Normal 73 2 3 3" xfId="54381"/>
    <cellStyle name="Normal 73 2 3_BNY Class A (Geneva only)" xfId="54382"/>
    <cellStyle name="Normal 73 2 4" xfId="54383"/>
    <cellStyle name="Normal 73 2 4 2" xfId="54384"/>
    <cellStyle name="Normal 73 2 4_BNY Class A (Geneva only)" xfId="54385"/>
    <cellStyle name="Normal 73 2 5" xfId="54386"/>
    <cellStyle name="Normal 73 2 5 2" xfId="54387"/>
    <cellStyle name="Normal 73 2 5_BNY Class A (Geneva only)" xfId="54388"/>
    <cellStyle name="Normal 73 2 6" xfId="54389"/>
    <cellStyle name="Normal 73 2 6 2" xfId="54390"/>
    <cellStyle name="Normal 73 2 6_BNY Class A (Geneva only)" xfId="54391"/>
    <cellStyle name="Normal 73 2 7" xfId="54392"/>
    <cellStyle name="Normal 73 2 7 2" xfId="54393"/>
    <cellStyle name="Normal 73 2 7_BNY Class A (Geneva only)" xfId="54394"/>
    <cellStyle name="Normal 73 2 8" xfId="54395"/>
    <cellStyle name="Normal 73 2 8 2" xfId="54396"/>
    <cellStyle name="Normal 73 2 9" xfId="54397"/>
    <cellStyle name="Normal 73 2 9 2" xfId="54398"/>
    <cellStyle name="Normal 73 2_BNY Class A (Geneva only)" xfId="54399"/>
    <cellStyle name="Normal 73 20" xfId="54400"/>
    <cellStyle name="Normal 73 20 2" xfId="54401"/>
    <cellStyle name="Normal 73 21" xfId="54402"/>
    <cellStyle name="Normal 73 21 2" xfId="54403"/>
    <cellStyle name="Normal 73 22" xfId="54404"/>
    <cellStyle name="Normal 73 3" xfId="54405"/>
    <cellStyle name="Normal 73 3 2" xfId="54406"/>
    <cellStyle name="Normal 73 3 2 2" xfId="54407"/>
    <cellStyle name="Normal 73 3 3" xfId="54408"/>
    <cellStyle name="Normal 73 3 3 2" xfId="54409"/>
    <cellStyle name="Normal 73 3 4" xfId="54410"/>
    <cellStyle name="Normal 73 3 4 2" xfId="54411"/>
    <cellStyle name="Normal 73 3 5" xfId="54412"/>
    <cellStyle name="Normal 73 3 5 2" xfId="54413"/>
    <cellStyle name="Normal 73 3 6" xfId="54414"/>
    <cellStyle name="Normal 73 3_BNY Class A (Geneva only)" xfId="54415"/>
    <cellStyle name="Normal 73 4" xfId="54416"/>
    <cellStyle name="Normal 73 4 2" xfId="54417"/>
    <cellStyle name="Normal 73 4 2 2" xfId="54418"/>
    <cellStyle name="Normal 73 4 3" xfId="54419"/>
    <cellStyle name="Normal 73 4_BNY Class A (Geneva only)" xfId="54420"/>
    <cellStyle name="Normal 73 5" xfId="54421"/>
    <cellStyle name="Normal 73 5 2" xfId="54422"/>
    <cellStyle name="Normal 73 5_BNY Class A (Geneva only)" xfId="54423"/>
    <cellStyle name="Normal 73 6" xfId="54424"/>
    <cellStyle name="Normal 73 6 2" xfId="54425"/>
    <cellStyle name="Normal 73 6_BNY Class A (Geneva only)" xfId="54426"/>
    <cellStyle name="Normal 73 7" xfId="54427"/>
    <cellStyle name="Normal 73 7 2" xfId="54428"/>
    <cellStyle name="Normal 73 7_BNY Class A (Geneva only)" xfId="54429"/>
    <cellStyle name="Normal 73 8" xfId="54430"/>
    <cellStyle name="Normal 73 8 2" xfId="54431"/>
    <cellStyle name="Normal 73 8_BNY Class A (Geneva only)" xfId="54432"/>
    <cellStyle name="Normal 73 9" xfId="54433"/>
    <cellStyle name="Normal 73 9 2" xfId="54434"/>
    <cellStyle name="Normal 73_BNY Class A (Geneva only)" xfId="54435"/>
    <cellStyle name="Normal 74" xfId="54436"/>
    <cellStyle name="Normal 74 2" xfId="54437"/>
    <cellStyle name="Normal 75" xfId="54438"/>
    <cellStyle name="Normal 75 2" xfId="54439"/>
    <cellStyle name="Normal 76" xfId="54440"/>
    <cellStyle name="Normal 77" xfId="54441"/>
    <cellStyle name="Normal 78" xfId="54442"/>
    <cellStyle name="Normal 78 2" xfId="54443"/>
    <cellStyle name="Normal 79" xfId="54444"/>
    <cellStyle name="Normal 8" xfId="54445"/>
    <cellStyle name="Normal 8 10" xfId="54446"/>
    <cellStyle name="Normal 8 10 2" xfId="54447"/>
    <cellStyle name="Normal 8 10_BNY Class A (Geneva only)" xfId="54448"/>
    <cellStyle name="Normal 8 11" xfId="54449"/>
    <cellStyle name="Normal 8 11 2" xfId="54450"/>
    <cellStyle name="Normal 8 11_BNY Class A (Geneva only)" xfId="54451"/>
    <cellStyle name="Normal 8 12" xfId="54452"/>
    <cellStyle name="Normal 8 12 2" xfId="54453"/>
    <cellStyle name="Normal 8 12_BNY Class A (Geneva only)" xfId="54454"/>
    <cellStyle name="Normal 8 13" xfId="54455"/>
    <cellStyle name="Normal 8 13 2" xfId="54456"/>
    <cellStyle name="Normal 8 13_BNY Class A (Geneva only)" xfId="54457"/>
    <cellStyle name="Normal 8 14" xfId="54458"/>
    <cellStyle name="Normal 8 14 2" xfId="54459"/>
    <cellStyle name="Normal 8 14_BNY Class A (Geneva only)" xfId="54460"/>
    <cellStyle name="Normal 8 15" xfId="54461"/>
    <cellStyle name="Normal 8 15 2" xfId="54462"/>
    <cellStyle name="Normal 8 15_BNY Class A (Geneva only)" xfId="54463"/>
    <cellStyle name="Normal 8 16" xfId="54464"/>
    <cellStyle name="Normal 8 16 2" xfId="54465"/>
    <cellStyle name="Normal 8 16_BNY Class A (Geneva only)" xfId="54466"/>
    <cellStyle name="Normal 8 17" xfId="54467"/>
    <cellStyle name="Normal 8 17 2" xfId="54468"/>
    <cellStyle name="Normal 8 17_BNY Class A (Geneva only)" xfId="54469"/>
    <cellStyle name="Normal 8 18" xfId="54470"/>
    <cellStyle name="Normal 8 18 2" xfId="54471"/>
    <cellStyle name="Normal 8 18_BNY Class A (Geneva only)" xfId="54472"/>
    <cellStyle name="Normal 8 19" xfId="54473"/>
    <cellStyle name="Normal 8 19 2" xfId="54474"/>
    <cellStyle name="Normal 8 19_BNY Class A (Geneva only)" xfId="54475"/>
    <cellStyle name="Normal 8 2" xfId="54476"/>
    <cellStyle name="Normal 8 2 10" xfId="54477"/>
    <cellStyle name="Normal 8 2 10 2" xfId="54478"/>
    <cellStyle name="Normal 8 2 11" xfId="54479"/>
    <cellStyle name="Normal 8 2 12" xfId="54480"/>
    <cellStyle name="Normal 8 2 12 2" xfId="54481"/>
    <cellStyle name="Normal 8 2 13" xfId="54482"/>
    <cellStyle name="Normal 8 2 13 2" xfId="54483"/>
    <cellStyle name="Normal 8 2 14" xfId="54484"/>
    <cellStyle name="Normal 8 2 14 2" xfId="54485"/>
    <cellStyle name="Normal 8 2 15" xfId="54486"/>
    <cellStyle name="Normal 8 2 15 2" xfId="54487"/>
    <cellStyle name="Normal 8 2 16" xfId="54488"/>
    <cellStyle name="Normal 8 2 16 2" xfId="54489"/>
    <cellStyle name="Normal 8 2 17" xfId="54490"/>
    <cellStyle name="Normal 8 2 17 2" xfId="54491"/>
    <cellStyle name="Normal 8 2 18" xfId="54492"/>
    <cellStyle name="Normal 8 2 18 2" xfId="54493"/>
    <cellStyle name="Normal 8 2 19" xfId="54494"/>
    <cellStyle name="Normal 8 2 19 2" xfId="54495"/>
    <cellStyle name="Normal 8 2 2" xfId="54496"/>
    <cellStyle name="Normal 8 2 2 2" xfId="54497"/>
    <cellStyle name="Normal 8 2 2 2 2" xfId="54498"/>
    <cellStyle name="Normal 8 2 2 3" xfId="54499"/>
    <cellStyle name="Normal 8 2 2 3 2" xfId="54500"/>
    <cellStyle name="Normal 8 2 2 4" xfId="54501"/>
    <cellStyle name="Normal 8 2 2 4 2" xfId="54502"/>
    <cellStyle name="Normal 8 2 2 5" xfId="54503"/>
    <cellStyle name="Normal 8 2 2 5 2" xfId="54504"/>
    <cellStyle name="Normal 8 2 2 6" xfId="54505"/>
    <cellStyle name="Normal 8 2 2_BNY Class A (Geneva only)" xfId="54506"/>
    <cellStyle name="Normal 8 2 20" xfId="54507"/>
    <cellStyle name="Normal 8 2 20 2" xfId="54508"/>
    <cellStyle name="Normal 8 2 21" xfId="54509"/>
    <cellStyle name="Normal 8 2 3" xfId="54510"/>
    <cellStyle name="Normal 8 2 3 2" xfId="54511"/>
    <cellStyle name="Normal 8 2 3 2 2" xfId="54512"/>
    <cellStyle name="Normal 8 2 3 3" xfId="54513"/>
    <cellStyle name="Normal 8 2 3_BNY Class A (Geneva only)" xfId="54514"/>
    <cellStyle name="Normal 8 2 4" xfId="54515"/>
    <cellStyle name="Normal 8 2 4 2" xfId="54516"/>
    <cellStyle name="Normal 8 2 4_BNY Class A (Geneva only)" xfId="54517"/>
    <cellStyle name="Normal 8 2 5" xfId="54518"/>
    <cellStyle name="Normal 8 2 5 2" xfId="54519"/>
    <cellStyle name="Normal 8 2 5_BNY Class A (Geneva only)" xfId="54520"/>
    <cellStyle name="Normal 8 2 6" xfId="54521"/>
    <cellStyle name="Normal 8 2 6 2" xfId="54522"/>
    <cellStyle name="Normal 8 2 6_BNY Class A (Geneva only)" xfId="54523"/>
    <cellStyle name="Normal 8 2 7" xfId="54524"/>
    <cellStyle name="Normal 8 2 7 2" xfId="54525"/>
    <cellStyle name="Normal 8 2 7_BNY Class A (Geneva only)" xfId="54526"/>
    <cellStyle name="Normal 8 2 8" xfId="54527"/>
    <cellStyle name="Normal 8 2 8 2" xfId="54528"/>
    <cellStyle name="Normal 8 2 9" xfId="54529"/>
    <cellStyle name="Normal 8 2 9 2" xfId="54530"/>
    <cellStyle name="Normal 8 2_BNY Class A (Geneva only)" xfId="54531"/>
    <cellStyle name="Normal 8 20" xfId="54532"/>
    <cellStyle name="Normal 8 20 2" xfId="54533"/>
    <cellStyle name="Normal 8 20_BNY Class A (Geneva only)" xfId="54534"/>
    <cellStyle name="Normal 8 21" xfId="54535"/>
    <cellStyle name="Normal 8 21 2" xfId="54536"/>
    <cellStyle name="Normal 8 21_BNY Class A (Geneva only)" xfId="54537"/>
    <cellStyle name="Normal 8 22" xfId="54538"/>
    <cellStyle name="Normal 8 23" xfId="54539"/>
    <cellStyle name="Normal 8 24" xfId="54540"/>
    <cellStyle name="Normal 8 25" xfId="54541"/>
    <cellStyle name="Normal 8 26" xfId="54542"/>
    <cellStyle name="Normal 8 27" xfId="54543"/>
    <cellStyle name="Normal 8 3" xfId="54544"/>
    <cellStyle name="Normal 8 3 2" xfId="54545"/>
    <cellStyle name="Normal 8 3 2 2" xfId="54546"/>
    <cellStyle name="Normal 8 3 2_BNY Class A (Geneva only)" xfId="54547"/>
    <cellStyle name="Normal 8 3 3" xfId="54548"/>
    <cellStyle name="Normal 8 3 3 2" xfId="54549"/>
    <cellStyle name="Normal 8 3 4" xfId="54550"/>
    <cellStyle name="Normal 8 3 4 2" xfId="54551"/>
    <cellStyle name="Normal 8 3 5" xfId="54552"/>
    <cellStyle name="Normal 8 3 5 2" xfId="54553"/>
    <cellStyle name="Normal 8 3 6" xfId="54554"/>
    <cellStyle name="Normal 8 3_BNY Class A (Geneva only)" xfId="54555"/>
    <cellStyle name="Normal 8 4" xfId="54556"/>
    <cellStyle name="Normal 8 4 10" xfId="54557"/>
    <cellStyle name="Normal 8 4 11" xfId="54558"/>
    <cellStyle name="Normal 8 4 12" xfId="54559"/>
    <cellStyle name="Normal 8 4 13" xfId="54560"/>
    <cellStyle name="Normal 8 4 14" xfId="54561"/>
    <cellStyle name="Normal 8 4 15" xfId="54562"/>
    <cellStyle name="Normal 8 4 16" xfId="54563"/>
    <cellStyle name="Normal 8 4 17" xfId="54564"/>
    <cellStyle name="Normal 8 4 18" xfId="54565"/>
    <cellStyle name="Normal 8 4 2" xfId="54566"/>
    <cellStyle name="Normal 8 4 2 2" xfId="54567"/>
    <cellStyle name="Normal 8 4 2_BNY Class A (Geneva only)" xfId="54568"/>
    <cellStyle name="Normal 8 4 3" xfId="54569"/>
    <cellStyle name="Normal 8 4 4" xfId="54570"/>
    <cellStyle name="Normal 8 4 5" xfId="54571"/>
    <cellStyle name="Normal 8 4 6" xfId="54572"/>
    <cellStyle name="Normal 8 4 7" xfId="54573"/>
    <cellStyle name="Normal 8 4 8" xfId="54574"/>
    <cellStyle name="Normal 8 4 9" xfId="54575"/>
    <cellStyle name="Normal 8 4_BNY Class A (Geneva only)" xfId="54576"/>
    <cellStyle name="Normal 8 5" xfId="54577"/>
    <cellStyle name="Normal 8 5 2" xfId="54578"/>
    <cellStyle name="Normal 8 5_BNY Class A (Geneva only)" xfId="54579"/>
    <cellStyle name="Normal 8 6" xfId="54580"/>
    <cellStyle name="Normal 8 6 2" xfId="54581"/>
    <cellStyle name="Normal 8 6_BNY Class A (Geneva only)" xfId="54582"/>
    <cellStyle name="Normal 8 7" xfId="54583"/>
    <cellStyle name="Normal 8 7 2" xfId="54584"/>
    <cellStyle name="Normal 8 7_BNY Class A (Geneva only)" xfId="54585"/>
    <cellStyle name="Normal 8 8" xfId="54586"/>
    <cellStyle name="Normal 8 8 2" xfId="54587"/>
    <cellStyle name="Normal 8 8_BNY Class A (Geneva only)" xfId="54588"/>
    <cellStyle name="Normal 8 9" xfId="54589"/>
    <cellStyle name="Normal 8 9 2" xfId="54590"/>
    <cellStyle name="Normal 8 9_BNY Class A (Geneva only)" xfId="54591"/>
    <cellStyle name="Normal 8_5.7.09" xfId="54592"/>
    <cellStyle name="Normal 80" xfId="54593"/>
    <cellStyle name="Normal 81" xfId="54594"/>
    <cellStyle name="Normal 81 2" xfId="54595"/>
    <cellStyle name="Normal 82" xfId="54596"/>
    <cellStyle name="Normal 83" xfId="54597"/>
    <cellStyle name="Normal 83 2" xfId="54598"/>
    <cellStyle name="Normal 84" xfId="54599"/>
    <cellStyle name="Normal 84 2" xfId="54600"/>
    <cellStyle name="Normal 85" xfId="54601"/>
    <cellStyle name="Normal 85 2" xfId="54602"/>
    <cellStyle name="Normal 86" xfId="54603"/>
    <cellStyle name="Normal 86 2" xfId="54604"/>
    <cellStyle name="Normal 87" xfId="54605"/>
    <cellStyle name="Normal 87 2" xfId="54606"/>
    <cellStyle name="Normal 88" xfId="54607"/>
    <cellStyle name="Normal 88 2" xfId="54608"/>
    <cellStyle name="Normal 89" xfId="54609"/>
    <cellStyle name="Normal 9" xfId="54610"/>
    <cellStyle name="Normal 9 10" xfId="54611"/>
    <cellStyle name="Normal 9 10 2" xfId="54612"/>
    <cellStyle name="Normal 9 10_BNY Class A (Geneva only)" xfId="54613"/>
    <cellStyle name="Normal 9 11" xfId="54614"/>
    <cellStyle name="Normal 9 11 2" xfId="54615"/>
    <cellStyle name="Normal 9 11_BNY Class A (Geneva only)" xfId="54616"/>
    <cellStyle name="Normal 9 12" xfId="54617"/>
    <cellStyle name="Normal 9 13" xfId="54618"/>
    <cellStyle name="Normal 9 13 2" xfId="54619"/>
    <cellStyle name="Normal 9 13_BNY Class A (Geneva only)" xfId="54620"/>
    <cellStyle name="Normal 9 14" xfId="54621"/>
    <cellStyle name="Normal 9 14 2" xfId="54622"/>
    <cellStyle name="Normal 9 14_BNY Class A (Geneva only)" xfId="54623"/>
    <cellStyle name="Normal 9 15" xfId="54624"/>
    <cellStyle name="Normal 9 15 2" xfId="54625"/>
    <cellStyle name="Normal 9 15_BNY Class A (Geneva only)" xfId="54626"/>
    <cellStyle name="Normal 9 16" xfId="54627"/>
    <cellStyle name="Normal 9 16 2" xfId="54628"/>
    <cellStyle name="Normal 9 16_BNY Class A (Geneva only)" xfId="54629"/>
    <cellStyle name="Normal 9 17" xfId="54630"/>
    <cellStyle name="Normal 9 17 2" xfId="54631"/>
    <cellStyle name="Normal 9 17_BNY Class A (Geneva only)" xfId="54632"/>
    <cellStyle name="Normal 9 18" xfId="54633"/>
    <cellStyle name="Normal 9 18 2" xfId="54634"/>
    <cellStyle name="Normal 9 18_BNY Class A (Geneva only)" xfId="54635"/>
    <cellStyle name="Normal 9 19" xfId="54636"/>
    <cellStyle name="Normal 9 19 2" xfId="54637"/>
    <cellStyle name="Normal 9 19_BNY Class A (Geneva only)" xfId="54638"/>
    <cellStyle name="Normal 9 2" xfId="54639"/>
    <cellStyle name="Normal 9 2 10" xfId="54640"/>
    <cellStyle name="Normal 9 2 10 2" xfId="54641"/>
    <cellStyle name="Normal 9 2 10_BNY Class A (Geneva only)" xfId="54642"/>
    <cellStyle name="Normal 9 2 11" xfId="54643"/>
    <cellStyle name="Normal 9 2 12" xfId="54644"/>
    <cellStyle name="Normal 9 2 12 2" xfId="54645"/>
    <cellStyle name="Normal 9 2 12_BNY Class A (Geneva only)" xfId="54646"/>
    <cellStyle name="Normal 9 2 13" xfId="54647"/>
    <cellStyle name="Normal 9 2 13 2" xfId="54648"/>
    <cellStyle name="Normal 9 2 13_BNY Class A (Geneva only)" xfId="54649"/>
    <cellStyle name="Normal 9 2 14" xfId="54650"/>
    <cellStyle name="Normal 9 2 14 2" xfId="54651"/>
    <cellStyle name="Normal 9 2 14_BNY Class A (Geneva only)" xfId="54652"/>
    <cellStyle name="Normal 9 2 15" xfId="54653"/>
    <cellStyle name="Normal 9 2 15 2" xfId="54654"/>
    <cellStyle name="Normal 9 2 15_BNY Class A (Geneva only)" xfId="54655"/>
    <cellStyle name="Normal 9 2 16" xfId="54656"/>
    <cellStyle name="Normal 9 2 16 2" xfId="54657"/>
    <cellStyle name="Normal 9 2 16_BNY Class A (Geneva only)" xfId="54658"/>
    <cellStyle name="Normal 9 2 17" xfId="54659"/>
    <cellStyle name="Normal 9 2 17 2" xfId="54660"/>
    <cellStyle name="Normal 9 2 17_BNY Class A (Geneva only)" xfId="54661"/>
    <cellStyle name="Normal 9 2 18" xfId="54662"/>
    <cellStyle name="Normal 9 2 18 2" xfId="54663"/>
    <cellStyle name="Normal 9 2 18_BNY Class A (Geneva only)" xfId="54664"/>
    <cellStyle name="Normal 9 2 19" xfId="54665"/>
    <cellStyle name="Normal 9 2 19 2" xfId="54666"/>
    <cellStyle name="Normal 9 2 2" xfId="54667"/>
    <cellStyle name="Normal 9 2 2 10" xfId="54668"/>
    <cellStyle name="Normal 9 2 2 11" xfId="54669"/>
    <cellStyle name="Normal 9 2 2 12" xfId="54670"/>
    <cellStyle name="Normal 9 2 2 13" xfId="54671"/>
    <cellStyle name="Normal 9 2 2 14" xfId="54672"/>
    <cellStyle name="Normal 9 2 2 15" xfId="54673"/>
    <cellStyle name="Normal 9 2 2 16" xfId="54674"/>
    <cellStyle name="Normal 9 2 2 17" xfId="54675"/>
    <cellStyle name="Normal 9 2 2 18" xfId="54676"/>
    <cellStyle name="Normal 9 2 2 2" xfId="54677"/>
    <cellStyle name="Normal 9 2 2 2 2" xfId="54678"/>
    <cellStyle name="Normal 9 2 2 2_BNY Class A (Geneva only)" xfId="54679"/>
    <cellStyle name="Normal 9 2 2 3" xfId="54680"/>
    <cellStyle name="Normal 9 2 2 3 2" xfId="54681"/>
    <cellStyle name="Normal 9 2 2 3_BNY Class A (Geneva only)" xfId="54682"/>
    <cellStyle name="Normal 9 2 2 4" xfId="54683"/>
    <cellStyle name="Normal 9 2 2 4 2" xfId="54684"/>
    <cellStyle name="Normal 9 2 2 4_BNY Class A (Geneva only)" xfId="54685"/>
    <cellStyle name="Normal 9 2 2 5" xfId="54686"/>
    <cellStyle name="Normal 9 2 2 5 2" xfId="54687"/>
    <cellStyle name="Normal 9 2 2 5_BNY Class A (Geneva only)" xfId="54688"/>
    <cellStyle name="Normal 9 2 2 6" xfId="54689"/>
    <cellStyle name="Normal 9 2 2 7" xfId="54690"/>
    <cellStyle name="Normal 9 2 2 8" xfId="54691"/>
    <cellStyle name="Normal 9 2 2 9" xfId="54692"/>
    <cellStyle name="Normal 9 2 2_BNY Class A (Geneva only)" xfId="54693"/>
    <cellStyle name="Normal 9 2 20" xfId="54694"/>
    <cellStyle name="Normal 9 2 20 2" xfId="54695"/>
    <cellStyle name="Normal 9 2 21" xfId="54696"/>
    <cellStyle name="Normal 9 2 3" xfId="54697"/>
    <cellStyle name="Normal 9 2 3 2" xfId="54698"/>
    <cellStyle name="Normal 9 2 3 2 2" xfId="54699"/>
    <cellStyle name="Normal 9 2 3 2_BNY Class A (Geneva only)" xfId="54700"/>
    <cellStyle name="Normal 9 2 3 3" xfId="54701"/>
    <cellStyle name="Normal 9 2 3_BNY Class A (Geneva only)" xfId="54702"/>
    <cellStyle name="Normal 9 2 4" xfId="54703"/>
    <cellStyle name="Normal 9 2 4 2" xfId="54704"/>
    <cellStyle name="Normal 9 2 4_BNY Class A (Geneva only)" xfId="54705"/>
    <cellStyle name="Normal 9 2 5" xfId="54706"/>
    <cellStyle name="Normal 9 2 5 2" xfId="54707"/>
    <cellStyle name="Normal 9 2 5_BNY Class A (Geneva only)" xfId="54708"/>
    <cellStyle name="Normal 9 2 6" xfId="54709"/>
    <cellStyle name="Normal 9 2 6 2" xfId="54710"/>
    <cellStyle name="Normal 9 2 6_BNY Class A (Geneva only)" xfId="54711"/>
    <cellStyle name="Normal 9 2 7" xfId="54712"/>
    <cellStyle name="Normal 9 2 7 2" xfId="54713"/>
    <cellStyle name="Normal 9 2 7_BNY Class A (Geneva only)" xfId="54714"/>
    <cellStyle name="Normal 9 2 8" xfId="54715"/>
    <cellStyle name="Normal 9 2 8 2" xfId="54716"/>
    <cellStyle name="Normal 9 2 8_BNY Class A (Geneva only)" xfId="54717"/>
    <cellStyle name="Normal 9 2 9" xfId="54718"/>
    <cellStyle name="Normal 9 2 9 2" xfId="54719"/>
    <cellStyle name="Normal 9 2 9_BNY Class A (Geneva only)" xfId="54720"/>
    <cellStyle name="Normal 9 2_BNY Class A (Geneva only)" xfId="54721"/>
    <cellStyle name="Normal 9 20" xfId="54722"/>
    <cellStyle name="Normal 9 20 2" xfId="54723"/>
    <cellStyle name="Normal 9 20_BNY Class A (Geneva only)" xfId="54724"/>
    <cellStyle name="Normal 9 21" xfId="54725"/>
    <cellStyle name="Normal 9 21 2" xfId="54726"/>
    <cellStyle name="Normal 9 21_BNY Class A (Geneva only)" xfId="54727"/>
    <cellStyle name="Normal 9 22" xfId="54728"/>
    <cellStyle name="Normal 9 23" xfId="54729"/>
    <cellStyle name="Normal 9 24" xfId="54730"/>
    <cellStyle name="Normal 9 25" xfId="54731"/>
    <cellStyle name="Normal 9 26" xfId="54732"/>
    <cellStyle name="Normal 9 27" xfId="54733"/>
    <cellStyle name="Normal 9 28" xfId="54734"/>
    <cellStyle name="Normal 9 29" xfId="54735"/>
    <cellStyle name="Normal 9 3" xfId="54736"/>
    <cellStyle name="Normal 9 3 10" xfId="54737"/>
    <cellStyle name="Normal 9 3 11" xfId="54738"/>
    <cellStyle name="Normal 9 3 12" xfId="54739"/>
    <cellStyle name="Normal 9 3 13" xfId="54740"/>
    <cellStyle name="Normal 9 3 14" xfId="54741"/>
    <cellStyle name="Normal 9 3 15" xfId="54742"/>
    <cellStyle name="Normal 9 3 16" xfId="54743"/>
    <cellStyle name="Normal 9 3 17" xfId="54744"/>
    <cellStyle name="Normal 9 3 18" xfId="54745"/>
    <cellStyle name="Normal 9 3 2" xfId="54746"/>
    <cellStyle name="Normal 9 3 2 2" xfId="54747"/>
    <cellStyle name="Normal 9 3 2_BNY Class A (Geneva only)" xfId="54748"/>
    <cellStyle name="Normal 9 3 3" xfId="54749"/>
    <cellStyle name="Normal 9 3 3 2" xfId="54750"/>
    <cellStyle name="Normal 9 3 3_BNY Class A (Geneva only)" xfId="54751"/>
    <cellStyle name="Normal 9 3 4" xfId="54752"/>
    <cellStyle name="Normal 9 3 4 2" xfId="54753"/>
    <cellStyle name="Normal 9 3 4_BNY Class A (Geneva only)" xfId="54754"/>
    <cellStyle name="Normal 9 3 5" xfId="54755"/>
    <cellStyle name="Normal 9 3 5 2" xfId="54756"/>
    <cellStyle name="Normal 9 3 5_BNY Class A (Geneva only)" xfId="54757"/>
    <cellStyle name="Normal 9 3 6" xfId="54758"/>
    <cellStyle name="Normal 9 3 7" xfId="54759"/>
    <cellStyle name="Normal 9 3 8" xfId="54760"/>
    <cellStyle name="Normal 9 3 9" xfId="54761"/>
    <cellStyle name="Normal 9 3_BNY Class A (Geneva only)" xfId="54762"/>
    <cellStyle name="Normal 9 30" xfId="54763"/>
    <cellStyle name="Normal 9 31" xfId="54764"/>
    <cellStyle name="Normal 9 32" xfId="54765"/>
    <cellStyle name="Normal 9 33" xfId="54766"/>
    <cellStyle name="Normal 9 34" xfId="54767"/>
    <cellStyle name="Normal 9 4" xfId="54768"/>
    <cellStyle name="Normal 9 4 2" xfId="54769"/>
    <cellStyle name="Normal 9 4 2 2" xfId="54770"/>
    <cellStyle name="Normal 9 4 2_BNY Class A (Geneva only)" xfId="54771"/>
    <cellStyle name="Normal 9 4 3" xfId="54772"/>
    <cellStyle name="Normal 9 4_BNY Class A (Geneva only)" xfId="54773"/>
    <cellStyle name="Normal 9 5" xfId="54774"/>
    <cellStyle name="Normal 9 5 2" xfId="54775"/>
    <cellStyle name="Normal 9 5_BNY Class A (Geneva only)" xfId="54776"/>
    <cellStyle name="Normal 9 6" xfId="54777"/>
    <cellStyle name="Normal 9 6 2" xfId="54778"/>
    <cellStyle name="Normal 9 6_BNY Class A (Geneva only)" xfId="54779"/>
    <cellStyle name="Normal 9 7" xfId="54780"/>
    <cellStyle name="Normal 9 7 2" xfId="54781"/>
    <cellStyle name="Normal 9 7_BNY Class A (Geneva only)" xfId="54782"/>
    <cellStyle name="Normal 9 8" xfId="54783"/>
    <cellStyle name="Normal 9 8 2" xfId="54784"/>
    <cellStyle name="Normal 9 8_BNY Class A (Geneva only)" xfId="54785"/>
    <cellStyle name="Normal 9 9" xfId="54786"/>
    <cellStyle name="Normal 9 9 2" xfId="54787"/>
    <cellStyle name="Normal 9 9_BNY Class A (Geneva only)" xfId="54788"/>
    <cellStyle name="Normal 9_0909CLOS" xfId="54789"/>
    <cellStyle name="Normal 90" xfId="54790"/>
    <cellStyle name="Normal 90 2" xfId="54791"/>
    <cellStyle name="Normal 91" xfId="54792"/>
    <cellStyle name="Normal 91 2" xfId="62952"/>
    <cellStyle name="Normal 91 3" xfId="62953"/>
    <cellStyle name="Normal 92" xfId="54793"/>
    <cellStyle name="Normal 93" xfId="54794"/>
    <cellStyle name="Normal 93 2" xfId="54795"/>
    <cellStyle name="Normal 94" xfId="54796"/>
    <cellStyle name="Normal 94 2" xfId="54797"/>
    <cellStyle name="Normal 95" xfId="54798"/>
    <cellStyle name="Normal 96" xfId="54799"/>
    <cellStyle name="Normal 97" xfId="54800"/>
    <cellStyle name="Normal 97 2" xfId="54801"/>
    <cellStyle name="Normal 98" xfId="54802"/>
    <cellStyle name="Normal 99" xfId="54803"/>
    <cellStyle name="Normal-Blue" xfId="54804"/>
    <cellStyle name="NormalGB" xfId="54805"/>
    <cellStyle name="Normalny_PVA_Plan2006_2009" xfId="54806"/>
    <cellStyle name="Note 10" xfId="54807"/>
    <cellStyle name="Note 10 10" xfId="54808"/>
    <cellStyle name="Note 10 11" xfId="54809"/>
    <cellStyle name="Note 10 12" xfId="54810"/>
    <cellStyle name="Note 10 13" xfId="54811"/>
    <cellStyle name="Note 10 14" xfId="54812"/>
    <cellStyle name="Note 10 15" xfId="54813"/>
    <cellStyle name="Note 10 16" xfId="54814"/>
    <cellStyle name="Note 10 17" xfId="54815"/>
    <cellStyle name="Note 10 18" xfId="54816"/>
    <cellStyle name="Note 10 19" xfId="54817"/>
    <cellStyle name="Note 10 2" xfId="54818"/>
    <cellStyle name="Note 10 2 2" xfId="54819"/>
    <cellStyle name="Note 10 3" xfId="54820"/>
    <cellStyle name="Note 10 4" xfId="54821"/>
    <cellStyle name="Note 10 5" xfId="54822"/>
    <cellStyle name="Note 10 6" xfId="54823"/>
    <cellStyle name="Note 10 7" xfId="54824"/>
    <cellStyle name="Note 10 8" xfId="54825"/>
    <cellStyle name="Note 10 9" xfId="54826"/>
    <cellStyle name="Note 11" xfId="54827"/>
    <cellStyle name="Note 11 10" xfId="54828"/>
    <cellStyle name="Note 11 11" xfId="54829"/>
    <cellStyle name="Note 11 12" xfId="54830"/>
    <cellStyle name="Note 11 13" xfId="54831"/>
    <cellStyle name="Note 11 14" xfId="54832"/>
    <cellStyle name="Note 11 15" xfId="54833"/>
    <cellStyle name="Note 11 16" xfId="54834"/>
    <cellStyle name="Note 11 17" xfId="54835"/>
    <cellStyle name="Note 11 18" xfId="54836"/>
    <cellStyle name="Note 11 2" xfId="54837"/>
    <cellStyle name="Note 11 3" xfId="54838"/>
    <cellStyle name="Note 11 4" xfId="54839"/>
    <cellStyle name="Note 11 5" xfId="54840"/>
    <cellStyle name="Note 11 6" xfId="54841"/>
    <cellStyle name="Note 11 7" xfId="54842"/>
    <cellStyle name="Note 11 8" xfId="54843"/>
    <cellStyle name="Note 11 9" xfId="54844"/>
    <cellStyle name="Note 12" xfId="54845"/>
    <cellStyle name="Note 12 10" xfId="54846"/>
    <cellStyle name="Note 12 11" xfId="54847"/>
    <cellStyle name="Note 12 12" xfId="54848"/>
    <cellStyle name="Note 12 13" xfId="54849"/>
    <cellStyle name="Note 12 14" xfId="54850"/>
    <cellStyle name="Note 12 15" xfId="54851"/>
    <cellStyle name="Note 12 16" xfId="54852"/>
    <cellStyle name="Note 12 17" xfId="54853"/>
    <cellStyle name="Note 12 18" xfId="54854"/>
    <cellStyle name="Note 12 2" xfId="54855"/>
    <cellStyle name="Note 12 3" xfId="54856"/>
    <cellStyle name="Note 12 4" xfId="54857"/>
    <cellStyle name="Note 12 5" xfId="54858"/>
    <cellStyle name="Note 12 6" xfId="54859"/>
    <cellStyle name="Note 12 7" xfId="54860"/>
    <cellStyle name="Note 12 8" xfId="54861"/>
    <cellStyle name="Note 12 9" xfId="54862"/>
    <cellStyle name="Note 13" xfId="54863"/>
    <cellStyle name="Note 13 10" xfId="54864"/>
    <cellStyle name="Note 13 11" xfId="54865"/>
    <cellStyle name="Note 13 12" xfId="54866"/>
    <cellStyle name="Note 13 13" xfId="54867"/>
    <cellStyle name="Note 13 14" xfId="54868"/>
    <cellStyle name="Note 13 15" xfId="54869"/>
    <cellStyle name="Note 13 16" xfId="54870"/>
    <cellStyle name="Note 13 17" xfId="54871"/>
    <cellStyle name="Note 13 2" xfId="54872"/>
    <cellStyle name="Note 13 3" xfId="54873"/>
    <cellStyle name="Note 13 4" xfId="54874"/>
    <cellStyle name="Note 13 5" xfId="54875"/>
    <cellStyle name="Note 13 6" xfId="54876"/>
    <cellStyle name="Note 13 7" xfId="54877"/>
    <cellStyle name="Note 13 8" xfId="54878"/>
    <cellStyle name="Note 13 9" xfId="54879"/>
    <cellStyle name="Note 14" xfId="54880"/>
    <cellStyle name="Note 15" xfId="54881"/>
    <cellStyle name="Note 16" xfId="54882"/>
    <cellStyle name="Note 17" xfId="54883"/>
    <cellStyle name="Note 18" xfId="54884"/>
    <cellStyle name="Note 19" xfId="54885"/>
    <cellStyle name="Note 2" xfId="54886"/>
    <cellStyle name="Note 2 10" xfId="54887"/>
    <cellStyle name="Note 2 10 2" xfId="54888"/>
    <cellStyle name="Note 2 10 3" xfId="54889"/>
    <cellStyle name="Note 2 11" xfId="54890"/>
    <cellStyle name="Note 2 11 2" xfId="54891"/>
    <cellStyle name="Note 2 12" xfId="54892"/>
    <cellStyle name="Note 2 13" xfId="54893"/>
    <cellStyle name="Note 2 14" xfId="54894"/>
    <cellStyle name="Note 2 15" xfId="54895"/>
    <cellStyle name="Note 2 16" xfId="54896"/>
    <cellStyle name="Note 2 17" xfId="54897"/>
    <cellStyle name="Note 2 18" xfId="54898"/>
    <cellStyle name="Note 2 19" xfId="54899"/>
    <cellStyle name="Note 2 2" xfId="54900"/>
    <cellStyle name="Note 2 2 10" xfId="54901"/>
    <cellStyle name="Note 2 2 11" xfId="54902"/>
    <cellStyle name="Note 2 2 12" xfId="54903"/>
    <cellStyle name="Note 2 2 13" xfId="54904"/>
    <cellStyle name="Note 2 2 14" xfId="54905"/>
    <cellStyle name="Note 2 2 15" xfId="54906"/>
    <cellStyle name="Note 2 2 16" xfId="54907"/>
    <cellStyle name="Note 2 2 17" xfId="54908"/>
    <cellStyle name="Note 2 2 18" xfId="54909"/>
    <cellStyle name="Note 2 2 19" xfId="54910"/>
    <cellStyle name="Note 2 2 2" xfId="54911"/>
    <cellStyle name="Note 2 2 2 10" xfId="54912"/>
    <cellStyle name="Note 2 2 2 11" xfId="54913"/>
    <cellStyle name="Note 2 2 2 12" xfId="54914"/>
    <cellStyle name="Note 2 2 2 13" xfId="54915"/>
    <cellStyle name="Note 2 2 2 14" xfId="54916"/>
    <cellStyle name="Note 2 2 2 15" xfId="54917"/>
    <cellStyle name="Note 2 2 2 16" xfId="54918"/>
    <cellStyle name="Note 2 2 2 17" xfId="54919"/>
    <cellStyle name="Note 2 2 2 18" xfId="54920"/>
    <cellStyle name="Note 2 2 2 2" xfId="54921"/>
    <cellStyle name="Note 2 2 2 2 10" xfId="54922"/>
    <cellStyle name="Note 2 2 2 2 11" xfId="54923"/>
    <cellStyle name="Note 2 2 2 2 12" xfId="54924"/>
    <cellStyle name="Note 2 2 2 2 13" xfId="54925"/>
    <cellStyle name="Note 2 2 2 2 14" xfId="54926"/>
    <cellStyle name="Note 2 2 2 2 15" xfId="54927"/>
    <cellStyle name="Note 2 2 2 2 16" xfId="54928"/>
    <cellStyle name="Note 2 2 2 2 17" xfId="54929"/>
    <cellStyle name="Note 2 2 2 2 2" xfId="54930"/>
    <cellStyle name="Note 2 2 2 2 2 2" xfId="54931"/>
    <cellStyle name="Note 2 2 2 2 3" xfId="54932"/>
    <cellStyle name="Note 2 2 2 2 4" xfId="54933"/>
    <cellStyle name="Note 2 2 2 2 5" xfId="54934"/>
    <cellStyle name="Note 2 2 2 2 6" xfId="54935"/>
    <cellStyle name="Note 2 2 2 2 7" xfId="54936"/>
    <cellStyle name="Note 2 2 2 2 8" xfId="54937"/>
    <cellStyle name="Note 2 2 2 2 9" xfId="54938"/>
    <cellStyle name="Note 2 2 2 3" xfId="54939"/>
    <cellStyle name="Note 2 2 2 4" xfId="54940"/>
    <cellStyle name="Note 2 2 2 5" xfId="54941"/>
    <cellStyle name="Note 2 2 2 6" xfId="54942"/>
    <cellStyle name="Note 2 2 2 7" xfId="54943"/>
    <cellStyle name="Note 2 2 2 8" xfId="54944"/>
    <cellStyle name="Note 2 2 2 9" xfId="54945"/>
    <cellStyle name="Note 2 2 3" xfId="54946"/>
    <cellStyle name="Note 2 2 4" xfId="54947"/>
    <cellStyle name="Note 2 2 5" xfId="54948"/>
    <cellStyle name="Note 2 2 6" xfId="54949"/>
    <cellStyle name="Note 2 2 7" xfId="54950"/>
    <cellStyle name="Note 2 2 8" xfId="54951"/>
    <cellStyle name="Note 2 2 9" xfId="54952"/>
    <cellStyle name="Note 2 20" xfId="54953"/>
    <cellStyle name="Note 2 21" xfId="54954"/>
    <cellStyle name="Note 2 22" xfId="54955"/>
    <cellStyle name="Note 2 3" xfId="54956"/>
    <cellStyle name="Note 2 3 10" xfId="54957"/>
    <cellStyle name="Note 2 3 11" xfId="54958"/>
    <cellStyle name="Note 2 3 12" xfId="54959"/>
    <cellStyle name="Note 2 3 13" xfId="54960"/>
    <cellStyle name="Note 2 3 14" xfId="54961"/>
    <cellStyle name="Note 2 3 15" xfId="54962"/>
    <cellStyle name="Note 2 3 16" xfId="54963"/>
    <cellStyle name="Note 2 3 17" xfId="54964"/>
    <cellStyle name="Note 2 3 18" xfId="54965"/>
    <cellStyle name="Note 2 3 2" xfId="54966"/>
    <cellStyle name="Note 2 3 2 2" xfId="54967"/>
    <cellStyle name="Note 2 3 3" xfId="54968"/>
    <cellStyle name="Note 2 3 4" xfId="54969"/>
    <cellStyle name="Note 2 3 5" xfId="54970"/>
    <cellStyle name="Note 2 3 6" xfId="54971"/>
    <cellStyle name="Note 2 3 7" xfId="54972"/>
    <cellStyle name="Note 2 3 8" xfId="54973"/>
    <cellStyle name="Note 2 3 9" xfId="54974"/>
    <cellStyle name="Note 2 4" xfId="54975"/>
    <cellStyle name="Note 2 4 2" xfId="54976"/>
    <cellStyle name="Note 2 4 3" xfId="54977"/>
    <cellStyle name="Note 2 5" xfId="54978"/>
    <cellStyle name="Note 2 5 2" xfId="54979"/>
    <cellStyle name="Note 2 5 3" xfId="54980"/>
    <cellStyle name="Note 2 6" xfId="54981"/>
    <cellStyle name="Note 2 6 2" xfId="54982"/>
    <cellStyle name="Note 2 6 2 2" xfId="54983"/>
    <cellStyle name="Note 2 6 3" xfId="54984"/>
    <cellStyle name="Note 2 7" xfId="54985"/>
    <cellStyle name="Note 2 7 2" xfId="54986"/>
    <cellStyle name="Note 2 7 3" xfId="54987"/>
    <cellStyle name="Note 2 8" xfId="54988"/>
    <cellStyle name="Note 2 8 2" xfId="54989"/>
    <cellStyle name="Note 2 8 3" xfId="54990"/>
    <cellStyle name="Note 2 9" xfId="54991"/>
    <cellStyle name="Note 2 9 2" xfId="54992"/>
    <cellStyle name="Note 2 9 3" xfId="54993"/>
    <cellStyle name="Note 20" xfId="54994"/>
    <cellStyle name="Note 21" xfId="54995"/>
    <cellStyle name="Note 22" xfId="54996"/>
    <cellStyle name="Note 23" xfId="54997"/>
    <cellStyle name="Note 24" xfId="54998"/>
    <cellStyle name="Note 25" xfId="54999"/>
    <cellStyle name="Note 26" xfId="55000"/>
    <cellStyle name="Note 27" xfId="55001"/>
    <cellStyle name="Note 28" xfId="55002"/>
    <cellStyle name="Note 29" xfId="55003"/>
    <cellStyle name="Note 3" xfId="55004"/>
    <cellStyle name="Note 3 10" xfId="55005"/>
    <cellStyle name="Note 3 11" xfId="55006"/>
    <cellStyle name="Note 3 12" xfId="55007"/>
    <cellStyle name="Note 3 13" xfId="55008"/>
    <cellStyle name="Note 3 14" xfId="55009"/>
    <cellStyle name="Note 3 15" xfId="55010"/>
    <cellStyle name="Note 3 16" xfId="55011"/>
    <cellStyle name="Note 3 17" xfId="55012"/>
    <cellStyle name="Note 3 18" xfId="55013"/>
    <cellStyle name="Note 3 19" xfId="55014"/>
    <cellStyle name="Note 3 2" xfId="55015"/>
    <cellStyle name="Note 3 2 10" xfId="55016"/>
    <cellStyle name="Note 3 2 11" xfId="55017"/>
    <cellStyle name="Note 3 2 12" xfId="55018"/>
    <cellStyle name="Note 3 2 13" xfId="55019"/>
    <cellStyle name="Note 3 2 14" xfId="55020"/>
    <cellStyle name="Note 3 2 15" xfId="55021"/>
    <cellStyle name="Note 3 2 16" xfId="55022"/>
    <cellStyle name="Note 3 2 17" xfId="55023"/>
    <cellStyle name="Note 3 2 18" xfId="55024"/>
    <cellStyle name="Note 3 2 2" xfId="55025"/>
    <cellStyle name="Note 3 2 3" xfId="55026"/>
    <cellStyle name="Note 3 2 4" xfId="55027"/>
    <cellStyle name="Note 3 2 5" xfId="55028"/>
    <cellStyle name="Note 3 2 6" xfId="55029"/>
    <cellStyle name="Note 3 2 7" xfId="55030"/>
    <cellStyle name="Note 3 2 8" xfId="55031"/>
    <cellStyle name="Note 3 2 9" xfId="55032"/>
    <cellStyle name="Note 3 20" xfId="55033"/>
    <cellStyle name="Note 3 21" xfId="55034"/>
    <cellStyle name="Note 3 3" xfId="55035"/>
    <cellStyle name="Note 3 3 10" xfId="55036"/>
    <cellStyle name="Note 3 3 11" xfId="55037"/>
    <cellStyle name="Note 3 3 12" xfId="55038"/>
    <cellStyle name="Note 3 3 13" xfId="55039"/>
    <cellStyle name="Note 3 3 14" xfId="55040"/>
    <cellStyle name="Note 3 3 15" xfId="55041"/>
    <cellStyle name="Note 3 3 16" xfId="55042"/>
    <cellStyle name="Note 3 3 17" xfId="55043"/>
    <cellStyle name="Note 3 3 2" xfId="55044"/>
    <cellStyle name="Note 3 3 3" xfId="55045"/>
    <cellStyle name="Note 3 3 4" xfId="55046"/>
    <cellStyle name="Note 3 3 5" xfId="55047"/>
    <cellStyle name="Note 3 3 6" xfId="55048"/>
    <cellStyle name="Note 3 3 7" xfId="55049"/>
    <cellStyle name="Note 3 3 8" xfId="55050"/>
    <cellStyle name="Note 3 3 9" xfId="55051"/>
    <cellStyle name="Note 3 4" xfId="55052"/>
    <cellStyle name="Note 3 5" xfId="55053"/>
    <cellStyle name="Note 3 6" xfId="55054"/>
    <cellStyle name="Note 3 7" xfId="55055"/>
    <cellStyle name="Note 3 8" xfId="55056"/>
    <cellStyle name="Note 3 9" xfId="55057"/>
    <cellStyle name="Note 4" xfId="55058"/>
    <cellStyle name="Note 4 10" xfId="55059"/>
    <cellStyle name="Note 4 11" xfId="55060"/>
    <cellStyle name="Note 4 12" xfId="55061"/>
    <cellStyle name="Note 4 13" xfId="55062"/>
    <cellStyle name="Note 4 14" xfId="55063"/>
    <cellStyle name="Note 4 15" xfId="55064"/>
    <cellStyle name="Note 4 16" xfId="55065"/>
    <cellStyle name="Note 4 17" xfId="55066"/>
    <cellStyle name="Note 4 18" xfId="55067"/>
    <cellStyle name="Note 4 19" xfId="55068"/>
    <cellStyle name="Note 4 2" xfId="55069"/>
    <cellStyle name="Note 4 2 10" xfId="55070"/>
    <cellStyle name="Note 4 2 11" xfId="55071"/>
    <cellStyle name="Note 4 2 12" xfId="55072"/>
    <cellStyle name="Note 4 2 13" xfId="55073"/>
    <cellStyle name="Note 4 2 14" xfId="55074"/>
    <cellStyle name="Note 4 2 15" xfId="55075"/>
    <cellStyle name="Note 4 2 16" xfId="55076"/>
    <cellStyle name="Note 4 2 17" xfId="55077"/>
    <cellStyle name="Note 4 2 18" xfId="55078"/>
    <cellStyle name="Note 4 2 19" xfId="55079"/>
    <cellStyle name="Note 4 2 2" xfId="55080"/>
    <cellStyle name="Note 4 2 3" xfId="55081"/>
    <cellStyle name="Note 4 2 4" xfId="55082"/>
    <cellStyle name="Note 4 2 5" xfId="55083"/>
    <cellStyle name="Note 4 2 6" xfId="55084"/>
    <cellStyle name="Note 4 2 7" xfId="55085"/>
    <cellStyle name="Note 4 2 8" xfId="55086"/>
    <cellStyle name="Note 4 2 9" xfId="55087"/>
    <cellStyle name="Note 4 20" xfId="55088"/>
    <cellStyle name="Note 4 21" xfId="55089"/>
    <cellStyle name="Note 4 3" xfId="55090"/>
    <cellStyle name="Note 4 3 10" xfId="55091"/>
    <cellStyle name="Note 4 3 11" xfId="55092"/>
    <cellStyle name="Note 4 3 12" xfId="55093"/>
    <cellStyle name="Note 4 3 13" xfId="55094"/>
    <cellStyle name="Note 4 3 14" xfId="55095"/>
    <cellStyle name="Note 4 3 15" xfId="55096"/>
    <cellStyle name="Note 4 3 16" xfId="55097"/>
    <cellStyle name="Note 4 3 17" xfId="55098"/>
    <cellStyle name="Note 4 3 2" xfId="55099"/>
    <cellStyle name="Note 4 3 3" xfId="55100"/>
    <cellStyle name="Note 4 3 4" xfId="55101"/>
    <cellStyle name="Note 4 3 5" xfId="55102"/>
    <cellStyle name="Note 4 3 6" xfId="55103"/>
    <cellStyle name="Note 4 3 7" xfId="55104"/>
    <cellStyle name="Note 4 3 8" xfId="55105"/>
    <cellStyle name="Note 4 3 9" xfId="55106"/>
    <cellStyle name="Note 4 4" xfId="55107"/>
    <cellStyle name="Note 4 5" xfId="55108"/>
    <cellStyle name="Note 4 6" xfId="55109"/>
    <cellStyle name="Note 4 7" xfId="55110"/>
    <cellStyle name="Note 4 8" xfId="55111"/>
    <cellStyle name="Note 4 9" xfId="55112"/>
    <cellStyle name="Note 5" xfId="55113"/>
    <cellStyle name="Note 5 10" xfId="55114"/>
    <cellStyle name="Note 5 11" xfId="55115"/>
    <cellStyle name="Note 5 12" xfId="55116"/>
    <cellStyle name="Note 5 13" xfId="55117"/>
    <cellStyle name="Note 5 14" xfId="55118"/>
    <cellStyle name="Note 5 15" xfId="55119"/>
    <cellStyle name="Note 5 16" xfId="55120"/>
    <cellStyle name="Note 5 17" xfId="55121"/>
    <cellStyle name="Note 5 18" xfId="55122"/>
    <cellStyle name="Note 5 19" xfId="55123"/>
    <cellStyle name="Note 5 2" xfId="55124"/>
    <cellStyle name="Note 5 2 10" xfId="55125"/>
    <cellStyle name="Note 5 2 11" xfId="55126"/>
    <cellStyle name="Note 5 2 12" xfId="55127"/>
    <cellStyle name="Note 5 2 13" xfId="55128"/>
    <cellStyle name="Note 5 2 14" xfId="55129"/>
    <cellStyle name="Note 5 2 15" xfId="55130"/>
    <cellStyle name="Note 5 2 16" xfId="55131"/>
    <cellStyle name="Note 5 2 17" xfId="55132"/>
    <cellStyle name="Note 5 2 18" xfId="55133"/>
    <cellStyle name="Note 5 2 2" xfId="55134"/>
    <cellStyle name="Note 5 2 3" xfId="55135"/>
    <cellStyle name="Note 5 2 4" xfId="55136"/>
    <cellStyle name="Note 5 2 5" xfId="55137"/>
    <cellStyle name="Note 5 2 6" xfId="55138"/>
    <cellStyle name="Note 5 2 7" xfId="55139"/>
    <cellStyle name="Note 5 2 8" xfId="55140"/>
    <cellStyle name="Note 5 2 9" xfId="55141"/>
    <cellStyle name="Note 5 20" xfId="55142"/>
    <cellStyle name="Note 5 21" xfId="55143"/>
    <cellStyle name="Note 5 3" xfId="55144"/>
    <cellStyle name="Note 5 3 10" xfId="55145"/>
    <cellStyle name="Note 5 3 11" xfId="55146"/>
    <cellStyle name="Note 5 3 12" xfId="55147"/>
    <cellStyle name="Note 5 3 13" xfId="55148"/>
    <cellStyle name="Note 5 3 14" xfId="55149"/>
    <cellStyle name="Note 5 3 15" xfId="55150"/>
    <cellStyle name="Note 5 3 16" xfId="55151"/>
    <cellStyle name="Note 5 3 17" xfId="55152"/>
    <cellStyle name="Note 5 3 2" xfId="55153"/>
    <cellStyle name="Note 5 3 3" xfId="55154"/>
    <cellStyle name="Note 5 3 4" xfId="55155"/>
    <cellStyle name="Note 5 3 5" xfId="55156"/>
    <cellStyle name="Note 5 3 6" xfId="55157"/>
    <cellStyle name="Note 5 3 7" xfId="55158"/>
    <cellStyle name="Note 5 3 8" xfId="55159"/>
    <cellStyle name="Note 5 3 9" xfId="55160"/>
    <cellStyle name="Note 5 4" xfId="55161"/>
    <cellStyle name="Note 5 5" xfId="55162"/>
    <cellStyle name="Note 5 6" xfId="55163"/>
    <cellStyle name="Note 5 7" xfId="55164"/>
    <cellStyle name="Note 5 8" xfId="55165"/>
    <cellStyle name="Note 5 9" xfId="55166"/>
    <cellStyle name="Note 6" xfId="55167"/>
    <cellStyle name="Note 6 10" xfId="55168"/>
    <cellStyle name="Note 6 11" xfId="55169"/>
    <cellStyle name="Note 6 12" xfId="55170"/>
    <cellStyle name="Note 6 13" xfId="55171"/>
    <cellStyle name="Note 6 14" xfId="55172"/>
    <cellStyle name="Note 6 15" xfId="55173"/>
    <cellStyle name="Note 6 16" xfId="55174"/>
    <cellStyle name="Note 6 17" xfId="55175"/>
    <cellStyle name="Note 6 18" xfId="55176"/>
    <cellStyle name="Note 6 19" xfId="55177"/>
    <cellStyle name="Note 6 2" xfId="55178"/>
    <cellStyle name="Note 6 2 10" xfId="55179"/>
    <cellStyle name="Note 6 2 11" xfId="55180"/>
    <cellStyle name="Note 6 2 12" xfId="55181"/>
    <cellStyle name="Note 6 2 13" xfId="55182"/>
    <cellStyle name="Note 6 2 14" xfId="55183"/>
    <cellStyle name="Note 6 2 15" xfId="55184"/>
    <cellStyle name="Note 6 2 16" xfId="55185"/>
    <cellStyle name="Note 6 2 17" xfId="55186"/>
    <cellStyle name="Note 6 2 18" xfId="55187"/>
    <cellStyle name="Note 6 2 19" xfId="55188"/>
    <cellStyle name="Note 6 2 2" xfId="55189"/>
    <cellStyle name="Note 6 2 3" xfId="55190"/>
    <cellStyle name="Note 6 2 4" xfId="55191"/>
    <cellStyle name="Note 6 2 5" xfId="55192"/>
    <cellStyle name="Note 6 2 6" xfId="55193"/>
    <cellStyle name="Note 6 2 7" xfId="55194"/>
    <cellStyle name="Note 6 2 8" xfId="55195"/>
    <cellStyle name="Note 6 2 9" xfId="55196"/>
    <cellStyle name="Note 6 20" xfId="55197"/>
    <cellStyle name="Note 6 21" xfId="55198"/>
    <cellStyle name="Note 6 3" xfId="55199"/>
    <cellStyle name="Note 6 3 10" xfId="55200"/>
    <cellStyle name="Note 6 3 11" xfId="55201"/>
    <cellStyle name="Note 6 3 12" xfId="55202"/>
    <cellStyle name="Note 6 3 13" xfId="55203"/>
    <cellStyle name="Note 6 3 14" xfId="55204"/>
    <cellStyle name="Note 6 3 15" xfId="55205"/>
    <cellStyle name="Note 6 3 16" xfId="55206"/>
    <cellStyle name="Note 6 3 17" xfId="55207"/>
    <cellStyle name="Note 6 3 2" xfId="55208"/>
    <cellStyle name="Note 6 3 3" xfId="55209"/>
    <cellStyle name="Note 6 3 4" xfId="55210"/>
    <cellStyle name="Note 6 3 5" xfId="55211"/>
    <cellStyle name="Note 6 3 6" xfId="55212"/>
    <cellStyle name="Note 6 3 7" xfId="55213"/>
    <cellStyle name="Note 6 3 8" xfId="55214"/>
    <cellStyle name="Note 6 3 9" xfId="55215"/>
    <cellStyle name="Note 6 4" xfId="55216"/>
    <cellStyle name="Note 6 5" xfId="55217"/>
    <cellStyle name="Note 6 6" xfId="55218"/>
    <cellStyle name="Note 6 7" xfId="55219"/>
    <cellStyle name="Note 6 8" xfId="55220"/>
    <cellStyle name="Note 6 9" xfId="55221"/>
    <cellStyle name="Note 7" xfId="55222"/>
    <cellStyle name="Note 7 10" xfId="55223"/>
    <cellStyle name="Note 7 11" xfId="55224"/>
    <cellStyle name="Note 7 12" xfId="55225"/>
    <cellStyle name="Note 7 13" xfId="55226"/>
    <cellStyle name="Note 7 14" xfId="55227"/>
    <cellStyle name="Note 7 15" xfId="55228"/>
    <cellStyle name="Note 7 16" xfId="55229"/>
    <cellStyle name="Note 7 17" xfId="55230"/>
    <cellStyle name="Note 7 18" xfId="55231"/>
    <cellStyle name="Note 7 19" xfId="55232"/>
    <cellStyle name="Note 7 2" xfId="55233"/>
    <cellStyle name="Note 7 2 10" xfId="55234"/>
    <cellStyle name="Note 7 2 11" xfId="55235"/>
    <cellStyle name="Note 7 2 12" xfId="55236"/>
    <cellStyle name="Note 7 2 13" xfId="55237"/>
    <cellStyle name="Note 7 2 14" xfId="55238"/>
    <cellStyle name="Note 7 2 15" xfId="55239"/>
    <cellStyle name="Note 7 2 16" xfId="55240"/>
    <cellStyle name="Note 7 2 17" xfId="55241"/>
    <cellStyle name="Note 7 2 18" xfId="55242"/>
    <cellStyle name="Note 7 2 19" xfId="55243"/>
    <cellStyle name="Note 7 2 2" xfId="55244"/>
    <cellStyle name="Note 7 2 3" xfId="55245"/>
    <cellStyle name="Note 7 2 4" xfId="55246"/>
    <cellStyle name="Note 7 2 5" xfId="55247"/>
    <cellStyle name="Note 7 2 6" xfId="55248"/>
    <cellStyle name="Note 7 2 7" xfId="55249"/>
    <cellStyle name="Note 7 2 8" xfId="55250"/>
    <cellStyle name="Note 7 2 9" xfId="55251"/>
    <cellStyle name="Note 7 20" xfId="55252"/>
    <cellStyle name="Note 7 21" xfId="55253"/>
    <cellStyle name="Note 7 3" xfId="55254"/>
    <cellStyle name="Note 7 3 10" xfId="55255"/>
    <cellStyle name="Note 7 3 11" xfId="55256"/>
    <cellStyle name="Note 7 3 12" xfId="55257"/>
    <cellStyle name="Note 7 3 13" xfId="55258"/>
    <cellStyle name="Note 7 3 14" xfId="55259"/>
    <cellStyle name="Note 7 3 15" xfId="55260"/>
    <cellStyle name="Note 7 3 16" xfId="55261"/>
    <cellStyle name="Note 7 3 17" xfId="55262"/>
    <cellStyle name="Note 7 3 2" xfId="55263"/>
    <cellStyle name="Note 7 3 3" xfId="55264"/>
    <cellStyle name="Note 7 3 4" xfId="55265"/>
    <cellStyle name="Note 7 3 5" xfId="55266"/>
    <cellStyle name="Note 7 3 6" xfId="55267"/>
    <cellStyle name="Note 7 3 7" xfId="55268"/>
    <cellStyle name="Note 7 3 8" xfId="55269"/>
    <cellStyle name="Note 7 3 9" xfId="55270"/>
    <cellStyle name="Note 7 4" xfId="55271"/>
    <cellStyle name="Note 7 5" xfId="55272"/>
    <cellStyle name="Note 7 6" xfId="55273"/>
    <cellStyle name="Note 7 7" xfId="55274"/>
    <cellStyle name="Note 7 8" xfId="55275"/>
    <cellStyle name="Note 7 9" xfId="55276"/>
    <cellStyle name="Note 8" xfId="55277"/>
    <cellStyle name="Note 8 10" xfId="55278"/>
    <cellStyle name="Note 8 11" xfId="55279"/>
    <cellStyle name="Note 8 12" xfId="55280"/>
    <cellStyle name="Note 8 13" xfId="55281"/>
    <cellStyle name="Note 8 14" xfId="55282"/>
    <cellStyle name="Note 8 15" xfId="55283"/>
    <cellStyle name="Note 8 16" xfId="55284"/>
    <cellStyle name="Note 8 17" xfId="55285"/>
    <cellStyle name="Note 8 18" xfId="55286"/>
    <cellStyle name="Note 8 19" xfId="55287"/>
    <cellStyle name="Note 8 2" xfId="55288"/>
    <cellStyle name="Note 8 2 10" xfId="55289"/>
    <cellStyle name="Note 8 2 11" xfId="55290"/>
    <cellStyle name="Note 8 2 12" xfId="55291"/>
    <cellStyle name="Note 8 2 13" xfId="55292"/>
    <cellStyle name="Note 8 2 14" xfId="55293"/>
    <cellStyle name="Note 8 2 15" xfId="55294"/>
    <cellStyle name="Note 8 2 16" xfId="55295"/>
    <cellStyle name="Note 8 2 17" xfId="55296"/>
    <cellStyle name="Note 8 2 18" xfId="55297"/>
    <cellStyle name="Note 8 2 19" xfId="55298"/>
    <cellStyle name="Note 8 2 2" xfId="55299"/>
    <cellStyle name="Note 8 2 3" xfId="55300"/>
    <cellStyle name="Note 8 2 4" xfId="55301"/>
    <cellStyle name="Note 8 2 5" xfId="55302"/>
    <cellStyle name="Note 8 2 6" xfId="55303"/>
    <cellStyle name="Note 8 2 7" xfId="55304"/>
    <cellStyle name="Note 8 2 8" xfId="55305"/>
    <cellStyle name="Note 8 2 9" xfId="55306"/>
    <cellStyle name="Note 8 20" xfId="55307"/>
    <cellStyle name="Note 8 21" xfId="55308"/>
    <cellStyle name="Note 8 3" xfId="55309"/>
    <cellStyle name="Note 8 3 10" xfId="55310"/>
    <cellStyle name="Note 8 3 11" xfId="55311"/>
    <cellStyle name="Note 8 3 12" xfId="55312"/>
    <cellStyle name="Note 8 3 13" xfId="55313"/>
    <cellStyle name="Note 8 3 14" xfId="55314"/>
    <cellStyle name="Note 8 3 15" xfId="55315"/>
    <cellStyle name="Note 8 3 16" xfId="55316"/>
    <cellStyle name="Note 8 3 17" xfId="55317"/>
    <cellStyle name="Note 8 3 2" xfId="55318"/>
    <cellStyle name="Note 8 3 3" xfId="55319"/>
    <cellStyle name="Note 8 3 4" xfId="55320"/>
    <cellStyle name="Note 8 3 5" xfId="55321"/>
    <cellStyle name="Note 8 3 6" xfId="55322"/>
    <cellStyle name="Note 8 3 7" xfId="55323"/>
    <cellStyle name="Note 8 3 8" xfId="55324"/>
    <cellStyle name="Note 8 3 9" xfId="55325"/>
    <cellStyle name="Note 8 4" xfId="55326"/>
    <cellStyle name="Note 8 5" xfId="55327"/>
    <cellStyle name="Note 8 6" xfId="55328"/>
    <cellStyle name="Note 8 7" xfId="55329"/>
    <cellStyle name="Note 8 8" xfId="55330"/>
    <cellStyle name="Note 8 9" xfId="55331"/>
    <cellStyle name="Note 9" xfId="55332"/>
    <cellStyle name="Note 9 2" xfId="55333"/>
    <cellStyle name="Note 9 2 2" xfId="55334"/>
    <cellStyle name="Note 9 2 3" xfId="55335"/>
    <cellStyle name="Note 9 3" xfId="55336"/>
    <cellStyle name="Number5DecimalStyle" xfId="55337"/>
    <cellStyle name="Number5DecimalStyle 2" xfId="55338"/>
    <cellStyle name="Number9DecimalStyle" xfId="55339"/>
    <cellStyle name="Number9DecimalStyle 2" xfId="55340"/>
    <cellStyle name="OddBodyShade" xfId="55341"/>
    <cellStyle name="Output 10" xfId="55342"/>
    <cellStyle name="Output 10 10" xfId="55343"/>
    <cellStyle name="Output 10 11" xfId="55344"/>
    <cellStyle name="Output 10 12" xfId="55345"/>
    <cellStyle name="Output 10 13" xfId="55346"/>
    <cellStyle name="Output 10 14" xfId="55347"/>
    <cellStyle name="Output 10 15" xfId="55348"/>
    <cellStyle name="Output 10 16" xfId="55349"/>
    <cellStyle name="Output 10 17" xfId="55350"/>
    <cellStyle name="Output 10 2" xfId="55351"/>
    <cellStyle name="Output 10 3" xfId="55352"/>
    <cellStyle name="Output 10 4" xfId="55353"/>
    <cellStyle name="Output 10 5" xfId="55354"/>
    <cellStyle name="Output 10 6" xfId="55355"/>
    <cellStyle name="Output 10 7" xfId="55356"/>
    <cellStyle name="Output 10 8" xfId="55357"/>
    <cellStyle name="Output 10 9" xfId="55358"/>
    <cellStyle name="Output 11" xfId="55359"/>
    <cellStyle name="Output 2" xfId="55360"/>
    <cellStyle name="Output 2 10" xfId="55361"/>
    <cellStyle name="Output 2 11" xfId="55362"/>
    <cellStyle name="Output 2 12" xfId="55363"/>
    <cellStyle name="Output 2 13" xfId="55364"/>
    <cellStyle name="Output 2 14" xfId="55365"/>
    <cellStyle name="Output 2 15" xfId="55366"/>
    <cellStyle name="Output 2 16" xfId="55367"/>
    <cellStyle name="Output 2 17" xfId="55368"/>
    <cellStyle name="Output 2 18" xfId="55369"/>
    <cellStyle name="Output 2 19" xfId="55370"/>
    <cellStyle name="Output 2 2" xfId="55371"/>
    <cellStyle name="Output 2 2 10" xfId="55372"/>
    <cellStyle name="Output 2 2 11" xfId="55373"/>
    <cellStyle name="Output 2 2 12" xfId="55374"/>
    <cellStyle name="Output 2 2 13" xfId="55375"/>
    <cellStyle name="Output 2 2 14" xfId="55376"/>
    <cellStyle name="Output 2 2 15" xfId="55377"/>
    <cellStyle name="Output 2 2 16" xfId="55378"/>
    <cellStyle name="Output 2 2 17" xfId="55379"/>
    <cellStyle name="Output 2 2 18" xfId="55380"/>
    <cellStyle name="Output 2 2 2" xfId="55381"/>
    <cellStyle name="Output 2 2 2 10" xfId="55382"/>
    <cellStyle name="Output 2 2 2 11" xfId="55383"/>
    <cellStyle name="Output 2 2 2 12" xfId="55384"/>
    <cellStyle name="Output 2 2 2 13" xfId="55385"/>
    <cellStyle name="Output 2 2 2 14" xfId="55386"/>
    <cellStyle name="Output 2 2 2 15" xfId="55387"/>
    <cellStyle name="Output 2 2 2 16" xfId="55388"/>
    <cellStyle name="Output 2 2 2 17" xfId="55389"/>
    <cellStyle name="Output 2 2 2 2" xfId="55390"/>
    <cellStyle name="Output 2 2 2 2 10" xfId="55391"/>
    <cellStyle name="Output 2 2 2 2 11" xfId="55392"/>
    <cellStyle name="Output 2 2 2 2 12" xfId="55393"/>
    <cellStyle name="Output 2 2 2 2 13" xfId="55394"/>
    <cellStyle name="Output 2 2 2 2 14" xfId="55395"/>
    <cellStyle name="Output 2 2 2 2 15" xfId="55396"/>
    <cellStyle name="Output 2 2 2 2 16" xfId="55397"/>
    <cellStyle name="Output 2 2 2 2 17" xfId="55398"/>
    <cellStyle name="Output 2 2 2 2 2" xfId="55399"/>
    <cellStyle name="Output 2 2 2 2 2 2" xfId="55400"/>
    <cellStyle name="Output 2 2 2 2 3" xfId="55401"/>
    <cellStyle name="Output 2 2 2 2 4" xfId="55402"/>
    <cellStyle name="Output 2 2 2 2 5" xfId="55403"/>
    <cellStyle name="Output 2 2 2 2 6" xfId="55404"/>
    <cellStyle name="Output 2 2 2 2 7" xfId="55405"/>
    <cellStyle name="Output 2 2 2 2 8" xfId="55406"/>
    <cellStyle name="Output 2 2 2 2 9" xfId="55407"/>
    <cellStyle name="Output 2 2 2 3" xfId="55408"/>
    <cellStyle name="Output 2 2 2 4" xfId="55409"/>
    <cellStyle name="Output 2 2 2 5" xfId="55410"/>
    <cellStyle name="Output 2 2 2 6" xfId="55411"/>
    <cellStyle name="Output 2 2 2 7" xfId="55412"/>
    <cellStyle name="Output 2 2 2 8" xfId="55413"/>
    <cellStyle name="Output 2 2 2 9" xfId="55414"/>
    <cellStyle name="Output 2 2 3" xfId="55415"/>
    <cellStyle name="Output 2 2 4" xfId="55416"/>
    <cellStyle name="Output 2 2 5" xfId="55417"/>
    <cellStyle name="Output 2 2 6" xfId="55418"/>
    <cellStyle name="Output 2 2 7" xfId="55419"/>
    <cellStyle name="Output 2 2 8" xfId="55420"/>
    <cellStyle name="Output 2 2 9" xfId="55421"/>
    <cellStyle name="Output 2 20" xfId="55422"/>
    <cellStyle name="Output 2 21" xfId="55423"/>
    <cellStyle name="Output 2 3" xfId="55424"/>
    <cellStyle name="Output 2 3 10" xfId="55425"/>
    <cellStyle name="Output 2 3 11" xfId="55426"/>
    <cellStyle name="Output 2 3 12" xfId="55427"/>
    <cellStyle name="Output 2 3 13" xfId="55428"/>
    <cellStyle name="Output 2 3 14" xfId="55429"/>
    <cellStyle name="Output 2 3 15" xfId="55430"/>
    <cellStyle name="Output 2 3 16" xfId="55431"/>
    <cellStyle name="Output 2 3 17" xfId="55432"/>
    <cellStyle name="Output 2 3 2" xfId="55433"/>
    <cellStyle name="Output 2 3 3" xfId="55434"/>
    <cellStyle name="Output 2 3 4" xfId="55435"/>
    <cellStyle name="Output 2 3 5" xfId="55436"/>
    <cellStyle name="Output 2 3 6" xfId="55437"/>
    <cellStyle name="Output 2 3 7" xfId="55438"/>
    <cellStyle name="Output 2 3 8" xfId="55439"/>
    <cellStyle name="Output 2 3 9" xfId="55440"/>
    <cellStyle name="Output 2 4" xfId="55441"/>
    <cellStyle name="Output 2 5" xfId="55442"/>
    <cellStyle name="Output 2 6" xfId="55443"/>
    <cellStyle name="Output 2 7" xfId="55444"/>
    <cellStyle name="Output 2 8" xfId="55445"/>
    <cellStyle name="Output 2 9" xfId="55446"/>
    <cellStyle name="Output 3" xfId="55447"/>
    <cellStyle name="Output 3 10" xfId="55448"/>
    <cellStyle name="Output 3 11" xfId="55449"/>
    <cellStyle name="Output 3 12" xfId="55450"/>
    <cellStyle name="Output 3 13" xfId="55451"/>
    <cellStyle name="Output 3 14" xfId="55452"/>
    <cellStyle name="Output 3 15" xfId="55453"/>
    <cellStyle name="Output 3 16" xfId="55454"/>
    <cellStyle name="Output 3 17" xfId="55455"/>
    <cellStyle name="Output 3 18" xfId="55456"/>
    <cellStyle name="Output 3 19" xfId="55457"/>
    <cellStyle name="Output 3 2" xfId="55458"/>
    <cellStyle name="Output 3 2 10" xfId="55459"/>
    <cellStyle name="Output 3 2 11" xfId="55460"/>
    <cellStyle name="Output 3 2 12" xfId="55461"/>
    <cellStyle name="Output 3 2 13" xfId="55462"/>
    <cellStyle name="Output 3 2 14" xfId="55463"/>
    <cellStyle name="Output 3 2 15" xfId="55464"/>
    <cellStyle name="Output 3 2 16" xfId="55465"/>
    <cellStyle name="Output 3 2 17" xfId="55466"/>
    <cellStyle name="Output 3 2 2" xfId="55467"/>
    <cellStyle name="Output 3 2 3" xfId="55468"/>
    <cellStyle name="Output 3 2 4" xfId="55469"/>
    <cellStyle name="Output 3 2 5" xfId="55470"/>
    <cellStyle name="Output 3 2 6" xfId="55471"/>
    <cellStyle name="Output 3 2 7" xfId="55472"/>
    <cellStyle name="Output 3 2 8" xfId="55473"/>
    <cellStyle name="Output 3 2 9" xfId="55474"/>
    <cellStyle name="Output 3 20" xfId="55475"/>
    <cellStyle name="Output 3 21" xfId="55476"/>
    <cellStyle name="Output 3 3" xfId="55477"/>
    <cellStyle name="Output 3 4" xfId="55478"/>
    <cellStyle name="Output 3 5" xfId="55479"/>
    <cellStyle name="Output 3 6" xfId="55480"/>
    <cellStyle name="Output 3 7" xfId="55481"/>
    <cellStyle name="Output 3 8" xfId="55482"/>
    <cellStyle name="Output 3 9" xfId="55483"/>
    <cellStyle name="Output 4" xfId="55484"/>
    <cellStyle name="Output 4 10" xfId="55485"/>
    <cellStyle name="Output 4 11" xfId="55486"/>
    <cellStyle name="Output 4 12" xfId="55487"/>
    <cellStyle name="Output 4 13" xfId="55488"/>
    <cellStyle name="Output 4 14" xfId="55489"/>
    <cellStyle name="Output 4 15" xfId="55490"/>
    <cellStyle name="Output 4 16" xfId="55491"/>
    <cellStyle name="Output 4 17" xfId="55492"/>
    <cellStyle name="Output 4 18" xfId="55493"/>
    <cellStyle name="Output 4 19" xfId="55494"/>
    <cellStyle name="Output 4 2" xfId="55495"/>
    <cellStyle name="Output 4 2 10" xfId="55496"/>
    <cellStyle name="Output 4 2 11" xfId="55497"/>
    <cellStyle name="Output 4 2 12" xfId="55498"/>
    <cellStyle name="Output 4 2 13" xfId="55499"/>
    <cellStyle name="Output 4 2 14" xfId="55500"/>
    <cellStyle name="Output 4 2 15" xfId="55501"/>
    <cellStyle name="Output 4 2 16" xfId="55502"/>
    <cellStyle name="Output 4 2 17" xfId="55503"/>
    <cellStyle name="Output 4 2 2" xfId="55504"/>
    <cellStyle name="Output 4 2 3" xfId="55505"/>
    <cellStyle name="Output 4 2 4" xfId="55506"/>
    <cellStyle name="Output 4 2 5" xfId="55507"/>
    <cellStyle name="Output 4 2 6" xfId="55508"/>
    <cellStyle name="Output 4 2 7" xfId="55509"/>
    <cellStyle name="Output 4 2 8" xfId="55510"/>
    <cellStyle name="Output 4 2 9" xfId="55511"/>
    <cellStyle name="Output 4 20" xfId="55512"/>
    <cellStyle name="Output 4 21" xfId="55513"/>
    <cellStyle name="Output 4 3" xfId="55514"/>
    <cellStyle name="Output 4 4" xfId="55515"/>
    <cellStyle name="Output 4 5" xfId="55516"/>
    <cellStyle name="Output 4 6" xfId="55517"/>
    <cellStyle name="Output 4 7" xfId="55518"/>
    <cellStyle name="Output 4 8" xfId="55519"/>
    <cellStyle name="Output 4 9" xfId="55520"/>
    <cellStyle name="Output 5" xfId="55521"/>
    <cellStyle name="Output 5 10" xfId="55522"/>
    <cellStyle name="Output 5 11" xfId="55523"/>
    <cellStyle name="Output 5 12" xfId="55524"/>
    <cellStyle name="Output 5 13" xfId="55525"/>
    <cellStyle name="Output 5 14" xfId="55526"/>
    <cellStyle name="Output 5 15" xfId="55527"/>
    <cellStyle name="Output 5 16" xfId="55528"/>
    <cellStyle name="Output 5 17" xfId="55529"/>
    <cellStyle name="Output 5 18" xfId="55530"/>
    <cellStyle name="Output 5 19" xfId="55531"/>
    <cellStyle name="Output 5 2" xfId="55532"/>
    <cellStyle name="Output 5 2 10" xfId="55533"/>
    <cellStyle name="Output 5 2 11" xfId="55534"/>
    <cellStyle name="Output 5 2 12" xfId="55535"/>
    <cellStyle name="Output 5 2 13" xfId="55536"/>
    <cellStyle name="Output 5 2 14" xfId="55537"/>
    <cellStyle name="Output 5 2 15" xfId="55538"/>
    <cellStyle name="Output 5 2 16" xfId="55539"/>
    <cellStyle name="Output 5 2 17" xfId="55540"/>
    <cellStyle name="Output 5 2 2" xfId="55541"/>
    <cellStyle name="Output 5 2 3" xfId="55542"/>
    <cellStyle name="Output 5 2 4" xfId="55543"/>
    <cellStyle name="Output 5 2 5" xfId="55544"/>
    <cellStyle name="Output 5 2 6" xfId="55545"/>
    <cellStyle name="Output 5 2 7" xfId="55546"/>
    <cellStyle name="Output 5 2 8" xfId="55547"/>
    <cellStyle name="Output 5 2 9" xfId="55548"/>
    <cellStyle name="Output 5 20" xfId="55549"/>
    <cellStyle name="Output 5 21" xfId="55550"/>
    <cellStyle name="Output 5 3" xfId="55551"/>
    <cellStyle name="Output 5 4" xfId="55552"/>
    <cellStyle name="Output 5 5" xfId="55553"/>
    <cellStyle name="Output 5 6" xfId="55554"/>
    <cellStyle name="Output 5 7" xfId="55555"/>
    <cellStyle name="Output 5 8" xfId="55556"/>
    <cellStyle name="Output 5 9" xfId="55557"/>
    <cellStyle name="Output 6" xfId="55558"/>
    <cellStyle name="Output 6 10" xfId="55559"/>
    <cellStyle name="Output 6 11" xfId="55560"/>
    <cellStyle name="Output 6 12" xfId="55561"/>
    <cellStyle name="Output 6 13" xfId="55562"/>
    <cellStyle name="Output 6 14" xfId="55563"/>
    <cellStyle name="Output 6 15" xfId="55564"/>
    <cellStyle name="Output 6 16" xfId="55565"/>
    <cellStyle name="Output 6 17" xfId="55566"/>
    <cellStyle name="Output 6 18" xfId="55567"/>
    <cellStyle name="Output 6 19" xfId="55568"/>
    <cellStyle name="Output 6 2" xfId="55569"/>
    <cellStyle name="Output 6 2 10" xfId="55570"/>
    <cellStyle name="Output 6 2 11" xfId="55571"/>
    <cellStyle name="Output 6 2 12" xfId="55572"/>
    <cellStyle name="Output 6 2 13" xfId="55573"/>
    <cellStyle name="Output 6 2 14" xfId="55574"/>
    <cellStyle name="Output 6 2 15" xfId="55575"/>
    <cellStyle name="Output 6 2 16" xfId="55576"/>
    <cellStyle name="Output 6 2 17" xfId="55577"/>
    <cellStyle name="Output 6 2 2" xfId="55578"/>
    <cellStyle name="Output 6 2 3" xfId="55579"/>
    <cellStyle name="Output 6 2 4" xfId="55580"/>
    <cellStyle name="Output 6 2 5" xfId="55581"/>
    <cellStyle name="Output 6 2 6" xfId="55582"/>
    <cellStyle name="Output 6 2 7" xfId="55583"/>
    <cellStyle name="Output 6 2 8" xfId="55584"/>
    <cellStyle name="Output 6 2 9" xfId="55585"/>
    <cellStyle name="Output 6 20" xfId="55586"/>
    <cellStyle name="Output 6 3" xfId="55587"/>
    <cellStyle name="Output 6 4" xfId="55588"/>
    <cellStyle name="Output 6 5" xfId="55589"/>
    <cellStyle name="Output 6 6" xfId="55590"/>
    <cellStyle name="Output 6 7" xfId="55591"/>
    <cellStyle name="Output 6 8" xfId="55592"/>
    <cellStyle name="Output 6 9" xfId="55593"/>
    <cellStyle name="Output 7" xfId="55594"/>
    <cellStyle name="Output 7 10" xfId="55595"/>
    <cellStyle name="Output 7 11" xfId="55596"/>
    <cellStyle name="Output 7 12" xfId="55597"/>
    <cellStyle name="Output 7 13" xfId="55598"/>
    <cellStyle name="Output 7 14" xfId="55599"/>
    <cellStyle name="Output 7 15" xfId="55600"/>
    <cellStyle name="Output 7 16" xfId="55601"/>
    <cellStyle name="Output 7 17" xfId="55602"/>
    <cellStyle name="Output 7 18" xfId="55603"/>
    <cellStyle name="Output 7 19" xfId="55604"/>
    <cellStyle name="Output 7 2" xfId="55605"/>
    <cellStyle name="Output 7 2 10" xfId="55606"/>
    <cellStyle name="Output 7 2 11" xfId="55607"/>
    <cellStyle name="Output 7 2 12" xfId="55608"/>
    <cellStyle name="Output 7 2 13" xfId="55609"/>
    <cellStyle name="Output 7 2 14" xfId="55610"/>
    <cellStyle name="Output 7 2 15" xfId="55611"/>
    <cellStyle name="Output 7 2 16" xfId="55612"/>
    <cellStyle name="Output 7 2 17" xfId="55613"/>
    <cellStyle name="Output 7 2 2" xfId="55614"/>
    <cellStyle name="Output 7 2 3" xfId="55615"/>
    <cellStyle name="Output 7 2 4" xfId="55616"/>
    <cellStyle name="Output 7 2 5" xfId="55617"/>
    <cellStyle name="Output 7 2 6" xfId="55618"/>
    <cellStyle name="Output 7 2 7" xfId="55619"/>
    <cellStyle name="Output 7 2 8" xfId="55620"/>
    <cellStyle name="Output 7 2 9" xfId="55621"/>
    <cellStyle name="Output 7 20" xfId="55622"/>
    <cellStyle name="Output 7 3" xfId="55623"/>
    <cellStyle name="Output 7 4" xfId="55624"/>
    <cellStyle name="Output 7 5" xfId="55625"/>
    <cellStyle name="Output 7 6" xfId="55626"/>
    <cellStyle name="Output 7 7" xfId="55627"/>
    <cellStyle name="Output 7 8" xfId="55628"/>
    <cellStyle name="Output 7 9" xfId="55629"/>
    <cellStyle name="Output 8" xfId="55630"/>
    <cellStyle name="Output 9" xfId="55631"/>
    <cellStyle name="Page Number" xfId="55632"/>
    <cellStyle name="Percent" xfId="2" builtinId="5"/>
    <cellStyle name="Percent (0)" xfId="55633"/>
    <cellStyle name="Percent (1)" xfId="55634"/>
    <cellStyle name="Percent (1) 2" xfId="55635"/>
    <cellStyle name="Percent (1) 3" xfId="55636"/>
    <cellStyle name="Percent (1) 4" xfId="55637"/>
    <cellStyle name="Percent (1) 5" xfId="55638"/>
    <cellStyle name="Percent (1) 6" xfId="55639"/>
    <cellStyle name="Percent (1) 7" xfId="55640"/>
    <cellStyle name="Percent (1) 8" xfId="55641"/>
    <cellStyle name="Percent (2)" xfId="55642"/>
    <cellStyle name="Percent (2) 2" xfId="55643"/>
    <cellStyle name="Percent (2) 3" xfId="55644"/>
    <cellStyle name="Percent (2) 4" xfId="55645"/>
    <cellStyle name="Percent (2) 5" xfId="55646"/>
    <cellStyle name="Percent (2) 6" xfId="55647"/>
    <cellStyle name="Percent (2) 7" xfId="55648"/>
    <cellStyle name="Percent (2) 8" xfId="55649"/>
    <cellStyle name="Percent (5)" xfId="55650"/>
    <cellStyle name="Percent [0]" xfId="55651"/>
    <cellStyle name="Percent [00]" xfId="55652"/>
    <cellStyle name="Percent [2]" xfId="55653"/>
    <cellStyle name="Percent [2] 2" xfId="55654"/>
    <cellStyle name="Percent 10" xfId="7"/>
    <cellStyle name="Percent 11" xfId="55655"/>
    <cellStyle name="Percent 12" xfId="55656"/>
    <cellStyle name="Percent 13" xfId="55657"/>
    <cellStyle name="Percent 14" xfId="55658"/>
    <cellStyle name="Percent 15" xfId="55659"/>
    <cellStyle name="Percent 15 2" xfId="55660"/>
    <cellStyle name="Percent 15 2 2" xfId="62954"/>
    <cellStyle name="Percent 15 2 3" xfId="62955"/>
    <cellStyle name="Percent 15 3" xfId="62956"/>
    <cellStyle name="Percent 16" xfId="55661"/>
    <cellStyle name="Percent 17" xfId="55662"/>
    <cellStyle name="Percent 17 2" xfId="55663"/>
    <cellStyle name="Percent 18" xfId="55664"/>
    <cellStyle name="Percent 18 2" xfId="55665"/>
    <cellStyle name="Percent 19" xfId="55666"/>
    <cellStyle name="Percent 2" xfId="55667"/>
    <cellStyle name="Percent 2 10" xfId="55668"/>
    <cellStyle name="Percent 2 11" xfId="55669"/>
    <cellStyle name="Percent 2 12" xfId="55670"/>
    <cellStyle name="Percent 2 13" xfId="55671"/>
    <cellStyle name="Percent 2 2" xfId="55672"/>
    <cellStyle name="Percent 2 2 2" xfId="55673"/>
    <cellStyle name="Percent 2 2 3" xfId="55674"/>
    <cellStyle name="Percent 2 3" xfId="55675"/>
    <cellStyle name="Percent 2 4" xfId="55676"/>
    <cellStyle name="Percent 2 5" xfId="55677"/>
    <cellStyle name="Percent 2 5 10" xfId="55678"/>
    <cellStyle name="Percent 2 5 11" xfId="55679"/>
    <cellStyle name="Percent 2 5 12" xfId="55680"/>
    <cellStyle name="Percent 2 5 13" xfId="55681"/>
    <cellStyle name="Percent 2 5 14" xfId="55682"/>
    <cellStyle name="Percent 2 5 15" xfId="55683"/>
    <cellStyle name="Percent 2 5 16" xfId="55684"/>
    <cellStyle name="Percent 2 5 17" xfId="55685"/>
    <cellStyle name="Percent 2 5 18" xfId="55686"/>
    <cellStyle name="Percent 2 5 19" xfId="55687"/>
    <cellStyle name="Percent 2 5 2" xfId="55688"/>
    <cellStyle name="Percent 2 5 2 10" xfId="55689"/>
    <cellStyle name="Percent 2 5 2 11" xfId="55690"/>
    <cellStyle name="Percent 2 5 2 12" xfId="55691"/>
    <cellStyle name="Percent 2 5 2 13" xfId="55692"/>
    <cellStyle name="Percent 2 5 2 14" xfId="55693"/>
    <cellStyle name="Percent 2 5 2 15" xfId="55694"/>
    <cellStyle name="Percent 2 5 2 16" xfId="55695"/>
    <cellStyle name="Percent 2 5 2 17" xfId="55696"/>
    <cellStyle name="Percent 2 5 2 18" xfId="55697"/>
    <cellStyle name="Percent 2 5 2 19" xfId="55698"/>
    <cellStyle name="Percent 2 5 2 2" xfId="55699"/>
    <cellStyle name="Percent 2 5 2 2 10" xfId="55700"/>
    <cellStyle name="Percent 2 5 2 2 11" xfId="55701"/>
    <cellStyle name="Percent 2 5 2 2 12" xfId="55702"/>
    <cellStyle name="Percent 2 5 2 2 13" xfId="55703"/>
    <cellStyle name="Percent 2 5 2 2 14" xfId="55704"/>
    <cellStyle name="Percent 2 5 2 2 15" xfId="55705"/>
    <cellStyle name="Percent 2 5 2 2 16" xfId="55706"/>
    <cellStyle name="Percent 2 5 2 2 17" xfId="55707"/>
    <cellStyle name="Percent 2 5 2 2 2" xfId="55708"/>
    <cellStyle name="Percent 2 5 2 2 3" xfId="55709"/>
    <cellStyle name="Percent 2 5 2 2 4" xfId="55710"/>
    <cellStyle name="Percent 2 5 2 2 5" xfId="55711"/>
    <cellStyle name="Percent 2 5 2 2 6" xfId="55712"/>
    <cellStyle name="Percent 2 5 2 2 7" xfId="55713"/>
    <cellStyle name="Percent 2 5 2 2 8" xfId="55714"/>
    <cellStyle name="Percent 2 5 2 2 9" xfId="55715"/>
    <cellStyle name="Percent 2 5 2 20" xfId="55716"/>
    <cellStyle name="Percent 2 5 2 3" xfId="55717"/>
    <cellStyle name="Percent 2 5 2 3 2" xfId="55718"/>
    <cellStyle name="Percent 2 5 2 4" xfId="55719"/>
    <cellStyle name="Percent 2 5 2 4 2" xfId="55720"/>
    <cellStyle name="Percent 2 5 2 5" xfId="55721"/>
    <cellStyle name="Percent 2 5 2 6" xfId="55722"/>
    <cellStyle name="Percent 2 5 2 7" xfId="55723"/>
    <cellStyle name="Percent 2 5 2 8" xfId="55724"/>
    <cellStyle name="Percent 2 5 2 9" xfId="55725"/>
    <cellStyle name="Percent 2 5 20" xfId="55726"/>
    <cellStyle name="Percent 2 5 21" xfId="55727"/>
    <cellStyle name="Percent 2 5 22" xfId="55728"/>
    <cellStyle name="Percent 2 5 23" xfId="55729"/>
    <cellStyle name="Percent 2 5 3" xfId="55730"/>
    <cellStyle name="Percent 2 5 3 10" xfId="55731"/>
    <cellStyle name="Percent 2 5 3 11" xfId="55732"/>
    <cellStyle name="Percent 2 5 3 12" xfId="55733"/>
    <cellStyle name="Percent 2 5 3 13" xfId="55734"/>
    <cellStyle name="Percent 2 5 3 14" xfId="55735"/>
    <cellStyle name="Percent 2 5 3 15" xfId="55736"/>
    <cellStyle name="Percent 2 5 3 16" xfId="55737"/>
    <cellStyle name="Percent 2 5 3 17" xfId="55738"/>
    <cellStyle name="Percent 2 5 3 18" xfId="55739"/>
    <cellStyle name="Percent 2 5 3 19" xfId="55740"/>
    <cellStyle name="Percent 2 5 3 2" xfId="55741"/>
    <cellStyle name="Percent 2 5 3 2 10" xfId="55742"/>
    <cellStyle name="Percent 2 5 3 2 11" xfId="55743"/>
    <cellStyle name="Percent 2 5 3 2 12" xfId="55744"/>
    <cellStyle name="Percent 2 5 3 2 13" xfId="55745"/>
    <cellStyle name="Percent 2 5 3 2 14" xfId="55746"/>
    <cellStyle name="Percent 2 5 3 2 15" xfId="55747"/>
    <cellStyle name="Percent 2 5 3 2 16" xfId="55748"/>
    <cellStyle name="Percent 2 5 3 2 17" xfId="55749"/>
    <cellStyle name="Percent 2 5 3 2 2" xfId="55750"/>
    <cellStyle name="Percent 2 5 3 2 3" xfId="55751"/>
    <cellStyle name="Percent 2 5 3 2 4" xfId="55752"/>
    <cellStyle name="Percent 2 5 3 2 5" xfId="55753"/>
    <cellStyle name="Percent 2 5 3 2 6" xfId="55754"/>
    <cellStyle name="Percent 2 5 3 2 7" xfId="55755"/>
    <cellStyle name="Percent 2 5 3 2 8" xfId="55756"/>
    <cellStyle name="Percent 2 5 3 2 9" xfId="55757"/>
    <cellStyle name="Percent 2 5 3 20" xfId="55758"/>
    <cellStyle name="Percent 2 5 3 3" xfId="55759"/>
    <cellStyle name="Percent 2 5 3 3 2" xfId="55760"/>
    <cellStyle name="Percent 2 5 3 4" xfId="55761"/>
    <cellStyle name="Percent 2 5 3 4 2" xfId="55762"/>
    <cellStyle name="Percent 2 5 3 5" xfId="55763"/>
    <cellStyle name="Percent 2 5 3 6" xfId="55764"/>
    <cellStyle name="Percent 2 5 3 7" xfId="55765"/>
    <cellStyle name="Percent 2 5 3 8" xfId="55766"/>
    <cellStyle name="Percent 2 5 3 9" xfId="55767"/>
    <cellStyle name="Percent 2 5 4" xfId="55768"/>
    <cellStyle name="Percent 2 5 4 10" xfId="55769"/>
    <cellStyle name="Percent 2 5 4 11" xfId="55770"/>
    <cellStyle name="Percent 2 5 4 12" xfId="55771"/>
    <cellStyle name="Percent 2 5 4 13" xfId="55772"/>
    <cellStyle name="Percent 2 5 4 14" xfId="55773"/>
    <cellStyle name="Percent 2 5 4 15" xfId="55774"/>
    <cellStyle name="Percent 2 5 4 16" xfId="55775"/>
    <cellStyle name="Percent 2 5 4 17" xfId="55776"/>
    <cellStyle name="Percent 2 5 4 18" xfId="55777"/>
    <cellStyle name="Percent 2 5 4 19" xfId="55778"/>
    <cellStyle name="Percent 2 5 4 2" xfId="55779"/>
    <cellStyle name="Percent 2 5 4 2 10" xfId="55780"/>
    <cellStyle name="Percent 2 5 4 2 11" xfId="55781"/>
    <cellStyle name="Percent 2 5 4 2 12" xfId="55782"/>
    <cellStyle name="Percent 2 5 4 2 13" xfId="55783"/>
    <cellStyle name="Percent 2 5 4 2 14" xfId="55784"/>
    <cellStyle name="Percent 2 5 4 2 15" xfId="55785"/>
    <cellStyle name="Percent 2 5 4 2 16" xfId="55786"/>
    <cellStyle name="Percent 2 5 4 2 17" xfId="55787"/>
    <cellStyle name="Percent 2 5 4 2 2" xfId="55788"/>
    <cellStyle name="Percent 2 5 4 2 3" xfId="55789"/>
    <cellStyle name="Percent 2 5 4 2 4" xfId="55790"/>
    <cellStyle name="Percent 2 5 4 2 5" xfId="55791"/>
    <cellStyle name="Percent 2 5 4 2 6" xfId="55792"/>
    <cellStyle name="Percent 2 5 4 2 7" xfId="55793"/>
    <cellStyle name="Percent 2 5 4 2 8" xfId="55794"/>
    <cellStyle name="Percent 2 5 4 2 9" xfId="55795"/>
    <cellStyle name="Percent 2 5 4 20" xfId="55796"/>
    <cellStyle name="Percent 2 5 4 3" xfId="55797"/>
    <cellStyle name="Percent 2 5 4 3 2" xfId="55798"/>
    <cellStyle name="Percent 2 5 4 4" xfId="55799"/>
    <cellStyle name="Percent 2 5 4 4 2" xfId="55800"/>
    <cellStyle name="Percent 2 5 4 5" xfId="55801"/>
    <cellStyle name="Percent 2 5 4 6" xfId="55802"/>
    <cellStyle name="Percent 2 5 4 7" xfId="55803"/>
    <cellStyle name="Percent 2 5 4 8" xfId="55804"/>
    <cellStyle name="Percent 2 5 4 9" xfId="55805"/>
    <cellStyle name="Percent 2 5 5" xfId="55806"/>
    <cellStyle name="Percent 2 5 5 10" xfId="55807"/>
    <cellStyle name="Percent 2 5 5 11" xfId="55808"/>
    <cellStyle name="Percent 2 5 5 12" xfId="55809"/>
    <cellStyle name="Percent 2 5 5 13" xfId="55810"/>
    <cellStyle name="Percent 2 5 5 14" xfId="55811"/>
    <cellStyle name="Percent 2 5 5 15" xfId="55812"/>
    <cellStyle name="Percent 2 5 5 16" xfId="55813"/>
    <cellStyle name="Percent 2 5 5 17" xfId="55814"/>
    <cellStyle name="Percent 2 5 5 2" xfId="55815"/>
    <cellStyle name="Percent 2 5 5 3" xfId="55816"/>
    <cellStyle name="Percent 2 5 5 4" xfId="55817"/>
    <cellStyle name="Percent 2 5 5 5" xfId="55818"/>
    <cellStyle name="Percent 2 5 5 6" xfId="55819"/>
    <cellStyle name="Percent 2 5 5 7" xfId="55820"/>
    <cellStyle name="Percent 2 5 5 8" xfId="55821"/>
    <cellStyle name="Percent 2 5 5 9" xfId="55822"/>
    <cellStyle name="Percent 2 5 6" xfId="55823"/>
    <cellStyle name="Percent 2 5 6 2" xfId="55824"/>
    <cellStyle name="Percent 2 5 7" xfId="55825"/>
    <cellStyle name="Percent 2 5 7 2" xfId="55826"/>
    <cellStyle name="Percent 2 5 8" xfId="55827"/>
    <cellStyle name="Percent 2 5 9" xfId="55828"/>
    <cellStyle name="Percent 2 6" xfId="55829"/>
    <cellStyle name="Percent 2 7" xfId="55830"/>
    <cellStyle name="Percent 2 8" xfId="55831"/>
    <cellStyle name="Percent 2 9" xfId="55832"/>
    <cellStyle name="Percent 3" xfId="55833"/>
    <cellStyle name="Percent 3 10" xfId="55834"/>
    <cellStyle name="Percent 3 11" xfId="55835"/>
    <cellStyle name="Percent 3 12" xfId="55836"/>
    <cellStyle name="Percent 3 13" xfId="55837"/>
    <cellStyle name="Percent 3 2" xfId="55838"/>
    <cellStyle name="Percent 3 3" xfId="55839"/>
    <cellStyle name="Percent 3 4" xfId="55840"/>
    <cellStyle name="Percent 3 5" xfId="55841"/>
    <cellStyle name="Percent 3 6" xfId="55842"/>
    <cellStyle name="Percent 3 7" xfId="55843"/>
    <cellStyle name="Percent 3 8" xfId="55844"/>
    <cellStyle name="Percent 3 9" xfId="55845"/>
    <cellStyle name="Percent 4" xfId="55846"/>
    <cellStyle name="Percent 4 2" xfId="55847"/>
    <cellStyle name="Percent 5" xfId="55848"/>
    <cellStyle name="Percent 5 2" xfId="55849"/>
    <cellStyle name="Percent 5 3" xfId="55850"/>
    <cellStyle name="Percent 5 4" xfId="55851"/>
    <cellStyle name="Percent 6" xfId="55852"/>
    <cellStyle name="Percent 7" xfId="55853"/>
    <cellStyle name="Percent 8" xfId="55854"/>
    <cellStyle name="Percent 9" xfId="55855"/>
    <cellStyle name="percentage" xfId="55856"/>
    <cellStyle name="percentage 2" xfId="55857"/>
    <cellStyle name="Pounds (0)" xfId="55858"/>
    <cellStyle name="Pounds (0) 2" xfId="55859"/>
    <cellStyle name="Pounds (0) 3" xfId="55860"/>
    <cellStyle name="Pounds (0) 4" xfId="55861"/>
    <cellStyle name="Pounds (0) 5" xfId="55862"/>
    <cellStyle name="Pounds (0) 6" xfId="55863"/>
    <cellStyle name="Pounds (0) 7" xfId="55864"/>
    <cellStyle name="Pounds (0) 8" xfId="55865"/>
    <cellStyle name="Pounds (1)" xfId="55866"/>
    <cellStyle name="PrePop Currency (0)" xfId="55867"/>
    <cellStyle name="PrePop Currency (2)" xfId="55868"/>
    <cellStyle name="PrePop Units (0)" xfId="55869"/>
    <cellStyle name="PrePop Units (1)" xfId="55870"/>
    <cellStyle name="PrePop Units (2)" xfId="55871"/>
    <cellStyle name="PSChar" xfId="55872"/>
    <cellStyle name="PSDate" xfId="55873"/>
    <cellStyle name="PSDec" xfId="55874"/>
    <cellStyle name="PSHeading" xfId="55875"/>
    <cellStyle name="PSInt" xfId="55876"/>
    <cellStyle name="PSSpacer" xfId="55877"/>
    <cellStyle name="Ratio (1)" xfId="55878"/>
    <cellStyle name="Ratio (1) 2" xfId="55879"/>
    <cellStyle name="Ratio (1) 3" xfId="55880"/>
    <cellStyle name="Ratio (1) 4" xfId="55881"/>
    <cellStyle name="Ratio (1) 5" xfId="55882"/>
    <cellStyle name="Ratio (1) 6" xfId="55883"/>
    <cellStyle name="Ratio (1) 7" xfId="55884"/>
    <cellStyle name="Ratio (1) 8" xfId="55885"/>
    <cellStyle name="Ratio (2)" xfId="55886"/>
    <cellStyle name="Ratio (2) 2" xfId="55887"/>
    <cellStyle name="Ratio (2) 3" xfId="55888"/>
    <cellStyle name="Ratio (2) 4" xfId="55889"/>
    <cellStyle name="Ratio (2) 5" xfId="55890"/>
    <cellStyle name="Ratio (2) 6" xfId="55891"/>
    <cellStyle name="Ratio (2) 7" xfId="55892"/>
    <cellStyle name="Ratio (2) 8" xfId="55893"/>
    <cellStyle name="Ratio_U (1)" xfId="55894"/>
    <cellStyle name="s_Valuation " xfId="55895"/>
    <cellStyle name="s_Valuation  2" xfId="55896"/>
    <cellStyle name="s_Valuation  3" xfId="55897"/>
    <cellStyle name="s_Valuation  4" xfId="55898"/>
    <cellStyle name="s_Valuation  5" xfId="55899"/>
    <cellStyle name="s_Valuation  6" xfId="55900"/>
    <cellStyle name="s_Valuation  7" xfId="55901"/>
    <cellStyle name="s_Valuation  8" xfId="55902"/>
    <cellStyle name="Salomon Logo" xfId="55903"/>
    <cellStyle name="ssp " xfId="55904"/>
    <cellStyle name="ssp  2" xfId="55905"/>
    <cellStyle name="ssp  3" xfId="55906"/>
    <cellStyle name="ssp  4" xfId="55907"/>
    <cellStyle name="ssp  5" xfId="55908"/>
    <cellStyle name="ssp  6" xfId="55909"/>
    <cellStyle name="ssp  7" xfId="55910"/>
    <cellStyle name="ssp  8" xfId="55911"/>
    <cellStyle name="Standard 2" xfId="55912"/>
    <cellStyle name="Standard 2 2" xfId="55913"/>
    <cellStyle name="Standard_Sales Volume - Gross Sales" xfId="55914"/>
    <cellStyle name="Style 1" xfId="55915"/>
    <cellStyle name="t" xfId="55916"/>
    <cellStyle name="t 10" xfId="55917"/>
    <cellStyle name="t 2" xfId="55918"/>
    <cellStyle name="t 2 2" xfId="55919"/>
    <cellStyle name="t 2 3" xfId="55920"/>
    <cellStyle name="t 2 4" xfId="55921"/>
    <cellStyle name="t 3" xfId="55922"/>
    <cellStyle name="t 3 2" xfId="55923"/>
    <cellStyle name="t 3 3" xfId="55924"/>
    <cellStyle name="t 3 4" xfId="55925"/>
    <cellStyle name="t 4" xfId="55926"/>
    <cellStyle name="t 4 2" xfId="55927"/>
    <cellStyle name="t 4 3" xfId="55928"/>
    <cellStyle name="t 4 4" xfId="55929"/>
    <cellStyle name="t 5" xfId="55930"/>
    <cellStyle name="t 5 2" xfId="55931"/>
    <cellStyle name="t 5 3" xfId="55932"/>
    <cellStyle name="t 5 4" xfId="55933"/>
    <cellStyle name="t 6" xfId="55934"/>
    <cellStyle name="t 6 2" xfId="55935"/>
    <cellStyle name="t 6 3" xfId="55936"/>
    <cellStyle name="t 6 4" xfId="55937"/>
    <cellStyle name="t 7" xfId="55938"/>
    <cellStyle name="t 7 2" xfId="55939"/>
    <cellStyle name="t 7 3" xfId="55940"/>
    <cellStyle name="t 7 4" xfId="55941"/>
    <cellStyle name="t 8" xfId="55942"/>
    <cellStyle name="t 9" xfId="55943"/>
    <cellStyle name="Table Head" xfId="55944"/>
    <cellStyle name="Table Head Aligned" xfId="55945"/>
    <cellStyle name="Table Head Blue" xfId="55946"/>
    <cellStyle name="Table Head Green" xfId="55947"/>
    <cellStyle name="Table Head_Val_Sum_Graph" xfId="55948"/>
    <cellStyle name="Table Text" xfId="55949"/>
    <cellStyle name="Table Title" xfId="55950"/>
    <cellStyle name="Table Units" xfId="55951"/>
    <cellStyle name="Table_Header" xfId="55952"/>
    <cellStyle name="Text 1" xfId="55953"/>
    <cellStyle name="Text Head 1" xfId="55954"/>
    <cellStyle name="Text Indent A" xfId="55955"/>
    <cellStyle name="Text Indent B" xfId="55956"/>
    <cellStyle name="Text Indent C" xfId="55957"/>
    <cellStyle name="Text Wrap" xfId="55958"/>
    <cellStyle name="Tickmark" xfId="55959"/>
    <cellStyle name="Times New Roman" xfId="55960"/>
    <cellStyle name="Title 10" xfId="55961"/>
    <cellStyle name="Title 10 10" xfId="55962"/>
    <cellStyle name="Title 10 11" xfId="55963"/>
    <cellStyle name="Title 10 12" xfId="55964"/>
    <cellStyle name="Title 10 13" xfId="55965"/>
    <cellStyle name="Title 10 14" xfId="55966"/>
    <cellStyle name="Title 10 15" xfId="55967"/>
    <cellStyle name="Title 10 16" xfId="55968"/>
    <cellStyle name="Title 10 17" xfId="55969"/>
    <cellStyle name="Title 10 2" xfId="55970"/>
    <cellStyle name="Title 10 3" xfId="55971"/>
    <cellStyle name="Title 10 4" xfId="55972"/>
    <cellStyle name="Title 10 5" xfId="55973"/>
    <cellStyle name="Title 10 6" xfId="55974"/>
    <cellStyle name="Title 10 7" xfId="55975"/>
    <cellStyle name="Title 10 8" xfId="55976"/>
    <cellStyle name="Title 10 9" xfId="55977"/>
    <cellStyle name="Title 2" xfId="55978"/>
    <cellStyle name="Title 2 10" xfId="55979"/>
    <cellStyle name="Title 2 11" xfId="55980"/>
    <cellStyle name="Title 2 12" xfId="55981"/>
    <cellStyle name="Title 2 13" xfId="55982"/>
    <cellStyle name="Title 2 14" xfId="55983"/>
    <cellStyle name="Title 2 15" xfId="55984"/>
    <cellStyle name="Title 2 16" xfId="55985"/>
    <cellStyle name="Title 2 17" xfId="55986"/>
    <cellStyle name="Title 2 18" xfId="55987"/>
    <cellStyle name="Title 2 19" xfId="55988"/>
    <cellStyle name="Title 2 2" xfId="55989"/>
    <cellStyle name="Title 2 2 10" xfId="55990"/>
    <cellStyle name="Title 2 2 11" xfId="55991"/>
    <cellStyle name="Title 2 2 12" xfId="55992"/>
    <cellStyle name="Title 2 2 13" xfId="55993"/>
    <cellStyle name="Title 2 2 14" xfId="55994"/>
    <cellStyle name="Title 2 2 15" xfId="55995"/>
    <cellStyle name="Title 2 2 16" xfId="55996"/>
    <cellStyle name="Title 2 2 17" xfId="55997"/>
    <cellStyle name="Title 2 2 18" xfId="55998"/>
    <cellStyle name="Title 2 2 2" xfId="55999"/>
    <cellStyle name="Title 2 2 2 10" xfId="56000"/>
    <cellStyle name="Title 2 2 2 11" xfId="56001"/>
    <cellStyle name="Title 2 2 2 12" xfId="56002"/>
    <cellStyle name="Title 2 2 2 13" xfId="56003"/>
    <cellStyle name="Title 2 2 2 14" xfId="56004"/>
    <cellStyle name="Title 2 2 2 15" xfId="56005"/>
    <cellStyle name="Title 2 2 2 16" xfId="56006"/>
    <cellStyle name="Title 2 2 2 17" xfId="56007"/>
    <cellStyle name="Title 2 2 2 2" xfId="56008"/>
    <cellStyle name="Title 2 2 2 2 10" xfId="56009"/>
    <cellStyle name="Title 2 2 2 2 11" xfId="56010"/>
    <cellStyle name="Title 2 2 2 2 12" xfId="56011"/>
    <cellStyle name="Title 2 2 2 2 13" xfId="56012"/>
    <cellStyle name="Title 2 2 2 2 14" xfId="56013"/>
    <cellStyle name="Title 2 2 2 2 15" xfId="56014"/>
    <cellStyle name="Title 2 2 2 2 16" xfId="56015"/>
    <cellStyle name="Title 2 2 2 2 17" xfId="56016"/>
    <cellStyle name="Title 2 2 2 2 2" xfId="56017"/>
    <cellStyle name="Title 2 2 2 2 2 2" xfId="56018"/>
    <cellStyle name="Title 2 2 2 2 3" xfId="56019"/>
    <cellStyle name="Title 2 2 2 2 4" xfId="56020"/>
    <cellStyle name="Title 2 2 2 2 5" xfId="56021"/>
    <cellStyle name="Title 2 2 2 2 6" xfId="56022"/>
    <cellStyle name="Title 2 2 2 2 7" xfId="56023"/>
    <cellStyle name="Title 2 2 2 2 8" xfId="56024"/>
    <cellStyle name="Title 2 2 2 2 9" xfId="56025"/>
    <cellStyle name="Title 2 2 2 3" xfId="56026"/>
    <cellStyle name="Title 2 2 2 4" xfId="56027"/>
    <cellStyle name="Title 2 2 2 5" xfId="56028"/>
    <cellStyle name="Title 2 2 2 6" xfId="56029"/>
    <cellStyle name="Title 2 2 2 7" xfId="56030"/>
    <cellStyle name="Title 2 2 2 8" xfId="56031"/>
    <cellStyle name="Title 2 2 2 9" xfId="56032"/>
    <cellStyle name="Title 2 2 3" xfId="56033"/>
    <cellStyle name="Title 2 2 4" xfId="56034"/>
    <cellStyle name="Title 2 2 5" xfId="56035"/>
    <cellStyle name="Title 2 2 6" xfId="56036"/>
    <cellStyle name="Title 2 2 7" xfId="56037"/>
    <cellStyle name="Title 2 2 8" xfId="56038"/>
    <cellStyle name="Title 2 2 9" xfId="56039"/>
    <cellStyle name="Title 2 20" xfId="56040"/>
    <cellStyle name="Title 2 21" xfId="56041"/>
    <cellStyle name="Title 2 3" xfId="56042"/>
    <cellStyle name="Title 2 3 10" xfId="56043"/>
    <cellStyle name="Title 2 3 11" xfId="56044"/>
    <cellStyle name="Title 2 3 12" xfId="56045"/>
    <cellStyle name="Title 2 3 13" xfId="56046"/>
    <cellStyle name="Title 2 3 14" xfId="56047"/>
    <cellStyle name="Title 2 3 15" xfId="56048"/>
    <cellStyle name="Title 2 3 16" xfId="56049"/>
    <cellStyle name="Title 2 3 17" xfId="56050"/>
    <cellStyle name="Title 2 3 2" xfId="56051"/>
    <cellStyle name="Title 2 3 3" xfId="56052"/>
    <cellStyle name="Title 2 3 4" xfId="56053"/>
    <cellStyle name="Title 2 3 5" xfId="56054"/>
    <cellStyle name="Title 2 3 6" xfId="56055"/>
    <cellStyle name="Title 2 3 7" xfId="56056"/>
    <cellStyle name="Title 2 3 8" xfId="56057"/>
    <cellStyle name="Title 2 3 9" xfId="56058"/>
    <cellStyle name="Title 2 4" xfId="56059"/>
    <cellStyle name="Title 2 5" xfId="56060"/>
    <cellStyle name="Title 2 6" xfId="56061"/>
    <cellStyle name="Title 2 7" xfId="56062"/>
    <cellStyle name="Title 2 8" xfId="56063"/>
    <cellStyle name="Title 2 9" xfId="56064"/>
    <cellStyle name="Title 3" xfId="56065"/>
    <cellStyle name="Title 3 10" xfId="56066"/>
    <cellStyle name="Title 3 11" xfId="56067"/>
    <cellStyle name="Title 3 12" xfId="56068"/>
    <cellStyle name="Title 3 13" xfId="56069"/>
    <cellStyle name="Title 3 14" xfId="56070"/>
    <cellStyle name="Title 3 15" xfId="56071"/>
    <cellStyle name="Title 3 16" xfId="56072"/>
    <cellStyle name="Title 3 17" xfId="56073"/>
    <cellStyle name="Title 3 18" xfId="56074"/>
    <cellStyle name="Title 3 19" xfId="56075"/>
    <cellStyle name="Title 3 2" xfId="56076"/>
    <cellStyle name="Title 3 2 10" xfId="56077"/>
    <cellStyle name="Title 3 2 11" xfId="56078"/>
    <cellStyle name="Title 3 2 12" xfId="56079"/>
    <cellStyle name="Title 3 2 13" xfId="56080"/>
    <cellStyle name="Title 3 2 14" xfId="56081"/>
    <cellStyle name="Title 3 2 15" xfId="56082"/>
    <cellStyle name="Title 3 2 16" xfId="56083"/>
    <cellStyle name="Title 3 2 17" xfId="56084"/>
    <cellStyle name="Title 3 2 2" xfId="56085"/>
    <cellStyle name="Title 3 2 3" xfId="56086"/>
    <cellStyle name="Title 3 2 4" xfId="56087"/>
    <cellStyle name="Title 3 2 5" xfId="56088"/>
    <cellStyle name="Title 3 2 6" xfId="56089"/>
    <cellStyle name="Title 3 2 7" xfId="56090"/>
    <cellStyle name="Title 3 2 8" xfId="56091"/>
    <cellStyle name="Title 3 2 9" xfId="56092"/>
    <cellStyle name="Title 3 20" xfId="56093"/>
    <cellStyle name="Title 3 3" xfId="56094"/>
    <cellStyle name="Title 3 4" xfId="56095"/>
    <cellStyle name="Title 3 5" xfId="56096"/>
    <cellStyle name="Title 3 6" xfId="56097"/>
    <cellStyle name="Title 3 7" xfId="56098"/>
    <cellStyle name="Title 3 8" xfId="56099"/>
    <cellStyle name="Title 3 9" xfId="56100"/>
    <cellStyle name="Title 4" xfId="56101"/>
    <cellStyle name="Title 4 10" xfId="56102"/>
    <cellStyle name="Title 4 11" xfId="56103"/>
    <cellStyle name="Title 4 12" xfId="56104"/>
    <cellStyle name="Title 4 13" xfId="56105"/>
    <cellStyle name="Title 4 14" xfId="56106"/>
    <cellStyle name="Title 4 15" xfId="56107"/>
    <cellStyle name="Title 4 16" xfId="56108"/>
    <cellStyle name="Title 4 17" xfId="56109"/>
    <cellStyle name="Title 4 18" xfId="56110"/>
    <cellStyle name="Title 4 19" xfId="56111"/>
    <cellStyle name="Title 4 2" xfId="56112"/>
    <cellStyle name="Title 4 2 10" xfId="56113"/>
    <cellStyle name="Title 4 2 11" xfId="56114"/>
    <cellStyle name="Title 4 2 12" xfId="56115"/>
    <cellStyle name="Title 4 2 13" xfId="56116"/>
    <cellStyle name="Title 4 2 14" xfId="56117"/>
    <cellStyle name="Title 4 2 15" xfId="56118"/>
    <cellStyle name="Title 4 2 16" xfId="56119"/>
    <cellStyle name="Title 4 2 17" xfId="56120"/>
    <cellStyle name="Title 4 2 2" xfId="56121"/>
    <cellStyle name="Title 4 2 3" xfId="56122"/>
    <cellStyle name="Title 4 2 4" xfId="56123"/>
    <cellStyle name="Title 4 2 5" xfId="56124"/>
    <cellStyle name="Title 4 2 6" xfId="56125"/>
    <cellStyle name="Title 4 2 7" xfId="56126"/>
    <cellStyle name="Title 4 2 8" xfId="56127"/>
    <cellStyle name="Title 4 2 9" xfId="56128"/>
    <cellStyle name="Title 4 20" xfId="56129"/>
    <cellStyle name="Title 4 3" xfId="56130"/>
    <cellStyle name="Title 4 4" xfId="56131"/>
    <cellStyle name="Title 4 5" xfId="56132"/>
    <cellStyle name="Title 4 6" xfId="56133"/>
    <cellStyle name="Title 4 7" xfId="56134"/>
    <cellStyle name="Title 4 8" xfId="56135"/>
    <cellStyle name="Title 4 9" xfId="56136"/>
    <cellStyle name="Title 5" xfId="56137"/>
    <cellStyle name="Title 5 10" xfId="56138"/>
    <cellStyle name="Title 5 11" xfId="56139"/>
    <cellStyle name="Title 5 12" xfId="56140"/>
    <cellStyle name="Title 5 13" xfId="56141"/>
    <cellStyle name="Title 5 14" xfId="56142"/>
    <cellStyle name="Title 5 15" xfId="56143"/>
    <cellStyle name="Title 5 16" xfId="56144"/>
    <cellStyle name="Title 5 17" xfId="56145"/>
    <cellStyle name="Title 5 18" xfId="56146"/>
    <cellStyle name="Title 5 19" xfId="56147"/>
    <cellStyle name="Title 5 2" xfId="56148"/>
    <cellStyle name="Title 5 2 10" xfId="56149"/>
    <cellStyle name="Title 5 2 11" xfId="56150"/>
    <cellStyle name="Title 5 2 12" xfId="56151"/>
    <cellStyle name="Title 5 2 13" xfId="56152"/>
    <cellStyle name="Title 5 2 14" xfId="56153"/>
    <cellStyle name="Title 5 2 15" xfId="56154"/>
    <cellStyle name="Title 5 2 16" xfId="56155"/>
    <cellStyle name="Title 5 2 17" xfId="56156"/>
    <cellStyle name="Title 5 2 2" xfId="56157"/>
    <cellStyle name="Title 5 2 3" xfId="56158"/>
    <cellStyle name="Title 5 2 4" xfId="56159"/>
    <cellStyle name="Title 5 2 5" xfId="56160"/>
    <cellStyle name="Title 5 2 6" xfId="56161"/>
    <cellStyle name="Title 5 2 7" xfId="56162"/>
    <cellStyle name="Title 5 2 8" xfId="56163"/>
    <cellStyle name="Title 5 2 9" xfId="56164"/>
    <cellStyle name="Title 5 20" xfId="56165"/>
    <cellStyle name="Title 5 3" xfId="56166"/>
    <cellStyle name="Title 5 4" xfId="56167"/>
    <cellStyle name="Title 5 5" xfId="56168"/>
    <cellStyle name="Title 5 6" xfId="56169"/>
    <cellStyle name="Title 5 7" xfId="56170"/>
    <cellStyle name="Title 5 8" xfId="56171"/>
    <cellStyle name="Title 5 9" xfId="56172"/>
    <cellStyle name="Title 6" xfId="56173"/>
    <cellStyle name="Title 6 10" xfId="56174"/>
    <cellStyle name="Title 6 11" xfId="56175"/>
    <cellStyle name="Title 6 12" xfId="56176"/>
    <cellStyle name="Title 6 13" xfId="56177"/>
    <cellStyle name="Title 6 14" xfId="56178"/>
    <cellStyle name="Title 6 15" xfId="56179"/>
    <cellStyle name="Title 6 16" xfId="56180"/>
    <cellStyle name="Title 6 17" xfId="56181"/>
    <cellStyle name="Title 6 18" xfId="56182"/>
    <cellStyle name="Title 6 19" xfId="56183"/>
    <cellStyle name="Title 6 2" xfId="56184"/>
    <cellStyle name="Title 6 2 10" xfId="56185"/>
    <cellStyle name="Title 6 2 11" xfId="56186"/>
    <cellStyle name="Title 6 2 12" xfId="56187"/>
    <cellStyle name="Title 6 2 13" xfId="56188"/>
    <cellStyle name="Title 6 2 14" xfId="56189"/>
    <cellStyle name="Title 6 2 15" xfId="56190"/>
    <cellStyle name="Title 6 2 16" xfId="56191"/>
    <cellStyle name="Title 6 2 17" xfId="56192"/>
    <cellStyle name="Title 6 2 2" xfId="56193"/>
    <cellStyle name="Title 6 2 3" xfId="56194"/>
    <cellStyle name="Title 6 2 4" xfId="56195"/>
    <cellStyle name="Title 6 2 5" xfId="56196"/>
    <cellStyle name="Title 6 2 6" xfId="56197"/>
    <cellStyle name="Title 6 2 7" xfId="56198"/>
    <cellStyle name="Title 6 2 8" xfId="56199"/>
    <cellStyle name="Title 6 2 9" xfId="56200"/>
    <cellStyle name="Title 6 20" xfId="56201"/>
    <cellStyle name="Title 6 3" xfId="56202"/>
    <cellStyle name="Title 6 4" xfId="56203"/>
    <cellStyle name="Title 6 5" xfId="56204"/>
    <cellStyle name="Title 6 6" xfId="56205"/>
    <cellStyle name="Title 6 7" xfId="56206"/>
    <cellStyle name="Title 6 8" xfId="56207"/>
    <cellStyle name="Title 6 9" xfId="56208"/>
    <cellStyle name="Title 7" xfId="56209"/>
    <cellStyle name="Title 7 10" xfId="56210"/>
    <cellStyle name="Title 7 11" xfId="56211"/>
    <cellStyle name="Title 7 12" xfId="56212"/>
    <cellStyle name="Title 7 13" xfId="56213"/>
    <cellStyle name="Title 7 14" xfId="56214"/>
    <cellStyle name="Title 7 15" xfId="56215"/>
    <cellStyle name="Title 7 16" xfId="56216"/>
    <cellStyle name="Title 7 17" xfId="56217"/>
    <cellStyle name="Title 7 18" xfId="56218"/>
    <cellStyle name="Title 7 19" xfId="56219"/>
    <cellStyle name="Title 7 2" xfId="56220"/>
    <cellStyle name="Title 7 2 10" xfId="56221"/>
    <cellStyle name="Title 7 2 11" xfId="56222"/>
    <cellStyle name="Title 7 2 12" xfId="56223"/>
    <cellStyle name="Title 7 2 13" xfId="56224"/>
    <cellStyle name="Title 7 2 14" xfId="56225"/>
    <cellStyle name="Title 7 2 15" xfId="56226"/>
    <cellStyle name="Title 7 2 16" xfId="56227"/>
    <cellStyle name="Title 7 2 17" xfId="56228"/>
    <cellStyle name="Title 7 2 2" xfId="56229"/>
    <cellStyle name="Title 7 2 3" xfId="56230"/>
    <cellStyle name="Title 7 2 4" xfId="56231"/>
    <cellStyle name="Title 7 2 5" xfId="56232"/>
    <cellStyle name="Title 7 2 6" xfId="56233"/>
    <cellStyle name="Title 7 2 7" xfId="56234"/>
    <cellStyle name="Title 7 2 8" xfId="56235"/>
    <cellStyle name="Title 7 2 9" xfId="56236"/>
    <cellStyle name="Title 7 20" xfId="56237"/>
    <cellStyle name="Title 7 3" xfId="56238"/>
    <cellStyle name="Title 7 4" xfId="56239"/>
    <cellStyle name="Title 7 5" xfId="56240"/>
    <cellStyle name="Title 7 6" xfId="56241"/>
    <cellStyle name="Title 7 7" xfId="56242"/>
    <cellStyle name="Title 7 8" xfId="56243"/>
    <cellStyle name="Title 7 9" xfId="56244"/>
    <cellStyle name="Title 8" xfId="56245"/>
    <cellStyle name="Title 9" xfId="56246"/>
    <cellStyle name="TitleOther" xfId="56247"/>
    <cellStyle name="Total 10" xfId="56248"/>
    <cellStyle name="Total 10 10" xfId="56249"/>
    <cellStyle name="Total 10 11" xfId="56250"/>
    <cellStyle name="Total 10 12" xfId="56251"/>
    <cellStyle name="Total 10 13" xfId="56252"/>
    <cellStyle name="Total 10 14" xfId="56253"/>
    <cellStyle name="Total 10 2" xfId="56254"/>
    <cellStyle name="Total 10 2 10" xfId="56255"/>
    <cellStyle name="Total 10 2 11" xfId="56256"/>
    <cellStyle name="Total 10 2 12" xfId="56257"/>
    <cellStyle name="Total 10 2 13" xfId="56258"/>
    <cellStyle name="Total 10 2 2" xfId="56259"/>
    <cellStyle name="Total 10 2 2 2" xfId="56260"/>
    <cellStyle name="Total 10 2 3" xfId="56261"/>
    <cellStyle name="Total 10 2 3 2" xfId="56262"/>
    <cellStyle name="Total 10 2 4" xfId="56263"/>
    <cellStyle name="Total 10 2 4 2" xfId="56264"/>
    <cellStyle name="Total 10 2 5" xfId="56265"/>
    <cellStyle name="Total 10 2 6" xfId="56266"/>
    <cellStyle name="Total 10 2 7" xfId="56267"/>
    <cellStyle name="Total 10 2 8" xfId="56268"/>
    <cellStyle name="Total 10 2 9" xfId="56269"/>
    <cellStyle name="Total 10 3" xfId="56270"/>
    <cellStyle name="Total 10 3 2" xfId="56271"/>
    <cellStyle name="Total 10 4" xfId="56272"/>
    <cellStyle name="Total 10 4 2" xfId="56273"/>
    <cellStyle name="Total 10 5" xfId="56274"/>
    <cellStyle name="Total 10 5 2" xfId="56275"/>
    <cellStyle name="Total 10 6" xfId="56276"/>
    <cellStyle name="Total 10 6 2" xfId="56277"/>
    <cellStyle name="Total 10 7" xfId="56278"/>
    <cellStyle name="Total 10 8" xfId="56279"/>
    <cellStyle name="Total 10 9" xfId="56280"/>
    <cellStyle name="Total 100" xfId="56281"/>
    <cellStyle name="Total 101" xfId="56282"/>
    <cellStyle name="Total 102" xfId="56283"/>
    <cellStyle name="Total 103" xfId="56284"/>
    <cellStyle name="Total 104" xfId="56285"/>
    <cellStyle name="Total 105" xfId="56286"/>
    <cellStyle name="Total 106" xfId="56287"/>
    <cellStyle name="Total 107" xfId="56288"/>
    <cellStyle name="Total 108" xfId="56289"/>
    <cellStyle name="Total 109" xfId="56290"/>
    <cellStyle name="Total 11" xfId="56291"/>
    <cellStyle name="Total 11 10" xfId="56292"/>
    <cellStyle name="Total 11 11" xfId="56293"/>
    <cellStyle name="Total 11 12" xfId="56294"/>
    <cellStyle name="Total 11 13" xfId="56295"/>
    <cellStyle name="Total 11 14" xfId="56296"/>
    <cellStyle name="Total 11 2" xfId="56297"/>
    <cellStyle name="Total 11 2 10" xfId="56298"/>
    <cellStyle name="Total 11 2 11" xfId="56299"/>
    <cellStyle name="Total 11 2 12" xfId="56300"/>
    <cellStyle name="Total 11 2 13" xfId="56301"/>
    <cellStyle name="Total 11 2 2" xfId="56302"/>
    <cellStyle name="Total 11 2 2 2" xfId="56303"/>
    <cellStyle name="Total 11 2 3" xfId="56304"/>
    <cellStyle name="Total 11 2 3 2" xfId="56305"/>
    <cellStyle name="Total 11 2 4" xfId="56306"/>
    <cellStyle name="Total 11 2 4 2" xfId="56307"/>
    <cellStyle name="Total 11 2 5" xfId="56308"/>
    <cellStyle name="Total 11 2 6" xfId="56309"/>
    <cellStyle name="Total 11 2 7" xfId="56310"/>
    <cellStyle name="Total 11 2 8" xfId="56311"/>
    <cellStyle name="Total 11 2 9" xfId="56312"/>
    <cellStyle name="Total 11 3" xfId="56313"/>
    <cellStyle name="Total 11 3 2" xfId="56314"/>
    <cellStyle name="Total 11 4" xfId="56315"/>
    <cellStyle name="Total 11 4 2" xfId="56316"/>
    <cellStyle name="Total 11 5" xfId="56317"/>
    <cellStyle name="Total 11 5 2" xfId="56318"/>
    <cellStyle name="Total 11 6" xfId="56319"/>
    <cellStyle name="Total 11 6 2" xfId="56320"/>
    <cellStyle name="Total 11 7" xfId="56321"/>
    <cellStyle name="Total 11 8" xfId="56322"/>
    <cellStyle name="Total 11 9" xfId="56323"/>
    <cellStyle name="Total 110" xfId="56324"/>
    <cellStyle name="Total 111" xfId="56325"/>
    <cellStyle name="Total 112" xfId="56326"/>
    <cellStyle name="Total 113" xfId="56327"/>
    <cellStyle name="Total 114" xfId="56328"/>
    <cellStyle name="Total 115" xfId="56329"/>
    <cellStyle name="Total 116" xfId="56330"/>
    <cellStyle name="Total 117" xfId="56331"/>
    <cellStyle name="Total 118" xfId="56332"/>
    <cellStyle name="Total 119" xfId="56333"/>
    <cellStyle name="Total 12" xfId="56334"/>
    <cellStyle name="Total 12 10" xfId="56335"/>
    <cellStyle name="Total 12 11" xfId="56336"/>
    <cellStyle name="Total 12 12" xfId="56337"/>
    <cellStyle name="Total 12 13" xfId="56338"/>
    <cellStyle name="Total 12 14" xfId="56339"/>
    <cellStyle name="Total 12 2" xfId="56340"/>
    <cellStyle name="Total 12 2 10" xfId="56341"/>
    <cellStyle name="Total 12 2 11" xfId="56342"/>
    <cellStyle name="Total 12 2 12" xfId="56343"/>
    <cellStyle name="Total 12 2 13" xfId="56344"/>
    <cellStyle name="Total 12 2 2" xfId="56345"/>
    <cellStyle name="Total 12 2 2 2" xfId="56346"/>
    <cellStyle name="Total 12 2 3" xfId="56347"/>
    <cellStyle name="Total 12 2 3 2" xfId="56348"/>
    <cellStyle name="Total 12 2 4" xfId="56349"/>
    <cellStyle name="Total 12 2 4 2" xfId="56350"/>
    <cellStyle name="Total 12 2 5" xfId="56351"/>
    <cellStyle name="Total 12 2 6" xfId="56352"/>
    <cellStyle name="Total 12 2 7" xfId="56353"/>
    <cellStyle name="Total 12 2 8" xfId="56354"/>
    <cellStyle name="Total 12 2 9" xfId="56355"/>
    <cellStyle name="Total 12 3" xfId="56356"/>
    <cellStyle name="Total 12 3 2" xfId="56357"/>
    <cellStyle name="Total 12 4" xfId="56358"/>
    <cellStyle name="Total 12 4 2" xfId="56359"/>
    <cellStyle name="Total 12 5" xfId="56360"/>
    <cellStyle name="Total 12 5 2" xfId="56361"/>
    <cellStyle name="Total 12 6" xfId="56362"/>
    <cellStyle name="Total 12 6 2" xfId="56363"/>
    <cellStyle name="Total 12 7" xfId="56364"/>
    <cellStyle name="Total 12 8" xfId="56365"/>
    <cellStyle name="Total 12 9" xfId="56366"/>
    <cellStyle name="Total 120" xfId="56367"/>
    <cellStyle name="Total 121" xfId="56368"/>
    <cellStyle name="Total 122" xfId="56369"/>
    <cellStyle name="Total 123" xfId="56370"/>
    <cellStyle name="Total 124" xfId="56371"/>
    <cellStyle name="Total 125" xfId="56372"/>
    <cellStyle name="Total 126" xfId="56373"/>
    <cellStyle name="Total 127" xfId="56374"/>
    <cellStyle name="Total 128" xfId="56375"/>
    <cellStyle name="Total 129" xfId="56376"/>
    <cellStyle name="Total 13" xfId="56377"/>
    <cellStyle name="Total 13 10" xfId="56378"/>
    <cellStyle name="Total 13 11" xfId="56379"/>
    <cellStyle name="Total 13 12" xfId="56380"/>
    <cellStyle name="Total 13 13" xfId="56381"/>
    <cellStyle name="Total 13 14" xfId="56382"/>
    <cellStyle name="Total 13 2" xfId="56383"/>
    <cellStyle name="Total 13 2 10" xfId="56384"/>
    <cellStyle name="Total 13 2 11" xfId="56385"/>
    <cellStyle name="Total 13 2 12" xfId="56386"/>
    <cellStyle name="Total 13 2 13" xfId="56387"/>
    <cellStyle name="Total 13 2 2" xfId="56388"/>
    <cellStyle name="Total 13 2 2 2" xfId="56389"/>
    <cellStyle name="Total 13 2 3" xfId="56390"/>
    <cellStyle name="Total 13 2 3 2" xfId="56391"/>
    <cellStyle name="Total 13 2 4" xfId="56392"/>
    <cellStyle name="Total 13 2 4 2" xfId="56393"/>
    <cellStyle name="Total 13 2 5" xfId="56394"/>
    <cellStyle name="Total 13 2 6" xfId="56395"/>
    <cellStyle name="Total 13 2 7" xfId="56396"/>
    <cellStyle name="Total 13 2 8" xfId="56397"/>
    <cellStyle name="Total 13 2 9" xfId="56398"/>
    <cellStyle name="Total 13 3" xfId="56399"/>
    <cellStyle name="Total 13 3 2" xfId="56400"/>
    <cellStyle name="Total 13 4" xfId="56401"/>
    <cellStyle name="Total 13 4 2" xfId="56402"/>
    <cellStyle name="Total 13 5" xfId="56403"/>
    <cellStyle name="Total 13 5 2" xfId="56404"/>
    <cellStyle name="Total 13 6" xfId="56405"/>
    <cellStyle name="Total 13 6 2" xfId="56406"/>
    <cellStyle name="Total 13 7" xfId="56407"/>
    <cellStyle name="Total 13 8" xfId="56408"/>
    <cellStyle name="Total 13 9" xfId="56409"/>
    <cellStyle name="Total 130" xfId="56410"/>
    <cellStyle name="Total 131" xfId="56411"/>
    <cellStyle name="Total 132" xfId="56412"/>
    <cellStyle name="Total 133" xfId="56413"/>
    <cellStyle name="Total 134" xfId="56414"/>
    <cellStyle name="Total 135" xfId="56415"/>
    <cellStyle name="Total 136" xfId="56416"/>
    <cellStyle name="Total 137" xfId="56417"/>
    <cellStyle name="Total 138" xfId="56418"/>
    <cellStyle name="Total 139" xfId="56419"/>
    <cellStyle name="Total 14" xfId="56420"/>
    <cellStyle name="Total 14 10" xfId="56421"/>
    <cellStyle name="Total 14 10 2" xfId="56422"/>
    <cellStyle name="Total 14 11" xfId="56423"/>
    <cellStyle name="Total 14 11 2" xfId="56424"/>
    <cellStyle name="Total 14 12" xfId="56425"/>
    <cellStyle name="Total 14 12 2" xfId="56426"/>
    <cellStyle name="Total 14 13" xfId="56427"/>
    <cellStyle name="Total 14 13 2" xfId="56428"/>
    <cellStyle name="Total 14 14" xfId="56429"/>
    <cellStyle name="Total 14 15" xfId="56430"/>
    <cellStyle name="Total 14 16" xfId="56431"/>
    <cellStyle name="Total 14 17" xfId="56432"/>
    <cellStyle name="Total 14 18" xfId="56433"/>
    <cellStyle name="Total 14 19" xfId="56434"/>
    <cellStyle name="Total 14 2" xfId="56435"/>
    <cellStyle name="Total 14 2 10" xfId="56436"/>
    <cellStyle name="Total 14 2 11" xfId="56437"/>
    <cellStyle name="Total 14 2 12" xfId="56438"/>
    <cellStyle name="Total 14 2 13" xfId="56439"/>
    <cellStyle name="Total 14 2 2" xfId="56440"/>
    <cellStyle name="Total 14 2 2 10" xfId="56441"/>
    <cellStyle name="Total 14 2 2 11" xfId="56442"/>
    <cellStyle name="Total 14 2 2 12" xfId="56443"/>
    <cellStyle name="Total 14 2 2 13" xfId="56444"/>
    <cellStyle name="Total 14 2 2 14" xfId="56445"/>
    <cellStyle name="Total 14 2 2 15" xfId="56446"/>
    <cellStyle name="Total 14 2 2 16" xfId="56447"/>
    <cellStyle name="Total 14 2 2 17" xfId="56448"/>
    <cellStyle name="Total 14 2 2 18" xfId="56449"/>
    <cellStyle name="Total 14 2 2 2" xfId="56450"/>
    <cellStyle name="Total 14 2 2 2 2" xfId="56451"/>
    <cellStyle name="Total 14 2 2 3" xfId="56452"/>
    <cellStyle name="Total 14 2 2 4" xfId="56453"/>
    <cellStyle name="Total 14 2 2 5" xfId="56454"/>
    <cellStyle name="Total 14 2 2 6" xfId="56455"/>
    <cellStyle name="Total 14 2 2 7" xfId="56456"/>
    <cellStyle name="Total 14 2 2 8" xfId="56457"/>
    <cellStyle name="Total 14 2 2 9" xfId="56458"/>
    <cellStyle name="Total 14 2 3" xfId="56459"/>
    <cellStyle name="Total 14 2 3 2" xfId="56460"/>
    <cellStyle name="Total 14 2 4" xfId="56461"/>
    <cellStyle name="Total 14 2 4 2" xfId="56462"/>
    <cellStyle name="Total 14 2 5" xfId="56463"/>
    <cellStyle name="Total 14 2 6" xfId="56464"/>
    <cellStyle name="Total 14 2 7" xfId="56465"/>
    <cellStyle name="Total 14 2 8" xfId="56466"/>
    <cellStyle name="Total 14 2 9" xfId="56467"/>
    <cellStyle name="Total 14 3" xfId="56468"/>
    <cellStyle name="Total 14 3 2" xfId="56469"/>
    <cellStyle name="Total 14 4" xfId="56470"/>
    <cellStyle name="Total 14 4 2" xfId="56471"/>
    <cellStyle name="Total 14 5" xfId="56472"/>
    <cellStyle name="Total 14 5 2" xfId="56473"/>
    <cellStyle name="Total 14 6" xfId="56474"/>
    <cellStyle name="Total 14 6 2" xfId="56475"/>
    <cellStyle name="Total 14 7" xfId="56476"/>
    <cellStyle name="Total 14 8" xfId="56477"/>
    <cellStyle name="Total 14 8 2" xfId="56478"/>
    <cellStyle name="Total 14 9" xfId="56479"/>
    <cellStyle name="Total 14 9 2" xfId="56480"/>
    <cellStyle name="Total 140" xfId="56481"/>
    <cellStyle name="Total 141" xfId="56482"/>
    <cellStyle name="Total 142" xfId="56483"/>
    <cellStyle name="Total 143" xfId="56484"/>
    <cellStyle name="Total 144" xfId="56485"/>
    <cellStyle name="Total 145" xfId="56486"/>
    <cellStyle name="Total 146" xfId="56487"/>
    <cellStyle name="Total 147" xfId="56488"/>
    <cellStyle name="Total 148" xfId="56489"/>
    <cellStyle name="Total 149" xfId="56490"/>
    <cellStyle name="Total 15" xfId="56491"/>
    <cellStyle name="Total 15 10" xfId="56492"/>
    <cellStyle name="Total 15 11" xfId="56493"/>
    <cellStyle name="Total 15 12" xfId="56494"/>
    <cellStyle name="Total 15 13" xfId="56495"/>
    <cellStyle name="Total 15 14" xfId="56496"/>
    <cellStyle name="Total 15 2" xfId="56497"/>
    <cellStyle name="Total 15 2 10" xfId="56498"/>
    <cellStyle name="Total 15 2 11" xfId="56499"/>
    <cellStyle name="Total 15 2 12" xfId="56500"/>
    <cellStyle name="Total 15 2 13" xfId="56501"/>
    <cellStyle name="Total 15 2 2" xfId="56502"/>
    <cellStyle name="Total 15 2 2 2" xfId="56503"/>
    <cellStyle name="Total 15 2 3" xfId="56504"/>
    <cellStyle name="Total 15 2 3 2" xfId="56505"/>
    <cellStyle name="Total 15 2 4" xfId="56506"/>
    <cellStyle name="Total 15 2 4 2" xfId="56507"/>
    <cellStyle name="Total 15 2 5" xfId="56508"/>
    <cellStyle name="Total 15 2 6" xfId="56509"/>
    <cellStyle name="Total 15 2 7" xfId="56510"/>
    <cellStyle name="Total 15 2 8" xfId="56511"/>
    <cellStyle name="Total 15 2 9" xfId="56512"/>
    <cellStyle name="Total 15 3" xfId="56513"/>
    <cellStyle name="Total 15 3 2" xfId="56514"/>
    <cellStyle name="Total 15 4" xfId="56515"/>
    <cellStyle name="Total 15 4 2" xfId="56516"/>
    <cellStyle name="Total 15 5" xfId="56517"/>
    <cellStyle name="Total 15 5 2" xfId="56518"/>
    <cellStyle name="Total 15 6" xfId="56519"/>
    <cellStyle name="Total 15 6 2" xfId="56520"/>
    <cellStyle name="Total 15 7" xfId="56521"/>
    <cellStyle name="Total 15 8" xfId="56522"/>
    <cellStyle name="Total 15 9" xfId="56523"/>
    <cellStyle name="Total 150" xfId="56524"/>
    <cellStyle name="Total 151" xfId="56525"/>
    <cellStyle name="Total 152" xfId="56526"/>
    <cellStyle name="Total 153" xfId="56527"/>
    <cellStyle name="Total 154" xfId="56528"/>
    <cellStyle name="Total 154 2" xfId="56529"/>
    <cellStyle name="Total 155" xfId="56530"/>
    <cellStyle name="Total 156" xfId="56531"/>
    <cellStyle name="Total 157" xfId="56532"/>
    <cellStyle name="Total 158" xfId="56533"/>
    <cellStyle name="Total 159" xfId="56534"/>
    <cellStyle name="Total 16" xfId="56535"/>
    <cellStyle name="Total 16 10" xfId="56536"/>
    <cellStyle name="Total 16 11" xfId="56537"/>
    <cellStyle name="Total 16 12" xfId="56538"/>
    <cellStyle name="Total 16 13" xfId="56539"/>
    <cellStyle name="Total 16 14" xfId="56540"/>
    <cellStyle name="Total 16 2" xfId="56541"/>
    <cellStyle name="Total 16 2 10" xfId="56542"/>
    <cellStyle name="Total 16 2 11" xfId="56543"/>
    <cellStyle name="Total 16 2 12" xfId="56544"/>
    <cellStyle name="Total 16 2 13" xfId="56545"/>
    <cellStyle name="Total 16 2 2" xfId="56546"/>
    <cellStyle name="Total 16 2 2 2" xfId="56547"/>
    <cellStyle name="Total 16 2 3" xfId="56548"/>
    <cellStyle name="Total 16 2 3 2" xfId="56549"/>
    <cellStyle name="Total 16 2 4" xfId="56550"/>
    <cellStyle name="Total 16 2 4 2" xfId="56551"/>
    <cellStyle name="Total 16 2 5" xfId="56552"/>
    <cellStyle name="Total 16 2 6" xfId="56553"/>
    <cellStyle name="Total 16 2 7" xfId="56554"/>
    <cellStyle name="Total 16 2 8" xfId="56555"/>
    <cellStyle name="Total 16 2 9" xfId="56556"/>
    <cellStyle name="Total 16 3" xfId="56557"/>
    <cellStyle name="Total 16 3 2" xfId="56558"/>
    <cellStyle name="Total 16 4" xfId="56559"/>
    <cellStyle name="Total 16 4 2" xfId="56560"/>
    <cellStyle name="Total 16 5" xfId="56561"/>
    <cellStyle name="Total 16 5 2" xfId="56562"/>
    <cellStyle name="Total 16 6" xfId="56563"/>
    <cellStyle name="Total 16 6 2" xfId="56564"/>
    <cellStyle name="Total 16 7" xfId="56565"/>
    <cellStyle name="Total 16 8" xfId="56566"/>
    <cellStyle name="Total 16 9" xfId="56567"/>
    <cellStyle name="Total 160" xfId="56568"/>
    <cellStyle name="Total 161" xfId="56569"/>
    <cellStyle name="Total 162" xfId="56570"/>
    <cellStyle name="Total 163" xfId="56571"/>
    <cellStyle name="Total 164" xfId="56572"/>
    <cellStyle name="Total 165" xfId="56573"/>
    <cellStyle name="Total 166" xfId="56574"/>
    <cellStyle name="Total 167" xfId="56575"/>
    <cellStyle name="Total 168" xfId="56576"/>
    <cellStyle name="Total 169" xfId="56577"/>
    <cellStyle name="Total 17" xfId="56578"/>
    <cellStyle name="Total 17 10" xfId="56579"/>
    <cellStyle name="Total 17 11" xfId="56580"/>
    <cellStyle name="Total 17 12" xfId="56581"/>
    <cellStyle name="Total 17 13" xfId="56582"/>
    <cellStyle name="Total 17 14" xfId="56583"/>
    <cellStyle name="Total 17 2" xfId="56584"/>
    <cellStyle name="Total 17 2 10" xfId="56585"/>
    <cellStyle name="Total 17 2 11" xfId="56586"/>
    <cellStyle name="Total 17 2 12" xfId="56587"/>
    <cellStyle name="Total 17 2 13" xfId="56588"/>
    <cellStyle name="Total 17 2 2" xfId="56589"/>
    <cellStyle name="Total 17 2 2 2" xfId="56590"/>
    <cellStyle name="Total 17 2 3" xfId="56591"/>
    <cellStyle name="Total 17 2 3 2" xfId="56592"/>
    <cellStyle name="Total 17 2 4" xfId="56593"/>
    <cellStyle name="Total 17 2 4 2" xfId="56594"/>
    <cellStyle name="Total 17 2 5" xfId="56595"/>
    <cellStyle name="Total 17 2 6" xfId="56596"/>
    <cellStyle name="Total 17 2 7" xfId="56597"/>
    <cellStyle name="Total 17 2 8" xfId="56598"/>
    <cellStyle name="Total 17 2 9" xfId="56599"/>
    <cellStyle name="Total 17 3" xfId="56600"/>
    <cellStyle name="Total 17 3 2" xfId="56601"/>
    <cellStyle name="Total 17 4" xfId="56602"/>
    <cellStyle name="Total 17 4 2" xfId="56603"/>
    <cellStyle name="Total 17 5" xfId="56604"/>
    <cellStyle name="Total 17 5 2" xfId="56605"/>
    <cellStyle name="Total 17 6" xfId="56606"/>
    <cellStyle name="Total 17 6 2" xfId="56607"/>
    <cellStyle name="Total 17 7" xfId="56608"/>
    <cellStyle name="Total 17 8" xfId="56609"/>
    <cellStyle name="Total 17 9" xfId="56610"/>
    <cellStyle name="Total 170" xfId="56611"/>
    <cellStyle name="Total 171" xfId="56612"/>
    <cellStyle name="Total 172" xfId="56613"/>
    <cellStyle name="Total 173" xfId="56614"/>
    <cellStyle name="Total 174" xfId="56615"/>
    <cellStyle name="Total 175" xfId="56616"/>
    <cellStyle name="Total 176" xfId="56617"/>
    <cellStyle name="Total 177" xfId="56618"/>
    <cellStyle name="Total 178" xfId="56619"/>
    <cellStyle name="Total 179" xfId="56620"/>
    <cellStyle name="Total 18" xfId="56621"/>
    <cellStyle name="Total 18 10" xfId="56622"/>
    <cellStyle name="Total 18 11" xfId="56623"/>
    <cellStyle name="Total 18 12" xfId="56624"/>
    <cellStyle name="Total 18 13" xfId="56625"/>
    <cellStyle name="Total 18 14" xfId="56626"/>
    <cellStyle name="Total 18 15" xfId="56627"/>
    <cellStyle name="Total 18 16" xfId="56628"/>
    <cellStyle name="Total 18 17" xfId="56629"/>
    <cellStyle name="Total 18 18" xfId="56630"/>
    <cellStyle name="Total 18 19" xfId="56631"/>
    <cellStyle name="Total 18 2" xfId="56632"/>
    <cellStyle name="Total 18 2 10" xfId="56633"/>
    <cellStyle name="Total 18 2 11" xfId="56634"/>
    <cellStyle name="Total 18 2 12" xfId="56635"/>
    <cellStyle name="Total 18 2 13" xfId="56636"/>
    <cellStyle name="Total 18 2 2" xfId="56637"/>
    <cellStyle name="Total 18 2 2 2" xfId="56638"/>
    <cellStyle name="Total 18 2 3" xfId="56639"/>
    <cellStyle name="Total 18 2 3 2" xfId="56640"/>
    <cellStyle name="Total 18 2 4" xfId="56641"/>
    <cellStyle name="Total 18 2 4 2" xfId="56642"/>
    <cellStyle name="Total 18 2 5" xfId="56643"/>
    <cellStyle name="Total 18 2 6" xfId="56644"/>
    <cellStyle name="Total 18 2 7" xfId="56645"/>
    <cellStyle name="Total 18 2 8" xfId="56646"/>
    <cellStyle name="Total 18 2 9" xfId="56647"/>
    <cellStyle name="Total 18 20" xfId="56648"/>
    <cellStyle name="Total 18 21" xfId="56649"/>
    <cellStyle name="Total 18 22" xfId="56650"/>
    <cellStyle name="Total 18 23" xfId="56651"/>
    <cellStyle name="Total 18 24" xfId="56652"/>
    <cellStyle name="Total 18 3" xfId="56653"/>
    <cellStyle name="Total 18 3 2" xfId="56654"/>
    <cellStyle name="Total 18 4" xfId="56655"/>
    <cellStyle name="Total 18 4 2" xfId="56656"/>
    <cellStyle name="Total 18 5" xfId="56657"/>
    <cellStyle name="Total 18 5 2" xfId="56658"/>
    <cellStyle name="Total 18 6" xfId="56659"/>
    <cellStyle name="Total 18 6 2" xfId="56660"/>
    <cellStyle name="Total 18 7" xfId="56661"/>
    <cellStyle name="Total 18 8" xfId="56662"/>
    <cellStyle name="Total 18 9" xfId="56663"/>
    <cellStyle name="Total 180" xfId="56664"/>
    <cellStyle name="Total 181" xfId="56665"/>
    <cellStyle name="Total 182" xfId="56666"/>
    <cellStyle name="Total 183" xfId="56667"/>
    <cellStyle name="Total 184" xfId="56668"/>
    <cellStyle name="Total 185" xfId="56669"/>
    <cellStyle name="Total 186" xfId="56670"/>
    <cellStyle name="Total 187" xfId="56671"/>
    <cellStyle name="Total 188" xfId="56672"/>
    <cellStyle name="Total 189" xfId="56673"/>
    <cellStyle name="Total 19" xfId="56674"/>
    <cellStyle name="Total 19 10" xfId="56675"/>
    <cellStyle name="Total 19 11" xfId="56676"/>
    <cellStyle name="Total 19 12" xfId="56677"/>
    <cellStyle name="Total 19 13" xfId="56678"/>
    <cellStyle name="Total 19 14" xfId="56679"/>
    <cellStyle name="Total 19 15" xfId="56680"/>
    <cellStyle name="Total 19 16" xfId="56681"/>
    <cellStyle name="Total 19 17" xfId="56682"/>
    <cellStyle name="Total 19 18" xfId="56683"/>
    <cellStyle name="Total 19 19" xfId="56684"/>
    <cellStyle name="Total 19 2" xfId="56685"/>
    <cellStyle name="Total 19 2 10" xfId="56686"/>
    <cellStyle name="Total 19 2 11" xfId="56687"/>
    <cellStyle name="Total 19 2 12" xfId="56688"/>
    <cellStyle name="Total 19 2 13" xfId="56689"/>
    <cellStyle name="Total 19 2 2" xfId="56690"/>
    <cellStyle name="Total 19 2 2 2" xfId="56691"/>
    <cellStyle name="Total 19 2 3" xfId="56692"/>
    <cellStyle name="Total 19 2 3 2" xfId="56693"/>
    <cellStyle name="Total 19 2 4" xfId="56694"/>
    <cellStyle name="Total 19 2 4 2" xfId="56695"/>
    <cellStyle name="Total 19 2 5" xfId="56696"/>
    <cellStyle name="Total 19 2 6" xfId="56697"/>
    <cellStyle name="Total 19 2 7" xfId="56698"/>
    <cellStyle name="Total 19 2 8" xfId="56699"/>
    <cellStyle name="Total 19 2 9" xfId="56700"/>
    <cellStyle name="Total 19 20" xfId="56701"/>
    <cellStyle name="Total 19 21" xfId="56702"/>
    <cellStyle name="Total 19 22" xfId="56703"/>
    <cellStyle name="Total 19 23" xfId="56704"/>
    <cellStyle name="Total 19 24" xfId="56705"/>
    <cellStyle name="Total 19 3" xfId="56706"/>
    <cellStyle name="Total 19 3 2" xfId="56707"/>
    <cellStyle name="Total 19 4" xfId="56708"/>
    <cellStyle name="Total 19 4 2" xfId="56709"/>
    <cellStyle name="Total 19 5" xfId="56710"/>
    <cellStyle name="Total 19 5 2" xfId="56711"/>
    <cellStyle name="Total 19 6" xfId="56712"/>
    <cellStyle name="Total 19 6 2" xfId="56713"/>
    <cellStyle name="Total 19 7" xfId="56714"/>
    <cellStyle name="Total 19 8" xfId="56715"/>
    <cellStyle name="Total 19 9" xfId="56716"/>
    <cellStyle name="Total 190" xfId="56717"/>
    <cellStyle name="Total 191" xfId="56718"/>
    <cellStyle name="Total 192" xfId="56719"/>
    <cellStyle name="Total 193" xfId="56720"/>
    <cellStyle name="Total 194" xfId="56721"/>
    <cellStyle name="Total 195" xfId="56722"/>
    <cellStyle name="Total 196" xfId="56723"/>
    <cellStyle name="Total 197" xfId="56724"/>
    <cellStyle name="Total 198" xfId="56725"/>
    <cellStyle name="Total 199" xfId="56726"/>
    <cellStyle name="Total 2" xfId="56727"/>
    <cellStyle name="Total 2 10" xfId="56728"/>
    <cellStyle name="Total 2 10 10" xfId="56729"/>
    <cellStyle name="Total 2 10 11" xfId="56730"/>
    <cellStyle name="Total 2 10 12" xfId="56731"/>
    <cellStyle name="Total 2 10 13" xfId="56732"/>
    <cellStyle name="Total 2 10 14" xfId="56733"/>
    <cellStyle name="Total 2 10 2" xfId="56734"/>
    <cellStyle name="Total 2 10 2 10" xfId="56735"/>
    <cellStyle name="Total 2 10 2 11" xfId="56736"/>
    <cellStyle name="Total 2 10 2 12" xfId="56737"/>
    <cellStyle name="Total 2 10 2 13" xfId="56738"/>
    <cellStyle name="Total 2 10 2 2" xfId="56739"/>
    <cellStyle name="Total 2 10 2 2 2" xfId="56740"/>
    <cellStyle name="Total 2 10 2 3" xfId="56741"/>
    <cellStyle name="Total 2 10 2 3 2" xfId="56742"/>
    <cellStyle name="Total 2 10 2 4" xfId="56743"/>
    <cellStyle name="Total 2 10 2 4 2" xfId="56744"/>
    <cellStyle name="Total 2 10 2 5" xfId="56745"/>
    <cellStyle name="Total 2 10 2 6" xfId="56746"/>
    <cellStyle name="Total 2 10 2 7" xfId="56747"/>
    <cellStyle name="Total 2 10 2 8" xfId="56748"/>
    <cellStyle name="Total 2 10 2 9" xfId="56749"/>
    <cellStyle name="Total 2 10 3" xfId="56750"/>
    <cellStyle name="Total 2 10 3 2" xfId="56751"/>
    <cellStyle name="Total 2 10 4" xfId="56752"/>
    <cellStyle name="Total 2 10 4 2" xfId="56753"/>
    <cellStyle name="Total 2 10 5" xfId="56754"/>
    <cellStyle name="Total 2 10 5 2" xfId="56755"/>
    <cellStyle name="Total 2 10 6" xfId="56756"/>
    <cellStyle name="Total 2 10 7" xfId="56757"/>
    <cellStyle name="Total 2 10 8" xfId="56758"/>
    <cellStyle name="Total 2 10 9" xfId="56759"/>
    <cellStyle name="Total 2 11" xfId="56760"/>
    <cellStyle name="Total 2 11 10" xfId="56761"/>
    <cellStyle name="Total 2 11 11" xfId="56762"/>
    <cellStyle name="Total 2 11 12" xfId="56763"/>
    <cellStyle name="Total 2 11 13" xfId="56764"/>
    <cellStyle name="Total 2 11 14" xfId="56765"/>
    <cellStyle name="Total 2 11 2" xfId="56766"/>
    <cellStyle name="Total 2 11 2 10" xfId="56767"/>
    <cellStyle name="Total 2 11 2 11" xfId="56768"/>
    <cellStyle name="Total 2 11 2 12" xfId="56769"/>
    <cellStyle name="Total 2 11 2 13" xfId="56770"/>
    <cellStyle name="Total 2 11 2 2" xfId="56771"/>
    <cellStyle name="Total 2 11 2 2 2" xfId="56772"/>
    <cellStyle name="Total 2 11 2 3" xfId="56773"/>
    <cellStyle name="Total 2 11 2 3 2" xfId="56774"/>
    <cellStyle name="Total 2 11 2 4" xfId="56775"/>
    <cellStyle name="Total 2 11 2 4 2" xfId="56776"/>
    <cellStyle name="Total 2 11 2 5" xfId="56777"/>
    <cellStyle name="Total 2 11 2 6" xfId="56778"/>
    <cellStyle name="Total 2 11 2 7" xfId="56779"/>
    <cellStyle name="Total 2 11 2 8" xfId="56780"/>
    <cellStyle name="Total 2 11 2 9" xfId="56781"/>
    <cellStyle name="Total 2 11 3" xfId="56782"/>
    <cellStyle name="Total 2 11 3 2" xfId="56783"/>
    <cellStyle name="Total 2 11 4" xfId="56784"/>
    <cellStyle name="Total 2 11 4 2" xfId="56785"/>
    <cellStyle name="Total 2 11 5" xfId="56786"/>
    <cellStyle name="Total 2 11 5 2" xfId="56787"/>
    <cellStyle name="Total 2 11 6" xfId="56788"/>
    <cellStyle name="Total 2 11 7" xfId="56789"/>
    <cellStyle name="Total 2 11 8" xfId="56790"/>
    <cellStyle name="Total 2 11 9" xfId="56791"/>
    <cellStyle name="Total 2 12" xfId="56792"/>
    <cellStyle name="Total 2 12 10" xfId="56793"/>
    <cellStyle name="Total 2 12 11" xfId="56794"/>
    <cellStyle name="Total 2 12 12" xfId="56795"/>
    <cellStyle name="Total 2 12 13" xfId="56796"/>
    <cellStyle name="Total 2 12 14" xfId="56797"/>
    <cellStyle name="Total 2 12 2" xfId="56798"/>
    <cellStyle name="Total 2 12 2 10" xfId="56799"/>
    <cellStyle name="Total 2 12 2 11" xfId="56800"/>
    <cellStyle name="Total 2 12 2 12" xfId="56801"/>
    <cellStyle name="Total 2 12 2 13" xfId="56802"/>
    <cellStyle name="Total 2 12 2 2" xfId="56803"/>
    <cellStyle name="Total 2 12 2 2 2" xfId="56804"/>
    <cellStyle name="Total 2 12 2 3" xfId="56805"/>
    <cellStyle name="Total 2 12 2 3 2" xfId="56806"/>
    <cellStyle name="Total 2 12 2 4" xfId="56807"/>
    <cellStyle name="Total 2 12 2 4 2" xfId="56808"/>
    <cellStyle name="Total 2 12 2 5" xfId="56809"/>
    <cellStyle name="Total 2 12 2 6" xfId="56810"/>
    <cellStyle name="Total 2 12 2 7" xfId="56811"/>
    <cellStyle name="Total 2 12 2 8" xfId="56812"/>
    <cellStyle name="Total 2 12 2 9" xfId="56813"/>
    <cellStyle name="Total 2 12 3" xfId="56814"/>
    <cellStyle name="Total 2 12 3 2" xfId="56815"/>
    <cellStyle name="Total 2 12 4" xfId="56816"/>
    <cellStyle name="Total 2 12 4 2" xfId="56817"/>
    <cellStyle name="Total 2 12 5" xfId="56818"/>
    <cellStyle name="Total 2 12 5 2" xfId="56819"/>
    <cellStyle name="Total 2 12 6" xfId="56820"/>
    <cellStyle name="Total 2 12 7" xfId="56821"/>
    <cellStyle name="Total 2 12 8" xfId="56822"/>
    <cellStyle name="Total 2 12 9" xfId="56823"/>
    <cellStyle name="Total 2 13" xfId="56824"/>
    <cellStyle name="Total 2 13 10" xfId="56825"/>
    <cellStyle name="Total 2 13 11" xfId="56826"/>
    <cellStyle name="Total 2 13 12" xfId="56827"/>
    <cellStyle name="Total 2 13 13" xfId="56828"/>
    <cellStyle name="Total 2 13 14" xfId="56829"/>
    <cellStyle name="Total 2 13 2" xfId="56830"/>
    <cellStyle name="Total 2 13 2 10" xfId="56831"/>
    <cellStyle name="Total 2 13 2 11" xfId="56832"/>
    <cellStyle name="Total 2 13 2 12" xfId="56833"/>
    <cellStyle name="Total 2 13 2 13" xfId="56834"/>
    <cellStyle name="Total 2 13 2 2" xfId="56835"/>
    <cellStyle name="Total 2 13 2 2 2" xfId="56836"/>
    <cellStyle name="Total 2 13 2 3" xfId="56837"/>
    <cellStyle name="Total 2 13 2 3 2" xfId="56838"/>
    <cellStyle name="Total 2 13 2 4" xfId="56839"/>
    <cellStyle name="Total 2 13 2 4 2" xfId="56840"/>
    <cellStyle name="Total 2 13 2 5" xfId="56841"/>
    <cellStyle name="Total 2 13 2 6" xfId="56842"/>
    <cellStyle name="Total 2 13 2 7" xfId="56843"/>
    <cellStyle name="Total 2 13 2 8" xfId="56844"/>
    <cellStyle name="Total 2 13 2 9" xfId="56845"/>
    <cellStyle name="Total 2 13 3" xfId="56846"/>
    <cellStyle name="Total 2 13 3 2" xfId="56847"/>
    <cellStyle name="Total 2 13 4" xfId="56848"/>
    <cellStyle name="Total 2 13 4 2" xfId="56849"/>
    <cellStyle name="Total 2 13 5" xfId="56850"/>
    <cellStyle name="Total 2 13 5 2" xfId="56851"/>
    <cellStyle name="Total 2 13 6" xfId="56852"/>
    <cellStyle name="Total 2 13 7" xfId="56853"/>
    <cellStyle name="Total 2 13 8" xfId="56854"/>
    <cellStyle name="Total 2 13 9" xfId="56855"/>
    <cellStyle name="Total 2 14" xfId="56856"/>
    <cellStyle name="Total 2 14 10" xfId="56857"/>
    <cellStyle name="Total 2 14 11" xfId="56858"/>
    <cellStyle name="Total 2 14 12" xfId="56859"/>
    <cellStyle name="Total 2 14 13" xfId="56860"/>
    <cellStyle name="Total 2 14 14" xfId="56861"/>
    <cellStyle name="Total 2 14 2" xfId="56862"/>
    <cellStyle name="Total 2 14 2 10" xfId="56863"/>
    <cellStyle name="Total 2 14 2 11" xfId="56864"/>
    <cellStyle name="Total 2 14 2 12" xfId="56865"/>
    <cellStyle name="Total 2 14 2 13" xfId="56866"/>
    <cellStyle name="Total 2 14 2 2" xfId="56867"/>
    <cellStyle name="Total 2 14 2 2 2" xfId="56868"/>
    <cellStyle name="Total 2 14 2 3" xfId="56869"/>
    <cellStyle name="Total 2 14 2 3 2" xfId="56870"/>
    <cellStyle name="Total 2 14 2 4" xfId="56871"/>
    <cellStyle name="Total 2 14 2 4 2" xfId="56872"/>
    <cellStyle name="Total 2 14 2 5" xfId="56873"/>
    <cellStyle name="Total 2 14 2 6" xfId="56874"/>
    <cellStyle name="Total 2 14 2 7" xfId="56875"/>
    <cellStyle name="Total 2 14 2 8" xfId="56876"/>
    <cellStyle name="Total 2 14 2 9" xfId="56877"/>
    <cellStyle name="Total 2 14 3" xfId="56878"/>
    <cellStyle name="Total 2 14 3 2" xfId="56879"/>
    <cellStyle name="Total 2 14 4" xfId="56880"/>
    <cellStyle name="Total 2 14 4 2" xfId="56881"/>
    <cellStyle name="Total 2 14 5" xfId="56882"/>
    <cellStyle name="Total 2 14 5 2" xfId="56883"/>
    <cellStyle name="Total 2 14 6" xfId="56884"/>
    <cellStyle name="Total 2 14 7" xfId="56885"/>
    <cellStyle name="Total 2 14 8" xfId="56886"/>
    <cellStyle name="Total 2 14 9" xfId="56887"/>
    <cellStyle name="Total 2 15" xfId="56888"/>
    <cellStyle name="Total 2 15 10" xfId="56889"/>
    <cellStyle name="Total 2 15 11" xfId="56890"/>
    <cellStyle name="Total 2 15 12" xfId="56891"/>
    <cellStyle name="Total 2 15 13" xfId="56892"/>
    <cellStyle name="Total 2 15 14" xfId="56893"/>
    <cellStyle name="Total 2 15 2" xfId="56894"/>
    <cellStyle name="Total 2 15 2 10" xfId="56895"/>
    <cellStyle name="Total 2 15 2 11" xfId="56896"/>
    <cellStyle name="Total 2 15 2 12" xfId="56897"/>
    <cellStyle name="Total 2 15 2 13" xfId="56898"/>
    <cellStyle name="Total 2 15 2 2" xfId="56899"/>
    <cellStyle name="Total 2 15 2 2 2" xfId="56900"/>
    <cellStyle name="Total 2 15 2 3" xfId="56901"/>
    <cellStyle name="Total 2 15 2 3 2" xfId="56902"/>
    <cellStyle name="Total 2 15 2 4" xfId="56903"/>
    <cellStyle name="Total 2 15 2 4 2" xfId="56904"/>
    <cellStyle name="Total 2 15 2 5" xfId="56905"/>
    <cellStyle name="Total 2 15 2 6" xfId="56906"/>
    <cellStyle name="Total 2 15 2 7" xfId="56907"/>
    <cellStyle name="Total 2 15 2 8" xfId="56908"/>
    <cellStyle name="Total 2 15 2 9" xfId="56909"/>
    <cellStyle name="Total 2 15 3" xfId="56910"/>
    <cellStyle name="Total 2 15 3 2" xfId="56911"/>
    <cellStyle name="Total 2 15 4" xfId="56912"/>
    <cellStyle name="Total 2 15 4 2" xfId="56913"/>
    <cellStyle name="Total 2 15 5" xfId="56914"/>
    <cellStyle name="Total 2 15 5 2" xfId="56915"/>
    <cellStyle name="Total 2 15 6" xfId="56916"/>
    <cellStyle name="Total 2 15 7" xfId="56917"/>
    <cellStyle name="Total 2 15 8" xfId="56918"/>
    <cellStyle name="Total 2 15 9" xfId="56919"/>
    <cellStyle name="Total 2 16" xfId="56920"/>
    <cellStyle name="Total 2 16 10" xfId="56921"/>
    <cellStyle name="Total 2 16 11" xfId="56922"/>
    <cellStyle name="Total 2 16 12" xfId="56923"/>
    <cellStyle name="Total 2 16 13" xfId="56924"/>
    <cellStyle name="Total 2 16 14" xfId="56925"/>
    <cellStyle name="Total 2 16 2" xfId="56926"/>
    <cellStyle name="Total 2 16 2 10" xfId="56927"/>
    <cellStyle name="Total 2 16 2 11" xfId="56928"/>
    <cellStyle name="Total 2 16 2 12" xfId="56929"/>
    <cellStyle name="Total 2 16 2 13" xfId="56930"/>
    <cellStyle name="Total 2 16 2 2" xfId="56931"/>
    <cellStyle name="Total 2 16 2 2 2" xfId="56932"/>
    <cellStyle name="Total 2 16 2 3" xfId="56933"/>
    <cellStyle name="Total 2 16 2 3 2" xfId="56934"/>
    <cellStyle name="Total 2 16 2 4" xfId="56935"/>
    <cellStyle name="Total 2 16 2 4 2" xfId="56936"/>
    <cellStyle name="Total 2 16 2 5" xfId="56937"/>
    <cellStyle name="Total 2 16 2 6" xfId="56938"/>
    <cellStyle name="Total 2 16 2 7" xfId="56939"/>
    <cellStyle name="Total 2 16 2 8" xfId="56940"/>
    <cellStyle name="Total 2 16 2 9" xfId="56941"/>
    <cellStyle name="Total 2 16 3" xfId="56942"/>
    <cellStyle name="Total 2 16 3 2" xfId="56943"/>
    <cellStyle name="Total 2 16 4" xfId="56944"/>
    <cellStyle name="Total 2 16 4 2" xfId="56945"/>
    <cellStyle name="Total 2 16 5" xfId="56946"/>
    <cellStyle name="Total 2 16 5 2" xfId="56947"/>
    <cellStyle name="Total 2 16 6" xfId="56948"/>
    <cellStyle name="Total 2 16 7" xfId="56949"/>
    <cellStyle name="Total 2 16 8" xfId="56950"/>
    <cellStyle name="Total 2 16 9" xfId="56951"/>
    <cellStyle name="Total 2 17" xfId="56952"/>
    <cellStyle name="Total 2 17 10" xfId="56953"/>
    <cellStyle name="Total 2 17 11" xfId="56954"/>
    <cellStyle name="Total 2 17 12" xfId="56955"/>
    <cellStyle name="Total 2 17 13" xfId="56956"/>
    <cellStyle name="Total 2 17 14" xfId="56957"/>
    <cellStyle name="Total 2 17 2" xfId="56958"/>
    <cellStyle name="Total 2 17 2 10" xfId="56959"/>
    <cellStyle name="Total 2 17 2 11" xfId="56960"/>
    <cellStyle name="Total 2 17 2 12" xfId="56961"/>
    <cellStyle name="Total 2 17 2 13" xfId="56962"/>
    <cellStyle name="Total 2 17 2 2" xfId="56963"/>
    <cellStyle name="Total 2 17 2 2 2" xfId="56964"/>
    <cellStyle name="Total 2 17 2 3" xfId="56965"/>
    <cellStyle name="Total 2 17 2 3 2" xfId="56966"/>
    <cellStyle name="Total 2 17 2 4" xfId="56967"/>
    <cellStyle name="Total 2 17 2 4 2" xfId="56968"/>
    <cellStyle name="Total 2 17 2 5" xfId="56969"/>
    <cellStyle name="Total 2 17 2 6" xfId="56970"/>
    <cellStyle name="Total 2 17 2 7" xfId="56971"/>
    <cellStyle name="Total 2 17 2 8" xfId="56972"/>
    <cellStyle name="Total 2 17 2 9" xfId="56973"/>
    <cellStyle name="Total 2 17 3" xfId="56974"/>
    <cellStyle name="Total 2 17 3 2" xfId="56975"/>
    <cellStyle name="Total 2 17 4" xfId="56976"/>
    <cellStyle name="Total 2 17 4 2" xfId="56977"/>
    <cellStyle name="Total 2 17 5" xfId="56978"/>
    <cellStyle name="Total 2 17 5 2" xfId="56979"/>
    <cellStyle name="Total 2 17 6" xfId="56980"/>
    <cellStyle name="Total 2 17 7" xfId="56981"/>
    <cellStyle name="Total 2 17 8" xfId="56982"/>
    <cellStyle name="Total 2 17 9" xfId="56983"/>
    <cellStyle name="Total 2 18" xfId="56984"/>
    <cellStyle name="Total 2 18 10" xfId="56985"/>
    <cellStyle name="Total 2 18 11" xfId="56986"/>
    <cellStyle name="Total 2 18 12" xfId="56987"/>
    <cellStyle name="Total 2 18 13" xfId="56988"/>
    <cellStyle name="Total 2 18 14" xfId="56989"/>
    <cellStyle name="Total 2 18 2" xfId="56990"/>
    <cellStyle name="Total 2 18 2 10" xfId="56991"/>
    <cellStyle name="Total 2 18 2 11" xfId="56992"/>
    <cellStyle name="Total 2 18 2 12" xfId="56993"/>
    <cellStyle name="Total 2 18 2 13" xfId="56994"/>
    <cellStyle name="Total 2 18 2 2" xfId="56995"/>
    <cellStyle name="Total 2 18 2 2 2" xfId="56996"/>
    <cellStyle name="Total 2 18 2 3" xfId="56997"/>
    <cellStyle name="Total 2 18 2 3 2" xfId="56998"/>
    <cellStyle name="Total 2 18 2 4" xfId="56999"/>
    <cellStyle name="Total 2 18 2 4 2" xfId="57000"/>
    <cellStyle name="Total 2 18 2 5" xfId="57001"/>
    <cellStyle name="Total 2 18 2 6" xfId="57002"/>
    <cellStyle name="Total 2 18 2 7" xfId="57003"/>
    <cellStyle name="Total 2 18 2 8" xfId="57004"/>
    <cellStyle name="Total 2 18 2 9" xfId="57005"/>
    <cellStyle name="Total 2 18 3" xfId="57006"/>
    <cellStyle name="Total 2 18 3 2" xfId="57007"/>
    <cellStyle name="Total 2 18 4" xfId="57008"/>
    <cellStyle name="Total 2 18 4 2" xfId="57009"/>
    <cellStyle name="Total 2 18 5" xfId="57010"/>
    <cellStyle name="Total 2 18 5 2" xfId="57011"/>
    <cellStyle name="Total 2 18 6" xfId="57012"/>
    <cellStyle name="Total 2 18 7" xfId="57013"/>
    <cellStyle name="Total 2 18 8" xfId="57014"/>
    <cellStyle name="Total 2 18 9" xfId="57015"/>
    <cellStyle name="Total 2 19" xfId="57016"/>
    <cellStyle name="Total 2 19 10" xfId="57017"/>
    <cellStyle name="Total 2 19 11" xfId="57018"/>
    <cellStyle name="Total 2 19 12" xfId="57019"/>
    <cellStyle name="Total 2 19 13" xfId="57020"/>
    <cellStyle name="Total 2 19 14" xfId="57021"/>
    <cellStyle name="Total 2 19 2" xfId="57022"/>
    <cellStyle name="Total 2 19 2 10" xfId="57023"/>
    <cellStyle name="Total 2 19 2 11" xfId="57024"/>
    <cellStyle name="Total 2 19 2 12" xfId="57025"/>
    <cellStyle name="Total 2 19 2 13" xfId="57026"/>
    <cellStyle name="Total 2 19 2 2" xfId="57027"/>
    <cellStyle name="Total 2 19 2 2 2" xfId="57028"/>
    <cellStyle name="Total 2 19 2 3" xfId="57029"/>
    <cellStyle name="Total 2 19 2 3 2" xfId="57030"/>
    <cellStyle name="Total 2 19 2 4" xfId="57031"/>
    <cellStyle name="Total 2 19 2 4 2" xfId="57032"/>
    <cellStyle name="Total 2 19 2 5" xfId="57033"/>
    <cellStyle name="Total 2 19 2 6" xfId="57034"/>
    <cellStyle name="Total 2 19 2 7" xfId="57035"/>
    <cellStyle name="Total 2 19 2 8" xfId="57036"/>
    <cellStyle name="Total 2 19 2 9" xfId="57037"/>
    <cellStyle name="Total 2 19 3" xfId="57038"/>
    <cellStyle name="Total 2 19 3 2" xfId="57039"/>
    <cellStyle name="Total 2 19 4" xfId="57040"/>
    <cellStyle name="Total 2 19 4 2" xfId="57041"/>
    <cellStyle name="Total 2 19 5" xfId="57042"/>
    <cellStyle name="Total 2 19 5 2" xfId="57043"/>
    <cellStyle name="Total 2 19 6" xfId="57044"/>
    <cellStyle name="Total 2 19 7" xfId="57045"/>
    <cellStyle name="Total 2 19 8" xfId="57046"/>
    <cellStyle name="Total 2 19 9" xfId="57047"/>
    <cellStyle name="Total 2 2" xfId="57048"/>
    <cellStyle name="Total 2 2 10" xfId="57049"/>
    <cellStyle name="Total 2 2 10 10" xfId="57050"/>
    <cellStyle name="Total 2 2 10 11" xfId="57051"/>
    <cellStyle name="Total 2 2 10 12" xfId="57052"/>
    <cellStyle name="Total 2 2 10 13" xfId="57053"/>
    <cellStyle name="Total 2 2 10 2" xfId="57054"/>
    <cellStyle name="Total 2 2 10 2 2" xfId="57055"/>
    <cellStyle name="Total 2 2 10 3" xfId="57056"/>
    <cellStyle name="Total 2 2 10 3 2" xfId="57057"/>
    <cellStyle name="Total 2 2 10 4" xfId="57058"/>
    <cellStyle name="Total 2 2 10 4 2" xfId="57059"/>
    <cellStyle name="Total 2 2 10 5" xfId="57060"/>
    <cellStyle name="Total 2 2 10 6" xfId="57061"/>
    <cellStyle name="Total 2 2 10 7" xfId="57062"/>
    <cellStyle name="Total 2 2 10 8" xfId="57063"/>
    <cellStyle name="Total 2 2 10 9" xfId="57064"/>
    <cellStyle name="Total 2 2 11" xfId="57065"/>
    <cellStyle name="Total 2 2 11 10" xfId="57066"/>
    <cellStyle name="Total 2 2 11 11" xfId="57067"/>
    <cellStyle name="Total 2 2 11 12" xfId="57068"/>
    <cellStyle name="Total 2 2 11 13" xfId="57069"/>
    <cellStyle name="Total 2 2 11 2" xfId="57070"/>
    <cellStyle name="Total 2 2 11 2 2" xfId="57071"/>
    <cellStyle name="Total 2 2 11 3" xfId="57072"/>
    <cellStyle name="Total 2 2 11 3 2" xfId="57073"/>
    <cellStyle name="Total 2 2 11 4" xfId="57074"/>
    <cellStyle name="Total 2 2 11 4 2" xfId="57075"/>
    <cellStyle name="Total 2 2 11 5" xfId="57076"/>
    <cellStyle name="Total 2 2 11 6" xfId="57077"/>
    <cellStyle name="Total 2 2 11 7" xfId="57078"/>
    <cellStyle name="Total 2 2 11 8" xfId="57079"/>
    <cellStyle name="Total 2 2 11 9" xfId="57080"/>
    <cellStyle name="Total 2 2 12" xfId="57081"/>
    <cellStyle name="Total 2 2 12 10" xfId="57082"/>
    <cellStyle name="Total 2 2 12 11" xfId="57083"/>
    <cellStyle name="Total 2 2 12 12" xfId="57084"/>
    <cellStyle name="Total 2 2 12 13" xfId="57085"/>
    <cellStyle name="Total 2 2 12 2" xfId="57086"/>
    <cellStyle name="Total 2 2 12 2 2" xfId="57087"/>
    <cellStyle name="Total 2 2 12 3" xfId="57088"/>
    <cellStyle name="Total 2 2 12 3 2" xfId="57089"/>
    <cellStyle name="Total 2 2 12 4" xfId="57090"/>
    <cellStyle name="Total 2 2 12 4 2" xfId="57091"/>
    <cellStyle name="Total 2 2 12 5" xfId="57092"/>
    <cellStyle name="Total 2 2 12 6" xfId="57093"/>
    <cellStyle name="Total 2 2 12 7" xfId="57094"/>
    <cellStyle name="Total 2 2 12 8" xfId="57095"/>
    <cellStyle name="Total 2 2 12 9" xfId="57096"/>
    <cellStyle name="Total 2 2 13" xfId="57097"/>
    <cellStyle name="Total 2 2 13 10" xfId="57098"/>
    <cellStyle name="Total 2 2 13 11" xfId="57099"/>
    <cellStyle name="Total 2 2 13 12" xfId="57100"/>
    <cellStyle name="Total 2 2 13 13" xfId="57101"/>
    <cellStyle name="Total 2 2 13 2" xfId="57102"/>
    <cellStyle name="Total 2 2 13 2 2" xfId="57103"/>
    <cellStyle name="Total 2 2 13 3" xfId="57104"/>
    <cellStyle name="Total 2 2 13 3 2" xfId="57105"/>
    <cellStyle name="Total 2 2 13 4" xfId="57106"/>
    <cellStyle name="Total 2 2 13 4 2" xfId="57107"/>
    <cellStyle name="Total 2 2 13 5" xfId="57108"/>
    <cellStyle name="Total 2 2 13 6" xfId="57109"/>
    <cellStyle name="Total 2 2 13 7" xfId="57110"/>
    <cellStyle name="Total 2 2 13 8" xfId="57111"/>
    <cellStyle name="Total 2 2 13 9" xfId="57112"/>
    <cellStyle name="Total 2 2 14" xfId="57113"/>
    <cellStyle name="Total 2 2 14 10" xfId="57114"/>
    <cellStyle name="Total 2 2 14 11" xfId="57115"/>
    <cellStyle name="Total 2 2 14 12" xfId="57116"/>
    <cellStyle name="Total 2 2 14 13" xfId="57117"/>
    <cellStyle name="Total 2 2 14 2" xfId="57118"/>
    <cellStyle name="Total 2 2 14 2 2" xfId="57119"/>
    <cellStyle name="Total 2 2 14 3" xfId="57120"/>
    <cellStyle name="Total 2 2 14 3 2" xfId="57121"/>
    <cellStyle name="Total 2 2 14 4" xfId="57122"/>
    <cellStyle name="Total 2 2 14 4 2" xfId="57123"/>
    <cellStyle name="Total 2 2 14 5" xfId="57124"/>
    <cellStyle name="Total 2 2 14 6" xfId="57125"/>
    <cellStyle name="Total 2 2 14 7" xfId="57126"/>
    <cellStyle name="Total 2 2 14 8" xfId="57127"/>
    <cellStyle name="Total 2 2 14 9" xfId="57128"/>
    <cellStyle name="Total 2 2 15" xfId="57129"/>
    <cellStyle name="Total 2 2 15 2" xfId="57130"/>
    <cellStyle name="Total 2 2 16" xfId="57131"/>
    <cellStyle name="Total 2 2 16 2" xfId="57132"/>
    <cellStyle name="Total 2 2 17" xfId="57133"/>
    <cellStyle name="Total 2 2 17 2" xfId="57134"/>
    <cellStyle name="Total 2 2 18" xfId="57135"/>
    <cellStyle name="Total 2 2 19" xfId="57136"/>
    <cellStyle name="Total 2 2 2" xfId="57137"/>
    <cellStyle name="Total 2 2 2 10" xfId="57138"/>
    <cellStyle name="Total 2 2 2 11" xfId="57139"/>
    <cellStyle name="Total 2 2 2 12" xfId="57140"/>
    <cellStyle name="Total 2 2 2 13" xfId="57141"/>
    <cellStyle name="Total 2 2 2 2" xfId="57142"/>
    <cellStyle name="Total 2 2 2 2 2" xfId="57143"/>
    <cellStyle name="Total 2 2 2 3" xfId="57144"/>
    <cellStyle name="Total 2 2 2 3 2" xfId="57145"/>
    <cellStyle name="Total 2 2 2 4" xfId="57146"/>
    <cellStyle name="Total 2 2 2 4 2" xfId="57147"/>
    <cellStyle name="Total 2 2 2 5" xfId="57148"/>
    <cellStyle name="Total 2 2 2 6" xfId="57149"/>
    <cellStyle name="Total 2 2 2 7" xfId="57150"/>
    <cellStyle name="Total 2 2 2 8" xfId="57151"/>
    <cellStyle name="Total 2 2 2 9" xfId="57152"/>
    <cellStyle name="Total 2 2 20" xfId="57153"/>
    <cellStyle name="Total 2 2 21" xfId="57154"/>
    <cellStyle name="Total 2 2 22" xfId="57155"/>
    <cellStyle name="Total 2 2 23" xfId="57156"/>
    <cellStyle name="Total 2 2 24" xfId="57157"/>
    <cellStyle name="Total 2 2 25" xfId="57158"/>
    <cellStyle name="Total 2 2 26" xfId="57159"/>
    <cellStyle name="Total 2 2 3" xfId="57160"/>
    <cellStyle name="Total 2 2 3 10" xfId="57161"/>
    <cellStyle name="Total 2 2 3 11" xfId="57162"/>
    <cellStyle name="Total 2 2 3 12" xfId="57163"/>
    <cellStyle name="Total 2 2 3 13" xfId="57164"/>
    <cellStyle name="Total 2 2 3 2" xfId="57165"/>
    <cellStyle name="Total 2 2 3 2 2" xfId="57166"/>
    <cellStyle name="Total 2 2 3 3" xfId="57167"/>
    <cellStyle name="Total 2 2 3 3 2" xfId="57168"/>
    <cellStyle name="Total 2 2 3 4" xfId="57169"/>
    <cellStyle name="Total 2 2 3 4 2" xfId="57170"/>
    <cellStyle name="Total 2 2 3 5" xfId="57171"/>
    <cellStyle name="Total 2 2 3 6" xfId="57172"/>
    <cellStyle name="Total 2 2 3 7" xfId="57173"/>
    <cellStyle name="Total 2 2 3 8" xfId="57174"/>
    <cellStyle name="Total 2 2 3 9" xfId="57175"/>
    <cellStyle name="Total 2 2 4" xfId="57176"/>
    <cellStyle name="Total 2 2 4 10" xfId="57177"/>
    <cellStyle name="Total 2 2 4 11" xfId="57178"/>
    <cellStyle name="Total 2 2 4 12" xfId="57179"/>
    <cellStyle name="Total 2 2 4 13" xfId="57180"/>
    <cellStyle name="Total 2 2 4 2" xfId="57181"/>
    <cellStyle name="Total 2 2 4 2 2" xfId="57182"/>
    <cellStyle name="Total 2 2 4 3" xfId="57183"/>
    <cellStyle name="Total 2 2 4 3 2" xfId="57184"/>
    <cellStyle name="Total 2 2 4 4" xfId="57185"/>
    <cellStyle name="Total 2 2 4 4 2" xfId="57186"/>
    <cellStyle name="Total 2 2 4 5" xfId="57187"/>
    <cellStyle name="Total 2 2 4 6" xfId="57188"/>
    <cellStyle name="Total 2 2 4 7" xfId="57189"/>
    <cellStyle name="Total 2 2 4 8" xfId="57190"/>
    <cellStyle name="Total 2 2 4 9" xfId="57191"/>
    <cellStyle name="Total 2 2 5" xfId="57192"/>
    <cellStyle name="Total 2 2 5 10" xfId="57193"/>
    <cellStyle name="Total 2 2 5 11" xfId="57194"/>
    <cellStyle name="Total 2 2 5 12" xfId="57195"/>
    <cellStyle name="Total 2 2 5 13" xfId="57196"/>
    <cellStyle name="Total 2 2 5 2" xfId="57197"/>
    <cellStyle name="Total 2 2 5 2 2" xfId="57198"/>
    <cellStyle name="Total 2 2 5 3" xfId="57199"/>
    <cellStyle name="Total 2 2 5 3 2" xfId="57200"/>
    <cellStyle name="Total 2 2 5 4" xfId="57201"/>
    <cellStyle name="Total 2 2 5 4 2" xfId="57202"/>
    <cellStyle name="Total 2 2 5 5" xfId="57203"/>
    <cellStyle name="Total 2 2 5 6" xfId="57204"/>
    <cellStyle name="Total 2 2 5 7" xfId="57205"/>
    <cellStyle name="Total 2 2 5 8" xfId="57206"/>
    <cellStyle name="Total 2 2 5 9" xfId="57207"/>
    <cellStyle name="Total 2 2 6" xfId="57208"/>
    <cellStyle name="Total 2 2 6 10" xfId="57209"/>
    <cellStyle name="Total 2 2 6 11" xfId="57210"/>
    <cellStyle name="Total 2 2 6 12" xfId="57211"/>
    <cellStyle name="Total 2 2 6 13" xfId="57212"/>
    <cellStyle name="Total 2 2 6 2" xfId="57213"/>
    <cellStyle name="Total 2 2 6 2 2" xfId="57214"/>
    <cellStyle name="Total 2 2 6 3" xfId="57215"/>
    <cellStyle name="Total 2 2 6 3 2" xfId="57216"/>
    <cellStyle name="Total 2 2 6 4" xfId="57217"/>
    <cellStyle name="Total 2 2 6 4 2" xfId="57218"/>
    <cellStyle name="Total 2 2 6 5" xfId="57219"/>
    <cellStyle name="Total 2 2 6 6" xfId="57220"/>
    <cellStyle name="Total 2 2 6 7" xfId="57221"/>
    <cellStyle name="Total 2 2 6 8" xfId="57222"/>
    <cellStyle name="Total 2 2 6 9" xfId="57223"/>
    <cellStyle name="Total 2 2 7" xfId="57224"/>
    <cellStyle name="Total 2 2 7 10" xfId="57225"/>
    <cellStyle name="Total 2 2 7 11" xfId="57226"/>
    <cellStyle name="Total 2 2 7 12" xfId="57227"/>
    <cellStyle name="Total 2 2 7 13" xfId="57228"/>
    <cellStyle name="Total 2 2 7 2" xfId="57229"/>
    <cellStyle name="Total 2 2 7 2 2" xfId="57230"/>
    <cellStyle name="Total 2 2 7 3" xfId="57231"/>
    <cellStyle name="Total 2 2 7 3 2" xfId="57232"/>
    <cellStyle name="Total 2 2 7 4" xfId="57233"/>
    <cellStyle name="Total 2 2 7 4 2" xfId="57234"/>
    <cellStyle name="Total 2 2 7 5" xfId="57235"/>
    <cellStyle name="Total 2 2 7 6" xfId="57236"/>
    <cellStyle name="Total 2 2 7 7" xfId="57237"/>
    <cellStyle name="Total 2 2 7 8" xfId="57238"/>
    <cellStyle name="Total 2 2 7 9" xfId="57239"/>
    <cellStyle name="Total 2 2 8" xfId="57240"/>
    <cellStyle name="Total 2 2 8 10" xfId="57241"/>
    <cellStyle name="Total 2 2 8 11" xfId="57242"/>
    <cellStyle name="Total 2 2 8 12" xfId="57243"/>
    <cellStyle name="Total 2 2 8 13" xfId="57244"/>
    <cellStyle name="Total 2 2 8 2" xfId="57245"/>
    <cellStyle name="Total 2 2 8 2 2" xfId="57246"/>
    <cellStyle name="Total 2 2 8 3" xfId="57247"/>
    <cellStyle name="Total 2 2 8 3 2" xfId="57248"/>
    <cellStyle name="Total 2 2 8 4" xfId="57249"/>
    <cellStyle name="Total 2 2 8 4 2" xfId="57250"/>
    <cellStyle name="Total 2 2 8 5" xfId="57251"/>
    <cellStyle name="Total 2 2 8 6" xfId="57252"/>
    <cellStyle name="Total 2 2 8 7" xfId="57253"/>
    <cellStyle name="Total 2 2 8 8" xfId="57254"/>
    <cellStyle name="Total 2 2 8 9" xfId="57255"/>
    <cellStyle name="Total 2 2 9" xfId="57256"/>
    <cellStyle name="Total 2 2 9 10" xfId="57257"/>
    <cellStyle name="Total 2 2 9 11" xfId="57258"/>
    <cellStyle name="Total 2 2 9 12" xfId="57259"/>
    <cellStyle name="Total 2 2 9 13" xfId="57260"/>
    <cellStyle name="Total 2 2 9 2" xfId="57261"/>
    <cellStyle name="Total 2 2 9 2 2" xfId="57262"/>
    <cellStyle name="Total 2 2 9 3" xfId="57263"/>
    <cellStyle name="Total 2 2 9 3 2" xfId="57264"/>
    <cellStyle name="Total 2 2 9 4" xfId="57265"/>
    <cellStyle name="Total 2 2 9 4 2" xfId="57266"/>
    <cellStyle name="Total 2 2 9 5" xfId="57267"/>
    <cellStyle name="Total 2 2 9 6" xfId="57268"/>
    <cellStyle name="Total 2 2 9 7" xfId="57269"/>
    <cellStyle name="Total 2 2 9 8" xfId="57270"/>
    <cellStyle name="Total 2 2 9 9" xfId="57271"/>
    <cellStyle name="Total 2 20" xfId="57272"/>
    <cellStyle name="Total 2 20 10" xfId="57273"/>
    <cellStyle name="Total 2 20 11" xfId="57274"/>
    <cellStyle name="Total 2 20 12" xfId="57275"/>
    <cellStyle name="Total 2 20 13" xfId="57276"/>
    <cellStyle name="Total 2 20 14" xfId="57277"/>
    <cellStyle name="Total 2 20 2" xfId="57278"/>
    <cellStyle name="Total 2 20 2 10" xfId="57279"/>
    <cellStyle name="Total 2 20 2 11" xfId="57280"/>
    <cellStyle name="Total 2 20 2 12" xfId="57281"/>
    <cellStyle name="Total 2 20 2 13" xfId="57282"/>
    <cellStyle name="Total 2 20 2 2" xfId="57283"/>
    <cellStyle name="Total 2 20 2 2 2" xfId="57284"/>
    <cellStyle name="Total 2 20 2 3" xfId="57285"/>
    <cellStyle name="Total 2 20 2 3 2" xfId="57286"/>
    <cellStyle name="Total 2 20 2 4" xfId="57287"/>
    <cellStyle name="Total 2 20 2 4 2" xfId="57288"/>
    <cellStyle name="Total 2 20 2 5" xfId="57289"/>
    <cellStyle name="Total 2 20 2 6" xfId="57290"/>
    <cellStyle name="Total 2 20 2 7" xfId="57291"/>
    <cellStyle name="Total 2 20 2 8" xfId="57292"/>
    <cellStyle name="Total 2 20 2 9" xfId="57293"/>
    <cellStyle name="Total 2 20 3" xfId="57294"/>
    <cellStyle name="Total 2 20 3 2" xfId="57295"/>
    <cellStyle name="Total 2 20 4" xfId="57296"/>
    <cellStyle name="Total 2 20 4 2" xfId="57297"/>
    <cellStyle name="Total 2 20 5" xfId="57298"/>
    <cellStyle name="Total 2 20 5 2" xfId="57299"/>
    <cellStyle name="Total 2 20 6" xfId="57300"/>
    <cellStyle name="Total 2 20 7" xfId="57301"/>
    <cellStyle name="Total 2 20 8" xfId="57302"/>
    <cellStyle name="Total 2 20 9" xfId="57303"/>
    <cellStyle name="Total 2 21" xfId="57304"/>
    <cellStyle name="Total 2 21 10" xfId="57305"/>
    <cellStyle name="Total 2 21 11" xfId="57306"/>
    <cellStyle name="Total 2 21 12" xfId="57307"/>
    <cellStyle name="Total 2 21 13" xfId="57308"/>
    <cellStyle name="Total 2 21 14" xfId="57309"/>
    <cellStyle name="Total 2 21 2" xfId="57310"/>
    <cellStyle name="Total 2 21 2 10" xfId="57311"/>
    <cellStyle name="Total 2 21 2 11" xfId="57312"/>
    <cellStyle name="Total 2 21 2 12" xfId="57313"/>
    <cellStyle name="Total 2 21 2 13" xfId="57314"/>
    <cellStyle name="Total 2 21 2 2" xfId="57315"/>
    <cellStyle name="Total 2 21 2 2 2" xfId="57316"/>
    <cellStyle name="Total 2 21 2 3" xfId="57317"/>
    <cellStyle name="Total 2 21 2 3 2" xfId="57318"/>
    <cellStyle name="Total 2 21 2 4" xfId="57319"/>
    <cellStyle name="Total 2 21 2 4 2" xfId="57320"/>
    <cellStyle name="Total 2 21 2 5" xfId="57321"/>
    <cellStyle name="Total 2 21 2 6" xfId="57322"/>
    <cellStyle name="Total 2 21 2 7" xfId="57323"/>
    <cellStyle name="Total 2 21 2 8" xfId="57324"/>
    <cellStyle name="Total 2 21 2 9" xfId="57325"/>
    <cellStyle name="Total 2 21 3" xfId="57326"/>
    <cellStyle name="Total 2 21 3 2" xfId="57327"/>
    <cellStyle name="Total 2 21 4" xfId="57328"/>
    <cellStyle name="Total 2 21 4 2" xfId="57329"/>
    <cellStyle name="Total 2 21 5" xfId="57330"/>
    <cellStyle name="Total 2 21 5 2" xfId="57331"/>
    <cellStyle name="Total 2 21 6" xfId="57332"/>
    <cellStyle name="Total 2 21 7" xfId="57333"/>
    <cellStyle name="Total 2 21 8" xfId="57334"/>
    <cellStyle name="Total 2 21 9" xfId="57335"/>
    <cellStyle name="Total 2 22" xfId="57336"/>
    <cellStyle name="Total 2 22 10" xfId="57337"/>
    <cellStyle name="Total 2 22 11" xfId="57338"/>
    <cellStyle name="Total 2 22 12" xfId="57339"/>
    <cellStyle name="Total 2 22 13" xfId="57340"/>
    <cellStyle name="Total 2 22 2" xfId="57341"/>
    <cellStyle name="Total 2 22 2 2" xfId="57342"/>
    <cellStyle name="Total 2 22 3" xfId="57343"/>
    <cellStyle name="Total 2 22 3 2" xfId="57344"/>
    <cellStyle name="Total 2 22 4" xfId="57345"/>
    <cellStyle name="Total 2 22 4 2" xfId="57346"/>
    <cellStyle name="Total 2 22 5" xfId="57347"/>
    <cellStyle name="Total 2 22 6" xfId="57348"/>
    <cellStyle name="Total 2 22 7" xfId="57349"/>
    <cellStyle name="Total 2 22 8" xfId="57350"/>
    <cellStyle name="Total 2 22 9" xfId="57351"/>
    <cellStyle name="Total 2 23" xfId="57352"/>
    <cellStyle name="Total 2 23 10" xfId="57353"/>
    <cellStyle name="Total 2 23 11" xfId="57354"/>
    <cellStyle name="Total 2 23 12" xfId="57355"/>
    <cellStyle name="Total 2 23 13" xfId="57356"/>
    <cellStyle name="Total 2 23 2" xfId="57357"/>
    <cellStyle name="Total 2 23 2 2" xfId="57358"/>
    <cellStyle name="Total 2 23 3" xfId="57359"/>
    <cellStyle name="Total 2 23 3 2" xfId="57360"/>
    <cellStyle name="Total 2 23 4" xfId="57361"/>
    <cellStyle name="Total 2 23 4 2" xfId="57362"/>
    <cellStyle name="Total 2 23 5" xfId="57363"/>
    <cellStyle name="Total 2 23 6" xfId="57364"/>
    <cellStyle name="Total 2 23 7" xfId="57365"/>
    <cellStyle name="Total 2 23 8" xfId="57366"/>
    <cellStyle name="Total 2 23 9" xfId="57367"/>
    <cellStyle name="Total 2 24" xfId="57368"/>
    <cellStyle name="Total 2 24 10" xfId="57369"/>
    <cellStyle name="Total 2 24 11" xfId="57370"/>
    <cellStyle name="Total 2 24 12" xfId="57371"/>
    <cellStyle name="Total 2 24 13" xfId="57372"/>
    <cellStyle name="Total 2 24 2" xfId="57373"/>
    <cellStyle name="Total 2 24 2 2" xfId="57374"/>
    <cellStyle name="Total 2 24 3" xfId="57375"/>
    <cellStyle name="Total 2 24 3 2" xfId="57376"/>
    <cellStyle name="Total 2 24 4" xfId="57377"/>
    <cellStyle name="Total 2 24 4 2" xfId="57378"/>
    <cellStyle name="Total 2 24 5" xfId="57379"/>
    <cellStyle name="Total 2 24 6" xfId="57380"/>
    <cellStyle name="Total 2 24 7" xfId="57381"/>
    <cellStyle name="Total 2 24 8" xfId="57382"/>
    <cellStyle name="Total 2 24 9" xfId="57383"/>
    <cellStyle name="Total 2 25" xfId="57384"/>
    <cellStyle name="Total 2 25 10" xfId="57385"/>
    <cellStyle name="Total 2 25 11" xfId="57386"/>
    <cellStyle name="Total 2 25 12" xfId="57387"/>
    <cellStyle name="Total 2 25 13" xfId="57388"/>
    <cellStyle name="Total 2 25 2" xfId="57389"/>
    <cellStyle name="Total 2 25 2 2" xfId="57390"/>
    <cellStyle name="Total 2 25 3" xfId="57391"/>
    <cellStyle name="Total 2 25 3 2" xfId="57392"/>
    <cellStyle name="Total 2 25 4" xfId="57393"/>
    <cellStyle name="Total 2 25 4 2" xfId="57394"/>
    <cellStyle name="Total 2 25 5" xfId="57395"/>
    <cellStyle name="Total 2 25 6" xfId="57396"/>
    <cellStyle name="Total 2 25 7" xfId="57397"/>
    <cellStyle name="Total 2 25 8" xfId="57398"/>
    <cellStyle name="Total 2 25 9" xfId="57399"/>
    <cellStyle name="Total 2 26" xfId="57400"/>
    <cellStyle name="Total 2 26 10" xfId="57401"/>
    <cellStyle name="Total 2 26 11" xfId="57402"/>
    <cellStyle name="Total 2 26 12" xfId="57403"/>
    <cellStyle name="Total 2 26 13" xfId="57404"/>
    <cellStyle name="Total 2 26 2" xfId="57405"/>
    <cellStyle name="Total 2 26 2 2" xfId="57406"/>
    <cellStyle name="Total 2 26 3" xfId="57407"/>
    <cellStyle name="Total 2 26 3 2" xfId="57408"/>
    <cellStyle name="Total 2 26 4" xfId="57409"/>
    <cellStyle name="Total 2 26 4 2" xfId="57410"/>
    <cellStyle name="Total 2 26 5" xfId="57411"/>
    <cellStyle name="Total 2 26 6" xfId="57412"/>
    <cellStyle name="Total 2 26 7" xfId="57413"/>
    <cellStyle name="Total 2 26 8" xfId="57414"/>
    <cellStyle name="Total 2 26 9" xfId="57415"/>
    <cellStyle name="Total 2 27" xfId="57416"/>
    <cellStyle name="Total 2 27 10" xfId="57417"/>
    <cellStyle name="Total 2 27 11" xfId="57418"/>
    <cellStyle name="Total 2 27 12" xfId="57419"/>
    <cellStyle name="Total 2 27 13" xfId="57420"/>
    <cellStyle name="Total 2 27 2" xfId="57421"/>
    <cellStyle name="Total 2 27 2 2" xfId="57422"/>
    <cellStyle name="Total 2 27 3" xfId="57423"/>
    <cellStyle name="Total 2 27 3 2" xfId="57424"/>
    <cellStyle name="Total 2 27 4" xfId="57425"/>
    <cellStyle name="Total 2 27 4 2" xfId="57426"/>
    <cellStyle name="Total 2 27 5" xfId="57427"/>
    <cellStyle name="Total 2 27 6" xfId="57428"/>
    <cellStyle name="Total 2 27 7" xfId="57429"/>
    <cellStyle name="Total 2 27 8" xfId="57430"/>
    <cellStyle name="Total 2 27 9" xfId="57431"/>
    <cellStyle name="Total 2 28" xfId="57432"/>
    <cellStyle name="Total 2 28 10" xfId="57433"/>
    <cellStyle name="Total 2 28 11" xfId="57434"/>
    <cellStyle name="Total 2 28 12" xfId="57435"/>
    <cellStyle name="Total 2 28 13" xfId="57436"/>
    <cellStyle name="Total 2 28 2" xfId="57437"/>
    <cellStyle name="Total 2 28 2 2" xfId="57438"/>
    <cellStyle name="Total 2 28 3" xfId="57439"/>
    <cellStyle name="Total 2 28 3 2" xfId="57440"/>
    <cellStyle name="Total 2 28 4" xfId="57441"/>
    <cellStyle name="Total 2 28 4 2" xfId="57442"/>
    <cellStyle name="Total 2 28 5" xfId="57443"/>
    <cellStyle name="Total 2 28 6" xfId="57444"/>
    <cellStyle name="Total 2 28 7" xfId="57445"/>
    <cellStyle name="Total 2 28 8" xfId="57446"/>
    <cellStyle name="Total 2 28 9" xfId="57447"/>
    <cellStyle name="Total 2 29" xfId="57448"/>
    <cellStyle name="Total 2 29 10" xfId="57449"/>
    <cellStyle name="Total 2 29 11" xfId="57450"/>
    <cellStyle name="Total 2 29 12" xfId="57451"/>
    <cellStyle name="Total 2 29 13" xfId="57452"/>
    <cellStyle name="Total 2 29 2" xfId="57453"/>
    <cellStyle name="Total 2 29 2 2" xfId="57454"/>
    <cellStyle name="Total 2 29 3" xfId="57455"/>
    <cellStyle name="Total 2 29 3 2" xfId="57456"/>
    <cellStyle name="Total 2 29 4" xfId="57457"/>
    <cellStyle name="Total 2 29 4 2" xfId="57458"/>
    <cellStyle name="Total 2 29 5" xfId="57459"/>
    <cellStyle name="Total 2 29 6" xfId="57460"/>
    <cellStyle name="Total 2 29 7" xfId="57461"/>
    <cellStyle name="Total 2 29 8" xfId="57462"/>
    <cellStyle name="Total 2 29 9" xfId="57463"/>
    <cellStyle name="Total 2 3" xfId="57464"/>
    <cellStyle name="Total 2 3 10" xfId="57465"/>
    <cellStyle name="Total 2 3 10 10" xfId="57466"/>
    <cellStyle name="Total 2 3 10 11" xfId="57467"/>
    <cellStyle name="Total 2 3 10 12" xfId="57468"/>
    <cellStyle name="Total 2 3 10 13" xfId="57469"/>
    <cellStyle name="Total 2 3 10 2" xfId="57470"/>
    <cellStyle name="Total 2 3 10 2 2" xfId="57471"/>
    <cellStyle name="Total 2 3 10 3" xfId="57472"/>
    <cellStyle name="Total 2 3 10 3 2" xfId="57473"/>
    <cellStyle name="Total 2 3 10 4" xfId="57474"/>
    <cellStyle name="Total 2 3 10 4 2" xfId="57475"/>
    <cellStyle name="Total 2 3 10 5" xfId="57476"/>
    <cellStyle name="Total 2 3 10 6" xfId="57477"/>
    <cellStyle name="Total 2 3 10 7" xfId="57478"/>
    <cellStyle name="Total 2 3 10 8" xfId="57479"/>
    <cellStyle name="Total 2 3 10 9" xfId="57480"/>
    <cellStyle name="Total 2 3 11" xfId="57481"/>
    <cellStyle name="Total 2 3 11 10" xfId="57482"/>
    <cellStyle name="Total 2 3 11 11" xfId="57483"/>
    <cellStyle name="Total 2 3 11 12" xfId="57484"/>
    <cellStyle name="Total 2 3 11 13" xfId="57485"/>
    <cellStyle name="Total 2 3 11 2" xfId="57486"/>
    <cellStyle name="Total 2 3 11 2 2" xfId="57487"/>
    <cellStyle name="Total 2 3 11 3" xfId="57488"/>
    <cellStyle name="Total 2 3 11 3 2" xfId="57489"/>
    <cellStyle name="Total 2 3 11 4" xfId="57490"/>
    <cellStyle name="Total 2 3 11 4 2" xfId="57491"/>
    <cellStyle name="Total 2 3 11 5" xfId="57492"/>
    <cellStyle name="Total 2 3 11 6" xfId="57493"/>
    <cellStyle name="Total 2 3 11 7" xfId="57494"/>
    <cellStyle name="Total 2 3 11 8" xfId="57495"/>
    <cellStyle name="Total 2 3 11 9" xfId="57496"/>
    <cellStyle name="Total 2 3 12" xfId="57497"/>
    <cellStyle name="Total 2 3 12 10" xfId="57498"/>
    <cellStyle name="Total 2 3 12 11" xfId="57499"/>
    <cellStyle name="Total 2 3 12 12" xfId="57500"/>
    <cellStyle name="Total 2 3 12 13" xfId="57501"/>
    <cellStyle name="Total 2 3 12 2" xfId="57502"/>
    <cellStyle name="Total 2 3 12 2 2" xfId="57503"/>
    <cellStyle name="Total 2 3 12 3" xfId="57504"/>
    <cellStyle name="Total 2 3 12 3 2" xfId="57505"/>
    <cellStyle name="Total 2 3 12 4" xfId="57506"/>
    <cellStyle name="Total 2 3 12 4 2" xfId="57507"/>
    <cellStyle name="Total 2 3 12 5" xfId="57508"/>
    <cellStyle name="Total 2 3 12 6" xfId="57509"/>
    <cellStyle name="Total 2 3 12 7" xfId="57510"/>
    <cellStyle name="Total 2 3 12 8" xfId="57511"/>
    <cellStyle name="Total 2 3 12 9" xfId="57512"/>
    <cellStyle name="Total 2 3 13" xfId="57513"/>
    <cellStyle name="Total 2 3 13 10" xfId="57514"/>
    <cellStyle name="Total 2 3 13 11" xfId="57515"/>
    <cellStyle name="Total 2 3 13 12" xfId="57516"/>
    <cellStyle name="Total 2 3 13 13" xfId="57517"/>
    <cellStyle name="Total 2 3 13 2" xfId="57518"/>
    <cellStyle name="Total 2 3 13 2 2" xfId="57519"/>
    <cellStyle name="Total 2 3 13 3" xfId="57520"/>
    <cellStyle name="Total 2 3 13 3 2" xfId="57521"/>
    <cellStyle name="Total 2 3 13 4" xfId="57522"/>
    <cellStyle name="Total 2 3 13 4 2" xfId="57523"/>
    <cellStyle name="Total 2 3 13 5" xfId="57524"/>
    <cellStyle name="Total 2 3 13 6" xfId="57525"/>
    <cellStyle name="Total 2 3 13 7" xfId="57526"/>
    <cellStyle name="Total 2 3 13 8" xfId="57527"/>
    <cellStyle name="Total 2 3 13 9" xfId="57528"/>
    <cellStyle name="Total 2 3 14" xfId="57529"/>
    <cellStyle name="Total 2 3 14 10" xfId="57530"/>
    <cellStyle name="Total 2 3 14 11" xfId="57531"/>
    <cellStyle name="Total 2 3 14 12" xfId="57532"/>
    <cellStyle name="Total 2 3 14 13" xfId="57533"/>
    <cellStyle name="Total 2 3 14 2" xfId="57534"/>
    <cellStyle name="Total 2 3 14 2 2" xfId="57535"/>
    <cellStyle name="Total 2 3 14 3" xfId="57536"/>
    <cellStyle name="Total 2 3 14 3 2" xfId="57537"/>
    <cellStyle name="Total 2 3 14 4" xfId="57538"/>
    <cellStyle name="Total 2 3 14 4 2" xfId="57539"/>
    <cellStyle name="Total 2 3 14 5" xfId="57540"/>
    <cellStyle name="Total 2 3 14 6" xfId="57541"/>
    <cellStyle name="Total 2 3 14 7" xfId="57542"/>
    <cellStyle name="Total 2 3 14 8" xfId="57543"/>
    <cellStyle name="Total 2 3 14 9" xfId="57544"/>
    <cellStyle name="Total 2 3 15" xfId="57545"/>
    <cellStyle name="Total 2 3 15 10" xfId="57546"/>
    <cellStyle name="Total 2 3 15 11" xfId="57547"/>
    <cellStyle name="Total 2 3 15 12" xfId="57548"/>
    <cellStyle name="Total 2 3 15 13" xfId="57549"/>
    <cellStyle name="Total 2 3 15 2" xfId="57550"/>
    <cellStyle name="Total 2 3 15 2 2" xfId="57551"/>
    <cellStyle name="Total 2 3 15 3" xfId="57552"/>
    <cellStyle name="Total 2 3 15 3 2" xfId="57553"/>
    <cellStyle name="Total 2 3 15 4" xfId="57554"/>
    <cellStyle name="Total 2 3 15 4 2" xfId="57555"/>
    <cellStyle name="Total 2 3 15 5" xfId="57556"/>
    <cellStyle name="Total 2 3 15 6" xfId="57557"/>
    <cellStyle name="Total 2 3 15 7" xfId="57558"/>
    <cellStyle name="Total 2 3 15 8" xfId="57559"/>
    <cellStyle name="Total 2 3 15 9" xfId="57560"/>
    <cellStyle name="Total 2 3 16" xfId="57561"/>
    <cellStyle name="Total 2 3 16 10" xfId="57562"/>
    <cellStyle name="Total 2 3 16 11" xfId="57563"/>
    <cellStyle name="Total 2 3 16 12" xfId="57564"/>
    <cellStyle name="Total 2 3 16 13" xfId="57565"/>
    <cellStyle name="Total 2 3 16 2" xfId="57566"/>
    <cellStyle name="Total 2 3 16 2 2" xfId="57567"/>
    <cellStyle name="Total 2 3 16 3" xfId="57568"/>
    <cellStyle name="Total 2 3 16 3 2" xfId="57569"/>
    <cellStyle name="Total 2 3 16 4" xfId="57570"/>
    <cellStyle name="Total 2 3 16 4 2" xfId="57571"/>
    <cellStyle name="Total 2 3 16 5" xfId="57572"/>
    <cellStyle name="Total 2 3 16 6" xfId="57573"/>
    <cellStyle name="Total 2 3 16 7" xfId="57574"/>
    <cellStyle name="Total 2 3 16 8" xfId="57575"/>
    <cellStyle name="Total 2 3 16 9" xfId="57576"/>
    <cellStyle name="Total 2 3 17" xfId="57577"/>
    <cellStyle name="Total 2 3 17 2" xfId="57578"/>
    <cellStyle name="Total 2 3 18" xfId="57579"/>
    <cellStyle name="Total 2 3 18 2" xfId="57580"/>
    <cellStyle name="Total 2 3 19" xfId="57581"/>
    <cellStyle name="Total 2 3 19 2" xfId="57582"/>
    <cellStyle name="Total 2 3 2" xfId="57583"/>
    <cellStyle name="Total 2 3 2 10" xfId="57584"/>
    <cellStyle name="Total 2 3 2 10 10" xfId="57585"/>
    <cellStyle name="Total 2 3 2 10 11" xfId="57586"/>
    <cellStyle name="Total 2 3 2 10 12" xfId="57587"/>
    <cellStyle name="Total 2 3 2 10 13" xfId="57588"/>
    <cellStyle name="Total 2 3 2 10 2" xfId="57589"/>
    <cellStyle name="Total 2 3 2 10 2 2" xfId="57590"/>
    <cellStyle name="Total 2 3 2 10 3" xfId="57591"/>
    <cellStyle name="Total 2 3 2 10 3 2" xfId="57592"/>
    <cellStyle name="Total 2 3 2 10 4" xfId="57593"/>
    <cellStyle name="Total 2 3 2 10 4 2" xfId="57594"/>
    <cellStyle name="Total 2 3 2 10 5" xfId="57595"/>
    <cellStyle name="Total 2 3 2 10 6" xfId="57596"/>
    <cellStyle name="Total 2 3 2 10 7" xfId="57597"/>
    <cellStyle name="Total 2 3 2 10 8" xfId="57598"/>
    <cellStyle name="Total 2 3 2 10 9" xfId="57599"/>
    <cellStyle name="Total 2 3 2 11" xfId="57600"/>
    <cellStyle name="Total 2 3 2 11 10" xfId="57601"/>
    <cellStyle name="Total 2 3 2 11 11" xfId="57602"/>
    <cellStyle name="Total 2 3 2 11 12" xfId="57603"/>
    <cellStyle name="Total 2 3 2 11 13" xfId="57604"/>
    <cellStyle name="Total 2 3 2 11 2" xfId="57605"/>
    <cellStyle name="Total 2 3 2 11 2 2" xfId="57606"/>
    <cellStyle name="Total 2 3 2 11 3" xfId="57607"/>
    <cellStyle name="Total 2 3 2 11 3 2" xfId="57608"/>
    <cellStyle name="Total 2 3 2 11 4" xfId="57609"/>
    <cellStyle name="Total 2 3 2 11 4 2" xfId="57610"/>
    <cellStyle name="Total 2 3 2 11 5" xfId="57611"/>
    <cellStyle name="Total 2 3 2 11 6" xfId="57612"/>
    <cellStyle name="Total 2 3 2 11 7" xfId="57613"/>
    <cellStyle name="Total 2 3 2 11 8" xfId="57614"/>
    <cellStyle name="Total 2 3 2 11 9" xfId="57615"/>
    <cellStyle name="Total 2 3 2 12" xfId="57616"/>
    <cellStyle name="Total 2 3 2 12 10" xfId="57617"/>
    <cellStyle name="Total 2 3 2 12 11" xfId="57618"/>
    <cellStyle name="Total 2 3 2 12 12" xfId="57619"/>
    <cellStyle name="Total 2 3 2 12 13" xfId="57620"/>
    <cellStyle name="Total 2 3 2 12 2" xfId="57621"/>
    <cellStyle name="Total 2 3 2 12 2 2" xfId="57622"/>
    <cellStyle name="Total 2 3 2 12 3" xfId="57623"/>
    <cellStyle name="Total 2 3 2 12 3 2" xfId="57624"/>
    <cellStyle name="Total 2 3 2 12 4" xfId="57625"/>
    <cellStyle name="Total 2 3 2 12 4 2" xfId="57626"/>
    <cellStyle name="Total 2 3 2 12 5" xfId="57627"/>
    <cellStyle name="Total 2 3 2 12 6" xfId="57628"/>
    <cellStyle name="Total 2 3 2 12 7" xfId="57629"/>
    <cellStyle name="Total 2 3 2 12 8" xfId="57630"/>
    <cellStyle name="Total 2 3 2 12 9" xfId="57631"/>
    <cellStyle name="Total 2 3 2 13" xfId="57632"/>
    <cellStyle name="Total 2 3 2 13 10" xfId="57633"/>
    <cellStyle name="Total 2 3 2 13 11" xfId="57634"/>
    <cellStyle name="Total 2 3 2 13 12" xfId="57635"/>
    <cellStyle name="Total 2 3 2 13 13" xfId="57636"/>
    <cellStyle name="Total 2 3 2 13 2" xfId="57637"/>
    <cellStyle name="Total 2 3 2 13 2 2" xfId="57638"/>
    <cellStyle name="Total 2 3 2 13 3" xfId="57639"/>
    <cellStyle name="Total 2 3 2 13 3 2" xfId="57640"/>
    <cellStyle name="Total 2 3 2 13 4" xfId="57641"/>
    <cellStyle name="Total 2 3 2 13 4 2" xfId="57642"/>
    <cellStyle name="Total 2 3 2 13 5" xfId="57643"/>
    <cellStyle name="Total 2 3 2 13 6" xfId="57644"/>
    <cellStyle name="Total 2 3 2 13 7" xfId="57645"/>
    <cellStyle name="Total 2 3 2 13 8" xfId="57646"/>
    <cellStyle name="Total 2 3 2 13 9" xfId="57647"/>
    <cellStyle name="Total 2 3 2 14" xfId="57648"/>
    <cellStyle name="Total 2 3 2 14 10" xfId="57649"/>
    <cellStyle name="Total 2 3 2 14 11" xfId="57650"/>
    <cellStyle name="Total 2 3 2 14 12" xfId="57651"/>
    <cellStyle name="Total 2 3 2 14 13" xfId="57652"/>
    <cellStyle name="Total 2 3 2 14 2" xfId="57653"/>
    <cellStyle name="Total 2 3 2 14 2 2" xfId="57654"/>
    <cellStyle name="Total 2 3 2 14 3" xfId="57655"/>
    <cellStyle name="Total 2 3 2 14 3 2" xfId="57656"/>
    <cellStyle name="Total 2 3 2 14 4" xfId="57657"/>
    <cellStyle name="Total 2 3 2 14 4 2" xfId="57658"/>
    <cellStyle name="Total 2 3 2 14 5" xfId="57659"/>
    <cellStyle name="Total 2 3 2 14 6" xfId="57660"/>
    <cellStyle name="Total 2 3 2 14 7" xfId="57661"/>
    <cellStyle name="Total 2 3 2 14 8" xfId="57662"/>
    <cellStyle name="Total 2 3 2 14 9" xfId="57663"/>
    <cellStyle name="Total 2 3 2 15" xfId="57664"/>
    <cellStyle name="Total 2 3 2 15 10" xfId="57665"/>
    <cellStyle name="Total 2 3 2 15 11" xfId="57666"/>
    <cellStyle name="Total 2 3 2 15 12" xfId="57667"/>
    <cellStyle name="Total 2 3 2 15 13" xfId="57668"/>
    <cellStyle name="Total 2 3 2 15 2" xfId="57669"/>
    <cellStyle name="Total 2 3 2 15 2 2" xfId="57670"/>
    <cellStyle name="Total 2 3 2 15 3" xfId="57671"/>
    <cellStyle name="Total 2 3 2 15 3 2" xfId="57672"/>
    <cellStyle name="Total 2 3 2 15 4" xfId="57673"/>
    <cellStyle name="Total 2 3 2 15 4 2" xfId="57674"/>
    <cellStyle name="Total 2 3 2 15 5" xfId="57675"/>
    <cellStyle name="Total 2 3 2 15 6" xfId="57676"/>
    <cellStyle name="Total 2 3 2 15 7" xfId="57677"/>
    <cellStyle name="Total 2 3 2 15 8" xfId="57678"/>
    <cellStyle name="Total 2 3 2 15 9" xfId="57679"/>
    <cellStyle name="Total 2 3 2 16" xfId="57680"/>
    <cellStyle name="Total 2 3 2 16 10" xfId="57681"/>
    <cellStyle name="Total 2 3 2 16 11" xfId="57682"/>
    <cellStyle name="Total 2 3 2 16 12" xfId="57683"/>
    <cellStyle name="Total 2 3 2 16 13" xfId="57684"/>
    <cellStyle name="Total 2 3 2 16 2" xfId="57685"/>
    <cellStyle name="Total 2 3 2 16 2 2" xfId="57686"/>
    <cellStyle name="Total 2 3 2 16 3" xfId="57687"/>
    <cellStyle name="Total 2 3 2 16 3 2" xfId="57688"/>
    <cellStyle name="Total 2 3 2 16 4" xfId="57689"/>
    <cellStyle name="Total 2 3 2 16 4 2" xfId="57690"/>
    <cellStyle name="Total 2 3 2 16 5" xfId="57691"/>
    <cellStyle name="Total 2 3 2 16 6" xfId="57692"/>
    <cellStyle name="Total 2 3 2 16 7" xfId="57693"/>
    <cellStyle name="Total 2 3 2 16 8" xfId="57694"/>
    <cellStyle name="Total 2 3 2 16 9" xfId="57695"/>
    <cellStyle name="Total 2 3 2 17" xfId="57696"/>
    <cellStyle name="Total 2 3 2 17 2" xfId="57697"/>
    <cellStyle name="Total 2 3 2 18" xfId="57698"/>
    <cellStyle name="Total 2 3 2 18 2" xfId="57699"/>
    <cellStyle name="Total 2 3 2 19" xfId="57700"/>
    <cellStyle name="Total 2 3 2 19 2" xfId="57701"/>
    <cellStyle name="Total 2 3 2 2" xfId="57702"/>
    <cellStyle name="Total 2 3 2 2 10" xfId="57703"/>
    <cellStyle name="Total 2 3 2 2 10 10" xfId="57704"/>
    <cellStyle name="Total 2 3 2 2 10 11" xfId="57705"/>
    <cellStyle name="Total 2 3 2 2 10 12" xfId="57706"/>
    <cellStyle name="Total 2 3 2 2 10 13" xfId="57707"/>
    <cellStyle name="Total 2 3 2 2 10 2" xfId="57708"/>
    <cellStyle name="Total 2 3 2 2 10 2 2" xfId="57709"/>
    <cellStyle name="Total 2 3 2 2 10 3" xfId="57710"/>
    <cellStyle name="Total 2 3 2 2 10 3 2" xfId="57711"/>
    <cellStyle name="Total 2 3 2 2 10 4" xfId="57712"/>
    <cellStyle name="Total 2 3 2 2 10 4 2" xfId="57713"/>
    <cellStyle name="Total 2 3 2 2 10 5" xfId="57714"/>
    <cellStyle name="Total 2 3 2 2 10 6" xfId="57715"/>
    <cellStyle name="Total 2 3 2 2 10 7" xfId="57716"/>
    <cellStyle name="Total 2 3 2 2 10 8" xfId="57717"/>
    <cellStyle name="Total 2 3 2 2 10 9" xfId="57718"/>
    <cellStyle name="Total 2 3 2 2 11" xfId="57719"/>
    <cellStyle name="Total 2 3 2 2 11 10" xfId="57720"/>
    <cellStyle name="Total 2 3 2 2 11 11" xfId="57721"/>
    <cellStyle name="Total 2 3 2 2 11 12" xfId="57722"/>
    <cellStyle name="Total 2 3 2 2 11 13" xfId="57723"/>
    <cellStyle name="Total 2 3 2 2 11 2" xfId="57724"/>
    <cellStyle name="Total 2 3 2 2 11 2 2" xfId="57725"/>
    <cellStyle name="Total 2 3 2 2 11 3" xfId="57726"/>
    <cellStyle name="Total 2 3 2 2 11 3 2" xfId="57727"/>
    <cellStyle name="Total 2 3 2 2 11 4" xfId="57728"/>
    <cellStyle name="Total 2 3 2 2 11 4 2" xfId="57729"/>
    <cellStyle name="Total 2 3 2 2 11 5" xfId="57730"/>
    <cellStyle name="Total 2 3 2 2 11 6" xfId="57731"/>
    <cellStyle name="Total 2 3 2 2 11 7" xfId="57732"/>
    <cellStyle name="Total 2 3 2 2 11 8" xfId="57733"/>
    <cellStyle name="Total 2 3 2 2 11 9" xfId="57734"/>
    <cellStyle name="Total 2 3 2 2 12" xfId="57735"/>
    <cellStyle name="Total 2 3 2 2 12 10" xfId="57736"/>
    <cellStyle name="Total 2 3 2 2 12 11" xfId="57737"/>
    <cellStyle name="Total 2 3 2 2 12 12" xfId="57738"/>
    <cellStyle name="Total 2 3 2 2 12 13" xfId="57739"/>
    <cellStyle name="Total 2 3 2 2 12 2" xfId="57740"/>
    <cellStyle name="Total 2 3 2 2 12 2 2" xfId="57741"/>
    <cellStyle name="Total 2 3 2 2 12 3" xfId="57742"/>
    <cellStyle name="Total 2 3 2 2 12 3 2" xfId="57743"/>
    <cellStyle name="Total 2 3 2 2 12 4" xfId="57744"/>
    <cellStyle name="Total 2 3 2 2 12 4 2" xfId="57745"/>
    <cellStyle name="Total 2 3 2 2 12 5" xfId="57746"/>
    <cellStyle name="Total 2 3 2 2 12 6" xfId="57747"/>
    <cellStyle name="Total 2 3 2 2 12 7" xfId="57748"/>
    <cellStyle name="Total 2 3 2 2 12 8" xfId="57749"/>
    <cellStyle name="Total 2 3 2 2 12 9" xfId="57750"/>
    <cellStyle name="Total 2 3 2 2 13" xfId="57751"/>
    <cellStyle name="Total 2 3 2 2 13 10" xfId="57752"/>
    <cellStyle name="Total 2 3 2 2 13 11" xfId="57753"/>
    <cellStyle name="Total 2 3 2 2 13 12" xfId="57754"/>
    <cellStyle name="Total 2 3 2 2 13 13" xfId="57755"/>
    <cellStyle name="Total 2 3 2 2 13 2" xfId="57756"/>
    <cellStyle name="Total 2 3 2 2 13 2 2" xfId="57757"/>
    <cellStyle name="Total 2 3 2 2 13 3" xfId="57758"/>
    <cellStyle name="Total 2 3 2 2 13 3 2" xfId="57759"/>
    <cellStyle name="Total 2 3 2 2 13 4" xfId="57760"/>
    <cellStyle name="Total 2 3 2 2 13 4 2" xfId="57761"/>
    <cellStyle name="Total 2 3 2 2 13 5" xfId="57762"/>
    <cellStyle name="Total 2 3 2 2 13 6" xfId="57763"/>
    <cellStyle name="Total 2 3 2 2 13 7" xfId="57764"/>
    <cellStyle name="Total 2 3 2 2 13 8" xfId="57765"/>
    <cellStyle name="Total 2 3 2 2 13 9" xfId="57766"/>
    <cellStyle name="Total 2 3 2 2 14" xfId="57767"/>
    <cellStyle name="Total 2 3 2 2 14 10" xfId="57768"/>
    <cellStyle name="Total 2 3 2 2 14 11" xfId="57769"/>
    <cellStyle name="Total 2 3 2 2 14 12" xfId="57770"/>
    <cellStyle name="Total 2 3 2 2 14 13" xfId="57771"/>
    <cellStyle name="Total 2 3 2 2 14 2" xfId="57772"/>
    <cellStyle name="Total 2 3 2 2 14 2 2" xfId="57773"/>
    <cellStyle name="Total 2 3 2 2 14 3" xfId="57774"/>
    <cellStyle name="Total 2 3 2 2 14 3 2" xfId="57775"/>
    <cellStyle name="Total 2 3 2 2 14 4" xfId="57776"/>
    <cellStyle name="Total 2 3 2 2 14 4 2" xfId="57777"/>
    <cellStyle name="Total 2 3 2 2 14 5" xfId="57778"/>
    <cellStyle name="Total 2 3 2 2 14 6" xfId="57779"/>
    <cellStyle name="Total 2 3 2 2 14 7" xfId="57780"/>
    <cellStyle name="Total 2 3 2 2 14 8" xfId="57781"/>
    <cellStyle name="Total 2 3 2 2 14 9" xfId="57782"/>
    <cellStyle name="Total 2 3 2 2 15" xfId="57783"/>
    <cellStyle name="Total 2 3 2 2 15 2" xfId="57784"/>
    <cellStyle name="Total 2 3 2 2 16" xfId="57785"/>
    <cellStyle name="Total 2 3 2 2 16 2" xfId="57786"/>
    <cellStyle name="Total 2 3 2 2 17" xfId="57787"/>
    <cellStyle name="Total 2 3 2 2 17 2" xfId="57788"/>
    <cellStyle name="Total 2 3 2 2 18" xfId="57789"/>
    <cellStyle name="Total 2 3 2 2 19" xfId="57790"/>
    <cellStyle name="Total 2 3 2 2 2" xfId="57791"/>
    <cellStyle name="Total 2 3 2 2 2 10" xfId="57792"/>
    <cellStyle name="Total 2 3 2 2 2 11" xfId="57793"/>
    <cellStyle name="Total 2 3 2 2 2 12" xfId="57794"/>
    <cellStyle name="Total 2 3 2 2 2 13" xfId="57795"/>
    <cellStyle name="Total 2 3 2 2 2 2" xfId="57796"/>
    <cellStyle name="Total 2 3 2 2 2 2 2" xfId="57797"/>
    <cellStyle name="Total 2 3 2 2 2 3" xfId="57798"/>
    <cellStyle name="Total 2 3 2 2 2 3 2" xfId="57799"/>
    <cellStyle name="Total 2 3 2 2 2 4" xfId="57800"/>
    <cellStyle name="Total 2 3 2 2 2 4 2" xfId="57801"/>
    <cellStyle name="Total 2 3 2 2 2 5" xfId="57802"/>
    <cellStyle name="Total 2 3 2 2 2 6" xfId="57803"/>
    <cellStyle name="Total 2 3 2 2 2 7" xfId="57804"/>
    <cellStyle name="Total 2 3 2 2 2 8" xfId="57805"/>
    <cellStyle name="Total 2 3 2 2 2 9" xfId="57806"/>
    <cellStyle name="Total 2 3 2 2 20" xfId="57807"/>
    <cellStyle name="Total 2 3 2 2 21" xfId="57808"/>
    <cellStyle name="Total 2 3 2 2 22" xfId="57809"/>
    <cellStyle name="Total 2 3 2 2 23" xfId="57810"/>
    <cellStyle name="Total 2 3 2 2 24" xfId="57811"/>
    <cellStyle name="Total 2 3 2 2 25" xfId="57812"/>
    <cellStyle name="Total 2 3 2 2 26" xfId="57813"/>
    <cellStyle name="Total 2 3 2 2 3" xfId="57814"/>
    <cellStyle name="Total 2 3 2 2 3 10" xfId="57815"/>
    <cellStyle name="Total 2 3 2 2 3 11" xfId="57816"/>
    <cellStyle name="Total 2 3 2 2 3 12" xfId="57817"/>
    <cellStyle name="Total 2 3 2 2 3 13" xfId="57818"/>
    <cellStyle name="Total 2 3 2 2 3 2" xfId="57819"/>
    <cellStyle name="Total 2 3 2 2 3 2 2" xfId="57820"/>
    <cellStyle name="Total 2 3 2 2 3 3" xfId="57821"/>
    <cellStyle name="Total 2 3 2 2 3 3 2" xfId="57822"/>
    <cellStyle name="Total 2 3 2 2 3 4" xfId="57823"/>
    <cellStyle name="Total 2 3 2 2 3 4 2" xfId="57824"/>
    <cellStyle name="Total 2 3 2 2 3 5" xfId="57825"/>
    <cellStyle name="Total 2 3 2 2 3 6" xfId="57826"/>
    <cellStyle name="Total 2 3 2 2 3 7" xfId="57827"/>
    <cellStyle name="Total 2 3 2 2 3 8" xfId="57828"/>
    <cellStyle name="Total 2 3 2 2 3 9" xfId="57829"/>
    <cellStyle name="Total 2 3 2 2 4" xfId="57830"/>
    <cellStyle name="Total 2 3 2 2 4 10" xfId="57831"/>
    <cellStyle name="Total 2 3 2 2 4 11" xfId="57832"/>
    <cellStyle name="Total 2 3 2 2 4 12" xfId="57833"/>
    <cellStyle name="Total 2 3 2 2 4 13" xfId="57834"/>
    <cellStyle name="Total 2 3 2 2 4 2" xfId="57835"/>
    <cellStyle name="Total 2 3 2 2 4 2 2" xfId="57836"/>
    <cellStyle name="Total 2 3 2 2 4 3" xfId="57837"/>
    <cellStyle name="Total 2 3 2 2 4 3 2" xfId="57838"/>
    <cellStyle name="Total 2 3 2 2 4 4" xfId="57839"/>
    <cellStyle name="Total 2 3 2 2 4 4 2" xfId="57840"/>
    <cellStyle name="Total 2 3 2 2 4 5" xfId="57841"/>
    <cellStyle name="Total 2 3 2 2 4 6" xfId="57842"/>
    <cellStyle name="Total 2 3 2 2 4 7" xfId="57843"/>
    <cellStyle name="Total 2 3 2 2 4 8" xfId="57844"/>
    <cellStyle name="Total 2 3 2 2 4 9" xfId="57845"/>
    <cellStyle name="Total 2 3 2 2 5" xfId="57846"/>
    <cellStyle name="Total 2 3 2 2 5 10" xfId="57847"/>
    <cellStyle name="Total 2 3 2 2 5 11" xfId="57848"/>
    <cellStyle name="Total 2 3 2 2 5 12" xfId="57849"/>
    <cellStyle name="Total 2 3 2 2 5 13" xfId="57850"/>
    <cellStyle name="Total 2 3 2 2 5 2" xfId="57851"/>
    <cellStyle name="Total 2 3 2 2 5 2 2" xfId="57852"/>
    <cellStyle name="Total 2 3 2 2 5 3" xfId="57853"/>
    <cellStyle name="Total 2 3 2 2 5 3 2" xfId="57854"/>
    <cellStyle name="Total 2 3 2 2 5 4" xfId="57855"/>
    <cellStyle name="Total 2 3 2 2 5 4 2" xfId="57856"/>
    <cellStyle name="Total 2 3 2 2 5 5" xfId="57857"/>
    <cellStyle name="Total 2 3 2 2 5 6" xfId="57858"/>
    <cellStyle name="Total 2 3 2 2 5 7" xfId="57859"/>
    <cellStyle name="Total 2 3 2 2 5 8" xfId="57860"/>
    <cellStyle name="Total 2 3 2 2 5 9" xfId="57861"/>
    <cellStyle name="Total 2 3 2 2 6" xfId="57862"/>
    <cellStyle name="Total 2 3 2 2 6 10" xfId="57863"/>
    <cellStyle name="Total 2 3 2 2 6 11" xfId="57864"/>
    <cellStyle name="Total 2 3 2 2 6 12" xfId="57865"/>
    <cellStyle name="Total 2 3 2 2 6 13" xfId="57866"/>
    <cellStyle name="Total 2 3 2 2 6 2" xfId="57867"/>
    <cellStyle name="Total 2 3 2 2 6 2 2" xfId="57868"/>
    <cellStyle name="Total 2 3 2 2 6 3" xfId="57869"/>
    <cellStyle name="Total 2 3 2 2 6 3 2" xfId="57870"/>
    <cellStyle name="Total 2 3 2 2 6 4" xfId="57871"/>
    <cellStyle name="Total 2 3 2 2 6 4 2" xfId="57872"/>
    <cellStyle name="Total 2 3 2 2 6 5" xfId="57873"/>
    <cellStyle name="Total 2 3 2 2 6 6" xfId="57874"/>
    <cellStyle name="Total 2 3 2 2 6 7" xfId="57875"/>
    <cellStyle name="Total 2 3 2 2 6 8" xfId="57876"/>
    <cellStyle name="Total 2 3 2 2 6 9" xfId="57877"/>
    <cellStyle name="Total 2 3 2 2 7" xfId="57878"/>
    <cellStyle name="Total 2 3 2 2 7 10" xfId="57879"/>
    <cellStyle name="Total 2 3 2 2 7 11" xfId="57880"/>
    <cellStyle name="Total 2 3 2 2 7 12" xfId="57881"/>
    <cellStyle name="Total 2 3 2 2 7 13" xfId="57882"/>
    <cellStyle name="Total 2 3 2 2 7 2" xfId="57883"/>
    <cellStyle name="Total 2 3 2 2 7 2 2" xfId="57884"/>
    <cellStyle name="Total 2 3 2 2 7 3" xfId="57885"/>
    <cellStyle name="Total 2 3 2 2 7 3 2" xfId="57886"/>
    <cellStyle name="Total 2 3 2 2 7 4" xfId="57887"/>
    <cellStyle name="Total 2 3 2 2 7 4 2" xfId="57888"/>
    <cellStyle name="Total 2 3 2 2 7 5" xfId="57889"/>
    <cellStyle name="Total 2 3 2 2 7 6" xfId="57890"/>
    <cellStyle name="Total 2 3 2 2 7 7" xfId="57891"/>
    <cellStyle name="Total 2 3 2 2 7 8" xfId="57892"/>
    <cellStyle name="Total 2 3 2 2 7 9" xfId="57893"/>
    <cellStyle name="Total 2 3 2 2 8" xfId="57894"/>
    <cellStyle name="Total 2 3 2 2 8 10" xfId="57895"/>
    <cellStyle name="Total 2 3 2 2 8 11" xfId="57896"/>
    <cellStyle name="Total 2 3 2 2 8 12" xfId="57897"/>
    <cellStyle name="Total 2 3 2 2 8 13" xfId="57898"/>
    <cellStyle name="Total 2 3 2 2 8 2" xfId="57899"/>
    <cellStyle name="Total 2 3 2 2 8 2 2" xfId="57900"/>
    <cellStyle name="Total 2 3 2 2 8 3" xfId="57901"/>
    <cellStyle name="Total 2 3 2 2 8 3 2" xfId="57902"/>
    <cellStyle name="Total 2 3 2 2 8 4" xfId="57903"/>
    <cellStyle name="Total 2 3 2 2 8 4 2" xfId="57904"/>
    <cellStyle name="Total 2 3 2 2 8 5" xfId="57905"/>
    <cellStyle name="Total 2 3 2 2 8 6" xfId="57906"/>
    <cellStyle name="Total 2 3 2 2 8 7" xfId="57907"/>
    <cellStyle name="Total 2 3 2 2 8 8" xfId="57908"/>
    <cellStyle name="Total 2 3 2 2 8 9" xfId="57909"/>
    <cellStyle name="Total 2 3 2 2 9" xfId="57910"/>
    <cellStyle name="Total 2 3 2 2 9 10" xfId="57911"/>
    <cellStyle name="Total 2 3 2 2 9 11" xfId="57912"/>
    <cellStyle name="Total 2 3 2 2 9 12" xfId="57913"/>
    <cellStyle name="Total 2 3 2 2 9 13" xfId="57914"/>
    <cellStyle name="Total 2 3 2 2 9 2" xfId="57915"/>
    <cellStyle name="Total 2 3 2 2 9 2 2" xfId="57916"/>
    <cellStyle name="Total 2 3 2 2 9 3" xfId="57917"/>
    <cellStyle name="Total 2 3 2 2 9 3 2" xfId="57918"/>
    <cellStyle name="Total 2 3 2 2 9 4" xfId="57919"/>
    <cellStyle name="Total 2 3 2 2 9 4 2" xfId="57920"/>
    <cellStyle name="Total 2 3 2 2 9 5" xfId="57921"/>
    <cellStyle name="Total 2 3 2 2 9 6" xfId="57922"/>
    <cellStyle name="Total 2 3 2 2 9 7" xfId="57923"/>
    <cellStyle name="Total 2 3 2 2 9 8" xfId="57924"/>
    <cellStyle name="Total 2 3 2 2 9 9" xfId="57925"/>
    <cellStyle name="Total 2 3 2 20" xfId="57926"/>
    <cellStyle name="Total 2 3 2 21" xfId="57927"/>
    <cellStyle name="Total 2 3 2 22" xfId="57928"/>
    <cellStyle name="Total 2 3 2 23" xfId="57929"/>
    <cellStyle name="Total 2 3 2 24" xfId="57930"/>
    <cellStyle name="Total 2 3 2 25" xfId="57931"/>
    <cellStyle name="Total 2 3 2 26" xfId="57932"/>
    <cellStyle name="Total 2 3 2 27" xfId="57933"/>
    <cellStyle name="Total 2 3 2 28" xfId="57934"/>
    <cellStyle name="Total 2 3 2 3" xfId="57935"/>
    <cellStyle name="Total 2 3 2 3 10" xfId="57936"/>
    <cellStyle name="Total 2 3 2 3 11" xfId="57937"/>
    <cellStyle name="Total 2 3 2 3 12" xfId="57938"/>
    <cellStyle name="Total 2 3 2 3 13" xfId="57939"/>
    <cellStyle name="Total 2 3 2 3 2" xfId="57940"/>
    <cellStyle name="Total 2 3 2 3 2 2" xfId="57941"/>
    <cellStyle name="Total 2 3 2 3 3" xfId="57942"/>
    <cellStyle name="Total 2 3 2 3 3 2" xfId="57943"/>
    <cellStyle name="Total 2 3 2 3 4" xfId="57944"/>
    <cellStyle name="Total 2 3 2 3 4 2" xfId="57945"/>
    <cellStyle name="Total 2 3 2 3 5" xfId="57946"/>
    <cellStyle name="Total 2 3 2 3 6" xfId="57947"/>
    <cellStyle name="Total 2 3 2 3 7" xfId="57948"/>
    <cellStyle name="Total 2 3 2 3 8" xfId="57949"/>
    <cellStyle name="Total 2 3 2 3 9" xfId="57950"/>
    <cellStyle name="Total 2 3 2 4" xfId="57951"/>
    <cellStyle name="Total 2 3 2 4 10" xfId="57952"/>
    <cellStyle name="Total 2 3 2 4 11" xfId="57953"/>
    <cellStyle name="Total 2 3 2 4 12" xfId="57954"/>
    <cellStyle name="Total 2 3 2 4 13" xfId="57955"/>
    <cellStyle name="Total 2 3 2 4 2" xfId="57956"/>
    <cellStyle name="Total 2 3 2 4 2 2" xfId="57957"/>
    <cellStyle name="Total 2 3 2 4 3" xfId="57958"/>
    <cellStyle name="Total 2 3 2 4 3 2" xfId="57959"/>
    <cellStyle name="Total 2 3 2 4 4" xfId="57960"/>
    <cellStyle name="Total 2 3 2 4 4 2" xfId="57961"/>
    <cellStyle name="Total 2 3 2 4 5" xfId="57962"/>
    <cellStyle name="Total 2 3 2 4 6" xfId="57963"/>
    <cellStyle name="Total 2 3 2 4 7" xfId="57964"/>
    <cellStyle name="Total 2 3 2 4 8" xfId="57965"/>
    <cellStyle name="Total 2 3 2 4 9" xfId="57966"/>
    <cellStyle name="Total 2 3 2 5" xfId="57967"/>
    <cellStyle name="Total 2 3 2 5 10" xfId="57968"/>
    <cellStyle name="Total 2 3 2 5 11" xfId="57969"/>
    <cellStyle name="Total 2 3 2 5 12" xfId="57970"/>
    <cellStyle name="Total 2 3 2 5 13" xfId="57971"/>
    <cellStyle name="Total 2 3 2 5 2" xfId="57972"/>
    <cellStyle name="Total 2 3 2 5 2 2" xfId="57973"/>
    <cellStyle name="Total 2 3 2 5 3" xfId="57974"/>
    <cellStyle name="Total 2 3 2 5 3 2" xfId="57975"/>
    <cellStyle name="Total 2 3 2 5 4" xfId="57976"/>
    <cellStyle name="Total 2 3 2 5 4 2" xfId="57977"/>
    <cellStyle name="Total 2 3 2 5 5" xfId="57978"/>
    <cellStyle name="Total 2 3 2 5 6" xfId="57979"/>
    <cellStyle name="Total 2 3 2 5 7" xfId="57980"/>
    <cellStyle name="Total 2 3 2 5 8" xfId="57981"/>
    <cellStyle name="Total 2 3 2 5 9" xfId="57982"/>
    <cellStyle name="Total 2 3 2 6" xfId="57983"/>
    <cellStyle name="Total 2 3 2 6 10" xfId="57984"/>
    <cellStyle name="Total 2 3 2 6 11" xfId="57985"/>
    <cellStyle name="Total 2 3 2 6 12" xfId="57986"/>
    <cellStyle name="Total 2 3 2 6 13" xfId="57987"/>
    <cellStyle name="Total 2 3 2 6 2" xfId="57988"/>
    <cellStyle name="Total 2 3 2 6 2 2" xfId="57989"/>
    <cellStyle name="Total 2 3 2 6 3" xfId="57990"/>
    <cellStyle name="Total 2 3 2 6 3 2" xfId="57991"/>
    <cellStyle name="Total 2 3 2 6 4" xfId="57992"/>
    <cellStyle name="Total 2 3 2 6 4 2" xfId="57993"/>
    <cellStyle name="Total 2 3 2 6 5" xfId="57994"/>
    <cellStyle name="Total 2 3 2 6 6" xfId="57995"/>
    <cellStyle name="Total 2 3 2 6 7" xfId="57996"/>
    <cellStyle name="Total 2 3 2 6 8" xfId="57997"/>
    <cellStyle name="Total 2 3 2 6 9" xfId="57998"/>
    <cellStyle name="Total 2 3 2 7" xfId="57999"/>
    <cellStyle name="Total 2 3 2 7 10" xfId="58000"/>
    <cellStyle name="Total 2 3 2 7 11" xfId="58001"/>
    <cellStyle name="Total 2 3 2 7 12" xfId="58002"/>
    <cellStyle name="Total 2 3 2 7 13" xfId="58003"/>
    <cellStyle name="Total 2 3 2 7 2" xfId="58004"/>
    <cellStyle name="Total 2 3 2 7 2 2" xfId="58005"/>
    <cellStyle name="Total 2 3 2 7 3" xfId="58006"/>
    <cellStyle name="Total 2 3 2 7 3 2" xfId="58007"/>
    <cellStyle name="Total 2 3 2 7 4" xfId="58008"/>
    <cellStyle name="Total 2 3 2 7 4 2" xfId="58009"/>
    <cellStyle name="Total 2 3 2 7 5" xfId="58010"/>
    <cellStyle name="Total 2 3 2 7 6" xfId="58011"/>
    <cellStyle name="Total 2 3 2 7 7" xfId="58012"/>
    <cellStyle name="Total 2 3 2 7 8" xfId="58013"/>
    <cellStyle name="Total 2 3 2 7 9" xfId="58014"/>
    <cellStyle name="Total 2 3 2 8" xfId="58015"/>
    <cellStyle name="Total 2 3 2 8 10" xfId="58016"/>
    <cellStyle name="Total 2 3 2 8 11" xfId="58017"/>
    <cellStyle name="Total 2 3 2 8 12" xfId="58018"/>
    <cellStyle name="Total 2 3 2 8 13" xfId="58019"/>
    <cellStyle name="Total 2 3 2 8 2" xfId="58020"/>
    <cellStyle name="Total 2 3 2 8 2 2" xfId="58021"/>
    <cellStyle name="Total 2 3 2 8 3" xfId="58022"/>
    <cellStyle name="Total 2 3 2 8 3 2" xfId="58023"/>
    <cellStyle name="Total 2 3 2 8 4" xfId="58024"/>
    <cellStyle name="Total 2 3 2 8 4 2" xfId="58025"/>
    <cellStyle name="Total 2 3 2 8 5" xfId="58026"/>
    <cellStyle name="Total 2 3 2 8 6" xfId="58027"/>
    <cellStyle name="Total 2 3 2 8 7" xfId="58028"/>
    <cellStyle name="Total 2 3 2 8 8" xfId="58029"/>
    <cellStyle name="Total 2 3 2 8 9" xfId="58030"/>
    <cellStyle name="Total 2 3 2 9" xfId="58031"/>
    <cellStyle name="Total 2 3 2 9 10" xfId="58032"/>
    <cellStyle name="Total 2 3 2 9 11" xfId="58033"/>
    <cellStyle name="Total 2 3 2 9 12" xfId="58034"/>
    <cellStyle name="Total 2 3 2 9 13" xfId="58035"/>
    <cellStyle name="Total 2 3 2 9 2" xfId="58036"/>
    <cellStyle name="Total 2 3 2 9 2 2" xfId="58037"/>
    <cellStyle name="Total 2 3 2 9 3" xfId="58038"/>
    <cellStyle name="Total 2 3 2 9 3 2" xfId="58039"/>
    <cellStyle name="Total 2 3 2 9 4" xfId="58040"/>
    <cellStyle name="Total 2 3 2 9 4 2" xfId="58041"/>
    <cellStyle name="Total 2 3 2 9 5" xfId="58042"/>
    <cellStyle name="Total 2 3 2 9 6" xfId="58043"/>
    <cellStyle name="Total 2 3 2 9 7" xfId="58044"/>
    <cellStyle name="Total 2 3 2 9 8" xfId="58045"/>
    <cellStyle name="Total 2 3 2 9 9" xfId="58046"/>
    <cellStyle name="Total 2 3 20" xfId="58047"/>
    <cellStyle name="Total 2 3 21" xfId="58048"/>
    <cellStyle name="Total 2 3 22" xfId="58049"/>
    <cellStyle name="Total 2 3 23" xfId="58050"/>
    <cellStyle name="Total 2 3 24" xfId="58051"/>
    <cellStyle name="Total 2 3 25" xfId="58052"/>
    <cellStyle name="Total 2 3 26" xfId="58053"/>
    <cellStyle name="Total 2 3 27" xfId="58054"/>
    <cellStyle name="Total 2 3 28" xfId="58055"/>
    <cellStyle name="Total 2 3 3" xfId="58056"/>
    <cellStyle name="Total 2 3 3 10" xfId="58057"/>
    <cellStyle name="Total 2 3 3 11" xfId="58058"/>
    <cellStyle name="Total 2 3 3 12" xfId="58059"/>
    <cellStyle name="Total 2 3 3 13" xfId="58060"/>
    <cellStyle name="Total 2 3 3 2" xfId="58061"/>
    <cellStyle name="Total 2 3 3 2 2" xfId="58062"/>
    <cellStyle name="Total 2 3 3 3" xfId="58063"/>
    <cellStyle name="Total 2 3 3 3 2" xfId="58064"/>
    <cellStyle name="Total 2 3 3 4" xfId="58065"/>
    <cellStyle name="Total 2 3 3 4 2" xfId="58066"/>
    <cellStyle name="Total 2 3 3 5" xfId="58067"/>
    <cellStyle name="Total 2 3 3 6" xfId="58068"/>
    <cellStyle name="Total 2 3 3 7" xfId="58069"/>
    <cellStyle name="Total 2 3 3 8" xfId="58070"/>
    <cellStyle name="Total 2 3 3 9" xfId="58071"/>
    <cellStyle name="Total 2 3 4" xfId="58072"/>
    <cellStyle name="Total 2 3 4 10" xfId="58073"/>
    <cellStyle name="Total 2 3 4 11" xfId="58074"/>
    <cellStyle name="Total 2 3 4 12" xfId="58075"/>
    <cellStyle name="Total 2 3 4 13" xfId="58076"/>
    <cellStyle name="Total 2 3 4 2" xfId="58077"/>
    <cellStyle name="Total 2 3 4 2 2" xfId="58078"/>
    <cellStyle name="Total 2 3 4 3" xfId="58079"/>
    <cellStyle name="Total 2 3 4 3 2" xfId="58080"/>
    <cellStyle name="Total 2 3 4 4" xfId="58081"/>
    <cellStyle name="Total 2 3 4 4 2" xfId="58082"/>
    <cellStyle name="Total 2 3 4 5" xfId="58083"/>
    <cellStyle name="Total 2 3 4 6" xfId="58084"/>
    <cellStyle name="Total 2 3 4 7" xfId="58085"/>
    <cellStyle name="Total 2 3 4 8" xfId="58086"/>
    <cellStyle name="Total 2 3 4 9" xfId="58087"/>
    <cellStyle name="Total 2 3 5" xfId="58088"/>
    <cellStyle name="Total 2 3 5 10" xfId="58089"/>
    <cellStyle name="Total 2 3 5 11" xfId="58090"/>
    <cellStyle name="Total 2 3 5 12" xfId="58091"/>
    <cellStyle name="Total 2 3 5 13" xfId="58092"/>
    <cellStyle name="Total 2 3 5 2" xfId="58093"/>
    <cellStyle name="Total 2 3 5 2 2" xfId="58094"/>
    <cellStyle name="Total 2 3 5 3" xfId="58095"/>
    <cellStyle name="Total 2 3 5 3 2" xfId="58096"/>
    <cellStyle name="Total 2 3 5 4" xfId="58097"/>
    <cellStyle name="Total 2 3 5 4 2" xfId="58098"/>
    <cellStyle name="Total 2 3 5 5" xfId="58099"/>
    <cellStyle name="Total 2 3 5 6" xfId="58100"/>
    <cellStyle name="Total 2 3 5 7" xfId="58101"/>
    <cellStyle name="Total 2 3 5 8" xfId="58102"/>
    <cellStyle name="Total 2 3 5 9" xfId="58103"/>
    <cellStyle name="Total 2 3 6" xfId="58104"/>
    <cellStyle name="Total 2 3 6 10" xfId="58105"/>
    <cellStyle name="Total 2 3 6 11" xfId="58106"/>
    <cellStyle name="Total 2 3 6 12" xfId="58107"/>
    <cellStyle name="Total 2 3 6 13" xfId="58108"/>
    <cellStyle name="Total 2 3 6 2" xfId="58109"/>
    <cellStyle name="Total 2 3 6 2 2" xfId="58110"/>
    <cellStyle name="Total 2 3 6 3" xfId="58111"/>
    <cellStyle name="Total 2 3 6 3 2" xfId="58112"/>
    <cellStyle name="Total 2 3 6 4" xfId="58113"/>
    <cellStyle name="Total 2 3 6 4 2" xfId="58114"/>
    <cellStyle name="Total 2 3 6 5" xfId="58115"/>
    <cellStyle name="Total 2 3 6 6" xfId="58116"/>
    <cellStyle name="Total 2 3 6 7" xfId="58117"/>
    <cellStyle name="Total 2 3 6 8" xfId="58118"/>
    <cellStyle name="Total 2 3 6 9" xfId="58119"/>
    <cellStyle name="Total 2 3 7" xfId="58120"/>
    <cellStyle name="Total 2 3 7 10" xfId="58121"/>
    <cellStyle name="Total 2 3 7 11" xfId="58122"/>
    <cellStyle name="Total 2 3 7 12" xfId="58123"/>
    <cellStyle name="Total 2 3 7 13" xfId="58124"/>
    <cellStyle name="Total 2 3 7 2" xfId="58125"/>
    <cellStyle name="Total 2 3 7 2 2" xfId="58126"/>
    <cellStyle name="Total 2 3 7 3" xfId="58127"/>
    <cellStyle name="Total 2 3 7 3 2" xfId="58128"/>
    <cellStyle name="Total 2 3 7 4" xfId="58129"/>
    <cellStyle name="Total 2 3 7 4 2" xfId="58130"/>
    <cellStyle name="Total 2 3 7 5" xfId="58131"/>
    <cellStyle name="Total 2 3 7 6" xfId="58132"/>
    <cellStyle name="Total 2 3 7 7" xfId="58133"/>
    <cellStyle name="Total 2 3 7 8" xfId="58134"/>
    <cellStyle name="Total 2 3 7 9" xfId="58135"/>
    <cellStyle name="Total 2 3 8" xfId="58136"/>
    <cellStyle name="Total 2 3 8 10" xfId="58137"/>
    <cellStyle name="Total 2 3 8 11" xfId="58138"/>
    <cellStyle name="Total 2 3 8 12" xfId="58139"/>
    <cellStyle name="Total 2 3 8 13" xfId="58140"/>
    <cellStyle name="Total 2 3 8 2" xfId="58141"/>
    <cellStyle name="Total 2 3 8 2 2" xfId="58142"/>
    <cellStyle name="Total 2 3 8 3" xfId="58143"/>
    <cellStyle name="Total 2 3 8 3 2" xfId="58144"/>
    <cellStyle name="Total 2 3 8 4" xfId="58145"/>
    <cellStyle name="Total 2 3 8 4 2" xfId="58146"/>
    <cellStyle name="Total 2 3 8 5" xfId="58147"/>
    <cellStyle name="Total 2 3 8 6" xfId="58148"/>
    <cellStyle name="Total 2 3 8 7" xfId="58149"/>
    <cellStyle name="Total 2 3 8 8" xfId="58150"/>
    <cellStyle name="Total 2 3 8 9" xfId="58151"/>
    <cellStyle name="Total 2 3 9" xfId="58152"/>
    <cellStyle name="Total 2 3 9 10" xfId="58153"/>
    <cellStyle name="Total 2 3 9 11" xfId="58154"/>
    <cellStyle name="Total 2 3 9 12" xfId="58155"/>
    <cellStyle name="Total 2 3 9 13" xfId="58156"/>
    <cellStyle name="Total 2 3 9 2" xfId="58157"/>
    <cellStyle name="Total 2 3 9 2 2" xfId="58158"/>
    <cellStyle name="Total 2 3 9 3" xfId="58159"/>
    <cellStyle name="Total 2 3 9 3 2" xfId="58160"/>
    <cellStyle name="Total 2 3 9 4" xfId="58161"/>
    <cellStyle name="Total 2 3 9 4 2" xfId="58162"/>
    <cellStyle name="Total 2 3 9 5" xfId="58163"/>
    <cellStyle name="Total 2 3 9 6" xfId="58164"/>
    <cellStyle name="Total 2 3 9 7" xfId="58165"/>
    <cellStyle name="Total 2 3 9 8" xfId="58166"/>
    <cellStyle name="Total 2 3 9 9" xfId="58167"/>
    <cellStyle name="Total 2 30" xfId="58168"/>
    <cellStyle name="Total 2 30 10" xfId="58169"/>
    <cellStyle name="Total 2 30 11" xfId="58170"/>
    <cellStyle name="Total 2 30 12" xfId="58171"/>
    <cellStyle name="Total 2 30 13" xfId="58172"/>
    <cellStyle name="Total 2 30 2" xfId="58173"/>
    <cellStyle name="Total 2 30 2 2" xfId="58174"/>
    <cellStyle name="Total 2 30 3" xfId="58175"/>
    <cellStyle name="Total 2 30 3 2" xfId="58176"/>
    <cellStyle name="Total 2 30 4" xfId="58177"/>
    <cellStyle name="Total 2 30 4 2" xfId="58178"/>
    <cellStyle name="Total 2 30 5" xfId="58179"/>
    <cellStyle name="Total 2 30 6" xfId="58180"/>
    <cellStyle name="Total 2 30 7" xfId="58181"/>
    <cellStyle name="Total 2 30 8" xfId="58182"/>
    <cellStyle name="Total 2 30 9" xfId="58183"/>
    <cellStyle name="Total 2 31" xfId="58184"/>
    <cellStyle name="Total 2 31 10" xfId="58185"/>
    <cellStyle name="Total 2 31 11" xfId="58186"/>
    <cellStyle name="Total 2 31 12" xfId="58187"/>
    <cellStyle name="Total 2 31 13" xfId="58188"/>
    <cellStyle name="Total 2 31 2" xfId="58189"/>
    <cellStyle name="Total 2 31 2 2" xfId="58190"/>
    <cellStyle name="Total 2 31 3" xfId="58191"/>
    <cellStyle name="Total 2 31 3 2" xfId="58192"/>
    <cellStyle name="Total 2 31 4" xfId="58193"/>
    <cellStyle name="Total 2 31 4 2" xfId="58194"/>
    <cellStyle name="Total 2 31 5" xfId="58195"/>
    <cellStyle name="Total 2 31 6" xfId="58196"/>
    <cellStyle name="Total 2 31 7" xfId="58197"/>
    <cellStyle name="Total 2 31 8" xfId="58198"/>
    <cellStyle name="Total 2 31 9" xfId="58199"/>
    <cellStyle name="Total 2 32" xfId="58200"/>
    <cellStyle name="Total 2 32 10" xfId="58201"/>
    <cellStyle name="Total 2 32 11" xfId="58202"/>
    <cellStyle name="Total 2 32 12" xfId="58203"/>
    <cellStyle name="Total 2 32 13" xfId="58204"/>
    <cellStyle name="Total 2 32 2" xfId="58205"/>
    <cellStyle name="Total 2 32 2 2" xfId="58206"/>
    <cellStyle name="Total 2 32 3" xfId="58207"/>
    <cellStyle name="Total 2 32 3 2" xfId="58208"/>
    <cellStyle name="Total 2 32 4" xfId="58209"/>
    <cellStyle name="Total 2 32 4 2" xfId="58210"/>
    <cellStyle name="Total 2 32 5" xfId="58211"/>
    <cellStyle name="Total 2 32 6" xfId="58212"/>
    <cellStyle name="Total 2 32 7" xfId="58213"/>
    <cellStyle name="Total 2 32 8" xfId="58214"/>
    <cellStyle name="Total 2 32 9" xfId="58215"/>
    <cellStyle name="Total 2 33" xfId="58216"/>
    <cellStyle name="Total 2 33 10" xfId="58217"/>
    <cellStyle name="Total 2 33 11" xfId="58218"/>
    <cellStyle name="Total 2 33 12" xfId="58219"/>
    <cellStyle name="Total 2 33 13" xfId="58220"/>
    <cellStyle name="Total 2 33 2" xfId="58221"/>
    <cellStyle name="Total 2 33 2 2" xfId="58222"/>
    <cellStyle name="Total 2 33 3" xfId="58223"/>
    <cellStyle name="Total 2 33 3 2" xfId="58224"/>
    <cellStyle name="Total 2 33 4" xfId="58225"/>
    <cellStyle name="Total 2 33 4 2" xfId="58226"/>
    <cellStyle name="Total 2 33 5" xfId="58227"/>
    <cellStyle name="Total 2 33 6" xfId="58228"/>
    <cellStyle name="Total 2 33 7" xfId="58229"/>
    <cellStyle name="Total 2 33 8" xfId="58230"/>
    <cellStyle name="Total 2 33 9" xfId="58231"/>
    <cellStyle name="Total 2 34" xfId="58232"/>
    <cellStyle name="Total 2 34 10" xfId="58233"/>
    <cellStyle name="Total 2 34 11" xfId="58234"/>
    <cellStyle name="Total 2 34 12" xfId="58235"/>
    <cellStyle name="Total 2 34 13" xfId="58236"/>
    <cellStyle name="Total 2 34 2" xfId="58237"/>
    <cellStyle name="Total 2 34 2 2" xfId="58238"/>
    <cellStyle name="Total 2 34 3" xfId="58239"/>
    <cellStyle name="Total 2 34 3 2" xfId="58240"/>
    <cellStyle name="Total 2 34 4" xfId="58241"/>
    <cellStyle name="Total 2 34 4 2" xfId="58242"/>
    <cellStyle name="Total 2 34 5" xfId="58243"/>
    <cellStyle name="Total 2 34 6" xfId="58244"/>
    <cellStyle name="Total 2 34 7" xfId="58245"/>
    <cellStyle name="Total 2 34 8" xfId="58246"/>
    <cellStyle name="Total 2 34 9" xfId="58247"/>
    <cellStyle name="Total 2 35" xfId="58248"/>
    <cellStyle name="Total 2 35 10" xfId="58249"/>
    <cellStyle name="Total 2 35 11" xfId="58250"/>
    <cellStyle name="Total 2 35 12" xfId="58251"/>
    <cellStyle name="Total 2 35 13" xfId="58252"/>
    <cellStyle name="Total 2 35 2" xfId="58253"/>
    <cellStyle name="Total 2 35 2 2" xfId="58254"/>
    <cellStyle name="Total 2 35 3" xfId="58255"/>
    <cellStyle name="Total 2 35 3 2" xfId="58256"/>
    <cellStyle name="Total 2 35 4" xfId="58257"/>
    <cellStyle name="Total 2 35 4 2" xfId="58258"/>
    <cellStyle name="Total 2 35 5" xfId="58259"/>
    <cellStyle name="Total 2 35 6" xfId="58260"/>
    <cellStyle name="Total 2 35 7" xfId="58261"/>
    <cellStyle name="Total 2 35 8" xfId="58262"/>
    <cellStyle name="Total 2 35 9" xfId="58263"/>
    <cellStyle name="Total 2 36" xfId="58264"/>
    <cellStyle name="Total 2 36 10" xfId="58265"/>
    <cellStyle name="Total 2 36 11" xfId="58266"/>
    <cellStyle name="Total 2 36 12" xfId="58267"/>
    <cellStyle name="Total 2 36 13" xfId="58268"/>
    <cellStyle name="Total 2 36 14" xfId="58269"/>
    <cellStyle name="Total 2 36 15" xfId="58270"/>
    <cellStyle name="Total 2 36 16" xfId="58271"/>
    <cellStyle name="Total 2 36 17" xfId="58272"/>
    <cellStyle name="Total 2 36 18" xfId="58273"/>
    <cellStyle name="Total 2 36 19" xfId="58274"/>
    <cellStyle name="Total 2 36 2" xfId="58275"/>
    <cellStyle name="Total 2 36 2 10" xfId="58276"/>
    <cellStyle name="Total 2 36 2 11" xfId="58277"/>
    <cellStyle name="Total 2 36 2 12" xfId="58278"/>
    <cellStyle name="Total 2 36 2 13" xfId="58279"/>
    <cellStyle name="Total 2 36 2 14" xfId="58280"/>
    <cellStyle name="Total 2 36 2 15" xfId="58281"/>
    <cellStyle name="Total 2 36 2 16" xfId="58282"/>
    <cellStyle name="Total 2 36 2 17" xfId="58283"/>
    <cellStyle name="Total 2 36 2 2" xfId="58284"/>
    <cellStyle name="Total 2 36 2 2 2" xfId="58285"/>
    <cellStyle name="Total 2 36 2 3" xfId="58286"/>
    <cellStyle name="Total 2 36 2 4" xfId="58287"/>
    <cellStyle name="Total 2 36 2 5" xfId="58288"/>
    <cellStyle name="Total 2 36 2 6" xfId="58289"/>
    <cellStyle name="Total 2 36 2 7" xfId="58290"/>
    <cellStyle name="Total 2 36 2 8" xfId="58291"/>
    <cellStyle name="Total 2 36 2 9" xfId="58292"/>
    <cellStyle name="Total 2 36 20" xfId="58293"/>
    <cellStyle name="Total 2 36 21" xfId="58294"/>
    <cellStyle name="Total 2 36 22" xfId="58295"/>
    <cellStyle name="Total 2 36 23" xfId="58296"/>
    <cellStyle name="Total 2 36 24" xfId="58297"/>
    <cellStyle name="Total 2 36 25" xfId="58298"/>
    <cellStyle name="Total 2 36 26" xfId="58299"/>
    <cellStyle name="Total 2 36 3" xfId="58300"/>
    <cellStyle name="Total 2 36 4" xfId="58301"/>
    <cellStyle name="Total 2 36 5" xfId="58302"/>
    <cellStyle name="Total 2 36 6" xfId="58303"/>
    <cellStyle name="Total 2 36 7" xfId="58304"/>
    <cellStyle name="Total 2 36 8" xfId="58305"/>
    <cellStyle name="Total 2 36 9" xfId="58306"/>
    <cellStyle name="Total 2 37" xfId="58307"/>
    <cellStyle name="Total 2 37 2" xfId="58308"/>
    <cellStyle name="Total 2 38" xfId="58309"/>
    <cellStyle name="Total 2 38 2" xfId="58310"/>
    <cellStyle name="Total 2 39" xfId="58311"/>
    <cellStyle name="Total 2 39 2" xfId="58312"/>
    <cellStyle name="Total 2 4" xfId="58313"/>
    <cellStyle name="Total 2 4 10" xfId="58314"/>
    <cellStyle name="Total 2 4 10 10" xfId="58315"/>
    <cellStyle name="Total 2 4 10 11" xfId="58316"/>
    <cellStyle name="Total 2 4 10 12" xfId="58317"/>
    <cellStyle name="Total 2 4 10 13" xfId="58318"/>
    <cellStyle name="Total 2 4 10 2" xfId="58319"/>
    <cellStyle name="Total 2 4 10 2 2" xfId="58320"/>
    <cellStyle name="Total 2 4 10 3" xfId="58321"/>
    <cellStyle name="Total 2 4 10 3 2" xfId="58322"/>
    <cellStyle name="Total 2 4 10 4" xfId="58323"/>
    <cellStyle name="Total 2 4 10 4 2" xfId="58324"/>
    <cellStyle name="Total 2 4 10 5" xfId="58325"/>
    <cellStyle name="Total 2 4 10 6" xfId="58326"/>
    <cellStyle name="Total 2 4 10 7" xfId="58327"/>
    <cellStyle name="Total 2 4 10 8" xfId="58328"/>
    <cellStyle name="Total 2 4 10 9" xfId="58329"/>
    <cellStyle name="Total 2 4 11" xfId="58330"/>
    <cellStyle name="Total 2 4 11 10" xfId="58331"/>
    <cellStyle name="Total 2 4 11 11" xfId="58332"/>
    <cellStyle name="Total 2 4 11 12" xfId="58333"/>
    <cellStyle name="Total 2 4 11 13" xfId="58334"/>
    <cellStyle name="Total 2 4 11 2" xfId="58335"/>
    <cellStyle name="Total 2 4 11 2 2" xfId="58336"/>
    <cellStyle name="Total 2 4 11 3" xfId="58337"/>
    <cellStyle name="Total 2 4 11 3 2" xfId="58338"/>
    <cellStyle name="Total 2 4 11 4" xfId="58339"/>
    <cellStyle name="Total 2 4 11 4 2" xfId="58340"/>
    <cellStyle name="Total 2 4 11 5" xfId="58341"/>
    <cellStyle name="Total 2 4 11 6" xfId="58342"/>
    <cellStyle name="Total 2 4 11 7" xfId="58343"/>
    <cellStyle name="Total 2 4 11 8" xfId="58344"/>
    <cellStyle name="Total 2 4 11 9" xfId="58345"/>
    <cellStyle name="Total 2 4 12" xfId="58346"/>
    <cellStyle name="Total 2 4 12 10" xfId="58347"/>
    <cellStyle name="Total 2 4 12 11" xfId="58348"/>
    <cellStyle name="Total 2 4 12 12" xfId="58349"/>
    <cellStyle name="Total 2 4 12 13" xfId="58350"/>
    <cellStyle name="Total 2 4 12 2" xfId="58351"/>
    <cellStyle name="Total 2 4 12 2 2" xfId="58352"/>
    <cellStyle name="Total 2 4 12 3" xfId="58353"/>
    <cellStyle name="Total 2 4 12 3 2" xfId="58354"/>
    <cellStyle name="Total 2 4 12 4" xfId="58355"/>
    <cellStyle name="Total 2 4 12 4 2" xfId="58356"/>
    <cellStyle name="Total 2 4 12 5" xfId="58357"/>
    <cellStyle name="Total 2 4 12 6" xfId="58358"/>
    <cellStyle name="Total 2 4 12 7" xfId="58359"/>
    <cellStyle name="Total 2 4 12 8" xfId="58360"/>
    <cellStyle name="Total 2 4 12 9" xfId="58361"/>
    <cellStyle name="Total 2 4 13" xfId="58362"/>
    <cellStyle name="Total 2 4 13 10" xfId="58363"/>
    <cellStyle name="Total 2 4 13 11" xfId="58364"/>
    <cellStyle name="Total 2 4 13 12" xfId="58365"/>
    <cellStyle name="Total 2 4 13 13" xfId="58366"/>
    <cellStyle name="Total 2 4 13 2" xfId="58367"/>
    <cellStyle name="Total 2 4 13 2 2" xfId="58368"/>
    <cellStyle name="Total 2 4 13 3" xfId="58369"/>
    <cellStyle name="Total 2 4 13 3 2" xfId="58370"/>
    <cellStyle name="Total 2 4 13 4" xfId="58371"/>
    <cellStyle name="Total 2 4 13 4 2" xfId="58372"/>
    <cellStyle name="Total 2 4 13 5" xfId="58373"/>
    <cellStyle name="Total 2 4 13 6" xfId="58374"/>
    <cellStyle name="Total 2 4 13 7" xfId="58375"/>
    <cellStyle name="Total 2 4 13 8" xfId="58376"/>
    <cellStyle name="Total 2 4 13 9" xfId="58377"/>
    <cellStyle name="Total 2 4 14" xfId="58378"/>
    <cellStyle name="Total 2 4 14 10" xfId="58379"/>
    <cellStyle name="Total 2 4 14 11" xfId="58380"/>
    <cellStyle name="Total 2 4 14 12" xfId="58381"/>
    <cellStyle name="Total 2 4 14 13" xfId="58382"/>
    <cellStyle name="Total 2 4 14 2" xfId="58383"/>
    <cellStyle name="Total 2 4 14 2 2" xfId="58384"/>
    <cellStyle name="Total 2 4 14 3" xfId="58385"/>
    <cellStyle name="Total 2 4 14 3 2" xfId="58386"/>
    <cellStyle name="Total 2 4 14 4" xfId="58387"/>
    <cellStyle name="Total 2 4 14 4 2" xfId="58388"/>
    <cellStyle name="Total 2 4 14 5" xfId="58389"/>
    <cellStyle name="Total 2 4 14 6" xfId="58390"/>
    <cellStyle name="Total 2 4 14 7" xfId="58391"/>
    <cellStyle name="Total 2 4 14 8" xfId="58392"/>
    <cellStyle name="Total 2 4 14 9" xfId="58393"/>
    <cellStyle name="Total 2 4 15" xfId="58394"/>
    <cellStyle name="Total 2 4 15 2" xfId="58395"/>
    <cellStyle name="Total 2 4 16" xfId="58396"/>
    <cellStyle name="Total 2 4 16 2" xfId="58397"/>
    <cellStyle name="Total 2 4 17" xfId="58398"/>
    <cellStyle name="Total 2 4 17 2" xfId="58399"/>
    <cellStyle name="Total 2 4 18" xfId="58400"/>
    <cellStyle name="Total 2 4 19" xfId="58401"/>
    <cellStyle name="Total 2 4 2" xfId="58402"/>
    <cellStyle name="Total 2 4 2 10" xfId="58403"/>
    <cellStyle name="Total 2 4 2 11" xfId="58404"/>
    <cellStyle name="Total 2 4 2 12" xfId="58405"/>
    <cellStyle name="Total 2 4 2 13" xfId="58406"/>
    <cellStyle name="Total 2 4 2 2" xfId="58407"/>
    <cellStyle name="Total 2 4 2 2 2" xfId="58408"/>
    <cellStyle name="Total 2 4 2 3" xfId="58409"/>
    <cellStyle name="Total 2 4 2 3 2" xfId="58410"/>
    <cellStyle name="Total 2 4 2 4" xfId="58411"/>
    <cellStyle name="Total 2 4 2 4 2" xfId="58412"/>
    <cellStyle name="Total 2 4 2 5" xfId="58413"/>
    <cellStyle name="Total 2 4 2 6" xfId="58414"/>
    <cellStyle name="Total 2 4 2 7" xfId="58415"/>
    <cellStyle name="Total 2 4 2 8" xfId="58416"/>
    <cellStyle name="Total 2 4 2 9" xfId="58417"/>
    <cellStyle name="Total 2 4 20" xfId="58418"/>
    <cellStyle name="Total 2 4 21" xfId="58419"/>
    <cellStyle name="Total 2 4 22" xfId="58420"/>
    <cellStyle name="Total 2 4 23" xfId="58421"/>
    <cellStyle name="Total 2 4 24" xfId="58422"/>
    <cellStyle name="Total 2 4 25" xfId="58423"/>
    <cellStyle name="Total 2 4 26" xfId="58424"/>
    <cellStyle name="Total 2 4 3" xfId="58425"/>
    <cellStyle name="Total 2 4 3 10" xfId="58426"/>
    <cellStyle name="Total 2 4 3 11" xfId="58427"/>
    <cellStyle name="Total 2 4 3 12" xfId="58428"/>
    <cellStyle name="Total 2 4 3 13" xfId="58429"/>
    <cellStyle name="Total 2 4 3 2" xfId="58430"/>
    <cellStyle name="Total 2 4 3 2 2" xfId="58431"/>
    <cellStyle name="Total 2 4 3 3" xfId="58432"/>
    <cellStyle name="Total 2 4 3 3 2" xfId="58433"/>
    <cellStyle name="Total 2 4 3 4" xfId="58434"/>
    <cellStyle name="Total 2 4 3 4 2" xfId="58435"/>
    <cellStyle name="Total 2 4 3 5" xfId="58436"/>
    <cellStyle name="Total 2 4 3 6" xfId="58437"/>
    <cellStyle name="Total 2 4 3 7" xfId="58438"/>
    <cellStyle name="Total 2 4 3 8" xfId="58439"/>
    <cellStyle name="Total 2 4 3 9" xfId="58440"/>
    <cellStyle name="Total 2 4 4" xfId="58441"/>
    <cellStyle name="Total 2 4 4 10" xfId="58442"/>
    <cellStyle name="Total 2 4 4 11" xfId="58443"/>
    <cellStyle name="Total 2 4 4 12" xfId="58444"/>
    <cellStyle name="Total 2 4 4 13" xfId="58445"/>
    <cellStyle name="Total 2 4 4 2" xfId="58446"/>
    <cellStyle name="Total 2 4 4 2 2" xfId="58447"/>
    <cellStyle name="Total 2 4 4 3" xfId="58448"/>
    <cellStyle name="Total 2 4 4 3 2" xfId="58449"/>
    <cellStyle name="Total 2 4 4 4" xfId="58450"/>
    <cellStyle name="Total 2 4 4 4 2" xfId="58451"/>
    <cellStyle name="Total 2 4 4 5" xfId="58452"/>
    <cellStyle name="Total 2 4 4 6" xfId="58453"/>
    <cellStyle name="Total 2 4 4 7" xfId="58454"/>
    <cellStyle name="Total 2 4 4 8" xfId="58455"/>
    <cellStyle name="Total 2 4 4 9" xfId="58456"/>
    <cellStyle name="Total 2 4 5" xfId="58457"/>
    <cellStyle name="Total 2 4 5 10" xfId="58458"/>
    <cellStyle name="Total 2 4 5 11" xfId="58459"/>
    <cellStyle name="Total 2 4 5 12" xfId="58460"/>
    <cellStyle name="Total 2 4 5 13" xfId="58461"/>
    <cellStyle name="Total 2 4 5 2" xfId="58462"/>
    <cellStyle name="Total 2 4 5 2 2" xfId="58463"/>
    <cellStyle name="Total 2 4 5 3" xfId="58464"/>
    <cellStyle name="Total 2 4 5 3 2" xfId="58465"/>
    <cellStyle name="Total 2 4 5 4" xfId="58466"/>
    <cellStyle name="Total 2 4 5 4 2" xfId="58467"/>
    <cellStyle name="Total 2 4 5 5" xfId="58468"/>
    <cellStyle name="Total 2 4 5 6" xfId="58469"/>
    <cellStyle name="Total 2 4 5 7" xfId="58470"/>
    <cellStyle name="Total 2 4 5 8" xfId="58471"/>
    <cellStyle name="Total 2 4 5 9" xfId="58472"/>
    <cellStyle name="Total 2 4 6" xfId="58473"/>
    <cellStyle name="Total 2 4 6 10" xfId="58474"/>
    <cellStyle name="Total 2 4 6 11" xfId="58475"/>
    <cellStyle name="Total 2 4 6 12" xfId="58476"/>
    <cellStyle name="Total 2 4 6 13" xfId="58477"/>
    <cellStyle name="Total 2 4 6 2" xfId="58478"/>
    <cellStyle name="Total 2 4 6 2 2" xfId="58479"/>
    <cellStyle name="Total 2 4 6 3" xfId="58480"/>
    <cellStyle name="Total 2 4 6 3 2" xfId="58481"/>
    <cellStyle name="Total 2 4 6 4" xfId="58482"/>
    <cellStyle name="Total 2 4 6 4 2" xfId="58483"/>
    <cellStyle name="Total 2 4 6 5" xfId="58484"/>
    <cellStyle name="Total 2 4 6 6" xfId="58485"/>
    <cellStyle name="Total 2 4 6 7" xfId="58486"/>
    <cellStyle name="Total 2 4 6 8" xfId="58487"/>
    <cellStyle name="Total 2 4 6 9" xfId="58488"/>
    <cellStyle name="Total 2 4 7" xfId="58489"/>
    <cellStyle name="Total 2 4 7 10" xfId="58490"/>
    <cellStyle name="Total 2 4 7 11" xfId="58491"/>
    <cellStyle name="Total 2 4 7 12" xfId="58492"/>
    <cellStyle name="Total 2 4 7 13" xfId="58493"/>
    <cellStyle name="Total 2 4 7 2" xfId="58494"/>
    <cellStyle name="Total 2 4 7 2 2" xfId="58495"/>
    <cellStyle name="Total 2 4 7 3" xfId="58496"/>
    <cellStyle name="Total 2 4 7 3 2" xfId="58497"/>
    <cellStyle name="Total 2 4 7 4" xfId="58498"/>
    <cellStyle name="Total 2 4 7 4 2" xfId="58499"/>
    <cellStyle name="Total 2 4 7 5" xfId="58500"/>
    <cellStyle name="Total 2 4 7 6" xfId="58501"/>
    <cellStyle name="Total 2 4 7 7" xfId="58502"/>
    <cellStyle name="Total 2 4 7 8" xfId="58503"/>
    <cellStyle name="Total 2 4 7 9" xfId="58504"/>
    <cellStyle name="Total 2 4 8" xfId="58505"/>
    <cellStyle name="Total 2 4 8 10" xfId="58506"/>
    <cellStyle name="Total 2 4 8 11" xfId="58507"/>
    <cellStyle name="Total 2 4 8 12" xfId="58508"/>
    <cellStyle name="Total 2 4 8 13" xfId="58509"/>
    <cellStyle name="Total 2 4 8 2" xfId="58510"/>
    <cellStyle name="Total 2 4 8 2 2" xfId="58511"/>
    <cellStyle name="Total 2 4 8 3" xfId="58512"/>
    <cellStyle name="Total 2 4 8 3 2" xfId="58513"/>
    <cellStyle name="Total 2 4 8 4" xfId="58514"/>
    <cellStyle name="Total 2 4 8 4 2" xfId="58515"/>
    <cellStyle name="Total 2 4 8 5" xfId="58516"/>
    <cellStyle name="Total 2 4 8 6" xfId="58517"/>
    <cellStyle name="Total 2 4 8 7" xfId="58518"/>
    <cellStyle name="Total 2 4 8 8" xfId="58519"/>
    <cellStyle name="Total 2 4 8 9" xfId="58520"/>
    <cellStyle name="Total 2 4 9" xfId="58521"/>
    <cellStyle name="Total 2 4 9 10" xfId="58522"/>
    <cellStyle name="Total 2 4 9 11" xfId="58523"/>
    <cellStyle name="Total 2 4 9 12" xfId="58524"/>
    <cellStyle name="Total 2 4 9 13" xfId="58525"/>
    <cellStyle name="Total 2 4 9 2" xfId="58526"/>
    <cellStyle name="Total 2 4 9 2 2" xfId="58527"/>
    <cellStyle name="Total 2 4 9 3" xfId="58528"/>
    <cellStyle name="Total 2 4 9 3 2" xfId="58529"/>
    <cellStyle name="Total 2 4 9 4" xfId="58530"/>
    <cellStyle name="Total 2 4 9 4 2" xfId="58531"/>
    <cellStyle name="Total 2 4 9 5" xfId="58532"/>
    <cellStyle name="Total 2 4 9 6" xfId="58533"/>
    <cellStyle name="Total 2 4 9 7" xfId="58534"/>
    <cellStyle name="Total 2 4 9 8" xfId="58535"/>
    <cellStyle name="Total 2 4 9 9" xfId="58536"/>
    <cellStyle name="Total 2 40" xfId="58537"/>
    <cellStyle name="Total 2 40 10" xfId="58538"/>
    <cellStyle name="Total 2 40 11" xfId="58539"/>
    <cellStyle name="Total 2 40 12" xfId="58540"/>
    <cellStyle name="Total 2 40 13" xfId="58541"/>
    <cellStyle name="Total 2 40 14" xfId="58542"/>
    <cellStyle name="Total 2 40 15" xfId="58543"/>
    <cellStyle name="Total 2 40 16" xfId="58544"/>
    <cellStyle name="Total 2 40 17" xfId="58545"/>
    <cellStyle name="Total 2 40 2" xfId="58546"/>
    <cellStyle name="Total 2 40 3" xfId="58547"/>
    <cellStyle name="Total 2 40 4" xfId="58548"/>
    <cellStyle name="Total 2 40 5" xfId="58549"/>
    <cellStyle name="Total 2 40 6" xfId="58550"/>
    <cellStyle name="Total 2 40 7" xfId="58551"/>
    <cellStyle name="Total 2 40 8" xfId="58552"/>
    <cellStyle name="Total 2 40 9" xfId="58553"/>
    <cellStyle name="Total 2 41" xfId="58554"/>
    <cellStyle name="Total 2 41 2" xfId="58555"/>
    <cellStyle name="Total 2 42" xfId="58556"/>
    <cellStyle name="Total 2 42 2" xfId="58557"/>
    <cellStyle name="Total 2 43" xfId="58558"/>
    <cellStyle name="Total 2 43 2" xfId="58559"/>
    <cellStyle name="Total 2 44" xfId="58560"/>
    <cellStyle name="Total 2 44 2" xfId="58561"/>
    <cellStyle name="Total 2 45" xfId="58562"/>
    <cellStyle name="Total 2 45 2" xfId="58563"/>
    <cellStyle name="Total 2 46" xfId="58564"/>
    <cellStyle name="Total 2 47" xfId="58565"/>
    <cellStyle name="Total 2 48" xfId="58566"/>
    <cellStyle name="Total 2 49" xfId="58567"/>
    <cellStyle name="Total 2 5" xfId="58568"/>
    <cellStyle name="Total 2 5 10" xfId="58569"/>
    <cellStyle name="Total 2 5 10 2" xfId="58570"/>
    <cellStyle name="Total 2 5 11" xfId="58571"/>
    <cellStyle name="Total 2 5 11 2" xfId="58572"/>
    <cellStyle name="Total 2 5 12" xfId="58573"/>
    <cellStyle name="Total 2 5 12 2" xfId="58574"/>
    <cellStyle name="Total 2 5 13" xfId="58575"/>
    <cellStyle name="Total 2 5 14" xfId="58576"/>
    <cellStyle name="Total 2 5 15" xfId="58577"/>
    <cellStyle name="Total 2 5 16" xfId="58578"/>
    <cellStyle name="Total 2 5 17" xfId="58579"/>
    <cellStyle name="Total 2 5 18" xfId="58580"/>
    <cellStyle name="Total 2 5 19" xfId="58581"/>
    <cellStyle name="Total 2 5 2" xfId="58582"/>
    <cellStyle name="Total 2 5 2 10" xfId="58583"/>
    <cellStyle name="Total 2 5 2 11" xfId="58584"/>
    <cellStyle name="Total 2 5 2 12" xfId="58585"/>
    <cellStyle name="Total 2 5 2 13" xfId="58586"/>
    <cellStyle name="Total 2 5 2 2" xfId="58587"/>
    <cellStyle name="Total 2 5 2 2 2" xfId="58588"/>
    <cellStyle name="Total 2 5 2 3" xfId="58589"/>
    <cellStyle name="Total 2 5 2 3 2" xfId="58590"/>
    <cellStyle name="Total 2 5 2 4" xfId="58591"/>
    <cellStyle name="Total 2 5 2 4 2" xfId="58592"/>
    <cellStyle name="Total 2 5 2 5" xfId="58593"/>
    <cellStyle name="Total 2 5 2 6" xfId="58594"/>
    <cellStyle name="Total 2 5 2 7" xfId="58595"/>
    <cellStyle name="Total 2 5 2 8" xfId="58596"/>
    <cellStyle name="Total 2 5 2 9" xfId="58597"/>
    <cellStyle name="Total 2 5 20" xfId="58598"/>
    <cellStyle name="Total 2 5 21" xfId="58599"/>
    <cellStyle name="Total 2 5 3" xfId="58600"/>
    <cellStyle name="Total 2 5 3 10" xfId="58601"/>
    <cellStyle name="Total 2 5 3 11" xfId="58602"/>
    <cellStyle name="Total 2 5 3 12" xfId="58603"/>
    <cellStyle name="Total 2 5 3 13" xfId="58604"/>
    <cellStyle name="Total 2 5 3 2" xfId="58605"/>
    <cellStyle name="Total 2 5 3 2 2" xfId="58606"/>
    <cellStyle name="Total 2 5 3 3" xfId="58607"/>
    <cellStyle name="Total 2 5 3 3 2" xfId="58608"/>
    <cellStyle name="Total 2 5 3 4" xfId="58609"/>
    <cellStyle name="Total 2 5 3 4 2" xfId="58610"/>
    <cellStyle name="Total 2 5 3 5" xfId="58611"/>
    <cellStyle name="Total 2 5 3 6" xfId="58612"/>
    <cellStyle name="Total 2 5 3 7" xfId="58613"/>
    <cellStyle name="Total 2 5 3 8" xfId="58614"/>
    <cellStyle name="Total 2 5 3 9" xfId="58615"/>
    <cellStyle name="Total 2 5 4" xfId="58616"/>
    <cellStyle name="Total 2 5 4 10" xfId="58617"/>
    <cellStyle name="Total 2 5 4 11" xfId="58618"/>
    <cellStyle name="Total 2 5 4 12" xfId="58619"/>
    <cellStyle name="Total 2 5 4 13" xfId="58620"/>
    <cellStyle name="Total 2 5 4 2" xfId="58621"/>
    <cellStyle name="Total 2 5 4 2 2" xfId="58622"/>
    <cellStyle name="Total 2 5 4 3" xfId="58623"/>
    <cellStyle name="Total 2 5 4 3 2" xfId="58624"/>
    <cellStyle name="Total 2 5 4 4" xfId="58625"/>
    <cellStyle name="Total 2 5 4 4 2" xfId="58626"/>
    <cellStyle name="Total 2 5 4 5" xfId="58627"/>
    <cellStyle name="Total 2 5 4 6" xfId="58628"/>
    <cellStyle name="Total 2 5 4 7" xfId="58629"/>
    <cellStyle name="Total 2 5 4 8" xfId="58630"/>
    <cellStyle name="Total 2 5 4 9" xfId="58631"/>
    <cellStyle name="Total 2 5 5" xfId="58632"/>
    <cellStyle name="Total 2 5 5 10" xfId="58633"/>
    <cellStyle name="Total 2 5 5 11" xfId="58634"/>
    <cellStyle name="Total 2 5 5 12" xfId="58635"/>
    <cellStyle name="Total 2 5 5 13" xfId="58636"/>
    <cellStyle name="Total 2 5 5 2" xfId="58637"/>
    <cellStyle name="Total 2 5 5 2 2" xfId="58638"/>
    <cellStyle name="Total 2 5 5 3" xfId="58639"/>
    <cellStyle name="Total 2 5 5 3 2" xfId="58640"/>
    <cellStyle name="Total 2 5 5 4" xfId="58641"/>
    <cellStyle name="Total 2 5 5 4 2" xfId="58642"/>
    <cellStyle name="Total 2 5 5 5" xfId="58643"/>
    <cellStyle name="Total 2 5 5 6" xfId="58644"/>
    <cellStyle name="Total 2 5 5 7" xfId="58645"/>
    <cellStyle name="Total 2 5 5 8" xfId="58646"/>
    <cellStyle name="Total 2 5 5 9" xfId="58647"/>
    <cellStyle name="Total 2 5 6" xfId="58648"/>
    <cellStyle name="Total 2 5 6 10" xfId="58649"/>
    <cellStyle name="Total 2 5 6 11" xfId="58650"/>
    <cellStyle name="Total 2 5 6 12" xfId="58651"/>
    <cellStyle name="Total 2 5 6 13" xfId="58652"/>
    <cellStyle name="Total 2 5 6 2" xfId="58653"/>
    <cellStyle name="Total 2 5 6 2 2" xfId="58654"/>
    <cellStyle name="Total 2 5 6 3" xfId="58655"/>
    <cellStyle name="Total 2 5 6 3 2" xfId="58656"/>
    <cellStyle name="Total 2 5 6 4" xfId="58657"/>
    <cellStyle name="Total 2 5 6 4 2" xfId="58658"/>
    <cellStyle name="Total 2 5 6 5" xfId="58659"/>
    <cellStyle name="Total 2 5 6 6" xfId="58660"/>
    <cellStyle name="Total 2 5 6 7" xfId="58661"/>
    <cellStyle name="Total 2 5 6 8" xfId="58662"/>
    <cellStyle name="Total 2 5 6 9" xfId="58663"/>
    <cellStyle name="Total 2 5 7" xfId="58664"/>
    <cellStyle name="Total 2 5 7 10" xfId="58665"/>
    <cellStyle name="Total 2 5 7 11" xfId="58666"/>
    <cellStyle name="Total 2 5 7 12" xfId="58667"/>
    <cellStyle name="Total 2 5 7 13" xfId="58668"/>
    <cellStyle name="Total 2 5 7 2" xfId="58669"/>
    <cellStyle name="Total 2 5 7 2 2" xfId="58670"/>
    <cellStyle name="Total 2 5 7 3" xfId="58671"/>
    <cellStyle name="Total 2 5 7 3 2" xfId="58672"/>
    <cellStyle name="Total 2 5 7 4" xfId="58673"/>
    <cellStyle name="Total 2 5 7 4 2" xfId="58674"/>
    <cellStyle name="Total 2 5 7 5" xfId="58675"/>
    <cellStyle name="Total 2 5 7 6" xfId="58676"/>
    <cellStyle name="Total 2 5 7 7" xfId="58677"/>
    <cellStyle name="Total 2 5 7 8" xfId="58678"/>
    <cellStyle name="Total 2 5 7 9" xfId="58679"/>
    <cellStyle name="Total 2 5 8" xfId="58680"/>
    <cellStyle name="Total 2 5 8 10" xfId="58681"/>
    <cellStyle name="Total 2 5 8 11" xfId="58682"/>
    <cellStyle name="Total 2 5 8 12" xfId="58683"/>
    <cellStyle name="Total 2 5 8 13" xfId="58684"/>
    <cellStyle name="Total 2 5 8 2" xfId="58685"/>
    <cellStyle name="Total 2 5 8 2 2" xfId="58686"/>
    <cellStyle name="Total 2 5 8 3" xfId="58687"/>
    <cellStyle name="Total 2 5 8 3 2" xfId="58688"/>
    <cellStyle name="Total 2 5 8 4" xfId="58689"/>
    <cellStyle name="Total 2 5 8 4 2" xfId="58690"/>
    <cellStyle name="Total 2 5 8 5" xfId="58691"/>
    <cellStyle name="Total 2 5 8 6" xfId="58692"/>
    <cellStyle name="Total 2 5 8 7" xfId="58693"/>
    <cellStyle name="Total 2 5 8 8" xfId="58694"/>
    <cellStyle name="Total 2 5 8 9" xfId="58695"/>
    <cellStyle name="Total 2 5 9" xfId="58696"/>
    <cellStyle name="Total 2 5 9 10" xfId="58697"/>
    <cellStyle name="Total 2 5 9 11" xfId="58698"/>
    <cellStyle name="Total 2 5 9 12" xfId="58699"/>
    <cellStyle name="Total 2 5 9 13" xfId="58700"/>
    <cellStyle name="Total 2 5 9 2" xfId="58701"/>
    <cellStyle name="Total 2 5 9 2 2" xfId="58702"/>
    <cellStyle name="Total 2 5 9 3" xfId="58703"/>
    <cellStyle name="Total 2 5 9 3 2" xfId="58704"/>
    <cellStyle name="Total 2 5 9 4" xfId="58705"/>
    <cellStyle name="Total 2 5 9 4 2" xfId="58706"/>
    <cellStyle name="Total 2 5 9 5" xfId="58707"/>
    <cellStyle name="Total 2 5 9 6" xfId="58708"/>
    <cellStyle name="Total 2 5 9 7" xfId="58709"/>
    <cellStyle name="Total 2 5 9 8" xfId="58710"/>
    <cellStyle name="Total 2 5 9 9" xfId="58711"/>
    <cellStyle name="Total 2 50" xfId="58712"/>
    <cellStyle name="Total 2 51" xfId="58713"/>
    <cellStyle name="Total 2 52" xfId="58714"/>
    <cellStyle name="Total 2 53" xfId="58715"/>
    <cellStyle name="Total 2 54" xfId="58716"/>
    <cellStyle name="Total 2 55" xfId="58717"/>
    <cellStyle name="Total 2 56" xfId="58718"/>
    <cellStyle name="Total 2 57" xfId="58719"/>
    <cellStyle name="Total 2 58" xfId="58720"/>
    <cellStyle name="Total 2 59" xfId="58721"/>
    <cellStyle name="Total 2 6" xfId="58722"/>
    <cellStyle name="Total 2 6 10" xfId="58723"/>
    <cellStyle name="Total 2 6 11" xfId="58724"/>
    <cellStyle name="Total 2 6 12" xfId="58725"/>
    <cellStyle name="Total 2 6 13" xfId="58726"/>
    <cellStyle name="Total 2 6 14" xfId="58727"/>
    <cellStyle name="Total 2 6 2" xfId="58728"/>
    <cellStyle name="Total 2 6 2 10" xfId="58729"/>
    <cellStyle name="Total 2 6 2 11" xfId="58730"/>
    <cellStyle name="Total 2 6 2 12" xfId="58731"/>
    <cellStyle name="Total 2 6 2 13" xfId="58732"/>
    <cellStyle name="Total 2 6 2 2" xfId="58733"/>
    <cellStyle name="Total 2 6 2 2 2" xfId="58734"/>
    <cellStyle name="Total 2 6 2 3" xfId="58735"/>
    <cellStyle name="Total 2 6 2 3 2" xfId="58736"/>
    <cellStyle name="Total 2 6 2 4" xfId="58737"/>
    <cellStyle name="Total 2 6 2 4 2" xfId="58738"/>
    <cellStyle name="Total 2 6 2 5" xfId="58739"/>
    <cellStyle name="Total 2 6 2 6" xfId="58740"/>
    <cellStyle name="Total 2 6 2 7" xfId="58741"/>
    <cellStyle name="Total 2 6 2 8" xfId="58742"/>
    <cellStyle name="Total 2 6 2 9" xfId="58743"/>
    <cellStyle name="Total 2 6 3" xfId="58744"/>
    <cellStyle name="Total 2 6 3 2" xfId="58745"/>
    <cellStyle name="Total 2 6 4" xfId="58746"/>
    <cellStyle name="Total 2 6 4 2" xfId="58747"/>
    <cellStyle name="Total 2 6 5" xfId="58748"/>
    <cellStyle name="Total 2 6 5 2" xfId="58749"/>
    <cellStyle name="Total 2 6 6" xfId="58750"/>
    <cellStyle name="Total 2 6 7" xfId="58751"/>
    <cellStyle name="Total 2 6 8" xfId="58752"/>
    <cellStyle name="Total 2 6 9" xfId="58753"/>
    <cellStyle name="Total 2 60" xfId="58754"/>
    <cellStyle name="Total 2 61" xfId="58755"/>
    <cellStyle name="Total 2 62" xfId="58756"/>
    <cellStyle name="Total 2 63" xfId="58757"/>
    <cellStyle name="Total 2 64" xfId="58758"/>
    <cellStyle name="Total 2 65" xfId="58759"/>
    <cellStyle name="Total 2 7" xfId="58760"/>
    <cellStyle name="Total 2 7 10" xfId="58761"/>
    <cellStyle name="Total 2 7 11" xfId="58762"/>
    <cellStyle name="Total 2 7 12" xfId="58763"/>
    <cellStyle name="Total 2 7 13" xfId="58764"/>
    <cellStyle name="Total 2 7 14" xfId="58765"/>
    <cellStyle name="Total 2 7 2" xfId="58766"/>
    <cellStyle name="Total 2 7 2 10" xfId="58767"/>
    <cellStyle name="Total 2 7 2 11" xfId="58768"/>
    <cellStyle name="Total 2 7 2 12" xfId="58769"/>
    <cellStyle name="Total 2 7 2 13" xfId="58770"/>
    <cellStyle name="Total 2 7 2 2" xfId="58771"/>
    <cellStyle name="Total 2 7 2 2 2" xfId="58772"/>
    <cellStyle name="Total 2 7 2 3" xfId="58773"/>
    <cellStyle name="Total 2 7 2 3 2" xfId="58774"/>
    <cellStyle name="Total 2 7 2 4" xfId="58775"/>
    <cellStyle name="Total 2 7 2 4 2" xfId="58776"/>
    <cellStyle name="Total 2 7 2 5" xfId="58777"/>
    <cellStyle name="Total 2 7 2 6" xfId="58778"/>
    <cellStyle name="Total 2 7 2 7" xfId="58779"/>
    <cellStyle name="Total 2 7 2 8" xfId="58780"/>
    <cellStyle name="Total 2 7 2 9" xfId="58781"/>
    <cellStyle name="Total 2 7 3" xfId="58782"/>
    <cellStyle name="Total 2 7 3 2" xfId="58783"/>
    <cellStyle name="Total 2 7 4" xfId="58784"/>
    <cellStyle name="Total 2 7 4 2" xfId="58785"/>
    <cellStyle name="Total 2 7 5" xfId="58786"/>
    <cellStyle name="Total 2 7 5 2" xfId="58787"/>
    <cellStyle name="Total 2 7 6" xfId="58788"/>
    <cellStyle name="Total 2 7 7" xfId="58789"/>
    <cellStyle name="Total 2 7 8" xfId="58790"/>
    <cellStyle name="Total 2 7 9" xfId="58791"/>
    <cellStyle name="Total 2 8" xfId="58792"/>
    <cellStyle name="Total 2 8 10" xfId="58793"/>
    <cellStyle name="Total 2 8 11" xfId="58794"/>
    <cellStyle name="Total 2 8 12" xfId="58795"/>
    <cellStyle name="Total 2 8 13" xfId="58796"/>
    <cellStyle name="Total 2 8 14" xfId="58797"/>
    <cellStyle name="Total 2 8 2" xfId="58798"/>
    <cellStyle name="Total 2 8 2 10" xfId="58799"/>
    <cellStyle name="Total 2 8 2 11" xfId="58800"/>
    <cellStyle name="Total 2 8 2 12" xfId="58801"/>
    <cellStyle name="Total 2 8 2 13" xfId="58802"/>
    <cellStyle name="Total 2 8 2 2" xfId="58803"/>
    <cellStyle name="Total 2 8 2 2 2" xfId="58804"/>
    <cellStyle name="Total 2 8 2 3" xfId="58805"/>
    <cellStyle name="Total 2 8 2 3 2" xfId="58806"/>
    <cellStyle name="Total 2 8 2 4" xfId="58807"/>
    <cellStyle name="Total 2 8 2 4 2" xfId="58808"/>
    <cellStyle name="Total 2 8 2 5" xfId="58809"/>
    <cellStyle name="Total 2 8 2 6" xfId="58810"/>
    <cellStyle name="Total 2 8 2 7" xfId="58811"/>
    <cellStyle name="Total 2 8 2 8" xfId="58812"/>
    <cellStyle name="Total 2 8 2 9" xfId="58813"/>
    <cellStyle name="Total 2 8 3" xfId="58814"/>
    <cellStyle name="Total 2 8 3 2" xfId="58815"/>
    <cellStyle name="Total 2 8 4" xfId="58816"/>
    <cellStyle name="Total 2 8 4 2" xfId="58817"/>
    <cellStyle name="Total 2 8 5" xfId="58818"/>
    <cellStyle name="Total 2 8 5 2" xfId="58819"/>
    <cellStyle name="Total 2 8 6" xfId="58820"/>
    <cellStyle name="Total 2 8 7" xfId="58821"/>
    <cellStyle name="Total 2 8 8" xfId="58822"/>
    <cellStyle name="Total 2 8 9" xfId="58823"/>
    <cellStyle name="Total 2 9" xfId="58824"/>
    <cellStyle name="Total 2 9 10" xfId="58825"/>
    <cellStyle name="Total 2 9 11" xfId="58826"/>
    <cellStyle name="Total 2 9 12" xfId="58827"/>
    <cellStyle name="Total 2 9 13" xfId="58828"/>
    <cellStyle name="Total 2 9 14" xfId="58829"/>
    <cellStyle name="Total 2 9 2" xfId="58830"/>
    <cellStyle name="Total 2 9 2 10" xfId="58831"/>
    <cellStyle name="Total 2 9 2 11" xfId="58832"/>
    <cellStyle name="Total 2 9 2 12" xfId="58833"/>
    <cellStyle name="Total 2 9 2 13" xfId="58834"/>
    <cellStyle name="Total 2 9 2 2" xfId="58835"/>
    <cellStyle name="Total 2 9 2 2 2" xfId="58836"/>
    <cellStyle name="Total 2 9 2 3" xfId="58837"/>
    <cellStyle name="Total 2 9 2 3 2" xfId="58838"/>
    <cellStyle name="Total 2 9 2 4" xfId="58839"/>
    <cellStyle name="Total 2 9 2 4 2" xfId="58840"/>
    <cellStyle name="Total 2 9 2 5" xfId="58841"/>
    <cellStyle name="Total 2 9 2 6" xfId="58842"/>
    <cellStyle name="Total 2 9 2 7" xfId="58843"/>
    <cellStyle name="Total 2 9 2 8" xfId="58844"/>
    <cellStyle name="Total 2 9 2 9" xfId="58845"/>
    <cellStyle name="Total 2 9 3" xfId="58846"/>
    <cellStyle name="Total 2 9 3 2" xfId="58847"/>
    <cellStyle name="Total 2 9 4" xfId="58848"/>
    <cellStyle name="Total 2 9 4 2" xfId="58849"/>
    <cellStyle name="Total 2 9 5" xfId="58850"/>
    <cellStyle name="Total 2 9 5 2" xfId="58851"/>
    <cellStyle name="Total 2 9 6" xfId="58852"/>
    <cellStyle name="Total 2 9 7" xfId="58853"/>
    <cellStyle name="Total 2 9 8" xfId="58854"/>
    <cellStyle name="Total 2 9 9" xfId="58855"/>
    <cellStyle name="Total 2_BNY" xfId="58856"/>
    <cellStyle name="Total 20" xfId="58857"/>
    <cellStyle name="Total 20 10" xfId="58858"/>
    <cellStyle name="Total 20 11" xfId="58859"/>
    <cellStyle name="Total 20 12" xfId="58860"/>
    <cellStyle name="Total 20 13" xfId="58861"/>
    <cellStyle name="Total 20 14" xfId="58862"/>
    <cellStyle name="Total 20 15" xfId="58863"/>
    <cellStyle name="Total 20 16" xfId="58864"/>
    <cellStyle name="Total 20 17" xfId="58865"/>
    <cellStyle name="Total 20 18" xfId="58866"/>
    <cellStyle name="Total 20 19" xfId="58867"/>
    <cellStyle name="Total 20 2" xfId="58868"/>
    <cellStyle name="Total 20 2 10" xfId="58869"/>
    <cellStyle name="Total 20 2 11" xfId="58870"/>
    <cellStyle name="Total 20 2 12" xfId="58871"/>
    <cellStyle name="Total 20 2 13" xfId="58872"/>
    <cellStyle name="Total 20 2 2" xfId="58873"/>
    <cellStyle name="Total 20 2 2 2" xfId="58874"/>
    <cellStyle name="Total 20 2 3" xfId="58875"/>
    <cellStyle name="Total 20 2 3 2" xfId="58876"/>
    <cellStyle name="Total 20 2 4" xfId="58877"/>
    <cellStyle name="Total 20 2 4 2" xfId="58878"/>
    <cellStyle name="Total 20 2 5" xfId="58879"/>
    <cellStyle name="Total 20 2 6" xfId="58880"/>
    <cellStyle name="Total 20 2 7" xfId="58881"/>
    <cellStyle name="Total 20 2 8" xfId="58882"/>
    <cellStyle name="Total 20 2 9" xfId="58883"/>
    <cellStyle name="Total 20 20" xfId="58884"/>
    <cellStyle name="Total 20 21" xfId="58885"/>
    <cellStyle name="Total 20 22" xfId="58886"/>
    <cellStyle name="Total 20 23" xfId="58887"/>
    <cellStyle name="Total 20 24" xfId="58888"/>
    <cellStyle name="Total 20 3" xfId="58889"/>
    <cellStyle name="Total 20 3 2" xfId="58890"/>
    <cellStyle name="Total 20 4" xfId="58891"/>
    <cellStyle name="Total 20 4 2" xfId="58892"/>
    <cellStyle name="Total 20 5" xfId="58893"/>
    <cellStyle name="Total 20 5 2" xfId="58894"/>
    <cellStyle name="Total 20 6" xfId="58895"/>
    <cellStyle name="Total 20 6 2" xfId="58896"/>
    <cellStyle name="Total 20 7" xfId="58897"/>
    <cellStyle name="Total 20 8" xfId="58898"/>
    <cellStyle name="Total 20 9" xfId="58899"/>
    <cellStyle name="Total 200" xfId="58900"/>
    <cellStyle name="Total 201" xfId="58901"/>
    <cellStyle name="Total 202" xfId="58902"/>
    <cellStyle name="Total 203" xfId="58903"/>
    <cellStyle name="Total 204" xfId="58904"/>
    <cellStyle name="Total 205" xfId="58905"/>
    <cellStyle name="Total 206" xfId="58906"/>
    <cellStyle name="Total 207" xfId="58907"/>
    <cellStyle name="Total 208" xfId="58908"/>
    <cellStyle name="Total 209" xfId="58909"/>
    <cellStyle name="Total 21" xfId="58910"/>
    <cellStyle name="Total 21 10" xfId="58911"/>
    <cellStyle name="Total 21 11" xfId="58912"/>
    <cellStyle name="Total 21 12" xfId="58913"/>
    <cellStyle name="Total 21 13" xfId="58914"/>
    <cellStyle name="Total 21 14" xfId="58915"/>
    <cellStyle name="Total 21 15" xfId="58916"/>
    <cellStyle name="Total 21 16" xfId="58917"/>
    <cellStyle name="Total 21 17" xfId="58918"/>
    <cellStyle name="Total 21 18" xfId="58919"/>
    <cellStyle name="Total 21 19" xfId="58920"/>
    <cellStyle name="Total 21 2" xfId="58921"/>
    <cellStyle name="Total 21 2 10" xfId="58922"/>
    <cellStyle name="Total 21 2 11" xfId="58923"/>
    <cellStyle name="Total 21 2 12" xfId="58924"/>
    <cellStyle name="Total 21 2 13" xfId="58925"/>
    <cellStyle name="Total 21 2 2" xfId="58926"/>
    <cellStyle name="Total 21 2 2 2" xfId="58927"/>
    <cellStyle name="Total 21 2 3" xfId="58928"/>
    <cellStyle name="Total 21 2 3 2" xfId="58929"/>
    <cellStyle name="Total 21 2 4" xfId="58930"/>
    <cellStyle name="Total 21 2 4 2" xfId="58931"/>
    <cellStyle name="Total 21 2 5" xfId="58932"/>
    <cellStyle name="Total 21 2 6" xfId="58933"/>
    <cellStyle name="Total 21 2 7" xfId="58934"/>
    <cellStyle name="Total 21 2 8" xfId="58935"/>
    <cellStyle name="Total 21 2 9" xfId="58936"/>
    <cellStyle name="Total 21 20" xfId="58937"/>
    <cellStyle name="Total 21 21" xfId="58938"/>
    <cellStyle name="Total 21 22" xfId="58939"/>
    <cellStyle name="Total 21 23" xfId="58940"/>
    <cellStyle name="Total 21 24" xfId="58941"/>
    <cellStyle name="Total 21 3" xfId="58942"/>
    <cellStyle name="Total 21 3 2" xfId="58943"/>
    <cellStyle name="Total 21 4" xfId="58944"/>
    <cellStyle name="Total 21 4 2" xfId="58945"/>
    <cellStyle name="Total 21 5" xfId="58946"/>
    <cellStyle name="Total 21 5 2" xfId="58947"/>
    <cellStyle name="Total 21 6" xfId="58948"/>
    <cellStyle name="Total 21 6 2" xfId="58949"/>
    <cellStyle name="Total 21 7" xfId="58950"/>
    <cellStyle name="Total 21 8" xfId="58951"/>
    <cellStyle name="Total 21 9" xfId="58952"/>
    <cellStyle name="Total 210" xfId="58953"/>
    <cellStyle name="Total 211" xfId="58954"/>
    <cellStyle name="Total 212" xfId="58955"/>
    <cellStyle name="Total 213" xfId="58956"/>
    <cellStyle name="Total 214" xfId="58957"/>
    <cellStyle name="Total 215" xfId="58958"/>
    <cellStyle name="Total 216" xfId="58959"/>
    <cellStyle name="Total 217" xfId="58960"/>
    <cellStyle name="Total 218" xfId="58961"/>
    <cellStyle name="Total 219" xfId="58962"/>
    <cellStyle name="Total 22" xfId="58963"/>
    <cellStyle name="Total 22 10" xfId="58964"/>
    <cellStyle name="Total 22 11" xfId="58965"/>
    <cellStyle name="Total 22 12" xfId="58966"/>
    <cellStyle name="Total 22 13" xfId="58967"/>
    <cellStyle name="Total 22 14" xfId="58968"/>
    <cellStyle name="Total 22 15" xfId="58969"/>
    <cellStyle name="Total 22 16" xfId="58970"/>
    <cellStyle name="Total 22 17" xfId="58971"/>
    <cellStyle name="Total 22 18" xfId="58972"/>
    <cellStyle name="Total 22 19" xfId="58973"/>
    <cellStyle name="Total 22 2" xfId="58974"/>
    <cellStyle name="Total 22 2 10" xfId="58975"/>
    <cellStyle name="Total 22 2 11" xfId="58976"/>
    <cellStyle name="Total 22 2 12" xfId="58977"/>
    <cellStyle name="Total 22 2 13" xfId="58978"/>
    <cellStyle name="Total 22 2 2" xfId="58979"/>
    <cellStyle name="Total 22 2 2 2" xfId="58980"/>
    <cellStyle name="Total 22 2 3" xfId="58981"/>
    <cellStyle name="Total 22 2 3 2" xfId="58982"/>
    <cellStyle name="Total 22 2 4" xfId="58983"/>
    <cellStyle name="Total 22 2 4 2" xfId="58984"/>
    <cellStyle name="Total 22 2 5" xfId="58985"/>
    <cellStyle name="Total 22 2 6" xfId="58986"/>
    <cellStyle name="Total 22 2 7" xfId="58987"/>
    <cellStyle name="Total 22 2 8" xfId="58988"/>
    <cellStyle name="Total 22 2 9" xfId="58989"/>
    <cellStyle name="Total 22 20" xfId="58990"/>
    <cellStyle name="Total 22 21" xfId="58991"/>
    <cellStyle name="Total 22 22" xfId="58992"/>
    <cellStyle name="Total 22 23" xfId="58993"/>
    <cellStyle name="Total 22 24" xfId="58994"/>
    <cellStyle name="Total 22 3" xfId="58995"/>
    <cellStyle name="Total 22 3 2" xfId="58996"/>
    <cellStyle name="Total 22 4" xfId="58997"/>
    <cellStyle name="Total 22 4 2" xfId="58998"/>
    <cellStyle name="Total 22 5" xfId="58999"/>
    <cellStyle name="Total 22 5 2" xfId="59000"/>
    <cellStyle name="Total 22 6" xfId="59001"/>
    <cellStyle name="Total 22 6 2" xfId="59002"/>
    <cellStyle name="Total 22 7" xfId="59003"/>
    <cellStyle name="Total 22 8" xfId="59004"/>
    <cellStyle name="Total 22 9" xfId="59005"/>
    <cellStyle name="Total 220" xfId="59006"/>
    <cellStyle name="Total 221" xfId="59007"/>
    <cellStyle name="Total 222" xfId="59008"/>
    <cellStyle name="Total 223" xfId="59009"/>
    <cellStyle name="Total 224" xfId="59010"/>
    <cellStyle name="Total 23" xfId="59011"/>
    <cellStyle name="Total 23 10" xfId="59012"/>
    <cellStyle name="Total 23 11" xfId="59013"/>
    <cellStyle name="Total 23 12" xfId="59014"/>
    <cellStyle name="Total 23 13" xfId="59015"/>
    <cellStyle name="Total 23 14" xfId="59016"/>
    <cellStyle name="Total 23 2" xfId="59017"/>
    <cellStyle name="Total 23 2 10" xfId="59018"/>
    <cellStyle name="Total 23 2 11" xfId="59019"/>
    <cellStyle name="Total 23 2 12" xfId="59020"/>
    <cellStyle name="Total 23 2 13" xfId="59021"/>
    <cellStyle name="Total 23 2 2" xfId="59022"/>
    <cellStyle name="Total 23 2 2 2" xfId="59023"/>
    <cellStyle name="Total 23 2 3" xfId="59024"/>
    <cellStyle name="Total 23 2 3 2" xfId="59025"/>
    <cellStyle name="Total 23 2 4" xfId="59026"/>
    <cellStyle name="Total 23 2 4 2" xfId="59027"/>
    <cellStyle name="Total 23 2 5" xfId="59028"/>
    <cellStyle name="Total 23 2 6" xfId="59029"/>
    <cellStyle name="Total 23 2 7" xfId="59030"/>
    <cellStyle name="Total 23 2 8" xfId="59031"/>
    <cellStyle name="Total 23 2 9" xfId="59032"/>
    <cellStyle name="Total 23 3" xfId="59033"/>
    <cellStyle name="Total 23 3 10" xfId="59034"/>
    <cellStyle name="Total 23 3 11" xfId="59035"/>
    <cellStyle name="Total 23 3 12" xfId="59036"/>
    <cellStyle name="Total 23 3 13" xfId="59037"/>
    <cellStyle name="Total 23 3 14" xfId="59038"/>
    <cellStyle name="Total 23 3 15" xfId="59039"/>
    <cellStyle name="Total 23 3 16" xfId="59040"/>
    <cellStyle name="Total 23 3 17" xfId="59041"/>
    <cellStyle name="Total 23 3 18" xfId="59042"/>
    <cellStyle name="Total 23 3 19" xfId="59043"/>
    <cellStyle name="Total 23 3 2" xfId="59044"/>
    <cellStyle name="Total 23 3 2 2" xfId="59045"/>
    <cellStyle name="Total 23 3 2 2 2" xfId="59046"/>
    <cellStyle name="Total 23 3 2 2 2 2" xfId="59047"/>
    <cellStyle name="Total 23 3 3" xfId="59048"/>
    <cellStyle name="Total 23 3 4" xfId="59049"/>
    <cellStyle name="Total 23 3 5" xfId="59050"/>
    <cellStyle name="Total 23 3 6" xfId="59051"/>
    <cellStyle name="Total 23 3 7" xfId="59052"/>
    <cellStyle name="Total 23 3 8" xfId="59053"/>
    <cellStyle name="Total 23 3 9" xfId="59054"/>
    <cellStyle name="Total 23 4" xfId="59055"/>
    <cellStyle name="Total 23 4 2" xfId="59056"/>
    <cellStyle name="Total 23 5" xfId="59057"/>
    <cellStyle name="Total 23 5 2" xfId="59058"/>
    <cellStyle name="Total 23 6" xfId="59059"/>
    <cellStyle name="Total 23 7" xfId="59060"/>
    <cellStyle name="Total 23 8" xfId="59061"/>
    <cellStyle name="Total 23 9" xfId="59062"/>
    <cellStyle name="Total 24" xfId="59063"/>
    <cellStyle name="Total 24 2" xfId="59064"/>
    <cellStyle name="Total 24 3" xfId="59065"/>
    <cellStyle name="Total 24 4" xfId="59066"/>
    <cellStyle name="Total 24 5" xfId="59067"/>
    <cellStyle name="Total 25" xfId="59068"/>
    <cellStyle name="Total 25 2" xfId="59069"/>
    <cellStyle name="Total 25 2 2" xfId="59070"/>
    <cellStyle name="Total 25 3" xfId="59071"/>
    <cellStyle name="Total 25 3 2" xfId="59072"/>
    <cellStyle name="Total 25 4" xfId="59073"/>
    <cellStyle name="Total 25 5" xfId="59074"/>
    <cellStyle name="Total 26" xfId="59075"/>
    <cellStyle name="Total 26 2" xfId="59076"/>
    <cellStyle name="Total 26 2 2" xfId="59077"/>
    <cellStyle name="Total 26 3" xfId="59078"/>
    <cellStyle name="Total 26 3 2" xfId="59079"/>
    <cellStyle name="Total 26 4" xfId="59080"/>
    <cellStyle name="Total 26 5" xfId="59081"/>
    <cellStyle name="Total 27" xfId="59082"/>
    <cellStyle name="Total 27 2" xfId="59083"/>
    <cellStyle name="Total 27 2 2" xfId="59084"/>
    <cellStyle name="Total 27 3" xfId="59085"/>
    <cellStyle name="Total 27 3 2" xfId="59086"/>
    <cellStyle name="Total 27 4" xfId="59087"/>
    <cellStyle name="Total 27 5" xfId="59088"/>
    <cellStyle name="Total 28" xfId="59089"/>
    <cellStyle name="Total 28 2" xfId="59090"/>
    <cellStyle name="Total 28 2 2" xfId="59091"/>
    <cellStyle name="Total 28 3" xfId="59092"/>
    <cellStyle name="Total 28 3 2" xfId="59093"/>
    <cellStyle name="Total 28 4" xfId="59094"/>
    <cellStyle name="Total 28 5" xfId="59095"/>
    <cellStyle name="Total 29" xfId="59096"/>
    <cellStyle name="Total 29 10" xfId="59097"/>
    <cellStyle name="Total 29 11" xfId="59098"/>
    <cellStyle name="Total 29 12" xfId="59099"/>
    <cellStyle name="Total 29 13" xfId="59100"/>
    <cellStyle name="Total 29 14" xfId="59101"/>
    <cellStyle name="Total 29 15" xfId="59102"/>
    <cellStyle name="Total 29 16" xfId="59103"/>
    <cellStyle name="Total 29 17" xfId="59104"/>
    <cellStyle name="Total 29 18" xfId="59105"/>
    <cellStyle name="Total 29 19" xfId="59106"/>
    <cellStyle name="Total 29 2" xfId="59107"/>
    <cellStyle name="Total 29 2 2" xfId="59108"/>
    <cellStyle name="Total 29 2 2 2" xfId="59109"/>
    <cellStyle name="Total 29 2 2 2 2" xfId="59110"/>
    <cellStyle name="Total 29 20" xfId="59111"/>
    <cellStyle name="Total 29 3" xfId="59112"/>
    <cellStyle name="Total 29 3 2" xfId="59113"/>
    <cellStyle name="Total 29 4" xfId="59114"/>
    <cellStyle name="Total 29 4 2" xfId="59115"/>
    <cellStyle name="Total 29 5" xfId="59116"/>
    <cellStyle name="Total 29 5 2" xfId="59117"/>
    <cellStyle name="Total 29 6" xfId="59118"/>
    <cellStyle name="Total 29 7" xfId="59119"/>
    <cellStyle name="Total 29 8" xfId="59120"/>
    <cellStyle name="Total 29 9" xfId="59121"/>
    <cellStyle name="Total 3" xfId="59122"/>
    <cellStyle name="Total 3 10" xfId="59123"/>
    <cellStyle name="Total 3 10 10" xfId="59124"/>
    <cellStyle name="Total 3 10 11" xfId="59125"/>
    <cellStyle name="Total 3 10 12" xfId="59126"/>
    <cellStyle name="Total 3 10 13" xfId="59127"/>
    <cellStyle name="Total 3 10 2" xfId="59128"/>
    <cellStyle name="Total 3 10 2 2" xfId="59129"/>
    <cellStyle name="Total 3 10 3" xfId="59130"/>
    <cellStyle name="Total 3 10 3 2" xfId="59131"/>
    <cellStyle name="Total 3 10 4" xfId="59132"/>
    <cellStyle name="Total 3 10 4 2" xfId="59133"/>
    <cellStyle name="Total 3 10 5" xfId="59134"/>
    <cellStyle name="Total 3 10 6" xfId="59135"/>
    <cellStyle name="Total 3 10 7" xfId="59136"/>
    <cellStyle name="Total 3 10 8" xfId="59137"/>
    <cellStyle name="Total 3 10 9" xfId="59138"/>
    <cellStyle name="Total 3 11" xfId="59139"/>
    <cellStyle name="Total 3 11 10" xfId="59140"/>
    <cellStyle name="Total 3 11 11" xfId="59141"/>
    <cellStyle name="Total 3 11 12" xfId="59142"/>
    <cellStyle name="Total 3 11 13" xfId="59143"/>
    <cellStyle name="Total 3 11 2" xfId="59144"/>
    <cellStyle name="Total 3 11 2 2" xfId="59145"/>
    <cellStyle name="Total 3 11 3" xfId="59146"/>
    <cellStyle name="Total 3 11 3 2" xfId="59147"/>
    <cellStyle name="Total 3 11 4" xfId="59148"/>
    <cellStyle name="Total 3 11 4 2" xfId="59149"/>
    <cellStyle name="Total 3 11 5" xfId="59150"/>
    <cellStyle name="Total 3 11 6" xfId="59151"/>
    <cellStyle name="Total 3 11 7" xfId="59152"/>
    <cellStyle name="Total 3 11 8" xfId="59153"/>
    <cellStyle name="Total 3 11 9" xfId="59154"/>
    <cellStyle name="Total 3 12" xfId="59155"/>
    <cellStyle name="Total 3 12 10" xfId="59156"/>
    <cellStyle name="Total 3 12 11" xfId="59157"/>
    <cellStyle name="Total 3 12 12" xfId="59158"/>
    <cellStyle name="Total 3 12 13" xfId="59159"/>
    <cellStyle name="Total 3 12 2" xfId="59160"/>
    <cellStyle name="Total 3 12 2 2" xfId="59161"/>
    <cellStyle name="Total 3 12 3" xfId="59162"/>
    <cellStyle name="Total 3 12 3 2" xfId="59163"/>
    <cellStyle name="Total 3 12 4" xfId="59164"/>
    <cellStyle name="Total 3 12 4 2" xfId="59165"/>
    <cellStyle name="Total 3 12 5" xfId="59166"/>
    <cellStyle name="Total 3 12 6" xfId="59167"/>
    <cellStyle name="Total 3 12 7" xfId="59168"/>
    <cellStyle name="Total 3 12 8" xfId="59169"/>
    <cellStyle name="Total 3 12 9" xfId="59170"/>
    <cellStyle name="Total 3 13" xfId="59171"/>
    <cellStyle name="Total 3 13 10" xfId="59172"/>
    <cellStyle name="Total 3 13 11" xfId="59173"/>
    <cellStyle name="Total 3 13 12" xfId="59174"/>
    <cellStyle name="Total 3 13 13" xfId="59175"/>
    <cellStyle name="Total 3 13 2" xfId="59176"/>
    <cellStyle name="Total 3 13 2 2" xfId="59177"/>
    <cellStyle name="Total 3 13 3" xfId="59178"/>
    <cellStyle name="Total 3 13 3 2" xfId="59179"/>
    <cellStyle name="Total 3 13 4" xfId="59180"/>
    <cellStyle name="Total 3 13 4 2" xfId="59181"/>
    <cellStyle name="Total 3 13 5" xfId="59182"/>
    <cellStyle name="Total 3 13 6" xfId="59183"/>
    <cellStyle name="Total 3 13 7" xfId="59184"/>
    <cellStyle name="Total 3 13 8" xfId="59185"/>
    <cellStyle name="Total 3 13 9" xfId="59186"/>
    <cellStyle name="Total 3 14" xfId="59187"/>
    <cellStyle name="Total 3 14 10" xfId="59188"/>
    <cellStyle name="Total 3 14 11" xfId="59189"/>
    <cellStyle name="Total 3 14 12" xfId="59190"/>
    <cellStyle name="Total 3 14 13" xfId="59191"/>
    <cellStyle name="Total 3 14 2" xfId="59192"/>
    <cellStyle name="Total 3 14 2 2" xfId="59193"/>
    <cellStyle name="Total 3 14 3" xfId="59194"/>
    <cellStyle name="Total 3 14 3 2" xfId="59195"/>
    <cellStyle name="Total 3 14 4" xfId="59196"/>
    <cellStyle name="Total 3 14 4 2" xfId="59197"/>
    <cellStyle name="Total 3 14 5" xfId="59198"/>
    <cellStyle name="Total 3 14 6" xfId="59199"/>
    <cellStyle name="Total 3 14 7" xfId="59200"/>
    <cellStyle name="Total 3 14 8" xfId="59201"/>
    <cellStyle name="Total 3 14 9" xfId="59202"/>
    <cellStyle name="Total 3 15" xfId="59203"/>
    <cellStyle name="Total 3 15 10" xfId="59204"/>
    <cellStyle name="Total 3 15 11" xfId="59205"/>
    <cellStyle name="Total 3 15 12" xfId="59206"/>
    <cellStyle name="Total 3 15 13" xfId="59207"/>
    <cellStyle name="Total 3 15 2" xfId="59208"/>
    <cellStyle name="Total 3 15 2 2" xfId="59209"/>
    <cellStyle name="Total 3 15 3" xfId="59210"/>
    <cellStyle name="Total 3 15 3 2" xfId="59211"/>
    <cellStyle name="Total 3 15 4" xfId="59212"/>
    <cellStyle name="Total 3 15 4 2" xfId="59213"/>
    <cellStyle name="Total 3 15 5" xfId="59214"/>
    <cellStyle name="Total 3 15 6" xfId="59215"/>
    <cellStyle name="Total 3 15 7" xfId="59216"/>
    <cellStyle name="Total 3 15 8" xfId="59217"/>
    <cellStyle name="Total 3 15 9" xfId="59218"/>
    <cellStyle name="Total 3 16" xfId="59219"/>
    <cellStyle name="Total 3 16 10" xfId="59220"/>
    <cellStyle name="Total 3 16 11" xfId="59221"/>
    <cellStyle name="Total 3 16 12" xfId="59222"/>
    <cellStyle name="Total 3 16 13" xfId="59223"/>
    <cellStyle name="Total 3 16 2" xfId="59224"/>
    <cellStyle name="Total 3 16 2 2" xfId="59225"/>
    <cellStyle name="Total 3 16 3" xfId="59226"/>
    <cellStyle name="Total 3 16 3 2" xfId="59227"/>
    <cellStyle name="Total 3 16 4" xfId="59228"/>
    <cellStyle name="Total 3 16 4 2" xfId="59229"/>
    <cellStyle name="Total 3 16 5" xfId="59230"/>
    <cellStyle name="Total 3 16 6" xfId="59231"/>
    <cellStyle name="Total 3 16 7" xfId="59232"/>
    <cellStyle name="Total 3 16 8" xfId="59233"/>
    <cellStyle name="Total 3 16 9" xfId="59234"/>
    <cellStyle name="Total 3 17" xfId="59235"/>
    <cellStyle name="Total 3 17 10" xfId="59236"/>
    <cellStyle name="Total 3 17 11" xfId="59237"/>
    <cellStyle name="Total 3 17 12" xfId="59238"/>
    <cellStyle name="Total 3 17 13" xfId="59239"/>
    <cellStyle name="Total 3 17 2" xfId="59240"/>
    <cellStyle name="Total 3 17 2 2" xfId="59241"/>
    <cellStyle name="Total 3 17 3" xfId="59242"/>
    <cellStyle name="Total 3 17 3 2" xfId="59243"/>
    <cellStyle name="Total 3 17 4" xfId="59244"/>
    <cellStyle name="Total 3 17 4 2" xfId="59245"/>
    <cellStyle name="Total 3 17 5" xfId="59246"/>
    <cellStyle name="Total 3 17 6" xfId="59247"/>
    <cellStyle name="Total 3 17 7" xfId="59248"/>
    <cellStyle name="Total 3 17 8" xfId="59249"/>
    <cellStyle name="Total 3 17 9" xfId="59250"/>
    <cellStyle name="Total 3 18" xfId="59251"/>
    <cellStyle name="Total 3 18 2" xfId="59252"/>
    <cellStyle name="Total 3 19" xfId="59253"/>
    <cellStyle name="Total 3 19 2" xfId="59254"/>
    <cellStyle name="Total 3 2" xfId="59255"/>
    <cellStyle name="Total 3 2 10" xfId="59256"/>
    <cellStyle name="Total 3 2 10 10" xfId="59257"/>
    <cellStyle name="Total 3 2 10 11" xfId="59258"/>
    <cellStyle name="Total 3 2 10 12" xfId="59259"/>
    <cellStyle name="Total 3 2 10 13" xfId="59260"/>
    <cellStyle name="Total 3 2 10 2" xfId="59261"/>
    <cellStyle name="Total 3 2 10 2 2" xfId="59262"/>
    <cellStyle name="Total 3 2 10 3" xfId="59263"/>
    <cellStyle name="Total 3 2 10 3 2" xfId="59264"/>
    <cellStyle name="Total 3 2 10 4" xfId="59265"/>
    <cellStyle name="Total 3 2 10 4 2" xfId="59266"/>
    <cellStyle name="Total 3 2 10 5" xfId="59267"/>
    <cellStyle name="Total 3 2 10 6" xfId="59268"/>
    <cellStyle name="Total 3 2 10 7" xfId="59269"/>
    <cellStyle name="Total 3 2 10 8" xfId="59270"/>
    <cellStyle name="Total 3 2 10 9" xfId="59271"/>
    <cellStyle name="Total 3 2 11" xfId="59272"/>
    <cellStyle name="Total 3 2 11 10" xfId="59273"/>
    <cellStyle name="Total 3 2 11 11" xfId="59274"/>
    <cellStyle name="Total 3 2 11 12" xfId="59275"/>
    <cellStyle name="Total 3 2 11 13" xfId="59276"/>
    <cellStyle name="Total 3 2 11 2" xfId="59277"/>
    <cellStyle name="Total 3 2 11 2 2" xfId="59278"/>
    <cellStyle name="Total 3 2 11 3" xfId="59279"/>
    <cellStyle name="Total 3 2 11 3 2" xfId="59280"/>
    <cellStyle name="Total 3 2 11 4" xfId="59281"/>
    <cellStyle name="Total 3 2 11 4 2" xfId="59282"/>
    <cellStyle name="Total 3 2 11 5" xfId="59283"/>
    <cellStyle name="Total 3 2 11 6" xfId="59284"/>
    <cellStyle name="Total 3 2 11 7" xfId="59285"/>
    <cellStyle name="Total 3 2 11 8" xfId="59286"/>
    <cellStyle name="Total 3 2 11 9" xfId="59287"/>
    <cellStyle name="Total 3 2 12" xfId="59288"/>
    <cellStyle name="Total 3 2 12 10" xfId="59289"/>
    <cellStyle name="Total 3 2 12 11" xfId="59290"/>
    <cellStyle name="Total 3 2 12 12" xfId="59291"/>
    <cellStyle name="Total 3 2 12 13" xfId="59292"/>
    <cellStyle name="Total 3 2 12 2" xfId="59293"/>
    <cellStyle name="Total 3 2 12 2 2" xfId="59294"/>
    <cellStyle name="Total 3 2 12 3" xfId="59295"/>
    <cellStyle name="Total 3 2 12 3 2" xfId="59296"/>
    <cellStyle name="Total 3 2 12 4" xfId="59297"/>
    <cellStyle name="Total 3 2 12 4 2" xfId="59298"/>
    <cellStyle name="Total 3 2 12 5" xfId="59299"/>
    <cellStyle name="Total 3 2 12 6" xfId="59300"/>
    <cellStyle name="Total 3 2 12 7" xfId="59301"/>
    <cellStyle name="Total 3 2 12 8" xfId="59302"/>
    <cellStyle name="Total 3 2 12 9" xfId="59303"/>
    <cellStyle name="Total 3 2 13" xfId="59304"/>
    <cellStyle name="Total 3 2 13 10" xfId="59305"/>
    <cellStyle name="Total 3 2 13 11" xfId="59306"/>
    <cellStyle name="Total 3 2 13 12" xfId="59307"/>
    <cellStyle name="Total 3 2 13 13" xfId="59308"/>
    <cellStyle name="Total 3 2 13 2" xfId="59309"/>
    <cellStyle name="Total 3 2 13 2 2" xfId="59310"/>
    <cellStyle name="Total 3 2 13 3" xfId="59311"/>
    <cellStyle name="Total 3 2 13 3 2" xfId="59312"/>
    <cellStyle name="Total 3 2 13 4" xfId="59313"/>
    <cellStyle name="Total 3 2 13 4 2" xfId="59314"/>
    <cellStyle name="Total 3 2 13 5" xfId="59315"/>
    <cellStyle name="Total 3 2 13 6" xfId="59316"/>
    <cellStyle name="Total 3 2 13 7" xfId="59317"/>
    <cellStyle name="Total 3 2 13 8" xfId="59318"/>
    <cellStyle name="Total 3 2 13 9" xfId="59319"/>
    <cellStyle name="Total 3 2 14" xfId="59320"/>
    <cellStyle name="Total 3 2 14 10" xfId="59321"/>
    <cellStyle name="Total 3 2 14 11" xfId="59322"/>
    <cellStyle name="Total 3 2 14 12" xfId="59323"/>
    <cellStyle name="Total 3 2 14 13" xfId="59324"/>
    <cellStyle name="Total 3 2 14 2" xfId="59325"/>
    <cellStyle name="Total 3 2 14 2 2" xfId="59326"/>
    <cellStyle name="Total 3 2 14 3" xfId="59327"/>
    <cellStyle name="Total 3 2 14 3 2" xfId="59328"/>
    <cellStyle name="Total 3 2 14 4" xfId="59329"/>
    <cellStyle name="Total 3 2 14 4 2" xfId="59330"/>
    <cellStyle name="Total 3 2 14 5" xfId="59331"/>
    <cellStyle name="Total 3 2 14 6" xfId="59332"/>
    <cellStyle name="Total 3 2 14 7" xfId="59333"/>
    <cellStyle name="Total 3 2 14 8" xfId="59334"/>
    <cellStyle name="Total 3 2 14 9" xfId="59335"/>
    <cellStyle name="Total 3 2 15" xfId="59336"/>
    <cellStyle name="Total 3 2 15 2" xfId="59337"/>
    <cellStyle name="Total 3 2 16" xfId="59338"/>
    <cellStyle name="Total 3 2 16 2" xfId="59339"/>
    <cellStyle name="Total 3 2 17" xfId="59340"/>
    <cellStyle name="Total 3 2 17 2" xfId="59341"/>
    <cellStyle name="Total 3 2 18" xfId="59342"/>
    <cellStyle name="Total 3 2 19" xfId="59343"/>
    <cellStyle name="Total 3 2 2" xfId="59344"/>
    <cellStyle name="Total 3 2 2 10" xfId="59345"/>
    <cellStyle name="Total 3 2 2 11" xfId="59346"/>
    <cellStyle name="Total 3 2 2 12" xfId="59347"/>
    <cellStyle name="Total 3 2 2 13" xfId="59348"/>
    <cellStyle name="Total 3 2 2 2" xfId="59349"/>
    <cellStyle name="Total 3 2 2 2 2" xfId="59350"/>
    <cellStyle name="Total 3 2 2 3" xfId="59351"/>
    <cellStyle name="Total 3 2 2 3 2" xfId="59352"/>
    <cellStyle name="Total 3 2 2 4" xfId="59353"/>
    <cellStyle name="Total 3 2 2 4 2" xfId="59354"/>
    <cellStyle name="Total 3 2 2 5" xfId="59355"/>
    <cellStyle name="Total 3 2 2 6" xfId="59356"/>
    <cellStyle name="Total 3 2 2 7" xfId="59357"/>
    <cellStyle name="Total 3 2 2 8" xfId="59358"/>
    <cellStyle name="Total 3 2 2 9" xfId="59359"/>
    <cellStyle name="Total 3 2 20" xfId="59360"/>
    <cellStyle name="Total 3 2 21" xfId="59361"/>
    <cellStyle name="Total 3 2 22" xfId="59362"/>
    <cellStyle name="Total 3 2 23" xfId="59363"/>
    <cellStyle name="Total 3 2 24" xfId="59364"/>
    <cellStyle name="Total 3 2 25" xfId="59365"/>
    <cellStyle name="Total 3 2 26" xfId="59366"/>
    <cellStyle name="Total 3 2 3" xfId="59367"/>
    <cellStyle name="Total 3 2 3 10" xfId="59368"/>
    <cellStyle name="Total 3 2 3 11" xfId="59369"/>
    <cellStyle name="Total 3 2 3 12" xfId="59370"/>
    <cellStyle name="Total 3 2 3 13" xfId="59371"/>
    <cellStyle name="Total 3 2 3 2" xfId="59372"/>
    <cellStyle name="Total 3 2 3 2 2" xfId="59373"/>
    <cellStyle name="Total 3 2 3 3" xfId="59374"/>
    <cellStyle name="Total 3 2 3 3 2" xfId="59375"/>
    <cellStyle name="Total 3 2 3 4" xfId="59376"/>
    <cellStyle name="Total 3 2 3 4 2" xfId="59377"/>
    <cellStyle name="Total 3 2 3 5" xfId="59378"/>
    <cellStyle name="Total 3 2 3 6" xfId="59379"/>
    <cellStyle name="Total 3 2 3 7" xfId="59380"/>
    <cellStyle name="Total 3 2 3 8" xfId="59381"/>
    <cellStyle name="Total 3 2 3 9" xfId="59382"/>
    <cellStyle name="Total 3 2 4" xfId="59383"/>
    <cellStyle name="Total 3 2 4 10" xfId="59384"/>
    <cellStyle name="Total 3 2 4 11" xfId="59385"/>
    <cellStyle name="Total 3 2 4 12" xfId="59386"/>
    <cellStyle name="Total 3 2 4 13" xfId="59387"/>
    <cellStyle name="Total 3 2 4 2" xfId="59388"/>
    <cellStyle name="Total 3 2 4 2 2" xfId="59389"/>
    <cellStyle name="Total 3 2 4 3" xfId="59390"/>
    <cellStyle name="Total 3 2 4 3 2" xfId="59391"/>
    <cellStyle name="Total 3 2 4 4" xfId="59392"/>
    <cellStyle name="Total 3 2 4 4 2" xfId="59393"/>
    <cellStyle name="Total 3 2 4 5" xfId="59394"/>
    <cellStyle name="Total 3 2 4 6" xfId="59395"/>
    <cellStyle name="Total 3 2 4 7" xfId="59396"/>
    <cellStyle name="Total 3 2 4 8" xfId="59397"/>
    <cellStyle name="Total 3 2 4 9" xfId="59398"/>
    <cellStyle name="Total 3 2 5" xfId="59399"/>
    <cellStyle name="Total 3 2 5 10" xfId="59400"/>
    <cellStyle name="Total 3 2 5 11" xfId="59401"/>
    <cellStyle name="Total 3 2 5 12" xfId="59402"/>
    <cellStyle name="Total 3 2 5 13" xfId="59403"/>
    <cellStyle name="Total 3 2 5 2" xfId="59404"/>
    <cellStyle name="Total 3 2 5 2 2" xfId="59405"/>
    <cellStyle name="Total 3 2 5 3" xfId="59406"/>
    <cellStyle name="Total 3 2 5 3 2" xfId="59407"/>
    <cellStyle name="Total 3 2 5 4" xfId="59408"/>
    <cellStyle name="Total 3 2 5 4 2" xfId="59409"/>
    <cellStyle name="Total 3 2 5 5" xfId="59410"/>
    <cellStyle name="Total 3 2 5 6" xfId="59411"/>
    <cellStyle name="Total 3 2 5 7" xfId="59412"/>
    <cellStyle name="Total 3 2 5 8" xfId="59413"/>
    <cellStyle name="Total 3 2 5 9" xfId="59414"/>
    <cellStyle name="Total 3 2 6" xfId="59415"/>
    <cellStyle name="Total 3 2 6 10" xfId="59416"/>
    <cellStyle name="Total 3 2 6 11" xfId="59417"/>
    <cellStyle name="Total 3 2 6 12" xfId="59418"/>
    <cellStyle name="Total 3 2 6 13" xfId="59419"/>
    <cellStyle name="Total 3 2 6 2" xfId="59420"/>
    <cellStyle name="Total 3 2 6 2 2" xfId="59421"/>
    <cellStyle name="Total 3 2 6 3" xfId="59422"/>
    <cellStyle name="Total 3 2 6 3 2" xfId="59423"/>
    <cellStyle name="Total 3 2 6 4" xfId="59424"/>
    <cellStyle name="Total 3 2 6 4 2" xfId="59425"/>
    <cellStyle name="Total 3 2 6 5" xfId="59426"/>
    <cellStyle name="Total 3 2 6 6" xfId="59427"/>
    <cellStyle name="Total 3 2 6 7" xfId="59428"/>
    <cellStyle name="Total 3 2 6 8" xfId="59429"/>
    <cellStyle name="Total 3 2 6 9" xfId="59430"/>
    <cellStyle name="Total 3 2 7" xfId="59431"/>
    <cellStyle name="Total 3 2 7 10" xfId="59432"/>
    <cellStyle name="Total 3 2 7 11" xfId="59433"/>
    <cellStyle name="Total 3 2 7 12" xfId="59434"/>
    <cellStyle name="Total 3 2 7 13" xfId="59435"/>
    <cellStyle name="Total 3 2 7 2" xfId="59436"/>
    <cellStyle name="Total 3 2 7 2 2" xfId="59437"/>
    <cellStyle name="Total 3 2 7 3" xfId="59438"/>
    <cellStyle name="Total 3 2 7 3 2" xfId="59439"/>
    <cellStyle name="Total 3 2 7 4" xfId="59440"/>
    <cellStyle name="Total 3 2 7 4 2" xfId="59441"/>
    <cellStyle name="Total 3 2 7 5" xfId="59442"/>
    <cellStyle name="Total 3 2 7 6" xfId="59443"/>
    <cellStyle name="Total 3 2 7 7" xfId="59444"/>
    <cellStyle name="Total 3 2 7 8" xfId="59445"/>
    <cellStyle name="Total 3 2 7 9" xfId="59446"/>
    <cellStyle name="Total 3 2 8" xfId="59447"/>
    <cellStyle name="Total 3 2 8 10" xfId="59448"/>
    <cellStyle name="Total 3 2 8 11" xfId="59449"/>
    <cellStyle name="Total 3 2 8 12" xfId="59450"/>
    <cellStyle name="Total 3 2 8 13" xfId="59451"/>
    <cellStyle name="Total 3 2 8 2" xfId="59452"/>
    <cellStyle name="Total 3 2 8 2 2" xfId="59453"/>
    <cellStyle name="Total 3 2 8 3" xfId="59454"/>
    <cellStyle name="Total 3 2 8 3 2" xfId="59455"/>
    <cellStyle name="Total 3 2 8 4" xfId="59456"/>
    <cellStyle name="Total 3 2 8 4 2" xfId="59457"/>
    <cellStyle name="Total 3 2 8 5" xfId="59458"/>
    <cellStyle name="Total 3 2 8 6" xfId="59459"/>
    <cellStyle name="Total 3 2 8 7" xfId="59460"/>
    <cellStyle name="Total 3 2 8 8" xfId="59461"/>
    <cellStyle name="Total 3 2 8 9" xfId="59462"/>
    <cellStyle name="Total 3 2 9" xfId="59463"/>
    <cellStyle name="Total 3 2 9 10" xfId="59464"/>
    <cellStyle name="Total 3 2 9 11" xfId="59465"/>
    <cellStyle name="Total 3 2 9 12" xfId="59466"/>
    <cellStyle name="Total 3 2 9 13" xfId="59467"/>
    <cellStyle name="Total 3 2 9 2" xfId="59468"/>
    <cellStyle name="Total 3 2 9 2 2" xfId="59469"/>
    <cellStyle name="Total 3 2 9 3" xfId="59470"/>
    <cellStyle name="Total 3 2 9 3 2" xfId="59471"/>
    <cellStyle name="Total 3 2 9 4" xfId="59472"/>
    <cellStyle name="Total 3 2 9 4 2" xfId="59473"/>
    <cellStyle name="Total 3 2 9 5" xfId="59474"/>
    <cellStyle name="Total 3 2 9 6" xfId="59475"/>
    <cellStyle name="Total 3 2 9 7" xfId="59476"/>
    <cellStyle name="Total 3 2 9 8" xfId="59477"/>
    <cellStyle name="Total 3 2 9 9" xfId="59478"/>
    <cellStyle name="Total 3 20" xfId="59479"/>
    <cellStyle name="Total 3 20 2" xfId="59480"/>
    <cellStyle name="Total 3 21" xfId="59481"/>
    <cellStyle name="Total 3 22" xfId="59482"/>
    <cellStyle name="Total 3 22 10" xfId="59483"/>
    <cellStyle name="Total 3 22 11" xfId="59484"/>
    <cellStyle name="Total 3 22 12" xfId="59485"/>
    <cellStyle name="Total 3 22 13" xfId="59486"/>
    <cellStyle name="Total 3 22 14" xfId="59487"/>
    <cellStyle name="Total 3 22 15" xfId="59488"/>
    <cellStyle name="Total 3 22 16" xfId="59489"/>
    <cellStyle name="Total 3 22 17" xfId="59490"/>
    <cellStyle name="Total 3 22 18" xfId="59491"/>
    <cellStyle name="Total 3 22 19" xfId="59492"/>
    <cellStyle name="Total 3 22 2" xfId="59493"/>
    <cellStyle name="Total 3 22 2 2" xfId="59494"/>
    <cellStyle name="Total 3 22 2 2 2" xfId="59495"/>
    <cellStyle name="Total 3 22 3" xfId="59496"/>
    <cellStyle name="Total 3 22 4" xfId="59497"/>
    <cellStyle name="Total 3 22 5" xfId="59498"/>
    <cellStyle name="Total 3 22 6" xfId="59499"/>
    <cellStyle name="Total 3 22 7" xfId="59500"/>
    <cellStyle name="Total 3 22 8" xfId="59501"/>
    <cellStyle name="Total 3 22 9" xfId="59502"/>
    <cellStyle name="Total 3 23" xfId="59503"/>
    <cellStyle name="Total 3 24" xfId="59504"/>
    <cellStyle name="Total 3 25" xfId="59505"/>
    <cellStyle name="Total 3 26" xfId="59506"/>
    <cellStyle name="Total 3 27" xfId="59507"/>
    <cellStyle name="Total 3 28" xfId="59508"/>
    <cellStyle name="Total 3 29" xfId="59509"/>
    <cellStyle name="Total 3 3" xfId="59510"/>
    <cellStyle name="Total 3 3 10" xfId="59511"/>
    <cellStyle name="Total 3 3 10 10" xfId="59512"/>
    <cellStyle name="Total 3 3 10 11" xfId="59513"/>
    <cellStyle name="Total 3 3 10 12" xfId="59514"/>
    <cellStyle name="Total 3 3 10 13" xfId="59515"/>
    <cellStyle name="Total 3 3 10 2" xfId="59516"/>
    <cellStyle name="Total 3 3 10 2 2" xfId="59517"/>
    <cellStyle name="Total 3 3 10 3" xfId="59518"/>
    <cellStyle name="Total 3 3 10 3 2" xfId="59519"/>
    <cellStyle name="Total 3 3 10 4" xfId="59520"/>
    <cellStyle name="Total 3 3 10 4 2" xfId="59521"/>
    <cellStyle name="Total 3 3 10 5" xfId="59522"/>
    <cellStyle name="Total 3 3 10 6" xfId="59523"/>
    <cellStyle name="Total 3 3 10 7" xfId="59524"/>
    <cellStyle name="Total 3 3 10 8" xfId="59525"/>
    <cellStyle name="Total 3 3 10 9" xfId="59526"/>
    <cellStyle name="Total 3 3 11" xfId="59527"/>
    <cellStyle name="Total 3 3 11 10" xfId="59528"/>
    <cellStyle name="Total 3 3 11 11" xfId="59529"/>
    <cellStyle name="Total 3 3 11 12" xfId="59530"/>
    <cellStyle name="Total 3 3 11 13" xfId="59531"/>
    <cellStyle name="Total 3 3 11 2" xfId="59532"/>
    <cellStyle name="Total 3 3 11 2 2" xfId="59533"/>
    <cellStyle name="Total 3 3 11 3" xfId="59534"/>
    <cellStyle name="Total 3 3 11 3 2" xfId="59535"/>
    <cellStyle name="Total 3 3 11 4" xfId="59536"/>
    <cellStyle name="Total 3 3 11 4 2" xfId="59537"/>
    <cellStyle name="Total 3 3 11 5" xfId="59538"/>
    <cellStyle name="Total 3 3 11 6" xfId="59539"/>
    <cellStyle name="Total 3 3 11 7" xfId="59540"/>
    <cellStyle name="Total 3 3 11 8" xfId="59541"/>
    <cellStyle name="Total 3 3 11 9" xfId="59542"/>
    <cellStyle name="Total 3 3 12" xfId="59543"/>
    <cellStyle name="Total 3 3 12 10" xfId="59544"/>
    <cellStyle name="Total 3 3 12 11" xfId="59545"/>
    <cellStyle name="Total 3 3 12 12" xfId="59546"/>
    <cellStyle name="Total 3 3 12 13" xfId="59547"/>
    <cellStyle name="Total 3 3 12 2" xfId="59548"/>
    <cellStyle name="Total 3 3 12 2 2" xfId="59549"/>
    <cellStyle name="Total 3 3 12 3" xfId="59550"/>
    <cellStyle name="Total 3 3 12 3 2" xfId="59551"/>
    <cellStyle name="Total 3 3 12 4" xfId="59552"/>
    <cellStyle name="Total 3 3 12 4 2" xfId="59553"/>
    <cellStyle name="Total 3 3 12 5" xfId="59554"/>
    <cellStyle name="Total 3 3 12 6" xfId="59555"/>
    <cellStyle name="Total 3 3 12 7" xfId="59556"/>
    <cellStyle name="Total 3 3 12 8" xfId="59557"/>
    <cellStyle name="Total 3 3 12 9" xfId="59558"/>
    <cellStyle name="Total 3 3 13" xfId="59559"/>
    <cellStyle name="Total 3 3 13 10" xfId="59560"/>
    <cellStyle name="Total 3 3 13 11" xfId="59561"/>
    <cellStyle name="Total 3 3 13 12" xfId="59562"/>
    <cellStyle name="Total 3 3 13 13" xfId="59563"/>
    <cellStyle name="Total 3 3 13 2" xfId="59564"/>
    <cellStyle name="Total 3 3 13 2 2" xfId="59565"/>
    <cellStyle name="Total 3 3 13 3" xfId="59566"/>
    <cellStyle name="Total 3 3 13 3 2" xfId="59567"/>
    <cellStyle name="Total 3 3 13 4" xfId="59568"/>
    <cellStyle name="Total 3 3 13 4 2" xfId="59569"/>
    <cellStyle name="Total 3 3 13 5" xfId="59570"/>
    <cellStyle name="Total 3 3 13 6" xfId="59571"/>
    <cellStyle name="Total 3 3 13 7" xfId="59572"/>
    <cellStyle name="Total 3 3 13 8" xfId="59573"/>
    <cellStyle name="Total 3 3 13 9" xfId="59574"/>
    <cellStyle name="Total 3 3 14" xfId="59575"/>
    <cellStyle name="Total 3 3 14 10" xfId="59576"/>
    <cellStyle name="Total 3 3 14 11" xfId="59577"/>
    <cellStyle name="Total 3 3 14 12" xfId="59578"/>
    <cellStyle name="Total 3 3 14 13" xfId="59579"/>
    <cellStyle name="Total 3 3 14 2" xfId="59580"/>
    <cellStyle name="Total 3 3 14 2 2" xfId="59581"/>
    <cellStyle name="Total 3 3 14 3" xfId="59582"/>
    <cellStyle name="Total 3 3 14 3 2" xfId="59583"/>
    <cellStyle name="Total 3 3 14 4" xfId="59584"/>
    <cellStyle name="Total 3 3 14 4 2" xfId="59585"/>
    <cellStyle name="Total 3 3 14 5" xfId="59586"/>
    <cellStyle name="Total 3 3 14 6" xfId="59587"/>
    <cellStyle name="Total 3 3 14 7" xfId="59588"/>
    <cellStyle name="Total 3 3 14 8" xfId="59589"/>
    <cellStyle name="Total 3 3 14 9" xfId="59590"/>
    <cellStyle name="Total 3 3 15" xfId="59591"/>
    <cellStyle name="Total 3 3 15 2" xfId="59592"/>
    <cellStyle name="Total 3 3 16" xfId="59593"/>
    <cellStyle name="Total 3 3 16 2" xfId="59594"/>
    <cellStyle name="Total 3 3 17" xfId="59595"/>
    <cellStyle name="Total 3 3 17 2" xfId="59596"/>
    <cellStyle name="Total 3 3 18" xfId="59597"/>
    <cellStyle name="Total 3 3 19" xfId="59598"/>
    <cellStyle name="Total 3 3 2" xfId="59599"/>
    <cellStyle name="Total 3 3 2 10" xfId="59600"/>
    <cellStyle name="Total 3 3 2 11" xfId="59601"/>
    <cellStyle name="Total 3 3 2 12" xfId="59602"/>
    <cellStyle name="Total 3 3 2 13" xfId="59603"/>
    <cellStyle name="Total 3 3 2 2" xfId="59604"/>
    <cellStyle name="Total 3 3 2 2 2" xfId="59605"/>
    <cellStyle name="Total 3 3 2 3" xfId="59606"/>
    <cellStyle name="Total 3 3 2 3 2" xfId="59607"/>
    <cellStyle name="Total 3 3 2 4" xfId="59608"/>
    <cellStyle name="Total 3 3 2 4 2" xfId="59609"/>
    <cellStyle name="Total 3 3 2 5" xfId="59610"/>
    <cellStyle name="Total 3 3 2 6" xfId="59611"/>
    <cellStyle name="Total 3 3 2 7" xfId="59612"/>
    <cellStyle name="Total 3 3 2 8" xfId="59613"/>
    <cellStyle name="Total 3 3 2 9" xfId="59614"/>
    <cellStyle name="Total 3 3 20" xfId="59615"/>
    <cellStyle name="Total 3 3 21" xfId="59616"/>
    <cellStyle name="Total 3 3 22" xfId="59617"/>
    <cellStyle name="Total 3 3 23" xfId="59618"/>
    <cellStyle name="Total 3 3 24" xfId="59619"/>
    <cellStyle name="Total 3 3 25" xfId="59620"/>
    <cellStyle name="Total 3 3 26" xfId="59621"/>
    <cellStyle name="Total 3 3 3" xfId="59622"/>
    <cellStyle name="Total 3 3 3 10" xfId="59623"/>
    <cellStyle name="Total 3 3 3 11" xfId="59624"/>
    <cellStyle name="Total 3 3 3 12" xfId="59625"/>
    <cellStyle name="Total 3 3 3 13" xfId="59626"/>
    <cellStyle name="Total 3 3 3 2" xfId="59627"/>
    <cellStyle name="Total 3 3 3 2 2" xfId="59628"/>
    <cellStyle name="Total 3 3 3 3" xfId="59629"/>
    <cellStyle name="Total 3 3 3 3 2" xfId="59630"/>
    <cellStyle name="Total 3 3 3 4" xfId="59631"/>
    <cellStyle name="Total 3 3 3 4 2" xfId="59632"/>
    <cellStyle name="Total 3 3 3 5" xfId="59633"/>
    <cellStyle name="Total 3 3 3 6" xfId="59634"/>
    <cellStyle name="Total 3 3 3 7" xfId="59635"/>
    <cellStyle name="Total 3 3 3 8" xfId="59636"/>
    <cellStyle name="Total 3 3 3 9" xfId="59637"/>
    <cellStyle name="Total 3 3 4" xfId="59638"/>
    <cellStyle name="Total 3 3 4 10" xfId="59639"/>
    <cellStyle name="Total 3 3 4 11" xfId="59640"/>
    <cellStyle name="Total 3 3 4 12" xfId="59641"/>
    <cellStyle name="Total 3 3 4 13" xfId="59642"/>
    <cellStyle name="Total 3 3 4 2" xfId="59643"/>
    <cellStyle name="Total 3 3 4 2 2" xfId="59644"/>
    <cellStyle name="Total 3 3 4 3" xfId="59645"/>
    <cellStyle name="Total 3 3 4 3 2" xfId="59646"/>
    <cellStyle name="Total 3 3 4 4" xfId="59647"/>
    <cellStyle name="Total 3 3 4 4 2" xfId="59648"/>
    <cellStyle name="Total 3 3 4 5" xfId="59649"/>
    <cellStyle name="Total 3 3 4 6" xfId="59650"/>
    <cellStyle name="Total 3 3 4 7" xfId="59651"/>
    <cellStyle name="Total 3 3 4 8" xfId="59652"/>
    <cellStyle name="Total 3 3 4 9" xfId="59653"/>
    <cellStyle name="Total 3 3 5" xfId="59654"/>
    <cellStyle name="Total 3 3 5 10" xfId="59655"/>
    <cellStyle name="Total 3 3 5 11" xfId="59656"/>
    <cellStyle name="Total 3 3 5 12" xfId="59657"/>
    <cellStyle name="Total 3 3 5 13" xfId="59658"/>
    <cellStyle name="Total 3 3 5 2" xfId="59659"/>
    <cellStyle name="Total 3 3 5 2 2" xfId="59660"/>
    <cellStyle name="Total 3 3 5 3" xfId="59661"/>
    <cellStyle name="Total 3 3 5 3 2" xfId="59662"/>
    <cellStyle name="Total 3 3 5 4" xfId="59663"/>
    <cellStyle name="Total 3 3 5 4 2" xfId="59664"/>
    <cellStyle name="Total 3 3 5 5" xfId="59665"/>
    <cellStyle name="Total 3 3 5 6" xfId="59666"/>
    <cellStyle name="Total 3 3 5 7" xfId="59667"/>
    <cellStyle name="Total 3 3 5 8" xfId="59668"/>
    <cellStyle name="Total 3 3 5 9" xfId="59669"/>
    <cellStyle name="Total 3 3 6" xfId="59670"/>
    <cellStyle name="Total 3 3 6 10" xfId="59671"/>
    <cellStyle name="Total 3 3 6 11" xfId="59672"/>
    <cellStyle name="Total 3 3 6 12" xfId="59673"/>
    <cellStyle name="Total 3 3 6 13" xfId="59674"/>
    <cellStyle name="Total 3 3 6 2" xfId="59675"/>
    <cellStyle name="Total 3 3 6 2 2" xfId="59676"/>
    <cellStyle name="Total 3 3 6 3" xfId="59677"/>
    <cellStyle name="Total 3 3 6 3 2" xfId="59678"/>
    <cellStyle name="Total 3 3 6 4" xfId="59679"/>
    <cellStyle name="Total 3 3 6 4 2" xfId="59680"/>
    <cellStyle name="Total 3 3 6 5" xfId="59681"/>
    <cellStyle name="Total 3 3 6 6" xfId="59682"/>
    <cellStyle name="Total 3 3 6 7" xfId="59683"/>
    <cellStyle name="Total 3 3 6 8" xfId="59684"/>
    <cellStyle name="Total 3 3 6 9" xfId="59685"/>
    <cellStyle name="Total 3 3 7" xfId="59686"/>
    <cellStyle name="Total 3 3 7 10" xfId="59687"/>
    <cellStyle name="Total 3 3 7 11" xfId="59688"/>
    <cellStyle name="Total 3 3 7 12" xfId="59689"/>
    <cellStyle name="Total 3 3 7 13" xfId="59690"/>
    <cellStyle name="Total 3 3 7 2" xfId="59691"/>
    <cellStyle name="Total 3 3 7 2 2" xfId="59692"/>
    <cellStyle name="Total 3 3 7 3" xfId="59693"/>
    <cellStyle name="Total 3 3 7 3 2" xfId="59694"/>
    <cellStyle name="Total 3 3 7 4" xfId="59695"/>
    <cellStyle name="Total 3 3 7 4 2" xfId="59696"/>
    <cellStyle name="Total 3 3 7 5" xfId="59697"/>
    <cellStyle name="Total 3 3 7 6" xfId="59698"/>
    <cellStyle name="Total 3 3 7 7" xfId="59699"/>
    <cellStyle name="Total 3 3 7 8" xfId="59700"/>
    <cellStyle name="Total 3 3 7 9" xfId="59701"/>
    <cellStyle name="Total 3 3 8" xfId="59702"/>
    <cellStyle name="Total 3 3 8 10" xfId="59703"/>
    <cellStyle name="Total 3 3 8 11" xfId="59704"/>
    <cellStyle name="Total 3 3 8 12" xfId="59705"/>
    <cellStyle name="Total 3 3 8 13" xfId="59706"/>
    <cellStyle name="Total 3 3 8 2" xfId="59707"/>
    <cellStyle name="Total 3 3 8 2 2" xfId="59708"/>
    <cellStyle name="Total 3 3 8 3" xfId="59709"/>
    <cellStyle name="Total 3 3 8 3 2" xfId="59710"/>
    <cellStyle name="Total 3 3 8 4" xfId="59711"/>
    <cellStyle name="Total 3 3 8 4 2" xfId="59712"/>
    <cellStyle name="Total 3 3 8 5" xfId="59713"/>
    <cellStyle name="Total 3 3 8 6" xfId="59714"/>
    <cellStyle name="Total 3 3 8 7" xfId="59715"/>
    <cellStyle name="Total 3 3 8 8" xfId="59716"/>
    <cellStyle name="Total 3 3 8 9" xfId="59717"/>
    <cellStyle name="Total 3 3 9" xfId="59718"/>
    <cellStyle name="Total 3 3 9 10" xfId="59719"/>
    <cellStyle name="Total 3 3 9 11" xfId="59720"/>
    <cellStyle name="Total 3 3 9 12" xfId="59721"/>
    <cellStyle name="Total 3 3 9 13" xfId="59722"/>
    <cellStyle name="Total 3 3 9 2" xfId="59723"/>
    <cellStyle name="Total 3 3 9 2 2" xfId="59724"/>
    <cellStyle name="Total 3 3 9 3" xfId="59725"/>
    <cellStyle name="Total 3 3 9 3 2" xfId="59726"/>
    <cellStyle name="Total 3 3 9 4" xfId="59727"/>
    <cellStyle name="Total 3 3 9 4 2" xfId="59728"/>
    <cellStyle name="Total 3 3 9 5" xfId="59729"/>
    <cellStyle name="Total 3 3 9 6" xfId="59730"/>
    <cellStyle name="Total 3 3 9 7" xfId="59731"/>
    <cellStyle name="Total 3 3 9 8" xfId="59732"/>
    <cellStyle name="Total 3 3 9 9" xfId="59733"/>
    <cellStyle name="Total 3 30" xfId="59734"/>
    <cellStyle name="Total 3 31" xfId="59735"/>
    <cellStyle name="Total 3 4" xfId="59736"/>
    <cellStyle name="Total 3 4 10" xfId="59737"/>
    <cellStyle name="Total 3 4 11" xfId="59738"/>
    <cellStyle name="Total 3 4 12" xfId="59739"/>
    <cellStyle name="Total 3 4 13" xfId="59740"/>
    <cellStyle name="Total 3 4 2" xfId="59741"/>
    <cellStyle name="Total 3 4 2 2" xfId="59742"/>
    <cellStyle name="Total 3 4 3" xfId="59743"/>
    <cellStyle name="Total 3 4 3 2" xfId="59744"/>
    <cellStyle name="Total 3 4 4" xfId="59745"/>
    <cellStyle name="Total 3 4 4 2" xfId="59746"/>
    <cellStyle name="Total 3 4 5" xfId="59747"/>
    <cellStyle name="Total 3 4 6" xfId="59748"/>
    <cellStyle name="Total 3 4 7" xfId="59749"/>
    <cellStyle name="Total 3 4 8" xfId="59750"/>
    <cellStyle name="Total 3 4 9" xfId="59751"/>
    <cellStyle name="Total 3 5" xfId="59752"/>
    <cellStyle name="Total 3 5 10" xfId="59753"/>
    <cellStyle name="Total 3 5 11" xfId="59754"/>
    <cellStyle name="Total 3 5 12" xfId="59755"/>
    <cellStyle name="Total 3 5 13" xfId="59756"/>
    <cellStyle name="Total 3 5 2" xfId="59757"/>
    <cellStyle name="Total 3 5 2 2" xfId="59758"/>
    <cellStyle name="Total 3 5 3" xfId="59759"/>
    <cellStyle name="Total 3 5 3 2" xfId="59760"/>
    <cellStyle name="Total 3 5 4" xfId="59761"/>
    <cellStyle name="Total 3 5 4 2" xfId="59762"/>
    <cellStyle name="Total 3 5 5" xfId="59763"/>
    <cellStyle name="Total 3 5 6" xfId="59764"/>
    <cellStyle name="Total 3 5 7" xfId="59765"/>
    <cellStyle name="Total 3 5 8" xfId="59766"/>
    <cellStyle name="Total 3 5 9" xfId="59767"/>
    <cellStyle name="Total 3 6" xfId="59768"/>
    <cellStyle name="Total 3 6 10" xfId="59769"/>
    <cellStyle name="Total 3 6 11" xfId="59770"/>
    <cellStyle name="Total 3 6 12" xfId="59771"/>
    <cellStyle name="Total 3 6 13" xfId="59772"/>
    <cellStyle name="Total 3 6 2" xfId="59773"/>
    <cellStyle name="Total 3 6 2 2" xfId="59774"/>
    <cellStyle name="Total 3 6 3" xfId="59775"/>
    <cellStyle name="Total 3 6 3 2" xfId="59776"/>
    <cellStyle name="Total 3 6 4" xfId="59777"/>
    <cellStyle name="Total 3 6 4 2" xfId="59778"/>
    <cellStyle name="Total 3 6 5" xfId="59779"/>
    <cellStyle name="Total 3 6 6" xfId="59780"/>
    <cellStyle name="Total 3 6 7" xfId="59781"/>
    <cellStyle name="Total 3 6 8" xfId="59782"/>
    <cellStyle name="Total 3 6 9" xfId="59783"/>
    <cellStyle name="Total 3 7" xfId="59784"/>
    <cellStyle name="Total 3 7 10" xfId="59785"/>
    <cellStyle name="Total 3 7 11" xfId="59786"/>
    <cellStyle name="Total 3 7 12" xfId="59787"/>
    <cellStyle name="Total 3 7 13" xfId="59788"/>
    <cellStyle name="Total 3 7 2" xfId="59789"/>
    <cellStyle name="Total 3 7 2 2" xfId="59790"/>
    <cellStyle name="Total 3 7 3" xfId="59791"/>
    <cellStyle name="Total 3 7 3 2" xfId="59792"/>
    <cellStyle name="Total 3 7 4" xfId="59793"/>
    <cellStyle name="Total 3 7 4 2" xfId="59794"/>
    <cellStyle name="Total 3 7 5" xfId="59795"/>
    <cellStyle name="Total 3 7 6" xfId="59796"/>
    <cellStyle name="Total 3 7 7" xfId="59797"/>
    <cellStyle name="Total 3 7 8" xfId="59798"/>
    <cellStyle name="Total 3 7 9" xfId="59799"/>
    <cellStyle name="Total 3 8" xfId="59800"/>
    <cellStyle name="Total 3 8 10" xfId="59801"/>
    <cellStyle name="Total 3 8 11" xfId="59802"/>
    <cellStyle name="Total 3 8 12" xfId="59803"/>
    <cellStyle name="Total 3 8 13" xfId="59804"/>
    <cellStyle name="Total 3 8 2" xfId="59805"/>
    <cellStyle name="Total 3 8 2 2" xfId="59806"/>
    <cellStyle name="Total 3 8 3" xfId="59807"/>
    <cellStyle name="Total 3 8 3 2" xfId="59808"/>
    <cellStyle name="Total 3 8 4" xfId="59809"/>
    <cellStyle name="Total 3 8 4 2" xfId="59810"/>
    <cellStyle name="Total 3 8 5" xfId="59811"/>
    <cellStyle name="Total 3 8 6" xfId="59812"/>
    <cellStyle name="Total 3 8 7" xfId="59813"/>
    <cellStyle name="Total 3 8 8" xfId="59814"/>
    <cellStyle name="Total 3 8 9" xfId="59815"/>
    <cellStyle name="Total 3 9" xfId="59816"/>
    <cellStyle name="Total 3 9 10" xfId="59817"/>
    <cellStyle name="Total 3 9 11" xfId="59818"/>
    <cellStyle name="Total 3 9 12" xfId="59819"/>
    <cellStyle name="Total 3 9 13" xfId="59820"/>
    <cellStyle name="Total 3 9 2" xfId="59821"/>
    <cellStyle name="Total 3 9 2 2" xfId="59822"/>
    <cellStyle name="Total 3 9 3" xfId="59823"/>
    <cellStyle name="Total 3 9 3 2" xfId="59824"/>
    <cellStyle name="Total 3 9 4" xfId="59825"/>
    <cellStyle name="Total 3 9 4 2" xfId="59826"/>
    <cellStyle name="Total 3 9 5" xfId="59827"/>
    <cellStyle name="Total 3 9 6" xfId="59828"/>
    <cellStyle name="Total 3 9 7" xfId="59829"/>
    <cellStyle name="Total 3 9 8" xfId="59830"/>
    <cellStyle name="Total 3 9 9" xfId="59831"/>
    <cellStyle name="Total 30" xfId="59832"/>
    <cellStyle name="Total 30 2" xfId="59833"/>
    <cellStyle name="Total 30 3" xfId="59834"/>
    <cellStyle name="Total 30 4" xfId="59835"/>
    <cellStyle name="Total 30 5" xfId="59836"/>
    <cellStyle name="Total 31" xfId="59837"/>
    <cellStyle name="Total 31 2" xfId="59838"/>
    <cellStyle name="Total 31 3" xfId="59839"/>
    <cellStyle name="Total 31 4" xfId="59840"/>
    <cellStyle name="Total 31 5" xfId="59841"/>
    <cellStyle name="Total 32" xfId="59842"/>
    <cellStyle name="Total 32 2" xfId="59843"/>
    <cellStyle name="Total 32 3" xfId="59844"/>
    <cellStyle name="Total 32 4" xfId="59845"/>
    <cellStyle name="Total 32 5" xfId="59846"/>
    <cellStyle name="Total 33" xfId="59847"/>
    <cellStyle name="Total 33 2" xfId="59848"/>
    <cellStyle name="Total 33 3" xfId="59849"/>
    <cellStyle name="Total 33 4" xfId="59850"/>
    <cellStyle name="Total 33 5" xfId="59851"/>
    <cellStyle name="Total 34" xfId="59852"/>
    <cellStyle name="Total 34 2" xfId="59853"/>
    <cellStyle name="Total 34 3" xfId="59854"/>
    <cellStyle name="Total 34 4" xfId="59855"/>
    <cellStyle name="Total 34 5" xfId="59856"/>
    <cellStyle name="Total 35" xfId="59857"/>
    <cellStyle name="Total 35 2" xfId="59858"/>
    <cellStyle name="Total 35 3" xfId="59859"/>
    <cellStyle name="Total 35 4" xfId="59860"/>
    <cellStyle name="Total 35 5" xfId="59861"/>
    <cellStyle name="Total 36" xfId="59862"/>
    <cellStyle name="Total 36 2" xfId="59863"/>
    <cellStyle name="Total 36 3" xfId="59864"/>
    <cellStyle name="Total 36 4" xfId="59865"/>
    <cellStyle name="Total 36 5" xfId="59866"/>
    <cellStyle name="Total 37" xfId="59867"/>
    <cellStyle name="Total 37 2" xfId="59868"/>
    <cellStyle name="Total 37 3" xfId="59869"/>
    <cellStyle name="Total 37 4" xfId="59870"/>
    <cellStyle name="Total 37 5" xfId="59871"/>
    <cellStyle name="Total 38" xfId="59872"/>
    <cellStyle name="Total 38 10" xfId="59873"/>
    <cellStyle name="Total 38 11" xfId="59874"/>
    <cellStyle name="Total 38 12" xfId="59875"/>
    <cellStyle name="Total 38 13" xfId="59876"/>
    <cellStyle name="Total 38 14" xfId="59877"/>
    <cellStyle name="Total 38 15" xfId="59878"/>
    <cellStyle name="Total 38 16" xfId="59879"/>
    <cellStyle name="Total 38 17" xfId="59880"/>
    <cellStyle name="Total 38 18" xfId="59881"/>
    <cellStyle name="Total 38 2" xfId="59882"/>
    <cellStyle name="Total 38 2 2" xfId="59883"/>
    <cellStyle name="Total 38 2 2 2" xfId="59884"/>
    <cellStyle name="Total 38 3" xfId="59885"/>
    <cellStyle name="Total 38 3 2" xfId="59886"/>
    <cellStyle name="Total 38 4" xfId="59887"/>
    <cellStyle name="Total 38 4 2" xfId="59888"/>
    <cellStyle name="Total 38 5" xfId="59889"/>
    <cellStyle name="Total 38 5 2" xfId="59890"/>
    <cellStyle name="Total 38 6" xfId="59891"/>
    <cellStyle name="Total 38 7" xfId="59892"/>
    <cellStyle name="Total 38 8" xfId="59893"/>
    <cellStyle name="Total 38 9" xfId="59894"/>
    <cellStyle name="Total 39" xfId="59895"/>
    <cellStyle name="Total 39 2" xfId="59896"/>
    <cellStyle name="Total 39 3" xfId="59897"/>
    <cellStyle name="Total 39 4" xfId="59898"/>
    <cellStyle name="Total 39 5" xfId="59899"/>
    <cellStyle name="Total 4" xfId="59900"/>
    <cellStyle name="Total 4 10" xfId="59901"/>
    <cellStyle name="Total 4 10 10" xfId="59902"/>
    <cellStyle name="Total 4 10 11" xfId="59903"/>
    <cellStyle name="Total 4 10 12" xfId="59904"/>
    <cellStyle name="Total 4 10 13" xfId="59905"/>
    <cellStyle name="Total 4 10 2" xfId="59906"/>
    <cellStyle name="Total 4 10 2 2" xfId="59907"/>
    <cellStyle name="Total 4 10 3" xfId="59908"/>
    <cellStyle name="Total 4 10 3 2" xfId="59909"/>
    <cellStyle name="Total 4 10 4" xfId="59910"/>
    <cellStyle name="Total 4 10 4 2" xfId="59911"/>
    <cellStyle name="Total 4 10 5" xfId="59912"/>
    <cellStyle name="Total 4 10 6" xfId="59913"/>
    <cellStyle name="Total 4 10 7" xfId="59914"/>
    <cellStyle name="Total 4 10 8" xfId="59915"/>
    <cellStyle name="Total 4 10 9" xfId="59916"/>
    <cellStyle name="Total 4 11" xfId="59917"/>
    <cellStyle name="Total 4 11 10" xfId="59918"/>
    <cellStyle name="Total 4 11 11" xfId="59919"/>
    <cellStyle name="Total 4 11 12" xfId="59920"/>
    <cellStyle name="Total 4 11 13" xfId="59921"/>
    <cellStyle name="Total 4 11 2" xfId="59922"/>
    <cellStyle name="Total 4 11 2 2" xfId="59923"/>
    <cellStyle name="Total 4 11 3" xfId="59924"/>
    <cellStyle name="Total 4 11 3 2" xfId="59925"/>
    <cellStyle name="Total 4 11 4" xfId="59926"/>
    <cellStyle name="Total 4 11 4 2" xfId="59927"/>
    <cellStyle name="Total 4 11 5" xfId="59928"/>
    <cellStyle name="Total 4 11 6" xfId="59929"/>
    <cellStyle name="Total 4 11 7" xfId="59930"/>
    <cellStyle name="Total 4 11 8" xfId="59931"/>
    <cellStyle name="Total 4 11 9" xfId="59932"/>
    <cellStyle name="Total 4 12" xfId="59933"/>
    <cellStyle name="Total 4 12 10" xfId="59934"/>
    <cellStyle name="Total 4 12 11" xfId="59935"/>
    <cellStyle name="Total 4 12 12" xfId="59936"/>
    <cellStyle name="Total 4 12 13" xfId="59937"/>
    <cellStyle name="Total 4 12 2" xfId="59938"/>
    <cellStyle name="Total 4 12 2 2" xfId="59939"/>
    <cellStyle name="Total 4 12 3" xfId="59940"/>
    <cellStyle name="Total 4 12 3 2" xfId="59941"/>
    <cellStyle name="Total 4 12 4" xfId="59942"/>
    <cellStyle name="Total 4 12 4 2" xfId="59943"/>
    <cellStyle name="Total 4 12 5" xfId="59944"/>
    <cellStyle name="Total 4 12 6" xfId="59945"/>
    <cellStyle name="Total 4 12 7" xfId="59946"/>
    <cellStyle name="Total 4 12 8" xfId="59947"/>
    <cellStyle name="Total 4 12 9" xfId="59948"/>
    <cellStyle name="Total 4 13" xfId="59949"/>
    <cellStyle name="Total 4 13 10" xfId="59950"/>
    <cellStyle name="Total 4 13 11" xfId="59951"/>
    <cellStyle name="Total 4 13 12" xfId="59952"/>
    <cellStyle name="Total 4 13 13" xfId="59953"/>
    <cellStyle name="Total 4 13 2" xfId="59954"/>
    <cellStyle name="Total 4 13 2 2" xfId="59955"/>
    <cellStyle name="Total 4 13 3" xfId="59956"/>
    <cellStyle name="Total 4 13 3 2" xfId="59957"/>
    <cellStyle name="Total 4 13 4" xfId="59958"/>
    <cellStyle name="Total 4 13 4 2" xfId="59959"/>
    <cellStyle name="Total 4 13 5" xfId="59960"/>
    <cellStyle name="Total 4 13 6" xfId="59961"/>
    <cellStyle name="Total 4 13 7" xfId="59962"/>
    <cellStyle name="Total 4 13 8" xfId="59963"/>
    <cellStyle name="Total 4 13 9" xfId="59964"/>
    <cellStyle name="Total 4 14" xfId="59965"/>
    <cellStyle name="Total 4 14 10" xfId="59966"/>
    <cellStyle name="Total 4 14 11" xfId="59967"/>
    <cellStyle name="Total 4 14 12" xfId="59968"/>
    <cellStyle name="Total 4 14 13" xfId="59969"/>
    <cellStyle name="Total 4 14 2" xfId="59970"/>
    <cellStyle name="Total 4 14 2 2" xfId="59971"/>
    <cellStyle name="Total 4 14 3" xfId="59972"/>
    <cellStyle name="Total 4 14 3 2" xfId="59973"/>
    <cellStyle name="Total 4 14 4" xfId="59974"/>
    <cellStyle name="Total 4 14 4 2" xfId="59975"/>
    <cellStyle name="Total 4 14 5" xfId="59976"/>
    <cellStyle name="Total 4 14 6" xfId="59977"/>
    <cellStyle name="Total 4 14 7" xfId="59978"/>
    <cellStyle name="Total 4 14 8" xfId="59979"/>
    <cellStyle name="Total 4 14 9" xfId="59980"/>
    <cellStyle name="Total 4 15" xfId="59981"/>
    <cellStyle name="Total 4 15 10" xfId="59982"/>
    <cellStyle name="Total 4 15 11" xfId="59983"/>
    <cellStyle name="Total 4 15 12" xfId="59984"/>
    <cellStyle name="Total 4 15 13" xfId="59985"/>
    <cellStyle name="Total 4 15 2" xfId="59986"/>
    <cellStyle name="Total 4 15 2 2" xfId="59987"/>
    <cellStyle name="Total 4 15 3" xfId="59988"/>
    <cellStyle name="Total 4 15 3 2" xfId="59989"/>
    <cellStyle name="Total 4 15 4" xfId="59990"/>
    <cellStyle name="Total 4 15 4 2" xfId="59991"/>
    <cellStyle name="Total 4 15 5" xfId="59992"/>
    <cellStyle name="Total 4 15 6" xfId="59993"/>
    <cellStyle name="Total 4 15 7" xfId="59994"/>
    <cellStyle name="Total 4 15 8" xfId="59995"/>
    <cellStyle name="Total 4 15 9" xfId="59996"/>
    <cellStyle name="Total 4 16" xfId="59997"/>
    <cellStyle name="Total 4 16 10" xfId="59998"/>
    <cellStyle name="Total 4 16 11" xfId="59999"/>
    <cellStyle name="Total 4 16 12" xfId="60000"/>
    <cellStyle name="Total 4 16 13" xfId="60001"/>
    <cellStyle name="Total 4 16 2" xfId="60002"/>
    <cellStyle name="Total 4 16 2 2" xfId="60003"/>
    <cellStyle name="Total 4 16 3" xfId="60004"/>
    <cellStyle name="Total 4 16 3 2" xfId="60005"/>
    <cellStyle name="Total 4 16 4" xfId="60006"/>
    <cellStyle name="Total 4 16 4 2" xfId="60007"/>
    <cellStyle name="Total 4 16 5" xfId="60008"/>
    <cellStyle name="Total 4 16 6" xfId="60009"/>
    <cellStyle name="Total 4 16 7" xfId="60010"/>
    <cellStyle name="Total 4 16 8" xfId="60011"/>
    <cellStyle name="Total 4 16 9" xfId="60012"/>
    <cellStyle name="Total 4 17" xfId="60013"/>
    <cellStyle name="Total 4 17 10" xfId="60014"/>
    <cellStyle name="Total 4 17 11" xfId="60015"/>
    <cellStyle name="Total 4 17 12" xfId="60016"/>
    <cellStyle name="Total 4 17 13" xfId="60017"/>
    <cellStyle name="Total 4 17 2" xfId="60018"/>
    <cellStyle name="Total 4 17 2 2" xfId="60019"/>
    <cellStyle name="Total 4 17 3" xfId="60020"/>
    <cellStyle name="Total 4 17 3 2" xfId="60021"/>
    <cellStyle name="Total 4 17 4" xfId="60022"/>
    <cellStyle name="Total 4 17 4 2" xfId="60023"/>
    <cellStyle name="Total 4 17 5" xfId="60024"/>
    <cellStyle name="Total 4 17 6" xfId="60025"/>
    <cellStyle name="Total 4 17 7" xfId="60026"/>
    <cellStyle name="Total 4 17 8" xfId="60027"/>
    <cellStyle name="Total 4 17 9" xfId="60028"/>
    <cellStyle name="Total 4 18" xfId="60029"/>
    <cellStyle name="Total 4 18 10" xfId="60030"/>
    <cellStyle name="Total 4 18 11" xfId="60031"/>
    <cellStyle name="Total 4 18 12" xfId="60032"/>
    <cellStyle name="Total 4 18 13" xfId="60033"/>
    <cellStyle name="Total 4 18 2" xfId="60034"/>
    <cellStyle name="Total 4 18 2 2" xfId="60035"/>
    <cellStyle name="Total 4 18 3" xfId="60036"/>
    <cellStyle name="Total 4 18 3 2" xfId="60037"/>
    <cellStyle name="Total 4 18 4" xfId="60038"/>
    <cellStyle name="Total 4 18 4 2" xfId="60039"/>
    <cellStyle name="Total 4 18 5" xfId="60040"/>
    <cellStyle name="Total 4 18 6" xfId="60041"/>
    <cellStyle name="Total 4 18 7" xfId="60042"/>
    <cellStyle name="Total 4 18 8" xfId="60043"/>
    <cellStyle name="Total 4 18 9" xfId="60044"/>
    <cellStyle name="Total 4 19" xfId="60045"/>
    <cellStyle name="Total 4 19 10" xfId="60046"/>
    <cellStyle name="Total 4 19 11" xfId="60047"/>
    <cellStyle name="Total 4 19 12" xfId="60048"/>
    <cellStyle name="Total 4 19 13" xfId="60049"/>
    <cellStyle name="Total 4 19 2" xfId="60050"/>
    <cellStyle name="Total 4 19 2 2" xfId="60051"/>
    <cellStyle name="Total 4 19 3" xfId="60052"/>
    <cellStyle name="Total 4 19 3 2" xfId="60053"/>
    <cellStyle name="Total 4 19 4" xfId="60054"/>
    <cellStyle name="Total 4 19 4 2" xfId="60055"/>
    <cellStyle name="Total 4 19 5" xfId="60056"/>
    <cellStyle name="Total 4 19 6" xfId="60057"/>
    <cellStyle name="Total 4 19 7" xfId="60058"/>
    <cellStyle name="Total 4 19 8" xfId="60059"/>
    <cellStyle name="Total 4 19 9" xfId="60060"/>
    <cellStyle name="Total 4 2" xfId="60061"/>
    <cellStyle name="Total 4 2 10" xfId="60062"/>
    <cellStyle name="Total 4 2 10 10" xfId="60063"/>
    <cellStyle name="Total 4 2 10 11" xfId="60064"/>
    <cellStyle name="Total 4 2 10 12" xfId="60065"/>
    <cellStyle name="Total 4 2 10 13" xfId="60066"/>
    <cellStyle name="Total 4 2 10 2" xfId="60067"/>
    <cellStyle name="Total 4 2 10 2 2" xfId="60068"/>
    <cellStyle name="Total 4 2 10 3" xfId="60069"/>
    <cellStyle name="Total 4 2 10 3 2" xfId="60070"/>
    <cellStyle name="Total 4 2 10 4" xfId="60071"/>
    <cellStyle name="Total 4 2 10 4 2" xfId="60072"/>
    <cellStyle name="Total 4 2 10 5" xfId="60073"/>
    <cellStyle name="Total 4 2 10 6" xfId="60074"/>
    <cellStyle name="Total 4 2 10 7" xfId="60075"/>
    <cellStyle name="Total 4 2 10 8" xfId="60076"/>
    <cellStyle name="Total 4 2 10 9" xfId="60077"/>
    <cellStyle name="Total 4 2 11" xfId="60078"/>
    <cellStyle name="Total 4 2 11 10" xfId="60079"/>
    <cellStyle name="Total 4 2 11 11" xfId="60080"/>
    <cellStyle name="Total 4 2 11 12" xfId="60081"/>
    <cellStyle name="Total 4 2 11 13" xfId="60082"/>
    <cellStyle name="Total 4 2 11 2" xfId="60083"/>
    <cellStyle name="Total 4 2 11 2 2" xfId="60084"/>
    <cellStyle name="Total 4 2 11 3" xfId="60085"/>
    <cellStyle name="Total 4 2 11 3 2" xfId="60086"/>
    <cellStyle name="Total 4 2 11 4" xfId="60087"/>
    <cellStyle name="Total 4 2 11 4 2" xfId="60088"/>
    <cellStyle name="Total 4 2 11 5" xfId="60089"/>
    <cellStyle name="Total 4 2 11 6" xfId="60090"/>
    <cellStyle name="Total 4 2 11 7" xfId="60091"/>
    <cellStyle name="Total 4 2 11 8" xfId="60092"/>
    <cellStyle name="Total 4 2 11 9" xfId="60093"/>
    <cellStyle name="Total 4 2 12" xfId="60094"/>
    <cellStyle name="Total 4 2 12 10" xfId="60095"/>
    <cellStyle name="Total 4 2 12 11" xfId="60096"/>
    <cellStyle name="Total 4 2 12 12" xfId="60097"/>
    <cellStyle name="Total 4 2 12 13" xfId="60098"/>
    <cellStyle name="Total 4 2 12 2" xfId="60099"/>
    <cellStyle name="Total 4 2 12 2 2" xfId="60100"/>
    <cellStyle name="Total 4 2 12 3" xfId="60101"/>
    <cellStyle name="Total 4 2 12 3 2" xfId="60102"/>
    <cellStyle name="Total 4 2 12 4" xfId="60103"/>
    <cellStyle name="Total 4 2 12 4 2" xfId="60104"/>
    <cellStyle name="Total 4 2 12 5" xfId="60105"/>
    <cellStyle name="Total 4 2 12 6" xfId="60106"/>
    <cellStyle name="Total 4 2 12 7" xfId="60107"/>
    <cellStyle name="Total 4 2 12 8" xfId="60108"/>
    <cellStyle name="Total 4 2 12 9" xfId="60109"/>
    <cellStyle name="Total 4 2 13" xfId="60110"/>
    <cellStyle name="Total 4 2 13 10" xfId="60111"/>
    <cellStyle name="Total 4 2 13 11" xfId="60112"/>
    <cellStyle name="Total 4 2 13 12" xfId="60113"/>
    <cellStyle name="Total 4 2 13 13" xfId="60114"/>
    <cellStyle name="Total 4 2 13 2" xfId="60115"/>
    <cellStyle name="Total 4 2 13 2 2" xfId="60116"/>
    <cellStyle name="Total 4 2 13 3" xfId="60117"/>
    <cellStyle name="Total 4 2 13 3 2" xfId="60118"/>
    <cellStyle name="Total 4 2 13 4" xfId="60119"/>
    <cellStyle name="Total 4 2 13 4 2" xfId="60120"/>
    <cellStyle name="Total 4 2 13 5" xfId="60121"/>
    <cellStyle name="Total 4 2 13 6" xfId="60122"/>
    <cellStyle name="Total 4 2 13 7" xfId="60123"/>
    <cellStyle name="Total 4 2 13 8" xfId="60124"/>
    <cellStyle name="Total 4 2 13 9" xfId="60125"/>
    <cellStyle name="Total 4 2 14" xfId="60126"/>
    <cellStyle name="Total 4 2 14 10" xfId="60127"/>
    <cellStyle name="Total 4 2 14 11" xfId="60128"/>
    <cellStyle name="Total 4 2 14 12" xfId="60129"/>
    <cellStyle name="Total 4 2 14 13" xfId="60130"/>
    <cellStyle name="Total 4 2 14 2" xfId="60131"/>
    <cellStyle name="Total 4 2 14 2 2" xfId="60132"/>
    <cellStyle name="Total 4 2 14 3" xfId="60133"/>
    <cellStyle name="Total 4 2 14 3 2" xfId="60134"/>
    <cellStyle name="Total 4 2 14 4" xfId="60135"/>
    <cellStyle name="Total 4 2 14 4 2" xfId="60136"/>
    <cellStyle name="Total 4 2 14 5" xfId="60137"/>
    <cellStyle name="Total 4 2 14 6" xfId="60138"/>
    <cellStyle name="Total 4 2 14 7" xfId="60139"/>
    <cellStyle name="Total 4 2 14 8" xfId="60140"/>
    <cellStyle name="Total 4 2 14 9" xfId="60141"/>
    <cellStyle name="Total 4 2 15" xfId="60142"/>
    <cellStyle name="Total 4 2 15 10" xfId="60143"/>
    <cellStyle name="Total 4 2 15 11" xfId="60144"/>
    <cellStyle name="Total 4 2 15 12" xfId="60145"/>
    <cellStyle name="Total 4 2 15 13" xfId="60146"/>
    <cellStyle name="Total 4 2 15 2" xfId="60147"/>
    <cellStyle name="Total 4 2 15 2 2" xfId="60148"/>
    <cellStyle name="Total 4 2 15 3" xfId="60149"/>
    <cellStyle name="Total 4 2 15 3 2" xfId="60150"/>
    <cellStyle name="Total 4 2 15 4" xfId="60151"/>
    <cellStyle name="Total 4 2 15 4 2" xfId="60152"/>
    <cellStyle name="Total 4 2 15 5" xfId="60153"/>
    <cellStyle name="Total 4 2 15 6" xfId="60154"/>
    <cellStyle name="Total 4 2 15 7" xfId="60155"/>
    <cellStyle name="Total 4 2 15 8" xfId="60156"/>
    <cellStyle name="Total 4 2 15 9" xfId="60157"/>
    <cellStyle name="Total 4 2 16" xfId="60158"/>
    <cellStyle name="Total 4 2 16 10" xfId="60159"/>
    <cellStyle name="Total 4 2 16 11" xfId="60160"/>
    <cellStyle name="Total 4 2 16 12" xfId="60161"/>
    <cellStyle name="Total 4 2 16 13" xfId="60162"/>
    <cellStyle name="Total 4 2 16 2" xfId="60163"/>
    <cellStyle name="Total 4 2 16 2 2" xfId="60164"/>
    <cellStyle name="Total 4 2 16 3" xfId="60165"/>
    <cellStyle name="Total 4 2 16 3 2" xfId="60166"/>
    <cellStyle name="Total 4 2 16 4" xfId="60167"/>
    <cellStyle name="Total 4 2 16 4 2" xfId="60168"/>
    <cellStyle name="Total 4 2 16 5" xfId="60169"/>
    <cellStyle name="Total 4 2 16 6" xfId="60170"/>
    <cellStyle name="Total 4 2 16 7" xfId="60171"/>
    <cellStyle name="Total 4 2 16 8" xfId="60172"/>
    <cellStyle name="Total 4 2 16 9" xfId="60173"/>
    <cellStyle name="Total 4 2 17" xfId="60174"/>
    <cellStyle name="Total 4 2 17 2" xfId="60175"/>
    <cellStyle name="Total 4 2 18" xfId="60176"/>
    <cellStyle name="Total 4 2 18 2" xfId="60177"/>
    <cellStyle name="Total 4 2 19" xfId="60178"/>
    <cellStyle name="Total 4 2 19 2" xfId="60179"/>
    <cellStyle name="Total 4 2 2" xfId="60180"/>
    <cellStyle name="Total 4 2 2 10" xfId="60181"/>
    <cellStyle name="Total 4 2 2 10 10" xfId="60182"/>
    <cellStyle name="Total 4 2 2 10 11" xfId="60183"/>
    <cellStyle name="Total 4 2 2 10 12" xfId="60184"/>
    <cellStyle name="Total 4 2 2 10 13" xfId="60185"/>
    <cellStyle name="Total 4 2 2 10 2" xfId="60186"/>
    <cellStyle name="Total 4 2 2 10 2 2" xfId="60187"/>
    <cellStyle name="Total 4 2 2 10 3" xfId="60188"/>
    <cellStyle name="Total 4 2 2 10 3 2" xfId="60189"/>
    <cellStyle name="Total 4 2 2 10 4" xfId="60190"/>
    <cellStyle name="Total 4 2 2 10 4 2" xfId="60191"/>
    <cellStyle name="Total 4 2 2 10 5" xfId="60192"/>
    <cellStyle name="Total 4 2 2 10 6" xfId="60193"/>
    <cellStyle name="Total 4 2 2 10 7" xfId="60194"/>
    <cellStyle name="Total 4 2 2 10 8" xfId="60195"/>
    <cellStyle name="Total 4 2 2 10 9" xfId="60196"/>
    <cellStyle name="Total 4 2 2 11" xfId="60197"/>
    <cellStyle name="Total 4 2 2 11 10" xfId="60198"/>
    <cellStyle name="Total 4 2 2 11 11" xfId="60199"/>
    <cellStyle name="Total 4 2 2 11 12" xfId="60200"/>
    <cellStyle name="Total 4 2 2 11 13" xfId="60201"/>
    <cellStyle name="Total 4 2 2 11 2" xfId="60202"/>
    <cellStyle name="Total 4 2 2 11 2 2" xfId="60203"/>
    <cellStyle name="Total 4 2 2 11 3" xfId="60204"/>
    <cellStyle name="Total 4 2 2 11 3 2" xfId="60205"/>
    <cellStyle name="Total 4 2 2 11 4" xfId="60206"/>
    <cellStyle name="Total 4 2 2 11 4 2" xfId="60207"/>
    <cellStyle name="Total 4 2 2 11 5" xfId="60208"/>
    <cellStyle name="Total 4 2 2 11 6" xfId="60209"/>
    <cellStyle name="Total 4 2 2 11 7" xfId="60210"/>
    <cellStyle name="Total 4 2 2 11 8" xfId="60211"/>
    <cellStyle name="Total 4 2 2 11 9" xfId="60212"/>
    <cellStyle name="Total 4 2 2 12" xfId="60213"/>
    <cellStyle name="Total 4 2 2 12 10" xfId="60214"/>
    <cellStyle name="Total 4 2 2 12 11" xfId="60215"/>
    <cellStyle name="Total 4 2 2 12 12" xfId="60216"/>
    <cellStyle name="Total 4 2 2 12 13" xfId="60217"/>
    <cellStyle name="Total 4 2 2 12 2" xfId="60218"/>
    <cellStyle name="Total 4 2 2 12 2 2" xfId="60219"/>
    <cellStyle name="Total 4 2 2 12 3" xfId="60220"/>
    <cellStyle name="Total 4 2 2 12 3 2" xfId="60221"/>
    <cellStyle name="Total 4 2 2 12 4" xfId="60222"/>
    <cellStyle name="Total 4 2 2 12 4 2" xfId="60223"/>
    <cellStyle name="Total 4 2 2 12 5" xfId="60224"/>
    <cellStyle name="Total 4 2 2 12 6" xfId="60225"/>
    <cellStyle name="Total 4 2 2 12 7" xfId="60226"/>
    <cellStyle name="Total 4 2 2 12 8" xfId="60227"/>
    <cellStyle name="Total 4 2 2 12 9" xfId="60228"/>
    <cellStyle name="Total 4 2 2 13" xfId="60229"/>
    <cellStyle name="Total 4 2 2 13 10" xfId="60230"/>
    <cellStyle name="Total 4 2 2 13 11" xfId="60231"/>
    <cellStyle name="Total 4 2 2 13 12" xfId="60232"/>
    <cellStyle name="Total 4 2 2 13 13" xfId="60233"/>
    <cellStyle name="Total 4 2 2 13 2" xfId="60234"/>
    <cellStyle name="Total 4 2 2 13 2 2" xfId="60235"/>
    <cellStyle name="Total 4 2 2 13 3" xfId="60236"/>
    <cellStyle name="Total 4 2 2 13 3 2" xfId="60237"/>
    <cellStyle name="Total 4 2 2 13 4" xfId="60238"/>
    <cellStyle name="Total 4 2 2 13 4 2" xfId="60239"/>
    <cellStyle name="Total 4 2 2 13 5" xfId="60240"/>
    <cellStyle name="Total 4 2 2 13 6" xfId="60241"/>
    <cellStyle name="Total 4 2 2 13 7" xfId="60242"/>
    <cellStyle name="Total 4 2 2 13 8" xfId="60243"/>
    <cellStyle name="Total 4 2 2 13 9" xfId="60244"/>
    <cellStyle name="Total 4 2 2 14" xfId="60245"/>
    <cellStyle name="Total 4 2 2 14 10" xfId="60246"/>
    <cellStyle name="Total 4 2 2 14 11" xfId="60247"/>
    <cellStyle name="Total 4 2 2 14 12" xfId="60248"/>
    <cellStyle name="Total 4 2 2 14 13" xfId="60249"/>
    <cellStyle name="Total 4 2 2 14 2" xfId="60250"/>
    <cellStyle name="Total 4 2 2 14 2 2" xfId="60251"/>
    <cellStyle name="Total 4 2 2 14 3" xfId="60252"/>
    <cellStyle name="Total 4 2 2 14 3 2" xfId="60253"/>
    <cellStyle name="Total 4 2 2 14 4" xfId="60254"/>
    <cellStyle name="Total 4 2 2 14 4 2" xfId="60255"/>
    <cellStyle name="Total 4 2 2 14 5" xfId="60256"/>
    <cellStyle name="Total 4 2 2 14 6" xfId="60257"/>
    <cellStyle name="Total 4 2 2 14 7" xfId="60258"/>
    <cellStyle name="Total 4 2 2 14 8" xfId="60259"/>
    <cellStyle name="Total 4 2 2 14 9" xfId="60260"/>
    <cellStyle name="Total 4 2 2 15" xfId="60261"/>
    <cellStyle name="Total 4 2 2 15 10" xfId="60262"/>
    <cellStyle name="Total 4 2 2 15 11" xfId="60263"/>
    <cellStyle name="Total 4 2 2 15 12" xfId="60264"/>
    <cellStyle name="Total 4 2 2 15 13" xfId="60265"/>
    <cellStyle name="Total 4 2 2 15 2" xfId="60266"/>
    <cellStyle name="Total 4 2 2 15 2 2" xfId="60267"/>
    <cellStyle name="Total 4 2 2 15 3" xfId="60268"/>
    <cellStyle name="Total 4 2 2 15 3 2" xfId="60269"/>
    <cellStyle name="Total 4 2 2 15 4" xfId="60270"/>
    <cellStyle name="Total 4 2 2 15 4 2" xfId="60271"/>
    <cellStyle name="Total 4 2 2 15 5" xfId="60272"/>
    <cellStyle name="Total 4 2 2 15 6" xfId="60273"/>
    <cellStyle name="Total 4 2 2 15 7" xfId="60274"/>
    <cellStyle name="Total 4 2 2 15 8" xfId="60275"/>
    <cellStyle name="Total 4 2 2 15 9" xfId="60276"/>
    <cellStyle name="Total 4 2 2 16" xfId="60277"/>
    <cellStyle name="Total 4 2 2 16 10" xfId="60278"/>
    <cellStyle name="Total 4 2 2 16 11" xfId="60279"/>
    <cellStyle name="Total 4 2 2 16 12" xfId="60280"/>
    <cellStyle name="Total 4 2 2 16 13" xfId="60281"/>
    <cellStyle name="Total 4 2 2 16 2" xfId="60282"/>
    <cellStyle name="Total 4 2 2 16 2 2" xfId="60283"/>
    <cellStyle name="Total 4 2 2 16 3" xfId="60284"/>
    <cellStyle name="Total 4 2 2 16 3 2" xfId="60285"/>
    <cellStyle name="Total 4 2 2 16 4" xfId="60286"/>
    <cellStyle name="Total 4 2 2 16 4 2" xfId="60287"/>
    <cellStyle name="Total 4 2 2 16 5" xfId="60288"/>
    <cellStyle name="Total 4 2 2 16 6" xfId="60289"/>
    <cellStyle name="Total 4 2 2 16 7" xfId="60290"/>
    <cellStyle name="Total 4 2 2 16 8" xfId="60291"/>
    <cellStyle name="Total 4 2 2 16 9" xfId="60292"/>
    <cellStyle name="Total 4 2 2 17" xfId="60293"/>
    <cellStyle name="Total 4 2 2 17 2" xfId="60294"/>
    <cellStyle name="Total 4 2 2 18" xfId="60295"/>
    <cellStyle name="Total 4 2 2 18 2" xfId="60296"/>
    <cellStyle name="Total 4 2 2 19" xfId="60297"/>
    <cellStyle name="Total 4 2 2 19 2" xfId="60298"/>
    <cellStyle name="Total 4 2 2 2" xfId="60299"/>
    <cellStyle name="Total 4 2 2 2 10" xfId="60300"/>
    <cellStyle name="Total 4 2 2 2 10 10" xfId="60301"/>
    <cellStyle name="Total 4 2 2 2 10 11" xfId="60302"/>
    <cellStyle name="Total 4 2 2 2 10 12" xfId="60303"/>
    <cellStyle name="Total 4 2 2 2 10 13" xfId="60304"/>
    <cellStyle name="Total 4 2 2 2 10 2" xfId="60305"/>
    <cellStyle name="Total 4 2 2 2 10 2 2" xfId="60306"/>
    <cellStyle name="Total 4 2 2 2 10 3" xfId="60307"/>
    <cellStyle name="Total 4 2 2 2 10 3 2" xfId="60308"/>
    <cellStyle name="Total 4 2 2 2 10 4" xfId="60309"/>
    <cellStyle name="Total 4 2 2 2 10 4 2" xfId="60310"/>
    <cellStyle name="Total 4 2 2 2 10 5" xfId="60311"/>
    <cellStyle name="Total 4 2 2 2 10 6" xfId="60312"/>
    <cellStyle name="Total 4 2 2 2 10 7" xfId="60313"/>
    <cellStyle name="Total 4 2 2 2 10 8" xfId="60314"/>
    <cellStyle name="Total 4 2 2 2 10 9" xfId="60315"/>
    <cellStyle name="Total 4 2 2 2 11" xfId="60316"/>
    <cellStyle name="Total 4 2 2 2 11 10" xfId="60317"/>
    <cellStyle name="Total 4 2 2 2 11 11" xfId="60318"/>
    <cellStyle name="Total 4 2 2 2 11 12" xfId="60319"/>
    <cellStyle name="Total 4 2 2 2 11 13" xfId="60320"/>
    <cellStyle name="Total 4 2 2 2 11 2" xfId="60321"/>
    <cellStyle name="Total 4 2 2 2 11 2 2" xfId="60322"/>
    <cellStyle name="Total 4 2 2 2 11 3" xfId="60323"/>
    <cellStyle name="Total 4 2 2 2 11 3 2" xfId="60324"/>
    <cellStyle name="Total 4 2 2 2 11 4" xfId="60325"/>
    <cellStyle name="Total 4 2 2 2 11 4 2" xfId="60326"/>
    <cellStyle name="Total 4 2 2 2 11 5" xfId="60327"/>
    <cellStyle name="Total 4 2 2 2 11 6" xfId="60328"/>
    <cellStyle name="Total 4 2 2 2 11 7" xfId="60329"/>
    <cellStyle name="Total 4 2 2 2 11 8" xfId="60330"/>
    <cellStyle name="Total 4 2 2 2 11 9" xfId="60331"/>
    <cellStyle name="Total 4 2 2 2 12" xfId="60332"/>
    <cellStyle name="Total 4 2 2 2 12 10" xfId="60333"/>
    <cellStyle name="Total 4 2 2 2 12 11" xfId="60334"/>
    <cellStyle name="Total 4 2 2 2 12 12" xfId="60335"/>
    <cellStyle name="Total 4 2 2 2 12 13" xfId="60336"/>
    <cellStyle name="Total 4 2 2 2 12 2" xfId="60337"/>
    <cellStyle name="Total 4 2 2 2 12 2 2" xfId="60338"/>
    <cellStyle name="Total 4 2 2 2 12 3" xfId="60339"/>
    <cellStyle name="Total 4 2 2 2 12 3 2" xfId="60340"/>
    <cellStyle name="Total 4 2 2 2 12 4" xfId="60341"/>
    <cellStyle name="Total 4 2 2 2 12 4 2" xfId="60342"/>
    <cellStyle name="Total 4 2 2 2 12 5" xfId="60343"/>
    <cellStyle name="Total 4 2 2 2 12 6" xfId="60344"/>
    <cellStyle name="Total 4 2 2 2 12 7" xfId="60345"/>
    <cellStyle name="Total 4 2 2 2 12 8" xfId="60346"/>
    <cellStyle name="Total 4 2 2 2 12 9" xfId="60347"/>
    <cellStyle name="Total 4 2 2 2 13" xfId="60348"/>
    <cellStyle name="Total 4 2 2 2 13 10" xfId="60349"/>
    <cellStyle name="Total 4 2 2 2 13 11" xfId="60350"/>
    <cellStyle name="Total 4 2 2 2 13 12" xfId="60351"/>
    <cellStyle name="Total 4 2 2 2 13 13" xfId="60352"/>
    <cellStyle name="Total 4 2 2 2 13 2" xfId="60353"/>
    <cellStyle name="Total 4 2 2 2 13 2 2" xfId="60354"/>
    <cellStyle name="Total 4 2 2 2 13 3" xfId="60355"/>
    <cellStyle name="Total 4 2 2 2 13 3 2" xfId="60356"/>
    <cellStyle name="Total 4 2 2 2 13 4" xfId="60357"/>
    <cellStyle name="Total 4 2 2 2 13 4 2" xfId="60358"/>
    <cellStyle name="Total 4 2 2 2 13 5" xfId="60359"/>
    <cellStyle name="Total 4 2 2 2 13 6" xfId="60360"/>
    <cellStyle name="Total 4 2 2 2 13 7" xfId="60361"/>
    <cellStyle name="Total 4 2 2 2 13 8" xfId="60362"/>
    <cellStyle name="Total 4 2 2 2 13 9" xfId="60363"/>
    <cellStyle name="Total 4 2 2 2 14" xfId="60364"/>
    <cellStyle name="Total 4 2 2 2 14 10" xfId="60365"/>
    <cellStyle name="Total 4 2 2 2 14 11" xfId="60366"/>
    <cellStyle name="Total 4 2 2 2 14 12" xfId="60367"/>
    <cellStyle name="Total 4 2 2 2 14 13" xfId="60368"/>
    <cellStyle name="Total 4 2 2 2 14 2" xfId="60369"/>
    <cellStyle name="Total 4 2 2 2 14 2 2" xfId="60370"/>
    <cellStyle name="Total 4 2 2 2 14 3" xfId="60371"/>
    <cellStyle name="Total 4 2 2 2 14 3 2" xfId="60372"/>
    <cellStyle name="Total 4 2 2 2 14 4" xfId="60373"/>
    <cellStyle name="Total 4 2 2 2 14 4 2" xfId="60374"/>
    <cellStyle name="Total 4 2 2 2 14 5" xfId="60375"/>
    <cellStyle name="Total 4 2 2 2 14 6" xfId="60376"/>
    <cellStyle name="Total 4 2 2 2 14 7" xfId="60377"/>
    <cellStyle name="Total 4 2 2 2 14 8" xfId="60378"/>
    <cellStyle name="Total 4 2 2 2 14 9" xfId="60379"/>
    <cellStyle name="Total 4 2 2 2 15" xfId="60380"/>
    <cellStyle name="Total 4 2 2 2 15 2" xfId="60381"/>
    <cellStyle name="Total 4 2 2 2 16" xfId="60382"/>
    <cellStyle name="Total 4 2 2 2 16 2" xfId="60383"/>
    <cellStyle name="Total 4 2 2 2 17" xfId="60384"/>
    <cellStyle name="Total 4 2 2 2 17 2" xfId="60385"/>
    <cellStyle name="Total 4 2 2 2 18" xfId="60386"/>
    <cellStyle name="Total 4 2 2 2 19" xfId="60387"/>
    <cellStyle name="Total 4 2 2 2 2" xfId="60388"/>
    <cellStyle name="Total 4 2 2 2 2 10" xfId="60389"/>
    <cellStyle name="Total 4 2 2 2 2 11" xfId="60390"/>
    <cellStyle name="Total 4 2 2 2 2 12" xfId="60391"/>
    <cellStyle name="Total 4 2 2 2 2 13" xfId="60392"/>
    <cellStyle name="Total 4 2 2 2 2 2" xfId="60393"/>
    <cellStyle name="Total 4 2 2 2 2 2 2" xfId="60394"/>
    <cellStyle name="Total 4 2 2 2 2 3" xfId="60395"/>
    <cellStyle name="Total 4 2 2 2 2 3 2" xfId="60396"/>
    <cellStyle name="Total 4 2 2 2 2 4" xfId="60397"/>
    <cellStyle name="Total 4 2 2 2 2 4 2" xfId="60398"/>
    <cellStyle name="Total 4 2 2 2 2 5" xfId="60399"/>
    <cellStyle name="Total 4 2 2 2 2 6" xfId="60400"/>
    <cellStyle name="Total 4 2 2 2 2 7" xfId="60401"/>
    <cellStyle name="Total 4 2 2 2 2 8" xfId="60402"/>
    <cellStyle name="Total 4 2 2 2 2 9" xfId="60403"/>
    <cellStyle name="Total 4 2 2 2 20" xfId="60404"/>
    <cellStyle name="Total 4 2 2 2 21" xfId="60405"/>
    <cellStyle name="Total 4 2 2 2 22" xfId="60406"/>
    <cellStyle name="Total 4 2 2 2 23" xfId="60407"/>
    <cellStyle name="Total 4 2 2 2 24" xfId="60408"/>
    <cellStyle name="Total 4 2 2 2 25" xfId="60409"/>
    <cellStyle name="Total 4 2 2 2 26" xfId="60410"/>
    <cellStyle name="Total 4 2 2 2 3" xfId="60411"/>
    <cellStyle name="Total 4 2 2 2 3 10" xfId="60412"/>
    <cellStyle name="Total 4 2 2 2 3 11" xfId="60413"/>
    <cellStyle name="Total 4 2 2 2 3 12" xfId="60414"/>
    <cellStyle name="Total 4 2 2 2 3 13" xfId="60415"/>
    <cellStyle name="Total 4 2 2 2 3 2" xfId="60416"/>
    <cellStyle name="Total 4 2 2 2 3 2 2" xfId="60417"/>
    <cellStyle name="Total 4 2 2 2 3 3" xfId="60418"/>
    <cellStyle name="Total 4 2 2 2 3 3 2" xfId="60419"/>
    <cellStyle name="Total 4 2 2 2 3 4" xfId="60420"/>
    <cellStyle name="Total 4 2 2 2 3 4 2" xfId="60421"/>
    <cellStyle name="Total 4 2 2 2 3 5" xfId="60422"/>
    <cellStyle name="Total 4 2 2 2 3 6" xfId="60423"/>
    <cellStyle name="Total 4 2 2 2 3 7" xfId="60424"/>
    <cellStyle name="Total 4 2 2 2 3 8" xfId="60425"/>
    <cellStyle name="Total 4 2 2 2 3 9" xfId="60426"/>
    <cellStyle name="Total 4 2 2 2 4" xfId="60427"/>
    <cellStyle name="Total 4 2 2 2 4 10" xfId="60428"/>
    <cellStyle name="Total 4 2 2 2 4 11" xfId="60429"/>
    <cellStyle name="Total 4 2 2 2 4 12" xfId="60430"/>
    <cellStyle name="Total 4 2 2 2 4 13" xfId="60431"/>
    <cellStyle name="Total 4 2 2 2 4 2" xfId="60432"/>
    <cellStyle name="Total 4 2 2 2 4 2 2" xfId="60433"/>
    <cellStyle name="Total 4 2 2 2 4 3" xfId="60434"/>
    <cellStyle name="Total 4 2 2 2 4 3 2" xfId="60435"/>
    <cellStyle name="Total 4 2 2 2 4 4" xfId="60436"/>
    <cellStyle name="Total 4 2 2 2 4 4 2" xfId="60437"/>
    <cellStyle name="Total 4 2 2 2 4 5" xfId="60438"/>
    <cellStyle name="Total 4 2 2 2 4 6" xfId="60439"/>
    <cellStyle name="Total 4 2 2 2 4 7" xfId="60440"/>
    <cellStyle name="Total 4 2 2 2 4 8" xfId="60441"/>
    <cellStyle name="Total 4 2 2 2 4 9" xfId="60442"/>
    <cellStyle name="Total 4 2 2 2 5" xfId="60443"/>
    <cellStyle name="Total 4 2 2 2 5 10" xfId="60444"/>
    <cellStyle name="Total 4 2 2 2 5 11" xfId="60445"/>
    <cellStyle name="Total 4 2 2 2 5 12" xfId="60446"/>
    <cellStyle name="Total 4 2 2 2 5 13" xfId="60447"/>
    <cellStyle name="Total 4 2 2 2 5 2" xfId="60448"/>
    <cellStyle name="Total 4 2 2 2 5 2 2" xfId="60449"/>
    <cellStyle name="Total 4 2 2 2 5 3" xfId="60450"/>
    <cellStyle name="Total 4 2 2 2 5 3 2" xfId="60451"/>
    <cellStyle name="Total 4 2 2 2 5 4" xfId="60452"/>
    <cellStyle name="Total 4 2 2 2 5 4 2" xfId="60453"/>
    <cellStyle name="Total 4 2 2 2 5 5" xfId="60454"/>
    <cellStyle name="Total 4 2 2 2 5 6" xfId="60455"/>
    <cellStyle name="Total 4 2 2 2 5 7" xfId="60456"/>
    <cellStyle name="Total 4 2 2 2 5 8" xfId="60457"/>
    <cellStyle name="Total 4 2 2 2 5 9" xfId="60458"/>
    <cellStyle name="Total 4 2 2 2 6" xfId="60459"/>
    <cellStyle name="Total 4 2 2 2 6 10" xfId="60460"/>
    <cellStyle name="Total 4 2 2 2 6 11" xfId="60461"/>
    <cellStyle name="Total 4 2 2 2 6 12" xfId="60462"/>
    <cellStyle name="Total 4 2 2 2 6 13" xfId="60463"/>
    <cellStyle name="Total 4 2 2 2 6 2" xfId="60464"/>
    <cellStyle name="Total 4 2 2 2 6 2 2" xfId="60465"/>
    <cellStyle name="Total 4 2 2 2 6 3" xfId="60466"/>
    <cellStyle name="Total 4 2 2 2 6 3 2" xfId="60467"/>
    <cellStyle name="Total 4 2 2 2 6 4" xfId="60468"/>
    <cellStyle name="Total 4 2 2 2 6 4 2" xfId="60469"/>
    <cellStyle name="Total 4 2 2 2 6 5" xfId="60470"/>
    <cellStyle name="Total 4 2 2 2 6 6" xfId="60471"/>
    <cellStyle name="Total 4 2 2 2 6 7" xfId="60472"/>
    <cellStyle name="Total 4 2 2 2 6 8" xfId="60473"/>
    <cellStyle name="Total 4 2 2 2 6 9" xfId="60474"/>
    <cellStyle name="Total 4 2 2 2 7" xfId="60475"/>
    <cellStyle name="Total 4 2 2 2 7 10" xfId="60476"/>
    <cellStyle name="Total 4 2 2 2 7 11" xfId="60477"/>
    <cellStyle name="Total 4 2 2 2 7 12" xfId="60478"/>
    <cellStyle name="Total 4 2 2 2 7 13" xfId="60479"/>
    <cellStyle name="Total 4 2 2 2 7 2" xfId="60480"/>
    <cellStyle name="Total 4 2 2 2 7 2 2" xfId="60481"/>
    <cellStyle name="Total 4 2 2 2 7 3" xfId="60482"/>
    <cellStyle name="Total 4 2 2 2 7 3 2" xfId="60483"/>
    <cellStyle name="Total 4 2 2 2 7 4" xfId="60484"/>
    <cellStyle name="Total 4 2 2 2 7 4 2" xfId="60485"/>
    <cellStyle name="Total 4 2 2 2 7 5" xfId="60486"/>
    <cellStyle name="Total 4 2 2 2 7 6" xfId="60487"/>
    <cellStyle name="Total 4 2 2 2 7 7" xfId="60488"/>
    <cellStyle name="Total 4 2 2 2 7 8" xfId="60489"/>
    <cellStyle name="Total 4 2 2 2 7 9" xfId="60490"/>
    <cellStyle name="Total 4 2 2 2 8" xfId="60491"/>
    <cellStyle name="Total 4 2 2 2 8 10" xfId="60492"/>
    <cellStyle name="Total 4 2 2 2 8 11" xfId="60493"/>
    <cellStyle name="Total 4 2 2 2 8 12" xfId="60494"/>
    <cellStyle name="Total 4 2 2 2 8 13" xfId="60495"/>
    <cellStyle name="Total 4 2 2 2 8 2" xfId="60496"/>
    <cellStyle name="Total 4 2 2 2 8 2 2" xfId="60497"/>
    <cellStyle name="Total 4 2 2 2 8 3" xfId="60498"/>
    <cellStyle name="Total 4 2 2 2 8 3 2" xfId="60499"/>
    <cellStyle name="Total 4 2 2 2 8 4" xfId="60500"/>
    <cellStyle name="Total 4 2 2 2 8 4 2" xfId="60501"/>
    <cellStyle name="Total 4 2 2 2 8 5" xfId="60502"/>
    <cellStyle name="Total 4 2 2 2 8 6" xfId="60503"/>
    <cellStyle name="Total 4 2 2 2 8 7" xfId="60504"/>
    <cellStyle name="Total 4 2 2 2 8 8" xfId="60505"/>
    <cellStyle name="Total 4 2 2 2 8 9" xfId="60506"/>
    <cellStyle name="Total 4 2 2 2 9" xfId="60507"/>
    <cellStyle name="Total 4 2 2 2 9 10" xfId="60508"/>
    <cellStyle name="Total 4 2 2 2 9 11" xfId="60509"/>
    <cellStyle name="Total 4 2 2 2 9 12" xfId="60510"/>
    <cellStyle name="Total 4 2 2 2 9 13" xfId="60511"/>
    <cellStyle name="Total 4 2 2 2 9 2" xfId="60512"/>
    <cellStyle name="Total 4 2 2 2 9 2 2" xfId="60513"/>
    <cellStyle name="Total 4 2 2 2 9 3" xfId="60514"/>
    <cellStyle name="Total 4 2 2 2 9 3 2" xfId="60515"/>
    <cellStyle name="Total 4 2 2 2 9 4" xfId="60516"/>
    <cellStyle name="Total 4 2 2 2 9 4 2" xfId="60517"/>
    <cellStyle name="Total 4 2 2 2 9 5" xfId="60518"/>
    <cellStyle name="Total 4 2 2 2 9 6" xfId="60519"/>
    <cellStyle name="Total 4 2 2 2 9 7" xfId="60520"/>
    <cellStyle name="Total 4 2 2 2 9 8" xfId="60521"/>
    <cellStyle name="Total 4 2 2 2 9 9" xfId="60522"/>
    <cellStyle name="Total 4 2 2 20" xfId="60523"/>
    <cellStyle name="Total 4 2 2 21" xfId="60524"/>
    <cellStyle name="Total 4 2 2 22" xfId="60525"/>
    <cellStyle name="Total 4 2 2 23" xfId="60526"/>
    <cellStyle name="Total 4 2 2 24" xfId="60527"/>
    <cellStyle name="Total 4 2 2 25" xfId="60528"/>
    <cellStyle name="Total 4 2 2 26" xfId="60529"/>
    <cellStyle name="Total 4 2 2 27" xfId="60530"/>
    <cellStyle name="Total 4 2 2 28" xfId="60531"/>
    <cellStyle name="Total 4 2 2 3" xfId="60532"/>
    <cellStyle name="Total 4 2 2 3 10" xfId="60533"/>
    <cellStyle name="Total 4 2 2 3 11" xfId="60534"/>
    <cellStyle name="Total 4 2 2 3 12" xfId="60535"/>
    <cellStyle name="Total 4 2 2 3 13" xfId="60536"/>
    <cellStyle name="Total 4 2 2 3 2" xfId="60537"/>
    <cellStyle name="Total 4 2 2 3 2 2" xfId="60538"/>
    <cellStyle name="Total 4 2 2 3 3" xfId="60539"/>
    <cellStyle name="Total 4 2 2 3 3 2" xfId="60540"/>
    <cellStyle name="Total 4 2 2 3 4" xfId="60541"/>
    <cellStyle name="Total 4 2 2 3 4 2" xfId="60542"/>
    <cellStyle name="Total 4 2 2 3 5" xfId="60543"/>
    <cellStyle name="Total 4 2 2 3 6" xfId="60544"/>
    <cellStyle name="Total 4 2 2 3 7" xfId="60545"/>
    <cellStyle name="Total 4 2 2 3 8" xfId="60546"/>
    <cellStyle name="Total 4 2 2 3 9" xfId="60547"/>
    <cellStyle name="Total 4 2 2 4" xfId="60548"/>
    <cellStyle name="Total 4 2 2 4 10" xfId="60549"/>
    <cellStyle name="Total 4 2 2 4 11" xfId="60550"/>
    <cellStyle name="Total 4 2 2 4 12" xfId="60551"/>
    <cellStyle name="Total 4 2 2 4 13" xfId="60552"/>
    <cellStyle name="Total 4 2 2 4 2" xfId="60553"/>
    <cellStyle name="Total 4 2 2 4 2 2" xfId="60554"/>
    <cellStyle name="Total 4 2 2 4 3" xfId="60555"/>
    <cellStyle name="Total 4 2 2 4 3 2" xfId="60556"/>
    <cellStyle name="Total 4 2 2 4 4" xfId="60557"/>
    <cellStyle name="Total 4 2 2 4 4 2" xfId="60558"/>
    <cellStyle name="Total 4 2 2 4 5" xfId="60559"/>
    <cellStyle name="Total 4 2 2 4 6" xfId="60560"/>
    <cellStyle name="Total 4 2 2 4 7" xfId="60561"/>
    <cellStyle name="Total 4 2 2 4 8" xfId="60562"/>
    <cellStyle name="Total 4 2 2 4 9" xfId="60563"/>
    <cellStyle name="Total 4 2 2 5" xfId="60564"/>
    <cellStyle name="Total 4 2 2 5 10" xfId="60565"/>
    <cellStyle name="Total 4 2 2 5 11" xfId="60566"/>
    <cellStyle name="Total 4 2 2 5 12" xfId="60567"/>
    <cellStyle name="Total 4 2 2 5 13" xfId="60568"/>
    <cellStyle name="Total 4 2 2 5 2" xfId="60569"/>
    <cellStyle name="Total 4 2 2 5 2 2" xfId="60570"/>
    <cellStyle name="Total 4 2 2 5 3" xfId="60571"/>
    <cellStyle name="Total 4 2 2 5 3 2" xfId="60572"/>
    <cellStyle name="Total 4 2 2 5 4" xfId="60573"/>
    <cellStyle name="Total 4 2 2 5 4 2" xfId="60574"/>
    <cellStyle name="Total 4 2 2 5 5" xfId="60575"/>
    <cellStyle name="Total 4 2 2 5 6" xfId="60576"/>
    <cellStyle name="Total 4 2 2 5 7" xfId="60577"/>
    <cellStyle name="Total 4 2 2 5 8" xfId="60578"/>
    <cellStyle name="Total 4 2 2 5 9" xfId="60579"/>
    <cellStyle name="Total 4 2 2 6" xfId="60580"/>
    <cellStyle name="Total 4 2 2 6 10" xfId="60581"/>
    <cellStyle name="Total 4 2 2 6 11" xfId="60582"/>
    <cellStyle name="Total 4 2 2 6 12" xfId="60583"/>
    <cellStyle name="Total 4 2 2 6 13" xfId="60584"/>
    <cellStyle name="Total 4 2 2 6 2" xfId="60585"/>
    <cellStyle name="Total 4 2 2 6 2 2" xfId="60586"/>
    <cellStyle name="Total 4 2 2 6 3" xfId="60587"/>
    <cellStyle name="Total 4 2 2 6 3 2" xfId="60588"/>
    <cellStyle name="Total 4 2 2 6 4" xfId="60589"/>
    <cellStyle name="Total 4 2 2 6 4 2" xfId="60590"/>
    <cellStyle name="Total 4 2 2 6 5" xfId="60591"/>
    <cellStyle name="Total 4 2 2 6 6" xfId="60592"/>
    <cellStyle name="Total 4 2 2 6 7" xfId="60593"/>
    <cellStyle name="Total 4 2 2 6 8" xfId="60594"/>
    <cellStyle name="Total 4 2 2 6 9" xfId="60595"/>
    <cellStyle name="Total 4 2 2 7" xfId="60596"/>
    <cellStyle name="Total 4 2 2 7 10" xfId="60597"/>
    <cellStyle name="Total 4 2 2 7 11" xfId="60598"/>
    <cellStyle name="Total 4 2 2 7 12" xfId="60599"/>
    <cellStyle name="Total 4 2 2 7 13" xfId="60600"/>
    <cellStyle name="Total 4 2 2 7 2" xfId="60601"/>
    <cellStyle name="Total 4 2 2 7 2 2" xfId="60602"/>
    <cellStyle name="Total 4 2 2 7 3" xfId="60603"/>
    <cellStyle name="Total 4 2 2 7 3 2" xfId="60604"/>
    <cellStyle name="Total 4 2 2 7 4" xfId="60605"/>
    <cellStyle name="Total 4 2 2 7 4 2" xfId="60606"/>
    <cellStyle name="Total 4 2 2 7 5" xfId="60607"/>
    <cellStyle name="Total 4 2 2 7 6" xfId="60608"/>
    <cellStyle name="Total 4 2 2 7 7" xfId="60609"/>
    <cellStyle name="Total 4 2 2 7 8" xfId="60610"/>
    <cellStyle name="Total 4 2 2 7 9" xfId="60611"/>
    <cellStyle name="Total 4 2 2 8" xfId="60612"/>
    <cellStyle name="Total 4 2 2 8 10" xfId="60613"/>
    <cellStyle name="Total 4 2 2 8 11" xfId="60614"/>
    <cellStyle name="Total 4 2 2 8 12" xfId="60615"/>
    <cellStyle name="Total 4 2 2 8 13" xfId="60616"/>
    <cellStyle name="Total 4 2 2 8 2" xfId="60617"/>
    <cellStyle name="Total 4 2 2 8 2 2" xfId="60618"/>
    <cellStyle name="Total 4 2 2 8 3" xfId="60619"/>
    <cellStyle name="Total 4 2 2 8 3 2" xfId="60620"/>
    <cellStyle name="Total 4 2 2 8 4" xfId="60621"/>
    <cellStyle name="Total 4 2 2 8 4 2" xfId="60622"/>
    <cellStyle name="Total 4 2 2 8 5" xfId="60623"/>
    <cellStyle name="Total 4 2 2 8 6" xfId="60624"/>
    <cellStyle name="Total 4 2 2 8 7" xfId="60625"/>
    <cellStyle name="Total 4 2 2 8 8" xfId="60626"/>
    <cellStyle name="Total 4 2 2 8 9" xfId="60627"/>
    <cellStyle name="Total 4 2 2 9" xfId="60628"/>
    <cellStyle name="Total 4 2 2 9 10" xfId="60629"/>
    <cellStyle name="Total 4 2 2 9 11" xfId="60630"/>
    <cellStyle name="Total 4 2 2 9 12" xfId="60631"/>
    <cellStyle name="Total 4 2 2 9 13" xfId="60632"/>
    <cellStyle name="Total 4 2 2 9 2" xfId="60633"/>
    <cellStyle name="Total 4 2 2 9 2 2" xfId="60634"/>
    <cellStyle name="Total 4 2 2 9 3" xfId="60635"/>
    <cellStyle name="Total 4 2 2 9 3 2" xfId="60636"/>
    <cellStyle name="Total 4 2 2 9 4" xfId="60637"/>
    <cellStyle name="Total 4 2 2 9 4 2" xfId="60638"/>
    <cellStyle name="Total 4 2 2 9 5" xfId="60639"/>
    <cellStyle name="Total 4 2 2 9 6" xfId="60640"/>
    <cellStyle name="Total 4 2 2 9 7" xfId="60641"/>
    <cellStyle name="Total 4 2 2 9 8" xfId="60642"/>
    <cellStyle name="Total 4 2 2 9 9" xfId="60643"/>
    <cellStyle name="Total 4 2 20" xfId="60644"/>
    <cellStyle name="Total 4 2 21" xfId="60645"/>
    <cellStyle name="Total 4 2 22" xfId="60646"/>
    <cellStyle name="Total 4 2 23" xfId="60647"/>
    <cellStyle name="Total 4 2 24" xfId="60648"/>
    <cellStyle name="Total 4 2 25" xfId="60649"/>
    <cellStyle name="Total 4 2 26" xfId="60650"/>
    <cellStyle name="Total 4 2 27" xfId="60651"/>
    <cellStyle name="Total 4 2 28" xfId="60652"/>
    <cellStyle name="Total 4 2 3" xfId="60653"/>
    <cellStyle name="Total 4 2 3 10" xfId="60654"/>
    <cellStyle name="Total 4 2 3 11" xfId="60655"/>
    <cellStyle name="Total 4 2 3 12" xfId="60656"/>
    <cellStyle name="Total 4 2 3 13" xfId="60657"/>
    <cellStyle name="Total 4 2 3 2" xfId="60658"/>
    <cellStyle name="Total 4 2 3 2 2" xfId="60659"/>
    <cellStyle name="Total 4 2 3 3" xfId="60660"/>
    <cellStyle name="Total 4 2 3 3 2" xfId="60661"/>
    <cellStyle name="Total 4 2 3 4" xfId="60662"/>
    <cellStyle name="Total 4 2 3 4 2" xfId="60663"/>
    <cellStyle name="Total 4 2 3 5" xfId="60664"/>
    <cellStyle name="Total 4 2 3 6" xfId="60665"/>
    <cellStyle name="Total 4 2 3 7" xfId="60666"/>
    <cellStyle name="Total 4 2 3 8" xfId="60667"/>
    <cellStyle name="Total 4 2 3 9" xfId="60668"/>
    <cellStyle name="Total 4 2 4" xfId="60669"/>
    <cellStyle name="Total 4 2 4 10" xfId="60670"/>
    <cellStyle name="Total 4 2 4 11" xfId="60671"/>
    <cellStyle name="Total 4 2 4 12" xfId="60672"/>
    <cellStyle name="Total 4 2 4 13" xfId="60673"/>
    <cellStyle name="Total 4 2 4 2" xfId="60674"/>
    <cellStyle name="Total 4 2 4 2 2" xfId="60675"/>
    <cellStyle name="Total 4 2 4 3" xfId="60676"/>
    <cellStyle name="Total 4 2 4 3 2" xfId="60677"/>
    <cellStyle name="Total 4 2 4 4" xfId="60678"/>
    <cellStyle name="Total 4 2 4 4 2" xfId="60679"/>
    <cellStyle name="Total 4 2 4 5" xfId="60680"/>
    <cellStyle name="Total 4 2 4 6" xfId="60681"/>
    <cellStyle name="Total 4 2 4 7" xfId="60682"/>
    <cellStyle name="Total 4 2 4 8" xfId="60683"/>
    <cellStyle name="Total 4 2 4 9" xfId="60684"/>
    <cellStyle name="Total 4 2 5" xfId="60685"/>
    <cellStyle name="Total 4 2 5 10" xfId="60686"/>
    <cellStyle name="Total 4 2 5 11" xfId="60687"/>
    <cellStyle name="Total 4 2 5 12" xfId="60688"/>
    <cellStyle name="Total 4 2 5 13" xfId="60689"/>
    <cellStyle name="Total 4 2 5 2" xfId="60690"/>
    <cellStyle name="Total 4 2 5 2 2" xfId="60691"/>
    <cellStyle name="Total 4 2 5 3" xfId="60692"/>
    <cellStyle name="Total 4 2 5 3 2" xfId="60693"/>
    <cellStyle name="Total 4 2 5 4" xfId="60694"/>
    <cellStyle name="Total 4 2 5 4 2" xfId="60695"/>
    <cellStyle name="Total 4 2 5 5" xfId="60696"/>
    <cellStyle name="Total 4 2 5 6" xfId="60697"/>
    <cellStyle name="Total 4 2 5 7" xfId="60698"/>
    <cellStyle name="Total 4 2 5 8" xfId="60699"/>
    <cellStyle name="Total 4 2 5 9" xfId="60700"/>
    <cellStyle name="Total 4 2 6" xfId="60701"/>
    <cellStyle name="Total 4 2 6 10" xfId="60702"/>
    <cellStyle name="Total 4 2 6 11" xfId="60703"/>
    <cellStyle name="Total 4 2 6 12" xfId="60704"/>
    <cellStyle name="Total 4 2 6 13" xfId="60705"/>
    <cellStyle name="Total 4 2 6 2" xfId="60706"/>
    <cellStyle name="Total 4 2 6 2 2" xfId="60707"/>
    <cellStyle name="Total 4 2 6 3" xfId="60708"/>
    <cellStyle name="Total 4 2 6 3 2" xfId="60709"/>
    <cellStyle name="Total 4 2 6 4" xfId="60710"/>
    <cellStyle name="Total 4 2 6 4 2" xfId="60711"/>
    <cellStyle name="Total 4 2 6 5" xfId="60712"/>
    <cellStyle name="Total 4 2 6 6" xfId="60713"/>
    <cellStyle name="Total 4 2 6 7" xfId="60714"/>
    <cellStyle name="Total 4 2 6 8" xfId="60715"/>
    <cellStyle name="Total 4 2 6 9" xfId="60716"/>
    <cellStyle name="Total 4 2 7" xfId="60717"/>
    <cellStyle name="Total 4 2 7 10" xfId="60718"/>
    <cellStyle name="Total 4 2 7 11" xfId="60719"/>
    <cellStyle name="Total 4 2 7 12" xfId="60720"/>
    <cellStyle name="Total 4 2 7 13" xfId="60721"/>
    <cellStyle name="Total 4 2 7 2" xfId="60722"/>
    <cellStyle name="Total 4 2 7 2 2" xfId="60723"/>
    <cellStyle name="Total 4 2 7 3" xfId="60724"/>
    <cellStyle name="Total 4 2 7 3 2" xfId="60725"/>
    <cellStyle name="Total 4 2 7 4" xfId="60726"/>
    <cellStyle name="Total 4 2 7 4 2" xfId="60727"/>
    <cellStyle name="Total 4 2 7 5" xfId="60728"/>
    <cellStyle name="Total 4 2 7 6" xfId="60729"/>
    <cellStyle name="Total 4 2 7 7" xfId="60730"/>
    <cellStyle name="Total 4 2 7 8" xfId="60731"/>
    <cellStyle name="Total 4 2 7 9" xfId="60732"/>
    <cellStyle name="Total 4 2 8" xfId="60733"/>
    <cellStyle name="Total 4 2 8 10" xfId="60734"/>
    <cellStyle name="Total 4 2 8 11" xfId="60735"/>
    <cellStyle name="Total 4 2 8 12" xfId="60736"/>
    <cellStyle name="Total 4 2 8 13" xfId="60737"/>
    <cellStyle name="Total 4 2 8 2" xfId="60738"/>
    <cellStyle name="Total 4 2 8 2 2" xfId="60739"/>
    <cellStyle name="Total 4 2 8 3" xfId="60740"/>
    <cellStyle name="Total 4 2 8 3 2" xfId="60741"/>
    <cellStyle name="Total 4 2 8 4" xfId="60742"/>
    <cellStyle name="Total 4 2 8 4 2" xfId="60743"/>
    <cellStyle name="Total 4 2 8 5" xfId="60744"/>
    <cellStyle name="Total 4 2 8 6" xfId="60745"/>
    <cellStyle name="Total 4 2 8 7" xfId="60746"/>
    <cellStyle name="Total 4 2 8 8" xfId="60747"/>
    <cellStyle name="Total 4 2 8 9" xfId="60748"/>
    <cellStyle name="Total 4 2 9" xfId="60749"/>
    <cellStyle name="Total 4 2 9 10" xfId="60750"/>
    <cellStyle name="Total 4 2 9 11" xfId="60751"/>
    <cellStyle name="Total 4 2 9 12" xfId="60752"/>
    <cellStyle name="Total 4 2 9 13" xfId="60753"/>
    <cellStyle name="Total 4 2 9 2" xfId="60754"/>
    <cellStyle name="Total 4 2 9 2 2" xfId="60755"/>
    <cellStyle name="Total 4 2 9 3" xfId="60756"/>
    <cellStyle name="Total 4 2 9 3 2" xfId="60757"/>
    <cellStyle name="Total 4 2 9 4" xfId="60758"/>
    <cellStyle name="Total 4 2 9 4 2" xfId="60759"/>
    <cellStyle name="Total 4 2 9 5" xfId="60760"/>
    <cellStyle name="Total 4 2 9 6" xfId="60761"/>
    <cellStyle name="Total 4 2 9 7" xfId="60762"/>
    <cellStyle name="Total 4 2 9 8" xfId="60763"/>
    <cellStyle name="Total 4 2 9 9" xfId="60764"/>
    <cellStyle name="Total 4 20" xfId="60765"/>
    <cellStyle name="Total 4 20 10" xfId="60766"/>
    <cellStyle name="Total 4 20 11" xfId="60767"/>
    <cellStyle name="Total 4 20 12" xfId="60768"/>
    <cellStyle name="Total 4 20 13" xfId="60769"/>
    <cellStyle name="Total 4 20 2" xfId="60770"/>
    <cellStyle name="Total 4 20 2 2" xfId="60771"/>
    <cellStyle name="Total 4 20 3" xfId="60772"/>
    <cellStyle name="Total 4 20 3 2" xfId="60773"/>
    <cellStyle name="Total 4 20 4" xfId="60774"/>
    <cellStyle name="Total 4 20 4 2" xfId="60775"/>
    <cellStyle name="Total 4 20 5" xfId="60776"/>
    <cellStyle name="Total 4 20 6" xfId="60777"/>
    <cellStyle name="Total 4 20 7" xfId="60778"/>
    <cellStyle name="Total 4 20 8" xfId="60779"/>
    <cellStyle name="Total 4 20 9" xfId="60780"/>
    <cellStyle name="Total 4 21" xfId="60781"/>
    <cellStyle name="Total 4 21 10" xfId="60782"/>
    <cellStyle name="Total 4 21 11" xfId="60783"/>
    <cellStyle name="Total 4 21 12" xfId="60784"/>
    <cellStyle name="Total 4 21 13" xfId="60785"/>
    <cellStyle name="Total 4 21 2" xfId="60786"/>
    <cellStyle name="Total 4 21 2 2" xfId="60787"/>
    <cellStyle name="Total 4 21 3" xfId="60788"/>
    <cellStyle name="Total 4 21 3 2" xfId="60789"/>
    <cellStyle name="Total 4 21 4" xfId="60790"/>
    <cellStyle name="Total 4 21 4 2" xfId="60791"/>
    <cellStyle name="Total 4 21 5" xfId="60792"/>
    <cellStyle name="Total 4 21 6" xfId="60793"/>
    <cellStyle name="Total 4 21 7" xfId="60794"/>
    <cellStyle name="Total 4 21 8" xfId="60795"/>
    <cellStyle name="Total 4 21 9" xfId="60796"/>
    <cellStyle name="Total 4 22" xfId="60797"/>
    <cellStyle name="Total 4 22 10" xfId="60798"/>
    <cellStyle name="Total 4 22 11" xfId="60799"/>
    <cellStyle name="Total 4 22 12" xfId="60800"/>
    <cellStyle name="Total 4 22 13" xfId="60801"/>
    <cellStyle name="Total 4 22 2" xfId="60802"/>
    <cellStyle name="Total 4 22 2 2" xfId="60803"/>
    <cellStyle name="Total 4 22 3" xfId="60804"/>
    <cellStyle name="Total 4 22 3 2" xfId="60805"/>
    <cellStyle name="Total 4 22 4" xfId="60806"/>
    <cellStyle name="Total 4 22 4 2" xfId="60807"/>
    <cellStyle name="Total 4 22 5" xfId="60808"/>
    <cellStyle name="Total 4 22 6" xfId="60809"/>
    <cellStyle name="Total 4 22 7" xfId="60810"/>
    <cellStyle name="Total 4 22 8" xfId="60811"/>
    <cellStyle name="Total 4 22 9" xfId="60812"/>
    <cellStyle name="Total 4 23" xfId="60813"/>
    <cellStyle name="Total 4 23 10" xfId="60814"/>
    <cellStyle name="Total 4 23 11" xfId="60815"/>
    <cellStyle name="Total 4 23 12" xfId="60816"/>
    <cellStyle name="Total 4 23 13" xfId="60817"/>
    <cellStyle name="Total 4 23 2" xfId="60818"/>
    <cellStyle name="Total 4 23 2 2" xfId="60819"/>
    <cellStyle name="Total 4 23 3" xfId="60820"/>
    <cellStyle name="Total 4 23 3 2" xfId="60821"/>
    <cellStyle name="Total 4 23 4" xfId="60822"/>
    <cellStyle name="Total 4 23 4 2" xfId="60823"/>
    <cellStyle name="Total 4 23 5" xfId="60824"/>
    <cellStyle name="Total 4 23 6" xfId="60825"/>
    <cellStyle name="Total 4 23 7" xfId="60826"/>
    <cellStyle name="Total 4 23 8" xfId="60827"/>
    <cellStyle name="Total 4 23 9" xfId="60828"/>
    <cellStyle name="Total 4 24" xfId="60829"/>
    <cellStyle name="Total 4 24 2" xfId="60830"/>
    <cellStyle name="Total 4 25" xfId="60831"/>
    <cellStyle name="Total 4 25 2" xfId="60832"/>
    <cellStyle name="Total 4 26" xfId="60833"/>
    <cellStyle name="Total 4 26 2" xfId="60834"/>
    <cellStyle name="Total 4 27" xfId="60835"/>
    <cellStyle name="Total 4 27 2" xfId="60836"/>
    <cellStyle name="Total 4 28" xfId="60837"/>
    <cellStyle name="Total 4 29" xfId="60838"/>
    <cellStyle name="Total 4 3" xfId="60839"/>
    <cellStyle name="Total 4 3 10" xfId="60840"/>
    <cellStyle name="Total 4 3 10 10" xfId="60841"/>
    <cellStyle name="Total 4 3 10 11" xfId="60842"/>
    <cellStyle name="Total 4 3 10 12" xfId="60843"/>
    <cellStyle name="Total 4 3 10 13" xfId="60844"/>
    <cellStyle name="Total 4 3 10 2" xfId="60845"/>
    <cellStyle name="Total 4 3 10 2 2" xfId="60846"/>
    <cellStyle name="Total 4 3 10 3" xfId="60847"/>
    <cellStyle name="Total 4 3 10 3 2" xfId="60848"/>
    <cellStyle name="Total 4 3 10 4" xfId="60849"/>
    <cellStyle name="Total 4 3 10 4 2" xfId="60850"/>
    <cellStyle name="Total 4 3 10 5" xfId="60851"/>
    <cellStyle name="Total 4 3 10 6" xfId="60852"/>
    <cellStyle name="Total 4 3 10 7" xfId="60853"/>
    <cellStyle name="Total 4 3 10 8" xfId="60854"/>
    <cellStyle name="Total 4 3 10 9" xfId="60855"/>
    <cellStyle name="Total 4 3 11" xfId="60856"/>
    <cellStyle name="Total 4 3 11 10" xfId="60857"/>
    <cellStyle name="Total 4 3 11 11" xfId="60858"/>
    <cellStyle name="Total 4 3 11 12" xfId="60859"/>
    <cellStyle name="Total 4 3 11 13" xfId="60860"/>
    <cellStyle name="Total 4 3 11 2" xfId="60861"/>
    <cellStyle name="Total 4 3 11 2 2" xfId="60862"/>
    <cellStyle name="Total 4 3 11 3" xfId="60863"/>
    <cellStyle name="Total 4 3 11 3 2" xfId="60864"/>
    <cellStyle name="Total 4 3 11 4" xfId="60865"/>
    <cellStyle name="Total 4 3 11 4 2" xfId="60866"/>
    <cellStyle name="Total 4 3 11 5" xfId="60867"/>
    <cellStyle name="Total 4 3 11 6" xfId="60868"/>
    <cellStyle name="Total 4 3 11 7" xfId="60869"/>
    <cellStyle name="Total 4 3 11 8" xfId="60870"/>
    <cellStyle name="Total 4 3 11 9" xfId="60871"/>
    <cellStyle name="Total 4 3 12" xfId="60872"/>
    <cellStyle name="Total 4 3 12 10" xfId="60873"/>
    <cellStyle name="Total 4 3 12 11" xfId="60874"/>
    <cellStyle name="Total 4 3 12 12" xfId="60875"/>
    <cellStyle name="Total 4 3 12 13" xfId="60876"/>
    <cellStyle name="Total 4 3 12 2" xfId="60877"/>
    <cellStyle name="Total 4 3 12 2 2" xfId="60878"/>
    <cellStyle name="Total 4 3 12 3" xfId="60879"/>
    <cellStyle name="Total 4 3 12 3 2" xfId="60880"/>
    <cellStyle name="Total 4 3 12 4" xfId="60881"/>
    <cellStyle name="Total 4 3 12 4 2" xfId="60882"/>
    <cellStyle name="Total 4 3 12 5" xfId="60883"/>
    <cellStyle name="Total 4 3 12 6" xfId="60884"/>
    <cellStyle name="Total 4 3 12 7" xfId="60885"/>
    <cellStyle name="Total 4 3 12 8" xfId="60886"/>
    <cellStyle name="Total 4 3 12 9" xfId="60887"/>
    <cellStyle name="Total 4 3 13" xfId="60888"/>
    <cellStyle name="Total 4 3 13 10" xfId="60889"/>
    <cellStyle name="Total 4 3 13 11" xfId="60890"/>
    <cellStyle name="Total 4 3 13 12" xfId="60891"/>
    <cellStyle name="Total 4 3 13 13" xfId="60892"/>
    <cellStyle name="Total 4 3 13 2" xfId="60893"/>
    <cellStyle name="Total 4 3 13 2 2" xfId="60894"/>
    <cellStyle name="Total 4 3 13 3" xfId="60895"/>
    <cellStyle name="Total 4 3 13 3 2" xfId="60896"/>
    <cellStyle name="Total 4 3 13 4" xfId="60897"/>
    <cellStyle name="Total 4 3 13 4 2" xfId="60898"/>
    <cellStyle name="Total 4 3 13 5" xfId="60899"/>
    <cellStyle name="Total 4 3 13 6" xfId="60900"/>
    <cellStyle name="Total 4 3 13 7" xfId="60901"/>
    <cellStyle name="Total 4 3 13 8" xfId="60902"/>
    <cellStyle name="Total 4 3 13 9" xfId="60903"/>
    <cellStyle name="Total 4 3 14" xfId="60904"/>
    <cellStyle name="Total 4 3 14 10" xfId="60905"/>
    <cellStyle name="Total 4 3 14 11" xfId="60906"/>
    <cellStyle name="Total 4 3 14 12" xfId="60907"/>
    <cellStyle name="Total 4 3 14 13" xfId="60908"/>
    <cellStyle name="Total 4 3 14 2" xfId="60909"/>
    <cellStyle name="Total 4 3 14 2 2" xfId="60910"/>
    <cellStyle name="Total 4 3 14 3" xfId="60911"/>
    <cellStyle name="Total 4 3 14 3 2" xfId="60912"/>
    <cellStyle name="Total 4 3 14 4" xfId="60913"/>
    <cellStyle name="Total 4 3 14 4 2" xfId="60914"/>
    <cellStyle name="Total 4 3 14 5" xfId="60915"/>
    <cellStyle name="Total 4 3 14 6" xfId="60916"/>
    <cellStyle name="Total 4 3 14 7" xfId="60917"/>
    <cellStyle name="Total 4 3 14 8" xfId="60918"/>
    <cellStyle name="Total 4 3 14 9" xfId="60919"/>
    <cellStyle name="Total 4 3 15" xfId="60920"/>
    <cellStyle name="Total 4 3 15 2" xfId="60921"/>
    <cellStyle name="Total 4 3 16" xfId="60922"/>
    <cellStyle name="Total 4 3 16 2" xfId="60923"/>
    <cellStyle name="Total 4 3 17" xfId="60924"/>
    <cellStyle name="Total 4 3 17 2" xfId="60925"/>
    <cellStyle name="Total 4 3 18" xfId="60926"/>
    <cellStyle name="Total 4 3 19" xfId="60927"/>
    <cellStyle name="Total 4 3 2" xfId="60928"/>
    <cellStyle name="Total 4 3 2 10" xfId="60929"/>
    <cellStyle name="Total 4 3 2 11" xfId="60930"/>
    <cellStyle name="Total 4 3 2 12" xfId="60931"/>
    <cellStyle name="Total 4 3 2 13" xfId="60932"/>
    <cellStyle name="Total 4 3 2 2" xfId="60933"/>
    <cellStyle name="Total 4 3 2 2 2" xfId="60934"/>
    <cellStyle name="Total 4 3 2 3" xfId="60935"/>
    <cellStyle name="Total 4 3 2 3 2" xfId="60936"/>
    <cellStyle name="Total 4 3 2 4" xfId="60937"/>
    <cellStyle name="Total 4 3 2 4 2" xfId="60938"/>
    <cellStyle name="Total 4 3 2 5" xfId="60939"/>
    <cellStyle name="Total 4 3 2 6" xfId="60940"/>
    <cellStyle name="Total 4 3 2 7" xfId="60941"/>
    <cellStyle name="Total 4 3 2 8" xfId="60942"/>
    <cellStyle name="Total 4 3 2 9" xfId="60943"/>
    <cellStyle name="Total 4 3 20" xfId="60944"/>
    <cellStyle name="Total 4 3 21" xfId="60945"/>
    <cellStyle name="Total 4 3 22" xfId="60946"/>
    <cellStyle name="Total 4 3 23" xfId="60947"/>
    <cellStyle name="Total 4 3 24" xfId="60948"/>
    <cellStyle name="Total 4 3 25" xfId="60949"/>
    <cellStyle name="Total 4 3 26" xfId="60950"/>
    <cellStyle name="Total 4 3 3" xfId="60951"/>
    <cellStyle name="Total 4 3 3 10" xfId="60952"/>
    <cellStyle name="Total 4 3 3 11" xfId="60953"/>
    <cellStyle name="Total 4 3 3 12" xfId="60954"/>
    <cellStyle name="Total 4 3 3 13" xfId="60955"/>
    <cellStyle name="Total 4 3 3 2" xfId="60956"/>
    <cellStyle name="Total 4 3 3 2 2" xfId="60957"/>
    <cellStyle name="Total 4 3 3 3" xfId="60958"/>
    <cellStyle name="Total 4 3 3 4" xfId="60959"/>
    <cellStyle name="Total 4 3 3 5" xfId="60960"/>
    <cellStyle name="Total 4 3 3 6" xfId="60961"/>
    <cellStyle name="Total 4 3 3 7" xfId="60962"/>
    <cellStyle name="Total 4 3 3 8" xfId="60963"/>
    <cellStyle name="Total 4 3 3 9" xfId="60964"/>
    <cellStyle name="Total 4 3 4" xfId="60965"/>
    <cellStyle name="Total 4 3 4 10" xfId="60966"/>
    <cellStyle name="Total 4 3 4 11" xfId="60967"/>
    <cellStyle name="Total 4 3 4 12" xfId="60968"/>
    <cellStyle name="Total 4 3 4 13" xfId="60969"/>
    <cellStyle name="Total 4 3 4 2" xfId="60970"/>
    <cellStyle name="Total 4 3 4 2 2" xfId="60971"/>
    <cellStyle name="Total 4 3 4 3" xfId="60972"/>
    <cellStyle name="Total 4 3 4 4" xfId="60973"/>
    <cellStyle name="Total 4 3 4 5" xfId="60974"/>
    <cellStyle name="Total 4 3 4 6" xfId="60975"/>
    <cellStyle name="Total 4 3 4 7" xfId="60976"/>
    <cellStyle name="Total 4 3 4 8" xfId="60977"/>
    <cellStyle name="Total 4 3 4 9" xfId="60978"/>
    <cellStyle name="Total 4 3 5" xfId="60979"/>
    <cellStyle name="Total 4 3 5 10" xfId="60980"/>
    <cellStyle name="Total 4 3 5 11" xfId="60981"/>
    <cellStyle name="Total 4 3 5 12" xfId="60982"/>
    <cellStyle name="Total 4 3 5 13" xfId="60983"/>
    <cellStyle name="Total 4 3 5 2" xfId="60984"/>
    <cellStyle name="Total 4 3 5 2 2" xfId="60985"/>
    <cellStyle name="Total 4 3 5 3" xfId="60986"/>
    <cellStyle name="Total 4 3 5 4" xfId="60987"/>
    <cellStyle name="Total 4 3 5 5" xfId="60988"/>
    <cellStyle name="Total 4 3 5 6" xfId="60989"/>
    <cellStyle name="Total 4 3 5 7" xfId="60990"/>
    <cellStyle name="Total 4 3 5 8" xfId="60991"/>
    <cellStyle name="Total 4 3 5 9" xfId="60992"/>
    <cellStyle name="Total 4 3 6" xfId="60993"/>
    <cellStyle name="Total 4 3 6 10" xfId="60994"/>
    <cellStyle name="Total 4 3 6 11" xfId="60995"/>
    <cellStyle name="Total 4 3 6 12" xfId="60996"/>
    <cellStyle name="Total 4 3 6 13" xfId="60997"/>
    <cellStyle name="Total 4 3 6 2" xfId="60998"/>
    <cellStyle name="Total 4 3 6 2 2" xfId="60999"/>
    <cellStyle name="Total 4 3 6 3" xfId="61000"/>
    <cellStyle name="Total 4 3 6 4" xfId="61001"/>
    <cellStyle name="Total 4 3 6 5" xfId="61002"/>
    <cellStyle name="Total 4 3 6 6" xfId="61003"/>
    <cellStyle name="Total 4 3 6 7" xfId="61004"/>
    <cellStyle name="Total 4 3 6 8" xfId="61005"/>
    <cellStyle name="Total 4 3 6 9" xfId="61006"/>
    <cellStyle name="Total 4 3 7" xfId="61007"/>
    <cellStyle name="Total 4 3 7 10" xfId="61008"/>
    <cellStyle name="Total 4 3 7 11" xfId="61009"/>
    <cellStyle name="Total 4 3 7 12" xfId="61010"/>
    <cellStyle name="Total 4 3 7 13" xfId="61011"/>
    <cellStyle name="Total 4 3 7 2" xfId="61012"/>
    <cellStyle name="Total 4 3 7 2 2" xfId="61013"/>
    <cellStyle name="Total 4 3 7 3" xfId="61014"/>
    <cellStyle name="Total 4 3 7 4" xfId="61015"/>
    <cellStyle name="Total 4 3 7 5" xfId="61016"/>
    <cellStyle name="Total 4 3 7 6" xfId="61017"/>
    <cellStyle name="Total 4 3 7 7" xfId="61018"/>
    <cellStyle name="Total 4 3 7 8" xfId="61019"/>
    <cellStyle name="Total 4 3 7 9" xfId="61020"/>
    <cellStyle name="Total 4 3 8" xfId="61021"/>
    <cellStyle name="Total 4 3 8 10" xfId="61022"/>
    <cellStyle name="Total 4 3 8 11" xfId="61023"/>
    <cellStyle name="Total 4 3 8 12" xfId="61024"/>
    <cellStyle name="Total 4 3 8 13" xfId="61025"/>
    <cellStyle name="Total 4 3 8 2" xfId="61026"/>
    <cellStyle name="Total 4 3 8 2 2" xfId="61027"/>
    <cellStyle name="Total 4 3 8 3" xfId="61028"/>
    <cellStyle name="Total 4 3 8 4" xfId="61029"/>
    <cellStyle name="Total 4 3 8 5" xfId="61030"/>
    <cellStyle name="Total 4 3 8 6" xfId="61031"/>
    <cellStyle name="Total 4 3 8 7" xfId="61032"/>
    <cellStyle name="Total 4 3 8 8" xfId="61033"/>
    <cellStyle name="Total 4 3 8 9" xfId="61034"/>
    <cellStyle name="Total 4 3 9" xfId="61035"/>
    <cellStyle name="Total 4 3 9 10" xfId="61036"/>
    <cellStyle name="Total 4 3 9 11" xfId="61037"/>
    <cellStyle name="Total 4 3 9 12" xfId="61038"/>
    <cellStyle name="Total 4 3 9 13" xfId="61039"/>
    <cellStyle name="Total 4 3 9 2" xfId="61040"/>
    <cellStyle name="Total 4 3 9 2 2" xfId="61041"/>
    <cellStyle name="Total 4 3 9 3" xfId="61042"/>
    <cellStyle name="Total 4 3 9 4" xfId="61043"/>
    <cellStyle name="Total 4 3 9 5" xfId="61044"/>
    <cellStyle name="Total 4 3 9 6" xfId="61045"/>
    <cellStyle name="Total 4 3 9 7" xfId="61046"/>
    <cellStyle name="Total 4 3 9 8" xfId="61047"/>
    <cellStyle name="Total 4 3 9 9" xfId="61048"/>
    <cellStyle name="Total 4 30" xfId="61049"/>
    <cellStyle name="Total 4 31" xfId="61050"/>
    <cellStyle name="Total 4 32" xfId="61051"/>
    <cellStyle name="Total 4 33" xfId="61052"/>
    <cellStyle name="Total 4 34" xfId="61053"/>
    <cellStyle name="Total 4 35" xfId="61054"/>
    <cellStyle name="Total 4 36" xfId="61055"/>
    <cellStyle name="Total 4 4" xfId="61056"/>
    <cellStyle name="Total 4 4 10" xfId="61057"/>
    <cellStyle name="Total 4 4 10 2" xfId="61058"/>
    <cellStyle name="Total 4 4 11" xfId="61059"/>
    <cellStyle name="Total 4 4 11 2" xfId="61060"/>
    <cellStyle name="Total 4 4 12" xfId="61061"/>
    <cellStyle name="Total 4 4 12 2" xfId="61062"/>
    <cellStyle name="Total 4 4 13" xfId="61063"/>
    <cellStyle name="Total 4 4 14" xfId="61064"/>
    <cellStyle name="Total 4 4 15" xfId="61065"/>
    <cellStyle name="Total 4 4 16" xfId="61066"/>
    <cellStyle name="Total 4 4 17" xfId="61067"/>
    <cellStyle name="Total 4 4 18" xfId="61068"/>
    <cellStyle name="Total 4 4 19" xfId="61069"/>
    <cellStyle name="Total 4 4 2" xfId="61070"/>
    <cellStyle name="Total 4 4 2 10" xfId="61071"/>
    <cellStyle name="Total 4 4 2 11" xfId="61072"/>
    <cellStyle name="Total 4 4 2 12" xfId="61073"/>
    <cellStyle name="Total 4 4 2 13" xfId="61074"/>
    <cellStyle name="Total 4 4 2 2" xfId="61075"/>
    <cellStyle name="Total 4 4 2 2 2" xfId="61076"/>
    <cellStyle name="Total 4 4 2 3" xfId="61077"/>
    <cellStyle name="Total 4 4 2 4" xfId="61078"/>
    <cellStyle name="Total 4 4 2 5" xfId="61079"/>
    <cellStyle name="Total 4 4 2 6" xfId="61080"/>
    <cellStyle name="Total 4 4 2 7" xfId="61081"/>
    <cellStyle name="Total 4 4 2 8" xfId="61082"/>
    <cellStyle name="Total 4 4 2 9" xfId="61083"/>
    <cellStyle name="Total 4 4 20" xfId="61084"/>
    <cellStyle name="Total 4 4 21" xfId="61085"/>
    <cellStyle name="Total 4 4 3" xfId="61086"/>
    <cellStyle name="Total 4 4 3 10" xfId="61087"/>
    <cellStyle name="Total 4 4 3 11" xfId="61088"/>
    <cellStyle name="Total 4 4 3 12" xfId="61089"/>
    <cellStyle name="Total 4 4 3 13" xfId="61090"/>
    <cellStyle name="Total 4 4 3 2" xfId="61091"/>
    <cellStyle name="Total 4 4 3 2 2" xfId="61092"/>
    <cellStyle name="Total 4 4 3 3" xfId="61093"/>
    <cellStyle name="Total 4 4 3 4" xfId="61094"/>
    <cellStyle name="Total 4 4 3 5" xfId="61095"/>
    <cellStyle name="Total 4 4 3 6" xfId="61096"/>
    <cellStyle name="Total 4 4 3 7" xfId="61097"/>
    <cellStyle name="Total 4 4 3 8" xfId="61098"/>
    <cellStyle name="Total 4 4 3 9" xfId="61099"/>
    <cellStyle name="Total 4 4 4" xfId="61100"/>
    <cellStyle name="Total 4 4 4 10" xfId="61101"/>
    <cellStyle name="Total 4 4 4 11" xfId="61102"/>
    <cellStyle name="Total 4 4 4 12" xfId="61103"/>
    <cellStyle name="Total 4 4 4 13" xfId="61104"/>
    <cellStyle name="Total 4 4 4 2" xfId="61105"/>
    <cellStyle name="Total 4 4 4 2 2" xfId="61106"/>
    <cellStyle name="Total 4 4 4 3" xfId="61107"/>
    <cellStyle name="Total 4 4 4 4" xfId="61108"/>
    <cellStyle name="Total 4 4 4 5" xfId="61109"/>
    <cellStyle name="Total 4 4 4 6" xfId="61110"/>
    <cellStyle name="Total 4 4 4 7" xfId="61111"/>
    <cellStyle name="Total 4 4 4 8" xfId="61112"/>
    <cellStyle name="Total 4 4 4 9" xfId="61113"/>
    <cellStyle name="Total 4 4 5" xfId="61114"/>
    <cellStyle name="Total 4 4 5 10" xfId="61115"/>
    <cellStyle name="Total 4 4 5 11" xfId="61116"/>
    <cellStyle name="Total 4 4 5 12" xfId="61117"/>
    <cellStyle name="Total 4 4 5 13" xfId="61118"/>
    <cellStyle name="Total 4 4 5 2" xfId="61119"/>
    <cellStyle name="Total 4 4 5 2 2" xfId="61120"/>
    <cellStyle name="Total 4 4 5 3" xfId="61121"/>
    <cellStyle name="Total 4 4 5 4" xfId="61122"/>
    <cellStyle name="Total 4 4 5 5" xfId="61123"/>
    <cellStyle name="Total 4 4 5 6" xfId="61124"/>
    <cellStyle name="Total 4 4 5 7" xfId="61125"/>
    <cellStyle name="Total 4 4 5 8" xfId="61126"/>
    <cellStyle name="Total 4 4 5 9" xfId="61127"/>
    <cellStyle name="Total 4 4 6" xfId="61128"/>
    <cellStyle name="Total 4 4 6 10" xfId="61129"/>
    <cellStyle name="Total 4 4 6 11" xfId="61130"/>
    <cellStyle name="Total 4 4 6 12" xfId="61131"/>
    <cellStyle name="Total 4 4 6 13" xfId="61132"/>
    <cellStyle name="Total 4 4 6 2" xfId="61133"/>
    <cellStyle name="Total 4 4 6 2 2" xfId="61134"/>
    <cellStyle name="Total 4 4 6 3" xfId="61135"/>
    <cellStyle name="Total 4 4 6 4" xfId="61136"/>
    <cellStyle name="Total 4 4 6 5" xfId="61137"/>
    <cellStyle name="Total 4 4 6 6" xfId="61138"/>
    <cellStyle name="Total 4 4 6 7" xfId="61139"/>
    <cellStyle name="Total 4 4 6 8" xfId="61140"/>
    <cellStyle name="Total 4 4 6 9" xfId="61141"/>
    <cellStyle name="Total 4 4 7" xfId="61142"/>
    <cellStyle name="Total 4 4 7 10" xfId="61143"/>
    <cellStyle name="Total 4 4 7 11" xfId="61144"/>
    <cellStyle name="Total 4 4 7 12" xfId="61145"/>
    <cellStyle name="Total 4 4 7 13" xfId="61146"/>
    <cellStyle name="Total 4 4 7 2" xfId="61147"/>
    <cellStyle name="Total 4 4 7 2 2" xfId="61148"/>
    <cellStyle name="Total 4 4 7 3" xfId="61149"/>
    <cellStyle name="Total 4 4 7 4" xfId="61150"/>
    <cellStyle name="Total 4 4 7 5" xfId="61151"/>
    <cellStyle name="Total 4 4 7 6" xfId="61152"/>
    <cellStyle name="Total 4 4 7 7" xfId="61153"/>
    <cellStyle name="Total 4 4 7 8" xfId="61154"/>
    <cellStyle name="Total 4 4 7 9" xfId="61155"/>
    <cellStyle name="Total 4 4 8" xfId="61156"/>
    <cellStyle name="Total 4 4 8 10" xfId="61157"/>
    <cellStyle name="Total 4 4 8 11" xfId="61158"/>
    <cellStyle name="Total 4 4 8 12" xfId="61159"/>
    <cellStyle name="Total 4 4 8 13" xfId="61160"/>
    <cellStyle name="Total 4 4 8 2" xfId="61161"/>
    <cellStyle name="Total 4 4 8 2 2" xfId="61162"/>
    <cellStyle name="Total 4 4 8 3" xfId="61163"/>
    <cellStyle name="Total 4 4 8 4" xfId="61164"/>
    <cellStyle name="Total 4 4 8 5" xfId="61165"/>
    <cellStyle name="Total 4 4 8 6" xfId="61166"/>
    <cellStyle name="Total 4 4 8 7" xfId="61167"/>
    <cellStyle name="Total 4 4 8 8" xfId="61168"/>
    <cellStyle name="Total 4 4 8 9" xfId="61169"/>
    <cellStyle name="Total 4 4 9" xfId="61170"/>
    <cellStyle name="Total 4 4 9 10" xfId="61171"/>
    <cellStyle name="Total 4 4 9 11" xfId="61172"/>
    <cellStyle name="Total 4 4 9 12" xfId="61173"/>
    <cellStyle name="Total 4 4 9 13" xfId="61174"/>
    <cellStyle name="Total 4 4 9 2" xfId="61175"/>
    <cellStyle name="Total 4 4 9 2 2" xfId="61176"/>
    <cellStyle name="Total 4 4 9 3" xfId="61177"/>
    <cellStyle name="Total 4 4 9 4" xfId="61178"/>
    <cellStyle name="Total 4 4 9 5" xfId="61179"/>
    <cellStyle name="Total 4 4 9 6" xfId="61180"/>
    <cellStyle name="Total 4 4 9 7" xfId="61181"/>
    <cellStyle name="Total 4 4 9 8" xfId="61182"/>
    <cellStyle name="Total 4 4 9 9" xfId="61183"/>
    <cellStyle name="Total 4 5" xfId="61184"/>
    <cellStyle name="Total 4 5 10" xfId="61185"/>
    <cellStyle name="Total 4 5 11" xfId="61186"/>
    <cellStyle name="Total 4 5 12" xfId="61187"/>
    <cellStyle name="Total 4 5 13" xfId="61188"/>
    <cellStyle name="Total 4 5 14" xfId="61189"/>
    <cellStyle name="Total 4 5 2" xfId="61190"/>
    <cellStyle name="Total 4 5 2 10" xfId="61191"/>
    <cellStyle name="Total 4 5 2 11" xfId="61192"/>
    <cellStyle name="Total 4 5 2 12" xfId="61193"/>
    <cellStyle name="Total 4 5 2 13" xfId="61194"/>
    <cellStyle name="Total 4 5 2 2" xfId="61195"/>
    <cellStyle name="Total 4 5 2 2 2" xfId="61196"/>
    <cellStyle name="Total 4 5 2 3" xfId="61197"/>
    <cellStyle name="Total 4 5 2 4" xfId="61198"/>
    <cellStyle name="Total 4 5 2 5" xfId="61199"/>
    <cellStyle name="Total 4 5 2 6" xfId="61200"/>
    <cellStyle name="Total 4 5 2 7" xfId="61201"/>
    <cellStyle name="Total 4 5 2 8" xfId="61202"/>
    <cellStyle name="Total 4 5 2 9" xfId="61203"/>
    <cellStyle name="Total 4 5 3" xfId="61204"/>
    <cellStyle name="Total 4 5 3 2" xfId="61205"/>
    <cellStyle name="Total 4 5 4" xfId="61206"/>
    <cellStyle name="Total 4 5 4 2" xfId="61207"/>
    <cellStyle name="Total 4 5 5" xfId="61208"/>
    <cellStyle name="Total 4 5 5 2" xfId="61209"/>
    <cellStyle name="Total 4 5 6" xfId="61210"/>
    <cellStyle name="Total 4 5 7" xfId="61211"/>
    <cellStyle name="Total 4 5 8" xfId="61212"/>
    <cellStyle name="Total 4 5 9" xfId="61213"/>
    <cellStyle name="Total 4 6" xfId="61214"/>
    <cellStyle name="Total 4 6 10" xfId="61215"/>
    <cellStyle name="Total 4 6 11" xfId="61216"/>
    <cellStyle name="Total 4 6 12" xfId="61217"/>
    <cellStyle name="Total 4 6 13" xfId="61218"/>
    <cellStyle name="Total 4 6 14" xfId="61219"/>
    <cellStyle name="Total 4 6 2" xfId="61220"/>
    <cellStyle name="Total 4 6 2 10" xfId="61221"/>
    <cellStyle name="Total 4 6 2 11" xfId="61222"/>
    <cellStyle name="Total 4 6 2 12" xfId="61223"/>
    <cellStyle name="Total 4 6 2 13" xfId="61224"/>
    <cellStyle name="Total 4 6 2 2" xfId="61225"/>
    <cellStyle name="Total 4 6 2 2 2" xfId="61226"/>
    <cellStyle name="Total 4 6 2 3" xfId="61227"/>
    <cellStyle name="Total 4 6 2 4" xfId="61228"/>
    <cellStyle name="Total 4 6 2 5" xfId="61229"/>
    <cellStyle name="Total 4 6 2 6" xfId="61230"/>
    <cellStyle name="Total 4 6 2 7" xfId="61231"/>
    <cellStyle name="Total 4 6 2 8" xfId="61232"/>
    <cellStyle name="Total 4 6 2 9" xfId="61233"/>
    <cellStyle name="Total 4 6 3" xfId="61234"/>
    <cellStyle name="Total 4 6 3 2" xfId="61235"/>
    <cellStyle name="Total 4 6 4" xfId="61236"/>
    <cellStyle name="Total 4 6 4 2" xfId="61237"/>
    <cellStyle name="Total 4 6 5" xfId="61238"/>
    <cellStyle name="Total 4 6 5 2" xfId="61239"/>
    <cellStyle name="Total 4 6 6" xfId="61240"/>
    <cellStyle name="Total 4 6 7" xfId="61241"/>
    <cellStyle name="Total 4 6 8" xfId="61242"/>
    <cellStyle name="Total 4 6 9" xfId="61243"/>
    <cellStyle name="Total 4 7" xfId="61244"/>
    <cellStyle name="Total 4 7 10" xfId="61245"/>
    <cellStyle name="Total 4 7 11" xfId="61246"/>
    <cellStyle name="Total 4 7 12" xfId="61247"/>
    <cellStyle name="Total 4 7 13" xfId="61248"/>
    <cellStyle name="Total 4 7 14" xfId="61249"/>
    <cellStyle name="Total 4 7 2" xfId="61250"/>
    <cellStyle name="Total 4 7 2 10" xfId="61251"/>
    <cellStyle name="Total 4 7 2 11" xfId="61252"/>
    <cellStyle name="Total 4 7 2 12" xfId="61253"/>
    <cellStyle name="Total 4 7 2 13" xfId="61254"/>
    <cellStyle name="Total 4 7 2 2" xfId="61255"/>
    <cellStyle name="Total 4 7 2 2 2" xfId="61256"/>
    <cellStyle name="Total 4 7 2 3" xfId="61257"/>
    <cellStyle name="Total 4 7 2 4" xfId="61258"/>
    <cellStyle name="Total 4 7 2 5" xfId="61259"/>
    <cellStyle name="Total 4 7 2 6" xfId="61260"/>
    <cellStyle name="Total 4 7 2 7" xfId="61261"/>
    <cellStyle name="Total 4 7 2 8" xfId="61262"/>
    <cellStyle name="Total 4 7 2 9" xfId="61263"/>
    <cellStyle name="Total 4 7 3" xfId="61264"/>
    <cellStyle name="Total 4 7 3 2" xfId="61265"/>
    <cellStyle name="Total 4 7 4" xfId="61266"/>
    <cellStyle name="Total 4 7 4 2" xfId="61267"/>
    <cellStyle name="Total 4 7 5" xfId="61268"/>
    <cellStyle name="Total 4 7 5 2" xfId="61269"/>
    <cellStyle name="Total 4 7 6" xfId="61270"/>
    <cellStyle name="Total 4 7 7" xfId="61271"/>
    <cellStyle name="Total 4 7 8" xfId="61272"/>
    <cellStyle name="Total 4 7 9" xfId="61273"/>
    <cellStyle name="Total 4 8" xfId="61274"/>
    <cellStyle name="Total 4 8 10" xfId="61275"/>
    <cellStyle name="Total 4 8 11" xfId="61276"/>
    <cellStyle name="Total 4 8 12" xfId="61277"/>
    <cellStyle name="Total 4 8 13" xfId="61278"/>
    <cellStyle name="Total 4 8 14" xfId="61279"/>
    <cellStyle name="Total 4 8 2" xfId="61280"/>
    <cellStyle name="Total 4 8 2 10" xfId="61281"/>
    <cellStyle name="Total 4 8 2 11" xfId="61282"/>
    <cellStyle name="Total 4 8 2 12" xfId="61283"/>
    <cellStyle name="Total 4 8 2 13" xfId="61284"/>
    <cellStyle name="Total 4 8 2 2" xfId="61285"/>
    <cellStyle name="Total 4 8 2 2 2" xfId="61286"/>
    <cellStyle name="Total 4 8 2 3" xfId="61287"/>
    <cellStyle name="Total 4 8 2 4" xfId="61288"/>
    <cellStyle name="Total 4 8 2 5" xfId="61289"/>
    <cellStyle name="Total 4 8 2 6" xfId="61290"/>
    <cellStyle name="Total 4 8 2 7" xfId="61291"/>
    <cellStyle name="Total 4 8 2 8" xfId="61292"/>
    <cellStyle name="Total 4 8 2 9" xfId="61293"/>
    <cellStyle name="Total 4 8 3" xfId="61294"/>
    <cellStyle name="Total 4 8 3 2" xfId="61295"/>
    <cellStyle name="Total 4 8 4" xfId="61296"/>
    <cellStyle name="Total 4 8 4 2" xfId="61297"/>
    <cellStyle name="Total 4 8 5" xfId="61298"/>
    <cellStyle name="Total 4 8 5 2" xfId="61299"/>
    <cellStyle name="Total 4 8 6" xfId="61300"/>
    <cellStyle name="Total 4 8 7" xfId="61301"/>
    <cellStyle name="Total 4 8 8" xfId="61302"/>
    <cellStyle name="Total 4 8 9" xfId="61303"/>
    <cellStyle name="Total 4 9" xfId="61304"/>
    <cellStyle name="Total 4 9 10" xfId="61305"/>
    <cellStyle name="Total 4 9 11" xfId="61306"/>
    <cellStyle name="Total 4 9 12" xfId="61307"/>
    <cellStyle name="Total 4 9 13" xfId="61308"/>
    <cellStyle name="Total 4 9 14" xfId="61309"/>
    <cellStyle name="Total 4 9 2" xfId="61310"/>
    <cellStyle name="Total 4 9 2 10" xfId="61311"/>
    <cellStyle name="Total 4 9 2 11" xfId="61312"/>
    <cellStyle name="Total 4 9 2 12" xfId="61313"/>
    <cellStyle name="Total 4 9 2 13" xfId="61314"/>
    <cellStyle name="Total 4 9 2 2" xfId="61315"/>
    <cellStyle name="Total 4 9 2 2 2" xfId="61316"/>
    <cellStyle name="Total 4 9 2 3" xfId="61317"/>
    <cellStyle name="Total 4 9 2 4" xfId="61318"/>
    <cellStyle name="Total 4 9 2 5" xfId="61319"/>
    <cellStyle name="Total 4 9 2 6" xfId="61320"/>
    <cellStyle name="Total 4 9 2 7" xfId="61321"/>
    <cellStyle name="Total 4 9 2 8" xfId="61322"/>
    <cellStyle name="Total 4 9 2 9" xfId="61323"/>
    <cellStyle name="Total 4 9 3" xfId="61324"/>
    <cellStyle name="Total 4 9 3 2" xfId="61325"/>
    <cellStyle name="Total 4 9 4" xfId="61326"/>
    <cellStyle name="Total 4 9 4 2" xfId="61327"/>
    <cellStyle name="Total 4 9 5" xfId="61328"/>
    <cellStyle name="Total 4 9 5 2" xfId="61329"/>
    <cellStyle name="Total 4 9 6" xfId="61330"/>
    <cellStyle name="Total 4 9 7" xfId="61331"/>
    <cellStyle name="Total 4 9 8" xfId="61332"/>
    <cellStyle name="Total 4 9 9" xfId="61333"/>
    <cellStyle name="Total 40" xfId="61334"/>
    <cellStyle name="Total 40 2" xfId="61335"/>
    <cellStyle name="Total 41" xfId="61336"/>
    <cellStyle name="Total 42" xfId="61337"/>
    <cellStyle name="Total 43" xfId="61338"/>
    <cellStyle name="Total 44" xfId="61339"/>
    <cellStyle name="Total 45" xfId="61340"/>
    <cellStyle name="Total 46" xfId="61341"/>
    <cellStyle name="Total 47" xfId="61342"/>
    <cellStyle name="Total 48" xfId="61343"/>
    <cellStyle name="Total 49" xfId="61344"/>
    <cellStyle name="Total 5" xfId="61345"/>
    <cellStyle name="Total 5 10" xfId="61346"/>
    <cellStyle name="Total 5 10 10" xfId="61347"/>
    <cellStyle name="Total 5 10 11" xfId="61348"/>
    <cellStyle name="Total 5 10 12" xfId="61349"/>
    <cellStyle name="Total 5 10 13" xfId="61350"/>
    <cellStyle name="Total 5 10 2" xfId="61351"/>
    <cellStyle name="Total 5 10 2 2" xfId="61352"/>
    <cellStyle name="Total 5 10 3" xfId="61353"/>
    <cellStyle name="Total 5 10 4" xfId="61354"/>
    <cellStyle name="Total 5 10 5" xfId="61355"/>
    <cellStyle name="Total 5 10 6" xfId="61356"/>
    <cellStyle name="Total 5 10 7" xfId="61357"/>
    <cellStyle name="Total 5 10 8" xfId="61358"/>
    <cellStyle name="Total 5 10 9" xfId="61359"/>
    <cellStyle name="Total 5 11" xfId="61360"/>
    <cellStyle name="Total 5 11 10" xfId="61361"/>
    <cellStyle name="Total 5 11 11" xfId="61362"/>
    <cellStyle name="Total 5 11 12" xfId="61363"/>
    <cellStyle name="Total 5 11 13" xfId="61364"/>
    <cellStyle name="Total 5 11 2" xfId="61365"/>
    <cellStyle name="Total 5 11 2 2" xfId="61366"/>
    <cellStyle name="Total 5 11 3" xfId="61367"/>
    <cellStyle name="Total 5 11 4" xfId="61368"/>
    <cellStyle name="Total 5 11 5" xfId="61369"/>
    <cellStyle name="Total 5 11 6" xfId="61370"/>
    <cellStyle name="Total 5 11 7" xfId="61371"/>
    <cellStyle name="Total 5 11 8" xfId="61372"/>
    <cellStyle name="Total 5 11 9" xfId="61373"/>
    <cellStyle name="Total 5 12" xfId="61374"/>
    <cellStyle name="Total 5 12 10" xfId="61375"/>
    <cellStyle name="Total 5 12 11" xfId="61376"/>
    <cellStyle name="Total 5 12 12" xfId="61377"/>
    <cellStyle name="Total 5 12 13" xfId="61378"/>
    <cellStyle name="Total 5 12 2" xfId="61379"/>
    <cellStyle name="Total 5 12 2 2" xfId="61380"/>
    <cellStyle name="Total 5 12 3" xfId="61381"/>
    <cellStyle name="Total 5 12 4" xfId="61382"/>
    <cellStyle name="Total 5 12 5" xfId="61383"/>
    <cellStyle name="Total 5 12 6" xfId="61384"/>
    <cellStyle name="Total 5 12 7" xfId="61385"/>
    <cellStyle name="Total 5 12 8" xfId="61386"/>
    <cellStyle name="Total 5 12 9" xfId="61387"/>
    <cellStyle name="Total 5 13" xfId="61388"/>
    <cellStyle name="Total 5 13 10" xfId="61389"/>
    <cellStyle name="Total 5 13 11" xfId="61390"/>
    <cellStyle name="Total 5 13 12" xfId="61391"/>
    <cellStyle name="Total 5 13 13" xfId="61392"/>
    <cellStyle name="Total 5 13 2" xfId="61393"/>
    <cellStyle name="Total 5 13 2 2" xfId="61394"/>
    <cellStyle name="Total 5 13 3" xfId="61395"/>
    <cellStyle name="Total 5 13 4" xfId="61396"/>
    <cellStyle name="Total 5 13 5" xfId="61397"/>
    <cellStyle name="Total 5 13 6" xfId="61398"/>
    <cellStyle name="Total 5 13 7" xfId="61399"/>
    <cellStyle name="Total 5 13 8" xfId="61400"/>
    <cellStyle name="Total 5 13 9" xfId="61401"/>
    <cellStyle name="Total 5 14" xfId="61402"/>
    <cellStyle name="Total 5 14 10" xfId="61403"/>
    <cellStyle name="Total 5 14 11" xfId="61404"/>
    <cellStyle name="Total 5 14 12" xfId="61405"/>
    <cellStyle name="Total 5 14 13" xfId="61406"/>
    <cellStyle name="Total 5 14 2" xfId="61407"/>
    <cellStyle name="Total 5 14 2 2" xfId="61408"/>
    <cellStyle name="Total 5 14 3" xfId="61409"/>
    <cellStyle name="Total 5 14 4" xfId="61410"/>
    <cellStyle name="Total 5 14 5" xfId="61411"/>
    <cellStyle name="Total 5 14 6" xfId="61412"/>
    <cellStyle name="Total 5 14 7" xfId="61413"/>
    <cellStyle name="Total 5 14 8" xfId="61414"/>
    <cellStyle name="Total 5 14 9" xfId="61415"/>
    <cellStyle name="Total 5 15" xfId="61416"/>
    <cellStyle name="Total 5 15 10" xfId="61417"/>
    <cellStyle name="Total 5 15 11" xfId="61418"/>
    <cellStyle name="Total 5 15 12" xfId="61419"/>
    <cellStyle name="Total 5 15 13" xfId="61420"/>
    <cellStyle name="Total 5 15 2" xfId="61421"/>
    <cellStyle name="Total 5 15 2 2" xfId="61422"/>
    <cellStyle name="Total 5 15 3" xfId="61423"/>
    <cellStyle name="Total 5 15 4" xfId="61424"/>
    <cellStyle name="Total 5 15 5" xfId="61425"/>
    <cellStyle name="Total 5 15 6" xfId="61426"/>
    <cellStyle name="Total 5 15 7" xfId="61427"/>
    <cellStyle name="Total 5 15 8" xfId="61428"/>
    <cellStyle name="Total 5 15 9" xfId="61429"/>
    <cellStyle name="Total 5 16" xfId="61430"/>
    <cellStyle name="Total 5 16 10" xfId="61431"/>
    <cellStyle name="Total 5 16 11" xfId="61432"/>
    <cellStyle name="Total 5 16 12" xfId="61433"/>
    <cellStyle name="Total 5 16 13" xfId="61434"/>
    <cellStyle name="Total 5 16 2" xfId="61435"/>
    <cellStyle name="Total 5 16 2 2" xfId="61436"/>
    <cellStyle name="Total 5 16 3" xfId="61437"/>
    <cellStyle name="Total 5 16 4" xfId="61438"/>
    <cellStyle name="Total 5 16 5" xfId="61439"/>
    <cellStyle name="Total 5 16 6" xfId="61440"/>
    <cellStyle name="Total 5 16 7" xfId="61441"/>
    <cellStyle name="Total 5 16 8" xfId="61442"/>
    <cellStyle name="Total 5 16 9" xfId="61443"/>
    <cellStyle name="Total 5 17" xfId="61444"/>
    <cellStyle name="Total 5 17 10" xfId="61445"/>
    <cellStyle name="Total 5 17 11" xfId="61446"/>
    <cellStyle name="Total 5 17 12" xfId="61447"/>
    <cellStyle name="Total 5 17 13" xfId="61448"/>
    <cellStyle name="Total 5 17 2" xfId="61449"/>
    <cellStyle name="Total 5 17 2 2" xfId="61450"/>
    <cellStyle name="Total 5 17 3" xfId="61451"/>
    <cellStyle name="Total 5 17 4" xfId="61452"/>
    <cellStyle name="Total 5 17 5" xfId="61453"/>
    <cellStyle name="Total 5 17 6" xfId="61454"/>
    <cellStyle name="Total 5 17 7" xfId="61455"/>
    <cellStyle name="Total 5 17 8" xfId="61456"/>
    <cellStyle name="Total 5 17 9" xfId="61457"/>
    <cellStyle name="Total 5 18" xfId="61458"/>
    <cellStyle name="Total 5 18 10" xfId="61459"/>
    <cellStyle name="Total 5 18 11" xfId="61460"/>
    <cellStyle name="Total 5 18 12" xfId="61461"/>
    <cellStyle name="Total 5 18 13" xfId="61462"/>
    <cellStyle name="Total 5 18 2" xfId="61463"/>
    <cellStyle name="Total 5 18 2 2" xfId="61464"/>
    <cellStyle name="Total 5 18 3" xfId="61465"/>
    <cellStyle name="Total 5 18 4" xfId="61466"/>
    <cellStyle name="Total 5 18 5" xfId="61467"/>
    <cellStyle name="Total 5 18 6" xfId="61468"/>
    <cellStyle name="Total 5 18 7" xfId="61469"/>
    <cellStyle name="Total 5 18 8" xfId="61470"/>
    <cellStyle name="Total 5 18 9" xfId="61471"/>
    <cellStyle name="Total 5 19" xfId="61472"/>
    <cellStyle name="Total 5 19 10" xfId="61473"/>
    <cellStyle name="Total 5 19 11" xfId="61474"/>
    <cellStyle name="Total 5 19 12" xfId="61475"/>
    <cellStyle name="Total 5 19 13" xfId="61476"/>
    <cellStyle name="Total 5 19 2" xfId="61477"/>
    <cellStyle name="Total 5 19 2 2" xfId="61478"/>
    <cellStyle name="Total 5 19 3" xfId="61479"/>
    <cellStyle name="Total 5 19 4" xfId="61480"/>
    <cellStyle name="Total 5 19 5" xfId="61481"/>
    <cellStyle name="Total 5 19 6" xfId="61482"/>
    <cellStyle name="Total 5 19 7" xfId="61483"/>
    <cellStyle name="Total 5 19 8" xfId="61484"/>
    <cellStyle name="Total 5 19 9" xfId="61485"/>
    <cellStyle name="Total 5 2" xfId="61486"/>
    <cellStyle name="Total 5 2 10" xfId="61487"/>
    <cellStyle name="Total 5 2 10 10" xfId="61488"/>
    <cellStyle name="Total 5 2 10 11" xfId="61489"/>
    <cellStyle name="Total 5 2 10 12" xfId="61490"/>
    <cellStyle name="Total 5 2 10 13" xfId="61491"/>
    <cellStyle name="Total 5 2 10 2" xfId="61492"/>
    <cellStyle name="Total 5 2 10 2 2" xfId="61493"/>
    <cellStyle name="Total 5 2 10 3" xfId="61494"/>
    <cellStyle name="Total 5 2 10 4" xfId="61495"/>
    <cellStyle name="Total 5 2 10 5" xfId="61496"/>
    <cellStyle name="Total 5 2 10 6" xfId="61497"/>
    <cellStyle name="Total 5 2 10 7" xfId="61498"/>
    <cellStyle name="Total 5 2 10 8" xfId="61499"/>
    <cellStyle name="Total 5 2 10 9" xfId="61500"/>
    <cellStyle name="Total 5 2 11" xfId="61501"/>
    <cellStyle name="Total 5 2 11 10" xfId="61502"/>
    <cellStyle name="Total 5 2 11 11" xfId="61503"/>
    <cellStyle name="Total 5 2 11 12" xfId="61504"/>
    <cellStyle name="Total 5 2 11 13" xfId="61505"/>
    <cellStyle name="Total 5 2 11 2" xfId="61506"/>
    <cellStyle name="Total 5 2 11 2 2" xfId="61507"/>
    <cellStyle name="Total 5 2 11 3" xfId="61508"/>
    <cellStyle name="Total 5 2 11 4" xfId="61509"/>
    <cellStyle name="Total 5 2 11 5" xfId="61510"/>
    <cellStyle name="Total 5 2 11 6" xfId="61511"/>
    <cellStyle name="Total 5 2 11 7" xfId="61512"/>
    <cellStyle name="Total 5 2 11 8" xfId="61513"/>
    <cellStyle name="Total 5 2 11 9" xfId="61514"/>
    <cellStyle name="Total 5 2 12" xfId="61515"/>
    <cellStyle name="Total 5 2 12 10" xfId="61516"/>
    <cellStyle name="Total 5 2 12 11" xfId="61517"/>
    <cellStyle name="Total 5 2 12 12" xfId="61518"/>
    <cellStyle name="Total 5 2 12 13" xfId="61519"/>
    <cellStyle name="Total 5 2 12 2" xfId="61520"/>
    <cellStyle name="Total 5 2 12 2 2" xfId="61521"/>
    <cellStyle name="Total 5 2 12 3" xfId="61522"/>
    <cellStyle name="Total 5 2 12 4" xfId="61523"/>
    <cellStyle name="Total 5 2 12 5" xfId="61524"/>
    <cellStyle name="Total 5 2 12 6" xfId="61525"/>
    <cellStyle name="Total 5 2 12 7" xfId="61526"/>
    <cellStyle name="Total 5 2 12 8" xfId="61527"/>
    <cellStyle name="Total 5 2 12 9" xfId="61528"/>
    <cellStyle name="Total 5 2 13" xfId="61529"/>
    <cellStyle name="Total 5 2 13 10" xfId="61530"/>
    <cellStyle name="Total 5 2 13 11" xfId="61531"/>
    <cellStyle name="Total 5 2 13 12" xfId="61532"/>
    <cellStyle name="Total 5 2 13 13" xfId="61533"/>
    <cellStyle name="Total 5 2 13 2" xfId="61534"/>
    <cellStyle name="Total 5 2 13 2 2" xfId="61535"/>
    <cellStyle name="Total 5 2 13 3" xfId="61536"/>
    <cellStyle name="Total 5 2 13 4" xfId="61537"/>
    <cellStyle name="Total 5 2 13 5" xfId="61538"/>
    <cellStyle name="Total 5 2 13 6" xfId="61539"/>
    <cellStyle name="Total 5 2 13 7" xfId="61540"/>
    <cellStyle name="Total 5 2 13 8" xfId="61541"/>
    <cellStyle name="Total 5 2 13 9" xfId="61542"/>
    <cellStyle name="Total 5 2 14" xfId="61543"/>
    <cellStyle name="Total 5 2 14 10" xfId="61544"/>
    <cellStyle name="Total 5 2 14 11" xfId="61545"/>
    <cellStyle name="Total 5 2 14 12" xfId="61546"/>
    <cellStyle name="Total 5 2 14 13" xfId="61547"/>
    <cellStyle name="Total 5 2 14 2" xfId="61548"/>
    <cellStyle name="Total 5 2 14 2 2" xfId="61549"/>
    <cellStyle name="Total 5 2 14 3" xfId="61550"/>
    <cellStyle name="Total 5 2 14 4" xfId="61551"/>
    <cellStyle name="Total 5 2 14 5" xfId="61552"/>
    <cellStyle name="Total 5 2 14 6" xfId="61553"/>
    <cellStyle name="Total 5 2 14 7" xfId="61554"/>
    <cellStyle name="Total 5 2 14 8" xfId="61555"/>
    <cellStyle name="Total 5 2 14 9" xfId="61556"/>
    <cellStyle name="Total 5 2 15" xfId="61557"/>
    <cellStyle name="Total 5 2 15 10" xfId="61558"/>
    <cellStyle name="Total 5 2 15 11" xfId="61559"/>
    <cellStyle name="Total 5 2 15 12" xfId="61560"/>
    <cellStyle name="Total 5 2 15 13" xfId="61561"/>
    <cellStyle name="Total 5 2 15 2" xfId="61562"/>
    <cellStyle name="Total 5 2 15 2 2" xfId="61563"/>
    <cellStyle name="Total 5 2 15 3" xfId="61564"/>
    <cellStyle name="Total 5 2 15 4" xfId="61565"/>
    <cellStyle name="Total 5 2 15 5" xfId="61566"/>
    <cellStyle name="Total 5 2 15 6" xfId="61567"/>
    <cellStyle name="Total 5 2 15 7" xfId="61568"/>
    <cellStyle name="Total 5 2 15 8" xfId="61569"/>
    <cellStyle name="Total 5 2 15 9" xfId="61570"/>
    <cellStyle name="Total 5 2 16" xfId="61571"/>
    <cellStyle name="Total 5 2 16 2" xfId="61572"/>
    <cellStyle name="Total 5 2 17" xfId="61573"/>
    <cellStyle name="Total 5 2 17 2" xfId="61574"/>
    <cellStyle name="Total 5 2 18" xfId="61575"/>
    <cellStyle name="Total 5 2 18 2" xfId="61576"/>
    <cellStyle name="Total 5 2 19" xfId="61577"/>
    <cellStyle name="Total 5 2 19 2" xfId="61578"/>
    <cellStyle name="Total 5 2 2" xfId="61579"/>
    <cellStyle name="Total 5 2 2 10" xfId="61580"/>
    <cellStyle name="Total 5 2 2 11" xfId="61581"/>
    <cellStyle name="Total 5 2 2 12" xfId="61582"/>
    <cellStyle name="Total 5 2 2 13" xfId="61583"/>
    <cellStyle name="Total 5 2 2 2" xfId="61584"/>
    <cellStyle name="Total 5 2 2 2 2" xfId="61585"/>
    <cellStyle name="Total 5 2 2 3" xfId="61586"/>
    <cellStyle name="Total 5 2 2 4" xfId="61587"/>
    <cellStyle name="Total 5 2 2 5" xfId="61588"/>
    <cellStyle name="Total 5 2 2 6" xfId="61589"/>
    <cellStyle name="Total 5 2 2 7" xfId="61590"/>
    <cellStyle name="Total 5 2 2 8" xfId="61591"/>
    <cellStyle name="Total 5 2 2 9" xfId="61592"/>
    <cellStyle name="Total 5 2 20" xfId="61593"/>
    <cellStyle name="Total 5 2 21" xfId="61594"/>
    <cellStyle name="Total 5 2 22" xfId="61595"/>
    <cellStyle name="Total 5 2 23" xfId="61596"/>
    <cellStyle name="Total 5 2 24" xfId="61597"/>
    <cellStyle name="Total 5 2 25" xfId="61598"/>
    <cellStyle name="Total 5 2 26" xfId="61599"/>
    <cellStyle name="Total 5 2 27" xfId="61600"/>
    <cellStyle name="Total 5 2 28" xfId="61601"/>
    <cellStyle name="Total 5 2 29" xfId="61602"/>
    <cellStyle name="Total 5 2 3" xfId="61603"/>
    <cellStyle name="Total 5 2 3 10" xfId="61604"/>
    <cellStyle name="Total 5 2 3 11" xfId="61605"/>
    <cellStyle name="Total 5 2 3 12" xfId="61606"/>
    <cellStyle name="Total 5 2 3 13" xfId="61607"/>
    <cellStyle name="Total 5 2 3 2" xfId="61608"/>
    <cellStyle name="Total 5 2 3 2 2" xfId="61609"/>
    <cellStyle name="Total 5 2 3 3" xfId="61610"/>
    <cellStyle name="Total 5 2 3 4" xfId="61611"/>
    <cellStyle name="Total 5 2 3 5" xfId="61612"/>
    <cellStyle name="Total 5 2 3 6" xfId="61613"/>
    <cellStyle name="Total 5 2 3 7" xfId="61614"/>
    <cellStyle name="Total 5 2 3 8" xfId="61615"/>
    <cellStyle name="Total 5 2 3 9" xfId="61616"/>
    <cellStyle name="Total 5 2 30" xfId="61617"/>
    <cellStyle name="Total 5 2 31" xfId="61618"/>
    <cellStyle name="Total 5 2 32" xfId="61619"/>
    <cellStyle name="Total 5 2 33" xfId="61620"/>
    <cellStyle name="Total 5 2 34" xfId="61621"/>
    <cellStyle name="Total 5 2 35" xfId="61622"/>
    <cellStyle name="Total 5 2 36" xfId="61623"/>
    <cellStyle name="Total 5 2 4" xfId="61624"/>
    <cellStyle name="Total 5 2 4 10" xfId="61625"/>
    <cellStyle name="Total 5 2 4 11" xfId="61626"/>
    <cellStyle name="Total 5 2 4 12" xfId="61627"/>
    <cellStyle name="Total 5 2 4 13" xfId="61628"/>
    <cellStyle name="Total 5 2 4 2" xfId="61629"/>
    <cellStyle name="Total 5 2 4 2 2" xfId="61630"/>
    <cellStyle name="Total 5 2 4 3" xfId="61631"/>
    <cellStyle name="Total 5 2 4 4" xfId="61632"/>
    <cellStyle name="Total 5 2 4 5" xfId="61633"/>
    <cellStyle name="Total 5 2 4 6" xfId="61634"/>
    <cellStyle name="Total 5 2 4 7" xfId="61635"/>
    <cellStyle name="Total 5 2 4 8" xfId="61636"/>
    <cellStyle name="Total 5 2 4 9" xfId="61637"/>
    <cellStyle name="Total 5 2 5" xfId="61638"/>
    <cellStyle name="Total 5 2 5 10" xfId="61639"/>
    <cellStyle name="Total 5 2 5 11" xfId="61640"/>
    <cellStyle name="Total 5 2 5 12" xfId="61641"/>
    <cellStyle name="Total 5 2 5 13" xfId="61642"/>
    <cellStyle name="Total 5 2 5 2" xfId="61643"/>
    <cellStyle name="Total 5 2 5 2 2" xfId="61644"/>
    <cellStyle name="Total 5 2 5 3" xfId="61645"/>
    <cellStyle name="Total 5 2 5 4" xfId="61646"/>
    <cellStyle name="Total 5 2 5 5" xfId="61647"/>
    <cellStyle name="Total 5 2 5 6" xfId="61648"/>
    <cellStyle name="Total 5 2 5 7" xfId="61649"/>
    <cellStyle name="Total 5 2 5 8" xfId="61650"/>
    <cellStyle name="Total 5 2 5 9" xfId="61651"/>
    <cellStyle name="Total 5 2 6" xfId="61652"/>
    <cellStyle name="Total 5 2 6 10" xfId="61653"/>
    <cellStyle name="Total 5 2 6 11" xfId="61654"/>
    <cellStyle name="Total 5 2 6 12" xfId="61655"/>
    <cellStyle name="Total 5 2 6 13" xfId="61656"/>
    <cellStyle name="Total 5 2 6 2" xfId="61657"/>
    <cellStyle name="Total 5 2 6 2 2" xfId="61658"/>
    <cellStyle name="Total 5 2 6 3" xfId="61659"/>
    <cellStyle name="Total 5 2 6 4" xfId="61660"/>
    <cellStyle name="Total 5 2 6 5" xfId="61661"/>
    <cellStyle name="Total 5 2 6 6" xfId="61662"/>
    <cellStyle name="Total 5 2 6 7" xfId="61663"/>
    <cellStyle name="Total 5 2 6 8" xfId="61664"/>
    <cellStyle name="Total 5 2 6 9" xfId="61665"/>
    <cellStyle name="Total 5 2 7" xfId="61666"/>
    <cellStyle name="Total 5 2 7 10" xfId="61667"/>
    <cellStyle name="Total 5 2 7 11" xfId="61668"/>
    <cellStyle name="Total 5 2 7 12" xfId="61669"/>
    <cellStyle name="Total 5 2 7 13" xfId="61670"/>
    <cellStyle name="Total 5 2 7 2" xfId="61671"/>
    <cellStyle name="Total 5 2 7 2 2" xfId="61672"/>
    <cellStyle name="Total 5 2 7 3" xfId="61673"/>
    <cellStyle name="Total 5 2 7 4" xfId="61674"/>
    <cellStyle name="Total 5 2 7 5" xfId="61675"/>
    <cellStyle name="Total 5 2 7 6" xfId="61676"/>
    <cellStyle name="Total 5 2 7 7" xfId="61677"/>
    <cellStyle name="Total 5 2 7 8" xfId="61678"/>
    <cellStyle name="Total 5 2 7 9" xfId="61679"/>
    <cellStyle name="Total 5 2 8" xfId="61680"/>
    <cellStyle name="Total 5 2 8 10" xfId="61681"/>
    <cellStyle name="Total 5 2 8 11" xfId="61682"/>
    <cellStyle name="Total 5 2 8 12" xfId="61683"/>
    <cellStyle name="Total 5 2 8 13" xfId="61684"/>
    <cellStyle name="Total 5 2 8 2" xfId="61685"/>
    <cellStyle name="Total 5 2 8 2 2" xfId="61686"/>
    <cellStyle name="Total 5 2 8 3" xfId="61687"/>
    <cellStyle name="Total 5 2 8 4" xfId="61688"/>
    <cellStyle name="Total 5 2 8 5" xfId="61689"/>
    <cellStyle name="Total 5 2 8 6" xfId="61690"/>
    <cellStyle name="Total 5 2 8 7" xfId="61691"/>
    <cellStyle name="Total 5 2 8 8" xfId="61692"/>
    <cellStyle name="Total 5 2 8 9" xfId="61693"/>
    <cellStyle name="Total 5 2 9" xfId="61694"/>
    <cellStyle name="Total 5 2 9 10" xfId="61695"/>
    <cellStyle name="Total 5 2 9 11" xfId="61696"/>
    <cellStyle name="Total 5 2 9 12" xfId="61697"/>
    <cellStyle name="Total 5 2 9 13" xfId="61698"/>
    <cellStyle name="Total 5 2 9 2" xfId="61699"/>
    <cellStyle name="Total 5 2 9 2 2" xfId="61700"/>
    <cellStyle name="Total 5 2 9 3" xfId="61701"/>
    <cellStyle name="Total 5 2 9 4" xfId="61702"/>
    <cellStyle name="Total 5 2 9 5" xfId="61703"/>
    <cellStyle name="Total 5 2 9 6" xfId="61704"/>
    <cellStyle name="Total 5 2 9 7" xfId="61705"/>
    <cellStyle name="Total 5 2 9 8" xfId="61706"/>
    <cellStyle name="Total 5 2 9 9" xfId="61707"/>
    <cellStyle name="Total 5 20" xfId="61708"/>
    <cellStyle name="Total 5 20 10" xfId="61709"/>
    <cellStyle name="Total 5 20 11" xfId="61710"/>
    <cellStyle name="Total 5 20 12" xfId="61711"/>
    <cellStyle name="Total 5 20 13" xfId="61712"/>
    <cellStyle name="Total 5 20 2" xfId="61713"/>
    <cellStyle name="Total 5 20 2 2" xfId="61714"/>
    <cellStyle name="Total 5 20 3" xfId="61715"/>
    <cellStyle name="Total 5 20 4" xfId="61716"/>
    <cellStyle name="Total 5 20 5" xfId="61717"/>
    <cellStyle name="Total 5 20 6" xfId="61718"/>
    <cellStyle name="Total 5 20 7" xfId="61719"/>
    <cellStyle name="Total 5 20 8" xfId="61720"/>
    <cellStyle name="Total 5 20 9" xfId="61721"/>
    <cellStyle name="Total 5 21" xfId="61722"/>
    <cellStyle name="Total 5 21 10" xfId="61723"/>
    <cellStyle name="Total 5 21 11" xfId="61724"/>
    <cellStyle name="Total 5 21 12" xfId="61725"/>
    <cellStyle name="Total 5 21 13" xfId="61726"/>
    <cellStyle name="Total 5 21 2" xfId="61727"/>
    <cellStyle name="Total 5 21 2 2" xfId="61728"/>
    <cellStyle name="Total 5 21 3" xfId="61729"/>
    <cellStyle name="Total 5 21 4" xfId="61730"/>
    <cellStyle name="Total 5 21 5" xfId="61731"/>
    <cellStyle name="Total 5 21 6" xfId="61732"/>
    <cellStyle name="Total 5 21 7" xfId="61733"/>
    <cellStyle name="Total 5 21 8" xfId="61734"/>
    <cellStyle name="Total 5 21 9" xfId="61735"/>
    <cellStyle name="Total 5 22" xfId="61736"/>
    <cellStyle name="Total 5 22 10" xfId="61737"/>
    <cellStyle name="Total 5 22 11" xfId="61738"/>
    <cellStyle name="Total 5 22 12" xfId="61739"/>
    <cellStyle name="Total 5 22 13" xfId="61740"/>
    <cellStyle name="Total 5 22 2" xfId="61741"/>
    <cellStyle name="Total 5 22 2 2" xfId="61742"/>
    <cellStyle name="Total 5 22 3" xfId="61743"/>
    <cellStyle name="Total 5 22 4" xfId="61744"/>
    <cellStyle name="Total 5 22 5" xfId="61745"/>
    <cellStyle name="Total 5 22 6" xfId="61746"/>
    <cellStyle name="Total 5 22 7" xfId="61747"/>
    <cellStyle name="Total 5 22 8" xfId="61748"/>
    <cellStyle name="Total 5 22 9" xfId="61749"/>
    <cellStyle name="Total 5 23" xfId="61750"/>
    <cellStyle name="Total 5 23 10" xfId="61751"/>
    <cellStyle name="Total 5 23 11" xfId="61752"/>
    <cellStyle name="Total 5 23 12" xfId="61753"/>
    <cellStyle name="Total 5 23 13" xfId="61754"/>
    <cellStyle name="Total 5 23 2" xfId="61755"/>
    <cellStyle name="Total 5 23 3" xfId="61756"/>
    <cellStyle name="Total 5 23 4" xfId="61757"/>
    <cellStyle name="Total 5 23 5" xfId="61758"/>
    <cellStyle name="Total 5 23 6" xfId="61759"/>
    <cellStyle name="Total 5 23 7" xfId="61760"/>
    <cellStyle name="Total 5 23 8" xfId="61761"/>
    <cellStyle name="Total 5 23 9" xfId="61762"/>
    <cellStyle name="Total 5 24" xfId="61763"/>
    <cellStyle name="Total 5 24 10" xfId="61764"/>
    <cellStyle name="Total 5 24 11" xfId="61765"/>
    <cellStyle name="Total 5 24 12" xfId="61766"/>
    <cellStyle name="Total 5 24 13" xfId="61767"/>
    <cellStyle name="Total 5 24 2" xfId="61768"/>
    <cellStyle name="Total 5 24 3" xfId="61769"/>
    <cellStyle name="Total 5 24 4" xfId="61770"/>
    <cellStyle name="Total 5 24 5" xfId="61771"/>
    <cellStyle name="Total 5 24 6" xfId="61772"/>
    <cellStyle name="Total 5 24 7" xfId="61773"/>
    <cellStyle name="Total 5 24 8" xfId="61774"/>
    <cellStyle name="Total 5 24 9" xfId="61775"/>
    <cellStyle name="Total 5 25" xfId="61776"/>
    <cellStyle name="Total 5 25 10" xfId="61777"/>
    <cellStyle name="Total 5 25 11" xfId="61778"/>
    <cellStyle name="Total 5 25 12" xfId="61779"/>
    <cellStyle name="Total 5 25 13" xfId="61780"/>
    <cellStyle name="Total 5 25 2" xfId="61781"/>
    <cellStyle name="Total 5 25 3" xfId="61782"/>
    <cellStyle name="Total 5 25 4" xfId="61783"/>
    <cellStyle name="Total 5 25 5" xfId="61784"/>
    <cellStyle name="Total 5 25 6" xfId="61785"/>
    <cellStyle name="Total 5 25 7" xfId="61786"/>
    <cellStyle name="Total 5 25 8" xfId="61787"/>
    <cellStyle name="Total 5 25 9" xfId="61788"/>
    <cellStyle name="Total 5 26" xfId="61789"/>
    <cellStyle name="Total 5 26 10" xfId="61790"/>
    <cellStyle name="Total 5 26 11" xfId="61791"/>
    <cellStyle name="Total 5 26 12" xfId="61792"/>
    <cellStyle name="Total 5 26 13" xfId="61793"/>
    <cellStyle name="Total 5 26 2" xfId="61794"/>
    <cellStyle name="Total 5 26 3" xfId="61795"/>
    <cellStyle name="Total 5 26 4" xfId="61796"/>
    <cellStyle name="Total 5 26 5" xfId="61797"/>
    <cellStyle name="Total 5 26 6" xfId="61798"/>
    <cellStyle name="Total 5 26 7" xfId="61799"/>
    <cellStyle name="Total 5 26 8" xfId="61800"/>
    <cellStyle name="Total 5 26 9" xfId="61801"/>
    <cellStyle name="Total 5 27" xfId="61802"/>
    <cellStyle name="Total 5 27 2" xfId="61803"/>
    <cellStyle name="Total 5 27 3" xfId="61804"/>
    <cellStyle name="Total 5 27 4" xfId="61805"/>
    <cellStyle name="Total 5 27 5" xfId="61806"/>
    <cellStyle name="Total 5 28" xfId="61807"/>
    <cellStyle name="Total 5 28 2" xfId="61808"/>
    <cellStyle name="Total 5 28 3" xfId="61809"/>
    <cellStyle name="Total 5 28 4" xfId="61810"/>
    <cellStyle name="Total 5 28 5" xfId="61811"/>
    <cellStyle name="Total 5 29" xfId="61812"/>
    <cellStyle name="Total 5 29 2" xfId="61813"/>
    <cellStyle name="Total 5 29 3" xfId="61814"/>
    <cellStyle name="Total 5 29 4" xfId="61815"/>
    <cellStyle name="Total 5 29 5" xfId="61816"/>
    <cellStyle name="Total 5 3" xfId="61817"/>
    <cellStyle name="Total 5 3 10" xfId="61818"/>
    <cellStyle name="Total 5 3 10 2" xfId="61819"/>
    <cellStyle name="Total 5 3 11" xfId="61820"/>
    <cellStyle name="Total 5 3 11 2" xfId="61821"/>
    <cellStyle name="Total 5 3 12" xfId="61822"/>
    <cellStyle name="Total 5 3 12 2" xfId="61823"/>
    <cellStyle name="Total 5 3 13" xfId="61824"/>
    <cellStyle name="Total 5 3 14" xfId="61825"/>
    <cellStyle name="Total 5 3 15" xfId="61826"/>
    <cellStyle name="Total 5 3 16" xfId="61827"/>
    <cellStyle name="Total 5 3 17" xfId="61828"/>
    <cellStyle name="Total 5 3 18" xfId="61829"/>
    <cellStyle name="Total 5 3 19" xfId="61830"/>
    <cellStyle name="Total 5 3 2" xfId="61831"/>
    <cellStyle name="Total 5 3 2 10" xfId="61832"/>
    <cellStyle name="Total 5 3 2 11" xfId="61833"/>
    <cellStyle name="Total 5 3 2 12" xfId="61834"/>
    <cellStyle name="Total 5 3 2 13" xfId="61835"/>
    <cellStyle name="Total 5 3 2 2" xfId="61836"/>
    <cellStyle name="Total 5 3 2 2 2" xfId="61837"/>
    <cellStyle name="Total 5 3 2 3" xfId="61838"/>
    <cellStyle name="Total 5 3 2 4" xfId="61839"/>
    <cellStyle name="Total 5 3 2 5" xfId="61840"/>
    <cellStyle name="Total 5 3 2 6" xfId="61841"/>
    <cellStyle name="Total 5 3 2 7" xfId="61842"/>
    <cellStyle name="Total 5 3 2 8" xfId="61843"/>
    <cellStyle name="Total 5 3 2 9" xfId="61844"/>
    <cellStyle name="Total 5 3 20" xfId="61845"/>
    <cellStyle name="Total 5 3 21" xfId="61846"/>
    <cellStyle name="Total 5 3 3" xfId="61847"/>
    <cellStyle name="Total 5 3 3 10" xfId="61848"/>
    <cellStyle name="Total 5 3 3 11" xfId="61849"/>
    <cellStyle name="Total 5 3 3 12" xfId="61850"/>
    <cellStyle name="Total 5 3 3 13" xfId="61851"/>
    <cellStyle name="Total 5 3 3 2" xfId="61852"/>
    <cellStyle name="Total 5 3 3 2 2" xfId="61853"/>
    <cellStyle name="Total 5 3 3 3" xfId="61854"/>
    <cellStyle name="Total 5 3 3 4" xfId="61855"/>
    <cellStyle name="Total 5 3 3 5" xfId="61856"/>
    <cellStyle name="Total 5 3 3 6" xfId="61857"/>
    <cellStyle name="Total 5 3 3 7" xfId="61858"/>
    <cellStyle name="Total 5 3 3 8" xfId="61859"/>
    <cellStyle name="Total 5 3 3 9" xfId="61860"/>
    <cellStyle name="Total 5 3 4" xfId="61861"/>
    <cellStyle name="Total 5 3 4 10" xfId="61862"/>
    <cellStyle name="Total 5 3 4 11" xfId="61863"/>
    <cellStyle name="Total 5 3 4 12" xfId="61864"/>
    <cellStyle name="Total 5 3 4 13" xfId="61865"/>
    <cellStyle name="Total 5 3 4 2" xfId="61866"/>
    <cellStyle name="Total 5 3 4 2 2" xfId="61867"/>
    <cellStyle name="Total 5 3 4 3" xfId="61868"/>
    <cellStyle name="Total 5 3 4 4" xfId="61869"/>
    <cellStyle name="Total 5 3 4 5" xfId="61870"/>
    <cellStyle name="Total 5 3 4 6" xfId="61871"/>
    <cellStyle name="Total 5 3 4 7" xfId="61872"/>
    <cellStyle name="Total 5 3 4 8" xfId="61873"/>
    <cellStyle name="Total 5 3 4 9" xfId="61874"/>
    <cellStyle name="Total 5 3 5" xfId="61875"/>
    <cellStyle name="Total 5 3 5 10" xfId="61876"/>
    <cellStyle name="Total 5 3 5 11" xfId="61877"/>
    <cellStyle name="Total 5 3 5 12" xfId="61878"/>
    <cellStyle name="Total 5 3 5 13" xfId="61879"/>
    <cellStyle name="Total 5 3 5 2" xfId="61880"/>
    <cellStyle name="Total 5 3 5 2 2" xfId="61881"/>
    <cellStyle name="Total 5 3 5 3" xfId="61882"/>
    <cellStyle name="Total 5 3 5 4" xfId="61883"/>
    <cellStyle name="Total 5 3 5 5" xfId="61884"/>
    <cellStyle name="Total 5 3 5 6" xfId="61885"/>
    <cellStyle name="Total 5 3 5 7" xfId="61886"/>
    <cellStyle name="Total 5 3 5 8" xfId="61887"/>
    <cellStyle name="Total 5 3 5 9" xfId="61888"/>
    <cellStyle name="Total 5 3 6" xfId="61889"/>
    <cellStyle name="Total 5 3 6 10" xfId="61890"/>
    <cellStyle name="Total 5 3 6 11" xfId="61891"/>
    <cellStyle name="Total 5 3 6 12" xfId="61892"/>
    <cellStyle name="Total 5 3 6 13" xfId="61893"/>
    <cellStyle name="Total 5 3 6 2" xfId="61894"/>
    <cellStyle name="Total 5 3 6 2 2" xfId="61895"/>
    <cellStyle name="Total 5 3 6 3" xfId="61896"/>
    <cellStyle name="Total 5 3 6 4" xfId="61897"/>
    <cellStyle name="Total 5 3 6 5" xfId="61898"/>
    <cellStyle name="Total 5 3 6 6" xfId="61899"/>
    <cellStyle name="Total 5 3 6 7" xfId="61900"/>
    <cellStyle name="Total 5 3 6 8" xfId="61901"/>
    <cellStyle name="Total 5 3 6 9" xfId="61902"/>
    <cellStyle name="Total 5 3 7" xfId="61903"/>
    <cellStyle name="Total 5 3 7 10" xfId="61904"/>
    <cellStyle name="Total 5 3 7 11" xfId="61905"/>
    <cellStyle name="Total 5 3 7 12" xfId="61906"/>
    <cellStyle name="Total 5 3 7 13" xfId="61907"/>
    <cellStyle name="Total 5 3 7 2" xfId="61908"/>
    <cellStyle name="Total 5 3 7 2 2" xfId="61909"/>
    <cellStyle name="Total 5 3 7 3" xfId="61910"/>
    <cellStyle name="Total 5 3 7 4" xfId="61911"/>
    <cellStyle name="Total 5 3 7 5" xfId="61912"/>
    <cellStyle name="Total 5 3 7 6" xfId="61913"/>
    <cellStyle name="Total 5 3 7 7" xfId="61914"/>
    <cellStyle name="Total 5 3 7 8" xfId="61915"/>
    <cellStyle name="Total 5 3 7 9" xfId="61916"/>
    <cellStyle name="Total 5 3 8" xfId="61917"/>
    <cellStyle name="Total 5 3 8 10" xfId="61918"/>
    <cellStyle name="Total 5 3 8 11" xfId="61919"/>
    <cellStyle name="Total 5 3 8 12" xfId="61920"/>
    <cellStyle name="Total 5 3 8 13" xfId="61921"/>
    <cellStyle name="Total 5 3 8 2" xfId="61922"/>
    <cellStyle name="Total 5 3 8 2 2" xfId="61923"/>
    <cellStyle name="Total 5 3 8 3" xfId="61924"/>
    <cellStyle name="Total 5 3 8 4" xfId="61925"/>
    <cellStyle name="Total 5 3 8 5" xfId="61926"/>
    <cellStyle name="Total 5 3 8 6" xfId="61927"/>
    <cellStyle name="Total 5 3 8 7" xfId="61928"/>
    <cellStyle name="Total 5 3 8 8" xfId="61929"/>
    <cellStyle name="Total 5 3 8 9" xfId="61930"/>
    <cellStyle name="Total 5 3 9" xfId="61931"/>
    <cellStyle name="Total 5 3 9 10" xfId="61932"/>
    <cellStyle name="Total 5 3 9 11" xfId="61933"/>
    <cellStyle name="Total 5 3 9 12" xfId="61934"/>
    <cellStyle name="Total 5 3 9 13" xfId="61935"/>
    <cellStyle name="Total 5 3 9 2" xfId="61936"/>
    <cellStyle name="Total 5 3 9 2 2" xfId="61937"/>
    <cellStyle name="Total 5 3 9 3" xfId="61938"/>
    <cellStyle name="Total 5 3 9 4" xfId="61939"/>
    <cellStyle name="Total 5 3 9 5" xfId="61940"/>
    <cellStyle name="Total 5 3 9 6" xfId="61941"/>
    <cellStyle name="Total 5 3 9 7" xfId="61942"/>
    <cellStyle name="Total 5 3 9 8" xfId="61943"/>
    <cellStyle name="Total 5 3 9 9" xfId="61944"/>
    <cellStyle name="Total 5 30" xfId="61945"/>
    <cellStyle name="Total 5 30 2" xfId="61946"/>
    <cellStyle name="Total 5 30 3" xfId="61947"/>
    <cellStyle name="Total 5 30 4" xfId="61948"/>
    <cellStyle name="Total 5 30 5" xfId="61949"/>
    <cellStyle name="Total 5 31" xfId="61950"/>
    <cellStyle name="Total 5 31 2" xfId="61951"/>
    <cellStyle name="Total 5 31 3" xfId="61952"/>
    <cellStyle name="Total 5 31 4" xfId="61953"/>
    <cellStyle name="Total 5 31 5" xfId="61954"/>
    <cellStyle name="Total 5 32" xfId="61955"/>
    <cellStyle name="Total 5 32 2" xfId="61956"/>
    <cellStyle name="Total 5 32 3" xfId="61957"/>
    <cellStyle name="Total 5 32 4" xfId="61958"/>
    <cellStyle name="Total 5 32 5" xfId="61959"/>
    <cellStyle name="Total 5 33" xfId="61960"/>
    <cellStyle name="Total 5 33 2" xfId="61961"/>
    <cellStyle name="Total 5 34" xfId="61962"/>
    <cellStyle name="Total 5 34 2" xfId="61963"/>
    <cellStyle name="Total 5 35" xfId="61964"/>
    <cellStyle name="Total 5 35 2" xfId="61965"/>
    <cellStyle name="Total 5 36" xfId="61966"/>
    <cellStyle name="Total 5 36 2" xfId="61967"/>
    <cellStyle name="Total 5 37" xfId="61968"/>
    <cellStyle name="Total 5 38" xfId="61969"/>
    <cellStyle name="Total 5 39" xfId="61970"/>
    <cellStyle name="Total 5 4" xfId="61971"/>
    <cellStyle name="Total 5 4 10" xfId="61972"/>
    <cellStyle name="Total 5 4 11" xfId="61973"/>
    <cellStyle name="Total 5 4 12" xfId="61974"/>
    <cellStyle name="Total 5 4 13" xfId="61975"/>
    <cellStyle name="Total 5 4 14" xfId="61976"/>
    <cellStyle name="Total 5 4 2" xfId="61977"/>
    <cellStyle name="Total 5 4 2 10" xfId="61978"/>
    <cellStyle name="Total 5 4 2 11" xfId="61979"/>
    <cellStyle name="Total 5 4 2 12" xfId="61980"/>
    <cellStyle name="Total 5 4 2 13" xfId="61981"/>
    <cellStyle name="Total 5 4 2 2" xfId="61982"/>
    <cellStyle name="Total 5 4 2 2 2" xfId="61983"/>
    <cellStyle name="Total 5 4 2 3" xfId="61984"/>
    <cellStyle name="Total 5 4 2 4" xfId="61985"/>
    <cellStyle name="Total 5 4 2 5" xfId="61986"/>
    <cellStyle name="Total 5 4 2 6" xfId="61987"/>
    <cellStyle name="Total 5 4 2 7" xfId="61988"/>
    <cellStyle name="Total 5 4 2 8" xfId="61989"/>
    <cellStyle name="Total 5 4 2 9" xfId="61990"/>
    <cellStyle name="Total 5 4 3" xfId="61991"/>
    <cellStyle name="Total 5 4 3 2" xfId="61992"/>
    <cellStyle name="Total 5 4 4" xfId="61993"/>
    <cellStyle name="Total 5 4 4 2" xfId="61994"/>
    <cellStyle name="Total 5 4 5" xfId="61995"/>
    <cellStyle name="Total 5 4 5 2" xfId="61996"/>
    <cellStyle name="Total 5 4 6" xfId="61997"/>
    <cellStyle name="Total 5 4 7" xfId="61998"/>
    <cellStyle name="Total 5 4 8" xfId="61999"/>
    <cellStyle name="Total 5 4 9" xfId="62000"/>
    <cellStyle name="Total 5 40" xfId="62001"/>
    <cellStyle name="Total 5 41" xfId="62002"/>
    <cellStyle name="Total 5 42" xfId="62003"/>
    <cellStyle name="Total 5 43" xfId="62004"/>
    <cellStyle name="Total 5 5" xfId="62005"/>
    <cellStyle name="Total 5 5 10" xfId="62006"/>
    <cellStyle name="Total 5 5 11" xfId="62007"/>
    <cellStyle name="Total 5 5 12" xfId="62008"/>
    <cellStyle name="Total 5 5 13" xfId="62009"/>
    <cellStyle name="Total 5 5 14" xfId="62010"/>
    <cellStyle name="Total 5 5 2" xfId="62011"/>
    <cellStyle name="Total 5 5 2 10" xfId="62012"/>
    <cellStyle name="Total 5 5 2 11" xfId="62013"/>
    <cellStyle name="Total 5 5 2 12" xfId="62014"/>
    <cellStyle name="Total 5 5 2 13" xfId="62015"/>
    <cellStyle name="Total 5 5 2 2" xfId="62016"/>
    <cellStyle name="Total 5 5 2 2 2" xfId="62017"/>
    <cellStyle name="Total 5 5 2 3" xfId="62018"/>
    <cellStyle name="Total 5 5 2 4" xfId="62019"/>
    <cellStyle name="Total 5 5 2 5" xfId="62020"/>
    <cellStyle name="Total 5 5 2 6" xfId="62021"/>
    <cellStyle name="Total 5 5 2 7" xfId="62022"/>
    <cellStyle name="Total 5 5 2 8" xfId="62023"/>
    <cellStyle name="Total 5 5 2 9" xfId="62024"/>
    <cellStyle name="Total 5 5 3" xfId="62025"/>
    <cellStyle name="Total 5 5 3 2" xfId="62026"/>
    <cellStyle name="Total 5 5 4" xfId="62027"/>
    <cellStyle name="Total 5 5 4 2" xfId="62028"/>
    <cellStyle name="Total 5 5 5" xfId="62029"/>
    <cellStyle name="Total 5 5 5 2" xfId="62030"/>
    <cellStyle name="Total 5 5 6" xfId="62031"/>
    <cellStyle name="Total 5 5 7" xfId="62032"/>
    <cellStyle name="Total 5 5 8" xfId="62033"/>
    <cellStyle name="Total 5 5 9" xfId="62034"/>
    <cellStyle name="Total 5 6" xfId="62035"/>
    <cellStyle name="Total 5 6 10" xfId="62036"/>
    <cellStyle name="Total 5 6 11" xfId="62037"/>
    <cellStyle name="Total 5 6 12" xfId="62038"/>
    <cellStyle name="Total 5 6 13" xfId="62039"/>
    <cellStyle name="Total 5 6 14" xfId="62040"/>
    <cellStyle name="Total 5 6 2" xfId="62041"/>
    <cellStyle name="Total 5 6 2 10" xfId="62042"/>
    <cellStyle name="Total 5 6 2 11" xfId="62043"/>
    <cellStyle name="Total 5 6 2 12" xfId="62044"/>
    <cellStyle name="Total 5 6 2 13" xfId="62045"/>
    <cellStyle name="Total 5 6 2 2" xfId="62046"/>
    <cellStyle name="Total 5 6 2 2 2" xfId="62047"/>
    <cellStyle name="Total 5 6 2 3" xfId="62048"/>
    <cellStyle name="Total 5 6 2 4" xfId="62049"/>
    <cellStyle name="Total 5 6 2 5" xfId="62050"/>
    <cellStyle name="Total 5 6 2 6" xfId="62051"/>
    <cellStyle name="Total 5 6 2 7" xfId="62052"/>
    <cellStyle name="Total 5 6 2 8" xfId="62053"/>
    <cellStyle name="Total 5 6 2 9" xfId="62054"/>
    <cellStyle name="Total 5 6 3" xfId="62055"/>
    <cellStyle name="Total 5 6 3 2" xfId="62056"/>
    <cellStyle name="Total 5 6 4" xfId="62057"/>
    <cellStyle name="Total 5 6 4 2" xfId="62058"/>
    <cellStyle name="Total 5 6 5" xfId="62059"/>
    <cellStyle name="Total 5 6 5 2" xfId="62060"/>
    <cellStyle name="Total 5 6 6" xfId="62061"/>
    <cellStyle name="Total 5 6 7" xfId="62062"/>
    <cellStyle name="Total 5 6 8" xfId="62063"/>
    <cellStyle name="Total 5 6 9" xfId="62064"/>
    <cellStyle name="Total 5 7" xfId="62065"/>
    <cellStyle name="Total 5 7 10" xfId="62066"/>
    <cellStyle name="Total 5 7 11" xfId="62067"/>
    <cellStyle name="Total 5 7 12" xfId="62068"/>
    <cellStyle name="Total 5 7 13" xfId="62069"/>
    <cellStyle name="Total 5 7 14" xfId="62070"/>
    <cellStyle name="Total 5 7 2" xfId="62071"/>
    <cellStyle name="Total 5 7 2 10" xfId="62072"/>
    <cellStyle name="Total 5 7 2 11" xfId="62073"/>
    <cellStyle name="Total 5 7 2 12" xfId="62074"/>
    <cellStyle name="Total 5 7 2 13" xfId="62075"/>
    <cellStyle name="Total 5 7 2 2" xfId="62076"/>
    <cellStyle name="Total 5 7 2 2 2" xfId="62077"/>
    <cellStyle name="Total 5 7 2 3" xfId="62078"/>
    <cellStyle name="Total 5 7 2 4" xfId="62079"/>
    <cellStyle name="Total 5 7 2 5" xfId="62080"/>
    <cellStyle name="Total 5 7 2 6" xfId="62081"/>
    <cellStyle name="Total 5 7 2 7" xfId="62082"/>
    <cellStyle name="Total 5 7 2 8" xfId="62083"/>
    <cellStyle name="Total 5 7 2 9" xfId="62084"/>
    <cellStyle name="Total 5 7 3" xfId="62085"/>
    <cellStyle name="Total 5 7 3 2" xfId="62086"/>
    <cellStyle name="Total 5 7 4" xfId="62087"/>
    <cellStyle name="Total 5 7 4 2" xfId="62088"/>
    <cellStyle name="Total 5 7 5" xfId="62089"/>
    <cellStyle name="Total 5 7 5 2" xfId="62090"/>
    <cellStyle name="Total 5 7 6" xfId="62091"/>
    <cellStyle name="Total 5 7 7" xfId="62092"/>
    <cellStyle name="Total 5 7 8" xfId="62093"/>
    <cellStyle name="Total 5 7 9" xfId="62094"/>
    <cellStyle name="Total 5 8" xfId="62095"/>
    <cellStyle name="Total 5 8 10" xfId="62096"/>
    <cellStyle name="Total 5 8 11" xfId="62097"/>
    <cellStyle name="Total 5 8 12" xfId="62098"/>
    <cellStyle name="Total 5 8 13" xfId="62099"/>
    <cellStyle name="Total 5 8 14" xfId="62100"/>
    <cellStyle name="Total 5 8 2" xfId="62101"/>
    <cellStyle name="Total 5 8 2 10" xfId="62102"/>
    <cellStyle name="Total 5 8 2 11" xfId="62103"/>
    <cellStyle name="Total 5 8 2 12" xfId="62104"/>
    <cellStyle name="Total 5 8 2 13" xfId="62105"/>
    <cellStyle name="Total 5 8 2 2" xfId="62106"/>
    <cellStyle name="Total 5 8 2 2 2" xfId="62107"/>
    <cellStyle name="Total 5 8 2 3" xfId="62108"/>
    <cellStyle name="Total 5 8 2 4" xfId="62109"/>
    <cellStyle name="Total 5 8 2 5" xfId="62110"/>
    <cellStyle name="Total 5 8 2 6" xfId="62111"/>
    <cellStyle name="Total 5 8 2 7" xfId="62112"/>
    <cellStyle name="Total 5 8 2 8" xfId="62113"/>
    <cellStyle name="Total 5 8 2 9" xfId="62114"/>
    <cellStyle name="Total 5 8 3" xfId="62115"/>
    <cellStyle name="Total 5 8 3 2" xfId="62116"/>
    <cellStyle name="Total 5 8 4" xfId="62117"/>
    <cellStyle name="Total 5 8 4 2" xfId="62118"/>
    <cellStyle name="Total 5 8 5" xfId="62119"/>
    <cellStyle name="Total 5 8 5 2" xfId="62120"/>
    <cellStyle name="Total 5 8 6" xfId="62121"/>
    <cellStyle name="Total 5 8 6 2" xfId="62122"/>
    <cellStyle name="Total 5 8 6 2 2" xfId="62123"/>
    <cellStyle name="Total 5 8 7" xfId="62124"/>
    <cellStyle name="Total 5 8 7 2" xfId="62125"/>
    <cellStyle name="Total 5 8 8" xfId="62126"/>
    <cellStyle name="Total 5 8 9" xfId="62127"/>
    <cellStyle name="Total 5 9" xfId="62128"/>
    <cellStyle name="Total 5 9 10" xfId="62129"/>
    <cellStyle name="Total 5 9 11" xfId="62130"/>
    <cellStyle name="Total 5 9 12" xfId="62131"/>
    <cellStyle name="Total 5 9 13" xfId="62132"/>
    <cellStyle name="Total 5 9 14" xfId="62133"/>
    <cellStyle name="Total 5 9 15" xfId="62134"/>
    <cellStyle name="Total 5 9 16" xfId="62135"/>
    <cellStyle name="Total 5 9 17" xfId="62136"/>
    <cellStyle name="Total 5 9 18" xfId="62137"/>
    <cellStyle name="Total 5 9 19" xfId="62138"/>
    <cellStyle name="Total 5 9 2" xfId="62139"/>
    <cellStyle name="Total 5 9 2 2" xfId="62140"/>
    <cellStyle name="Total 5 9 3" xfId="62141"/>
    <cellStyle name="Total 5 9 3 2" xfId="62142"/>
    <cellStyle name="Total 5 9 4" xfId="62143"/>
    <cellStyle name="Total 5 9 4 2" xfId="62144"/>
    <cellStyle name="Total 5 9 5" xfId="62145"/>
    <cellStyle name="Total 5 9 5 2" xfId="62146"/>
    <cellStyle name="Total 5 9 6" xfId="62147"/>
    <cellStyle name="Total 5 9 7" xfId="62148"/>
    <cellStyle name="Total 5 9 8" xfId="62149"/>
    <cellStyle name="Total 5 9 9" xfId="62150"/>
    <cellStyle name="Total 50" xfId="62151"/>
    <cellStyle name="Total 51" xfId="62152"/>
    <cellStyle name="Total 52" xfId="62153"/>
    <cellStyle name="Total 53" xfId="62154"/>
    <cellStyle name="Total 54" xfId="62155"/>
    <cellStyle name="Total 55" xfId="62156"/>
    <cellStyle name="Total 56" xfId="62157"/>
    <cellStyle name="Total 57" xfId="62158"/>
    <cellStyle name="Total 58" xfId="62159"/>
    <cellStyle name="Total 59" xfId="62160"/>
    <cellStyle name="Total 6" xfId="62161"/>
    <cellStyle name="Total 6 10" xfId="62162"/>
    <cellStyle name="Total 6 10 10" xfId="62163"/>
    <cellStyle name="Total 6 10 11" xfId="62164"/>
    <cellStyle name="Total 6 10 12" xfId="62165"/>
    <cellStyle name="Total 6 10 13" xfId="62166"/>
    <cellStyle name="Total 6 10 14" xfId="62167"/>
    <cellStyle name="Total 6 10 15" xfId="62168"/>
    <cellStyle name="Total 6 10 16" xfId="62169"/>
    <cellStyle name="Total 6 10 17" xfId="62170"/>
    <cellStyle name="Total 6 10 18" xfId="62171"/>
    <cellStyle name="Total 6 10 19" xfId="62172"/>
    <cellStyle name="Total 6 10 2" xfId="62173"/>
    <cellStyle name="Total 6 10 2 2" xfId="62174"/>
    <cellStyle name="Total 6 10 3" xfId="62175"/>
    <cellStyle name="Total 6 10 3 2" xfId="62176"/>
    <cellStyle name="Total 6 10 4" xfId="62177"/>
    <cellStyle name="Total 6 10 4 2" xfId="62178"/>
    <cellStyle name="Total 6 10 5" xfId="62179"/>
    <cellStyle name="Total 6 10 5 2" xfId="62180"/>
    <cellStyle name="Total 6 10 6" xfId="62181"/>
    <cellStyle name="Total 6 10 7" xfId="62182"/>
    <cellStyle name="Total 6 10 8" xfId="62183"/>
    <cellStyle name="Total 6 10 9" xfId="62184"/>
    <cellStyle name="Total 6 11" xfId="62185"/>
    <cellStyle name="Total 6 11 10" xfId="62186"/>
    <cellStyle name="Total 6 11 11" xfId="62187"/>
    <cellStyle name="Total 6 11 12" xfId="62188"/>
    <cellStyle name="Total 6 11 13" xfId="62189"/>
    <cellStyle name="Total 6 11 14" xfId="62190"/>
    <cellStyle name="Total 6 11 15" xfId="62191"/>
    <cellStyle name="Total 6 11 16" xfId="62192"/>
    <cellStyle name="Total 6 11 17" xfId="62193"/>
    <cellStyle name="Total 6 11 18" xfId="62194"/>
    <cellStyle name="Total 6 11 19" xfId="62195"/>
    <cellStyle name="Total 6 11 2" xfId="62196"/>
    <cellStyle name="Total 6 11 2 2" xfId="62197"/>
    <cellStyle name="Total 6 11 3" xfId="62198"/>
    <cellStyle name="Total 6 11 3 2" xfId="62199"/>
    <cellStyle name="Total 6 11 4" xfId="62200"/>
    <cellStyle name="Total 6 11 4 2" xfId="62201"/>
    <cellStyle name="Total 6 11 5" xfId="62202"/>
    <cellStyle name="Total 6 11 5 2" xfId="62203"/>
    <cellStyle name="Total 6 11 6" xfId="62204"/>
    <cellStyle name="Total 6 11 7" xfId="62205"/>
    <cellStyle name="Total 6 11 8" xfId="62206"/>
    <cellStyle name="Total 6 11 9" xfId="62207"/>
    <cellStyle name="Total 6 12" xfId="62208"/>
    <cellStyle name="Total 6 12 10" xfId="62209"/>
    <cellStyle name="Total 6 12 11" xfId="62210"/>
    <cellStyle name="Total 6 12 12" xfId="62211"/>
    <cellStyle name="Total 6 12 13" xfId="62212"/>
    <cellStyle name="Total 6 12 14" xfId="62213"/>
    <cellStyle name="Total 6 12 15" xfId="62214"/>
    <cellStyle name="Total 6 12 16" xfId="62215"/>
    <cellStyle name="Total 6 12 17" xfId="62216"/>
    <cellStyle name="Total 6 12 18" xfId="62217"/>
    <cellStyle name="Total 6 12 19" xfId="62218"/>
    <cellStyle name="Total 6 12 2" xfId="62219"/>
    <cellStyle name="Total 6 12 2 2" xfId="62220"/>
    <cellStyle name="Total 6 12 3" xfId="62221"/>
    <cellStyle name="Total 6 12 3 2" xfId="62222"/>
    <cellStyle name="Total 6 12 4" xfId="62223"/>
    <cellStyle name="Total 6 12 4 2" xfId="62224"/>
    <cellStyle name="Total 6 12 5" xfId="62225"/>
    <cellStyle name="Total 6 12 5 2" xfId="62226"/>
    <cellStyle name="Total 6 12 6" xfId="62227"/>
    <cellStyle name="Total 6 12 7" xfId="62228"/>
    <cellStyle name="Total 6 12 8" xfId="62229"/>
    <cellStyle name="Total 6 12 9" xfId="62230"/>
    <cellStyle name="Total 6 13" xfId="62231"/>
    <cellStyle name="Total 6 13 10" xfId="62232"/>
    <cellStyle name="Total 6 13 11" xfId="62233"/>
    <cellStyle name="Total 6 13 12" xfId="62234"/>
    <cellStyle name="Total 6 13 13" xfId="62235"/>
    <cellStyle name="Total 6 13 14" xfId="62236"/>
    <cellStyle name="Total 6 13 15" xfId="62237"/>
    <cellStyle name="Total 6 13 16" xfId="62238"/>
    <cellStyle name="Total 6 13 17" xfId="62239"/>
    <cellStyle name="Total 6 13 18" xfId="62240"/>
    <cellStyle name="Total 6 13 19" xfId="62241"/>
    <cellStyle name="Total 6 13 2" xfId="62242"/>
    <cellStyle name="Total 6 13 2 2" xfId="62243"/>
    <cellStyle name="Total 6 13 3" xfId="62244"/>
    <cellStyle name="Total 6 13 3 2" xfId="62245"/>
    <cellStyle name="Total 6 13 4" xfId="62246"/>
    <cellStyle name="Total 6 13 4 2" xfId="62247"/>
    <cellStyle name="Total 6 13 5" xfId="62248"/>
    <cellStyle name="Total 6 13 5 2" xfId="62249"/>
    <cellStyle name="Total 6 13 6" xfId="62250"/>
    <cellStyle name="Total 6 13 7" xfId="62251"/>
    <cellStyle name="Total 6 13 8" xfId="62252"/>
    <cellStyle name="Total 6 13 9" xfId="62253"/>
    <cellStyle name="Total 6 14" xfId="62254"/>
    <cellStyle name="Total 6 14 10" xfId="62255"/>
    <cellStyle name="Total 6 14 11" xfId="62256"/>
    <cellStyle name="Total 6 14 12" xfId="62257"/>
    <cellStyle name="Total 6 14 13" xfId="62258"/>
    <cellStyle name="Total 6 14 14" xfId="62259"/>
    <cellStyle name="Total 6 14 15" xfId="62260"/>
    <cellStyle name="Total 6 14 16" xfId="62261"/>
    <cellStyle name="Total 6 14 17" xfId="62262"/>
    <cellStyle name="Total 6 14 18" xfId="62263"/>
    <cellStyle name="Total 6 14 19" xfId="62264"/>
    <cellStyle name="Total 6 14 2" xfId="62265"/>
    <cellStyle name="Total 6 14 2 2" xfId="62266"/>
    <cellStyle name="Total 6 14 3" xfId="62267"/>
    <cellStyle name="Total 6 14 3 2" xfId="62268"/>
    <cellStyle name="Total 6 14 4" xfId="62269"/>
    <cellStyle name="Total 6 14 4 2" xfId="62270"/>
    <cellStyle name="Total 6 14 5" xfId="62271"/>
    <cellStyle name="Total 6 14 5 2" xfId="62272"/>
    <cellStyle name="Total 6 14 6" xfId="62273"/>
    <cellStyle name="Total 6 14 7" xfId="62274"/>
    <cellStyle name="Total 6 14 8" xfId="62275"/>
    <cellStyle name="Total 6 14 9" xfId="62276"/>
    <cellStyle name="Total 6 15" xfId="62277"/>
    <cellStyle name="Total 6 15 10" xfId="62278"/>
    <cellStyle name="Total 6 15 11" xfId="62279"/>
    <cellStyle name="Total 6 15 12" xfId="62280"/>
    <cellStyle name="Total 6 15 13" xfId="62281"/>
    <cellStyle name="Total 6 15 14" xfId="62282"/>
    <cellStyle name="Total 6 15 15" xfId="62283"/>
    <cellStyle name="Total 6 15 16" xfId="62284"/>
    <cellStyle name="Total 6 15 17" xfId="62285"/>
    <cellStyle name="Total 6 15 18" xfId="62286"/>
    <cellStyle name="Total 6 15 19" xfId="62287"/>
    <cellStyle name="Total 6 15 2" xfId="62288"/>
    <cellStyle name="Total 6 15 2 2" xfId="62289"/>
    <cellStyle name="Total 6 15 2 2 2" xfId="62290"/>
    <cellStyle name="Total 6 15 3" xfId="62291"/>
    <cellStyle name="Total 6 15 3 2" xfId="62292"/>
    <cellStyle name="Total 6 15 4" xfId="62293"/>
    <cellStyle name="Total 6 15 4 2" xfId="62294"/>
    <cellStyle name="Total 6 15 5" xfId="62295"/>
    <cellStyle name="Total 6 15 5 2" xfId="62296"/>
    <cellStyle name="Total 6 15 6" xfId="62297"/>
    <cellStyle name="Total 6 15 7" xfId="62298"/>
    <cellStyle name="Total 6 15 8" xfId="62299"/>
    <cellStyle name="Total 6 15 9" xfId="62300"/>
    <cellStyle name="Total 6 16" xfId="62301"/>
    <cellStyle name="Total 6 16 10" xfId="62302"/>
    <cellStyle name="Total 6 16 11" xfId="62303"/>
    <cellStyle name="Total 6 16 12" xfId="62304"/>
    <cellStyle name="Total 6 16 13" xfId="62305"/>
    <cellStyle name="Total 6 16 14" xfId="62306"/>
    <cellStyle name="Total 6 16 15" xfId="62307"/>
    <cellStyle name="Total 6 16 16" xfId="62308"/>
    <cellStyle name="Total 6 16 17" xfId="62309"/>
    <cellStyle name="Total 6 16 18" xfId="62310"/>
    <cellStyle name="Total 6 16 19" xfId="62311"/>
    <cellStyle name="Total 6 16 2" xfId="62312"/>
    <cellStyle name="Total 6 16 2 2" xfId="62313"/>
    <cellStyle name="Total 6 16 3" xfId="62314"/>
    <cellStyle name="Total 6 16 3 2" xfId="62315"/>
    <cellStyle name="Total 6 16 4" xfId="62316"/>
    <cellStyle name="Total 6 16 4 2" xfId="62317"/>
    <cellStyle name="Total 6 16 5" xfId="62318"/>
    <cellStyle name="Total 6 16 5 2" xfId="62319"/>
    <cellStyle name="Total 6 16 6" xfId="62320"/>
    <cellStyle name="Total 6 16 7" xfId="62321"/>
    <cellStyle name="Total 6 16 8" xfId="62322"/>
    <cellStyle name="Total 6 16 9" xfId="62323"/>
    <cellStyle name="Total 6 17" xfId="62324"/>
    <cellStyle name="Total 6 17 2" xfId="62325"/>
    <cellStyle name="Total 6 17 3" xfId="62326"/>
    <cellStyle name="Total 6 17 4" xfId="62327"/>
    <cellStyle name="Total 6 17 5" xfId="62328"/>
    <cellStyle name="Total 6 18" xfId="62329"/>
    <cellStyle name="Total 6 18 2" xfId="62330"/>
    <cellStyle name="Total 6 18 3" xfId="62331"/>
    <cellStyle name="Total 6 18 4" xfId="62332"/>
    <cellStyle name="Total 6 18 5" xfId="62333"/>
    <cellStyle name="Total 6 19" xfId="62334"/>
    <cellStyle name="Total 6 19 2" xfId="62335"/>
    <cellStyle name="Total 6 19 3" xfId="62336"/>
    <cellStyle name="Total 6 19 4" xfId="62337"/>
    <cellStyle name="Total 6 19 5" xfId="62338"/>
    <cellStyle name="Total 6 2" xfId="62339"/>
    <cellStyle name="Total 6 2 10" xfId="62340"/>
    <cellStyle name="Total 6 2 11" xfId="62341"/>
    <cellStyle name="Total 6 2 12" xfId="62342"/>
    <cellStyle name="Total 6 2 13" xfId="62343"/>
    <cellStyle name="Total 6 2 14" xfId="62344"/>
    <cellStyle name="Total 6 2 15" xfId="62345"/>
    <cellStyle name="Total 6 2 16" xfId="62346"/>
    <cellStyle name="Total 6 2 17" xfId="62347"/>
    <cellStyle name="Total 6 2 18" xfId="62348"/>
    <cellStyle name="Total 6 2 19" xfId="62349"/>
    <cellStyle name="Total 6 2 2" xfId="62350"/>
    <cellStyle name="Total 6 2 2 2" xfId="62351"/>
    <cellStyle name="Total 6 2 3" xfId="62352"/>
    <cellStyle name="Total 6 2 3 2" xfId="62353"/>
    <cellStyle name="Total 6 2 4" xfId="62354"/>
    <cellStyle name="Total 6 2 4 2" xfId="62355"/>
    <cellStyle name="Total 6 2 5" xfId="62356"/>
    <cellStyle name="Total 6 2 5 2" xfId="62357"/>
    <cellStyle name="Total 6 2 6" xfId="62358"/>
    <cellStyle name="Total 6 2 7" xfId="62359"/>
    <cellStyle name="Total 6 2 8" xfId="62360"/>
    <cellStyle name="Total 6 2 9" xfId="62361"/>
    <cellStyle name="Total 6 20" xfId="62362"/>
    <cellStyle name="Total 6 20 2" xfId="62363"/>
    <cellStyle name="Total 6 20 3" xfId="62364"/>
    <cellStyle name="Total 6 20 4" xfId="62365"/>
    <cellStyle name="Total 6 20 5" xfId="62366"/>
    <cellStyle name="Total 6 21" xfId="62367"/>
    <cellStyle name="Total 6 21 2" xfId="62368"/>
    <cellStyle name="Total 6 22" xfId="62369"/>
    <cellStyle name="Total 6 22 2" xfId="62370"/>
    <cellStyle name="Total 6 23" xfId="62371"/>
    <cellStyle name="Total 6 23 2" xfId="62372"/>
    <cellStyle name="Total 6 24" xfId="62373"/>
    <cellStyle name="Total 6 24 2" xfId="62374"/>
    <cellStyle name="Total 6 25" xfId="62375"/>
    <cellStyle name="Total 6 26" xfId="62376"/>
    <cellStyle name="Total 6 27" xfId="62377"/>
    <cellStyle name="Total 6 28" xfId="62378"/>
    <cellStyle name="Total 6 29" xfId="62379"/>
    <cellStyle name="Total 6 3" xfId="62380"/>
    <cellStyle name="Total 6 3 10" xfId="62381"/>
    <cellStyle name="Total 6 3 11" xfId="62382"/>
    <cellStyle name="Total 6 3 12" xfId="62383"/>
    <cellStyle name="Total 6 3 13" xfId="62384"/>
    <cellStyle name="Total 6 3 14" xfId="62385"/>
    <cellStyle name="Total 6 3 15" xfId="62386"/>
    <cellStyle name="Total 6 3 16" xfId="62387"/>
    <cellStyle name="Total 6 3 17" xfId="62388"/>
    <cellStyle name="Total 6 3 18" xfId="62389"/>
    <cellStyle name="Total 6 3 19" xfId="62390"/>
    <cellStyle name="Total 6 3 2" xfId="62391"/>
    <cellStyle name="Total 6 3 2 2" xfId="62392"/>
    <cellStyle name="Total 6 3 3" xfId="62393"/>
    <cellStyle name="Total 6 3 3 2" xfId="62394"/>
    <cellStyle name="Total 6 3 4" xfId="62395"/>
    <cellStyle name="Total 6 3 4 2" xfId="62396"/>
    <cellStyle name="Total 6 3 5" xfId="62397"/>
    <cellStyle name="Total 6 3 5 2" xfId="62398"/>
    <cellStyle name="Total 6 3 6" xfId="62399"/>
    <cellStyle name="Total 6 3 7" xfId="62400"/>
    <cellStyle name="Total 6 3 8" xfId="62401"/>
    <cellStyle name="Total 6 3 9" xfId="62402"/>
    <cellStyle name="Total 6 30" xfId="62403"/>
    <cellStyle name="Total 6 31" xfId="62404"/>
    <cellStyle name="Total 6 32" xfId="62405"/>
    <cellStyle name="Total 6 33" xfId="62406"/>
    <cellStyle name="Total 6 34" xfId="62407"/>
    <cellStyle name="Total 6 35" xfId="62408"/>
    <cellStyle name="Total 6 4" xfId="62409"/>
    <cellStyle name="Total 6 4 10" xfId="62410"/>
    <cellStyle name="Total 6 4 11" xfId="62411"/>
    <cellStyle name="Total 6 4 12" xfId="62412"/>
    <cellStyle name="Total 6 4 13" xfId="62413"/>
    <cellStyle name="Total 6 4 14" xfId="62414"/>
    <cellStyle name="Total 6 4 15" xfId="62415"/>
    <cellStyle name="Total 6 4 16" xfId="62416"/>
    <cellStyle name="Total 6 4 17" xfId="62417"/>
    <cellStyle name="Total 6 4 18" xfId="62418"/>
    <cellStyle name="Total 6 4 19" xfId="62419"/>
    <cellStyle name="Total 6 4 2" xfId="62420"/>
    <cellStyle name="Total 6 4 2 2" xfId="62421"/>
    <cellStyle name="Total 6 4 3" xfId="62422"/>
    <cellStyle name="Total 6 4 3 2" xfId="62423"/>
    <cellStyle name="Total 6 4 4" xfId="62424"/>
    <cellStyle name="Total 6 4 4 2" xfId="62425"/>
    <cellStyle name="Total 6 4 5" xfId="62426"/>
    <cellStyle name="Total 6 4 5 2" xfId="62427"/>
    <cellStyle name="Total 6 4 6" xfId="62428"/>
    <cellStyle name="Total 6 4 7" xfId="62429"/>
    <cellStyle name="Total 6 4 8" xfId="62430"/>
    <cellStyle name="Total 6 4 9" xfId="62431"/>
    <cellStyle name="Total 6 5" xfId="62432"/>
    <cellStyle name="Total 6 5 10" xfId="62433"/>
    <cellStyle name="Total 6 5 11" xfId="62434"/>
    <cellStyle name="Total 6 5 12" xfId="62435"/>
    <cellStyle name="Total 6 5 13" xfId="62436"/>
    <cellStyle name="Total 6 5 14" xfId="62437"/>
    <cellStyle name="Total 6 5 15" xfId="62438"/>
    <cellStyle name="Total 6 5 16" xfId="62439"/>
    <cellStyle name="Total 6 5 17" xfId="62440"/>
    <cellStyle name="Total 6 5 18" xfId="62441"/>
    <cellStyle name="Total 6 5 19" xfId="62442"/>
    <cellStyle name="Total 6 5 2" xfId="62443"/>
    <cellStyle name="Total 6 5 2 2" xfId="62444"/>
    <cellStyle name="Total 6 5 3" xfId="62445"/>
    <cellStyle name="Total 6 5 3 2" xfId="62446"/>
    <cellStyle name="Total 6 5 4" xfId="62447"/>
    <cellStyle name="Total 6 5 4 2" xfId="62448"/>
    <cellStyle name="Total 6 5 5" xfId="62449"/>
    <cellStyle name="Total 6 5 5 2" xfId="62450"/>
    <cellStyle name="Total 6 5 6" xfId="62451"/>
    <cellStyle name="Total 6 5 7" xfId="62452"/>
    <cellStyle name="Total 6 5 8" xfId="62453"/>
    <cellStyle name="Total 6 5 9" xfId="62454"/>
    <cellStyle name="Total 6 6" xfId="62455"/>
    <cellStyle name="Total 6 6 10" xfId="62456"/>
    <cellStyle name="Total 6 6 11" xfId="62457"/>
    <cellStyle name="Total 6 6 12" xfId="62458"/>
    <cellStyle name="Total 6 6 13" xfId="62459"/>
    <cellStyle name="Total 6 6 14" xfId="62460"/>
    <cellStyle name="Total 6 6 15" xfId="62461"/>
    <cellStyle name="Total 6 6 16" xfId="62462"/>
    <cellStyle name="Total 6 6 17" xfId="62463"/>
    <cellStyle name="Total 6 6 18" xfId="62464"/>
    <cellStyle name="Total 6 6 19" xfId="62465"/>
    <cellStyle name="Total 6 6 2" xfId="62466"/>
    <cellStyle name="Total 6 6 2 2" xfId="62467"/>
    <cellStyle name="Total 6 6 3" xfId="62468"/>
    <cellStyle name="Total 6 6 3 2" xfId="62469"/>
    <cellStyle name="Total 6 6 4" xfId="62470"/>
    <cellStyle name="Total 6 6 4 2" xfId="62471"/>
    <cellStyle name="Total 6 6 5" xfId="62472"/>
    <cellStyle name="Total 6 6 5 2" xfId="62473"/>
    <cellStyle name="Total 6 6 6" xfId="62474"/>
    <cellStyle name="Total 6 6 7" xfId="62475"/>
    <cellStyle name="Total 6 6 8" xfId="62476"/>
    <cellStyle name="Total 6 6 9" xfId="62477"/>
    <cellStyle name="Total 6 7" xfId="62478"/>
    <cellStyle name="Total 6 7 10" xfId="62479"/>
    <cellStyle name="Total 6 7 11" xfId="62480"/>
    <cellStyle name="Total 6 7 12" xfId="62481"/>
    <cellStyle name="Total 6 7 13" xfId="62482"/>
    <cellStyle name="Total 6 7 14" xfId="62483"/>
    <cellStyle name="Total 6 7 15" xfId="62484"/>
    <cellStyle name="Total 6 7 16" xfId="62485"/>
    <cellStyle name="Total 6 7 17" xfId="62486"/>
    <cellStyle name="Total 6 7 18" xfId="62487"/>
    <cellStyle name="Total 6 7 19" xfId="62488"/>
    <cellStyle name="Total 6 7 2" xfId="62489"/>
    <cellStyle name="Total 6 7 2 2" xfId="62490"/>
    <cellStyle name="Total 6 7 3" xfId="62491"/>
    <cellStyle name="Total 6 7 3 2" xfId="62492"/>
    <cellStyle name="Total 6 7 4" xfId="62493"/>
    <cellStyle name="Total 6 7 4 2" xfId="62494"/>
    <cellStyle name="Total 6 7 5" xfId="62495"/>
    <cellStyle name="Total 6 7 5 2" xfId="62496"/>
    <cellStyle name="Total 6 7 6" xfId="62497"/>
    <cellStyle name="Total 6 7 7" xfId="62498"/>
    <cellStyle name="Total 6 7 8" xfId="62499"/>
    <cellStyle name="Total 6 7 9" xfId="62500"/>
    <cellStyle name="Total 6 8" xfId="62501"/>
    <cellStyle name="Total 6 8 10" xfId="62502"/>
    <cellStyle name="Total 6 8 11" xfId="62503"/>
    <cellStyle name="Total 6 8 12" xfId="62504"/>
    <cellStyle name="Total 6 8 13" xfId="62505"/>
    <cellStyle name="Total 6 8 14" xfId="62506"/>
    <cellStyle name="Total 6 8 15" xfId="62507"/>
    <cellStyle name="Total 6 8 16" xfId="62508"/>
    <cellStyle name="Total 6 8 17" xfId="62509"/>
    <cellStyle name="Total 6 8 18" xfId="62510"/>
    <cellStyle name="Total 6 8 19" xfId="62511"/>
    <cellStyle name="Total 6 8 2" xfId="62512"/>
    <cellStyle name="Total 6 8 2 2" xfId="62513"/>
    <cellStyle name="Total 6 8 3" xfId="62514"/>
    <cellStyle name="Total 6 8 3 2" xfId="62515"/>
    <cellStyle name="Total 6 8 4" xfId="62516"/>
    <cellStyle name="Total 6 8 4 2" xfId="62517"/>
    <cellStyle name="Total 6 8 5" xfId="62518"/>
    <cellStyle name="Total 6 8 5 2" xfId="62519"/>
    <cellStyle name="Total 6 8 6" xfId="62520"/>
    <cellStyle name="Total 6 8 7" xfId="62521"/>
    <cellStyle name="Total 6 8 8" xfId="62522"/>
    <cellStyle name="Total 6 8 9" xfId="62523"/>
    <cellStyle name="Total 6 9" xfId="62524"/>
    <cellStyle name="Total 6 9 10" xfId="62525"/>
    <cellStyle name="Total 6 9 11" xfId="62526"/>
    <cellStyle name="Total 6 9 12" xfId="62527"/>
    <cellStyle name="Total 6 9 13" xfId="62528"/>
    <cellStyle name="Total 6 9 14" xfId="62529"/>
    <cellStyle name="Total 6 9 15" xfId="62530"/>
    <cellStyle name="Total 6 9 16" xfId="62531"/>
    <cellStyle name="Total 6 9 17" xfId="62532"/>
    <cellStyle name="Total 6 9 18" xfId="62533"/>
    <cellStyle name="Total 6 9 19" xfId="62534"/>
    <cellStyle name="Total 6 9 2" xfId="62535"/>
    <cellStyle name="Total 6 9 2 2" xfId="62536"/>
    <cellStyle name="Total 6 9 3" xfId="62537"/>
    <cellStyle name="Total 6 9 3 2" xfId="62538"/>
    <cellStyle name="Total 6 9 4" xfId="62539"/>
    <cellStyle name="Total 6 9 4 2" xfId="62540"/>
    <cellStyle name="Total 6 9 5" xfId="62541"/>
    <cellStyle name="Total 6 9 5 2" xfId="62542"/>
    <cellStyle name="Total 6 9 6" xfId="62543"/>
    <cellStyle name="Total 6 9 7" xfId="62544"/>
    <cellStyle name="Total 6 9 8" xfId="62545"/>
    <cellStyle name="Total 6 9 9" xfId="62546"/>
    <cellStyle name="Total 60" xfId="62547"/>
    <cellStyle name="Total 61" xfId="62548"/>
    <cellStyle name="Total 62" xfId="62549"/>
    <cellStyle name="Total 63" xfId="62550"/>
    <cellStyle name="Total 64" xfId="62551"/>
    <cellStyle name="Total 65" xfId="62552"/>
    <cellStyle name="Total 66" xfId="62553"/>
    <cellStyle name="Total 67" xfId="62554"/>
    <cellStyle name="Total 68" xfId="62555"/>
    <cellStyle name="Total 69" xfId="62556"/>
    <cellStyle name="Total 7" xfId="62557"/>
    <cellStyle name="Total 7 10" xfId="62558"/>
    <cellStyle name="Total 7 11" xfId="62559"/>
    <cellStyle name="Total 7 12" xfId="62560"/>
    <cellStyle name="Total 7 13" xfId="62561"/>
    <cellStyle name="Total 7 14" xfId="62562"/>
    <cellStyle name="Total 7 15" xfId="62563"/>
    <cellStyle name="Total 7 16" xfId="62564"/>
    <cellStyle name="Total 7 17" xfId="62565"/>
    <cellStyle name="Total 7 18" xfId="62566"/>
    <cellStyle name="Total 7 19" xfId="62567"/>
    <cellStyle name="Total 7 2" xfId="62568"/>
    <cellStyle name="Total 7 2 10" xfId="62569"/>
    <cellStyle name="Total 7 2 11" xfId="62570"/>
    <cellStyle name="Total 7 2 12" xfId="62571"/>
    <cellStyle name="Total 7 2 13" xfId="62572"/>
    <cellStyle name="Total 7 2 14" xfId="62573"/>
    <cellStyle name="Total 7 2 15" xfId="62574"/>
    <cellStyle name="Total 7 2 16" xfId="62575"/>
    <cellStyle name="Total 7 2 17" xfId="62576"/>
    <cellStyle name="Total 7 2 18" xfId="62577"/>
    <cellStyle name="Total 7 2 19" xfId="62578"/>
    <cellStyle name="Total 7 2 2" xfId="62579"/>
    <cellStyle name="Total 7 2 2 2" xfId="62580"/>
    <cellStyle name="Total 7 2 3" xfId="62581"/>
    <cellStyle name="Total 7 2 3 2" xfId="62582"/>
    <cellStyle name="Total 7 2 4" xfId="62583"/>
    <cellStyle name="Total 7 2 4 2" xfId="62584"/>
    <cellStyle name="Total 7 2 5" xfId="62585"/>
    <cellStyle name="Total 7 2 5 2" xfId="62586"/>
    <cellStyle name="Total 7 2 6" xfId="62587"/>
    <cellStyle name="Total 7 2 7" xfId="62588"/>
    <cellStyle name="Total 7 2 8" xfId="62589"/>
    <cellStyle name="Total 7 2 9" xfId="62590"/>
    <cellStyle name="Total 7 20" xfId="62591"/>
    <cellStyle name="Total 7 21" xfId="62592"/>
    <cellStyle name="Total 7 22" xfId="62593"/>
    <cellStyle name="Total 7 23" xfId="62594"/>
    <cellStyle name="Total 7 24" xfId="62595"/>
    <cellStyle name="Total 7 25" xfId="62596"/>
    <cellStyle name="Total 7 26" xfId="62597"/>
    <cellStyle name="Total 7 3" xfId="62598"/>
    <cellStyle name="Total 7 3 10" xfId="62599"/>
    <cellStyle name="Total 7 3 11" xfId="62600"/>
    <cellStyle name="Total 7 3 12" xfId="62601"/>
    <cellStyle name="Total 7 3 13" xfId="62602"/>
    <cellStyle name="Total 7 3 14" xfId="62603"/>
    <cellStyle name="Total 7 3 15" xfId="62604"/>
    <cellStyle name="Total 7 3 16" xfId="62605"/>
    <cellStyle name="Total 7 3 17" xfId="62606"/>
    <cellStyle name="Total 7 3 18" xfId="62607"/>
    <cellStyle name="Total 7 3 19" xfId="62608"/>
    <cellStyle name="Total 7 3 2" xfId="62609"/>
    <cellStyle name="Total 7 3 2 2" xfId="62610"/>
    <cellStyle name="Total 7 3 3" xfId="62611"/>
    <cellStyle name="Total 7 3 3 2" xfId="62612"/>
    <cellStyle name="Total 7 3 4" xfId="62613"/>
    <cellStyle name="Total 7 3 4 2" xfId="62614"/>
    <cellStyle name="Total 7 3 5" xfId="62615"/>
    <cellStyle name="Total 7 3 5 2" xfId="62616"/>
    <cellStyle name="Total 7 3 6" xfId="62617"/>
    <cellStyle name="Total 7 3 7" xfId="62618"/>
    <cellStyle name="Total 7 3 8" xfId="62619"/>
    <cellStyle name="Total 7 3 9" xfId="62620"/>
    <cellStyle name="Total 7 4" xfId="62621"/>
    <cellStyle name="Total 7 4 10" xfId="62622"/>
    <cellStyle name="Total 7 4 11" xfId="62623"/>
    <cellStyle name="Total 7 4 12" xfId="62624"/>
    <cellStyle name="Total 7 4 13" xfId="62625"/>
    <cellStyle name="Total 7 4 14" xfId="62626"/>
    <cellStyle name="Total 7 4 15" xfId="62627"/>
    <cellStyle name="Total 7 4 16" xfId="62628"/>
    <cellStyle name="Total 7 4 17" xfId="62629"/>
    <cellStyle name="Total 7 4 18" xfId="62630"/>
    <cellStyle name="Total 7 4 19" xfId="62631"/>
    <cellStyle name="Total 7 4 2" xfId="62632"/>
    <cellStyle name="Total 7 4 2 2" xfId="62633"/>
    <cellStyle name="Total 7 4 3" xfId="62634"/>
    <cellStyle name="Total 7 4 4" xfId="62635"/>
    <cellStyle name="Total 7 4 5" xfId="62636"/>
    <cellStyle name="Total 7 4 6" xfId="62637"/>
    <cellStyle name="Total 7 4 7" xfId="62638"/>
    <cellStyle name="Total 7 4 8" xfId="62639"/>
    <cellStyle name="Total 7 4 9" xfId="62640"/>
    <cellStyle name="Total 7 5" xfId="62641"/>
    <cellStyle name="Total 7 5 2" xfId="62642"/>
    <cellStyle name="Total 7 5 2 2" xfId="62643"/>
    <cellStyle name="Total 7 5 3" xfId="62644"/>
    <cellStyle name="Total 7 6" xfId="62645"/>
    <cellStyle name="Total 7 6 2" xfId="62646"/>
    <cellStyle name="Total 7 6 2 2" xfId="62647"/>
    <cellStyle name="Total 7 6 3" xfId="62648"/>
    <cellStyle name="Total 7 7" xfId="62649"/>
    <cellStyle name="Total 7 7 2" xfId="62650"/>
    <cellStyle name="Total 7 7 2 2" xfId="62651"/>
    <cellStyle name="Total 7 7 3" xfId="62652"/>
    <cellStyle name="Total 7 8" xfId="62653"/>
    <cellStyle name="Total 7 8 2" xfId="62654"/>
    <cellStyle name="Total 7 8 2 2" xfId="62655"/>
    <cellStyle name="Total 7 8 3" xfId="62656"/>
    <cellStyle name="Total 7 9" xfId="62657"/>
    <cellStyle name="Total 7 9 2" xfId="62658"/>
    <cellStyle name="Total 7 9 3" xfId="62659"/>
    <cellStyle name="Total 70" xfId="62660"/>
    <cellStyle name="Total 71" xfId="62661"/>
    <cellStyle name="Total 72" xfId="62662"/>
    <cellStyle name="Total 73" xfId="62663"/>
    <cellStyle name="Total 74" xfId="62664"/>
    <cellStyle name="Total 75" xfId="62665"/>
    <cellStyle name="Total 76" xfId="62666"/>
    <cellStyle name="Total 77" xfId="62667"/>
    <cellStyle name="Total 78" xfId="62668"/>
    <cellStyle name="Total 79" xfId="62669"/>
    <cellStyle name="Total 8" xfId="62670"/>
    <cellStyle name="Total 8 10" xfId="62671"/>
    <cellStyle name="Total 8 11" xfId="62672"/>
    <cellStyle name="Total 8 12" xfId="62673"/>
    <cellStyle name="Total 8 13" xfId="62674"/>
    <cellStyle name="Total 8 14" xfId="62675"/>
    <cellStyle name="Total 8 2" xfId="62676"/>
    <cellStyle name="Total 8 2 10" xfId="62677"/>
    <cellStyle name="Total 8 2 11" xfId="62678"/>
    <cellStyle name="Total 8 2 12" xfId="62679"/>
    <cellStyle name="Total 8 2 13" xfId="62680"/>
    <cellStyle name="Total 8 2 14" xfId="62681"/>
    <cellStyle name="Total 8 2 15" xfId="62682"/>
    <cellStyle name="Total 8 2 16" xfId="62683"/>
    <cellStyle name="Total 8 2 17" xfId="62684"/>
    <cellStyle name="Total 8 2 18" xfId="62685"/>
    <cellStyle name="Total 8 2 19" xfId="62686"/>
    <cellStyle name="Total 8 2 2" xfId="62687"/>
    <cellStyle name="Total 8 2 2 2" xfId="62688"/>
    <cellStyle name="Total 8 2 3" xfId="62689"/>
    <cellStyle name="Total 8 2 3 2" xfId="62690"/>
    <cellStyle name="Total 8 2 4" xfId="62691"/>
    <cellStyle name="Total 8 2 4 2" xfId="62692"/>
    <cellStyle name="Total 8 2 5" xfId="62693"/>
    <cellStyle name="Total 8 2 5 2" xfId="62694"/>
    <cellStyle name="Total 8 2 6" xfId="62695"/>
    <cellStyle name="Total 8 2 7" xfId="62696"/>
    <cellStyle name="Total 8 2 8" xfId="62697"/>
    <cellStyle name="Total 8 2 9" xfId="62698"/>
    <cellStyle name="Total 8 3" xfId="62699"/>
    <cellStyle name="Total 8 3 2" xfId="62700"/>
    <cellStyle name="Total 8 3 2 2" xfId="62701"/>
    <cellStyle name="Total 8 3 3" xfId="62702"/>
    <cellStyle name="Total 8 4" xfId="62703"/>
    <cellStyle name="Total 8 4 2" xfId="62704"/>
    <cellStyle name="Total 8 4 2 2" xfId="62705"/>
    <cellStyle name="Total 8 4 3" xfId="62706"/>
    <cellStyle name="Total 8 5" xfId="62707"/>
    <cellStyle name="Total 8 5 2" xfId="62708"/>
    <cellStyle name="Total 8 5 2 2" xfId="62709"/>
    <cellStyle name="Total 8 5 3" xfId="62710"/>
    <cellStyle name="Total 8 6" xfId="62711"/>
    <cellStyle name="Total 8 6 2" xfId="62712"/>
    <cellStyle name="Total 8 6 2 2" xfId="62713"/>
    <cellStyle name="Total 8 6 3" xfId="62714"/>
    <cellStyle name="Total 8 7" xfId="62715"/>
    <cellStyle name="Total 8 7 2" xfId="62716"/>
    <cellStyle name="Total 8 7 3" xfId="62717"/>
    <cellStyle name="Total 8 8" xfId="62718"/>
    <cellStyle name="Total 8 8 2" xfId="62719"/>
    <cellStyle name="Total 8 8 2 2" xfId="62720"/>
    <cellStyle name="Total 8 8 3" xfId="62721"/>
    <cellStyle name="Total 8 9" xfId="62722"/>
    <cellStyle name="Total 8 9 2" xfId="62723"/>
    <cellStyle name="Total 8 9 3" xfId="62724"/>
    <cellStyle name="Total 80" xfId="62725"/>
    <cellStyle name="Total 81" xfId="62726"/>
    <cellStyle name="Total 82" xfId="62727"/>
    <cellStyle name="Total 83" xfId="62728"/>
    <cellStyle name="Total 84" xfId="62729"/>
    <cellStyle name="Total 85" xfId="62730"/>
    <cellStyle name="Total 86" xfId="62731"/>
    <cellStyle name="Total 87" xfId="62732"/>
    <cellStyle name="Total 88" xfId="62733"/>
    <cellStyle name="Total 89" xfId="62734"/>
    <cellStyle name="Total 9" xfId="62735"/>
    <cellStyle name="Total 9 10" xfId="62736"/>
    <cellStyle name="Total 9 11" xfId="62737"/>
    <cellStyle name="Total 9 12" xfId="62738"/>
    <cellStyle name="Total 9 13" xfId="62739"/>
    <cellStyle name="Total 9 14" xfId="62740"/>
    <cellStyle name="Total 9 2" xfId="62741"/>
    <cellStyle name="Total 9 2 10" xfId="62742"/>
    <cellStyle name="Total 9 2 11" xfId="62743"/>
    <cellStyle name="Total 9 2 12" xfId="62744"/>
    <cellStyle name="Total 9 2 13" xfId="62745"/>
    <cellStyle name="Total 9 2 14" xfId="62746"/>
    <cellStyle name="Total 9 2 15" xfId="62747"/>
    <cellStyle name="Total 9 2 16" xfId="62748"/>
    <cellStyle name="Total 9 2 17" xfId="62749"/>
    <cellStyle name="Total 9 2 18" xfId="62750"/>
    <cellStyle name="Total 9 2 19" xfId="62751"/>
    <cellStyle name="Total 9 2 2" xfId="62752"/>
    <cellStyle name="Total 9 2 2 2" xfId="62753"/>
    <cellStyle name="Total 9 2 3" xfId="62754"/>
    <cellStyle name="Total 9 2 3 2" xfId="62755"/>
    <cellStyle name="Total 9 2 4" xfId="62756"/>
    <cellStyle name="Total 9 2 4 2" xfId="62757"/>
    <cellStyle name="Total 9 2 5" xfId="62758"/>
    <cellStyle name="Total 9 2 5 2" xfId="62759"/>
    <cellStyle name="Total 9 2 6" xfId="62760"/>
    <cellStyle name="Total 9 2 7" xfId="62761"/>
    <cellStyle name="Total 9 2 8" xfId="62762"/>
    <cellStyle name="Total 9 2 9" xfId="62763"/>
    <cellStyle name="Total 9 3" xfId="62764"/>
    <cellStyle name="Total 9 3 2" xfId="62765"/>
    <cellStyle name="Total 9 3 2 2" xfId="62766"/>
    <cellStyle name="Total 9 3 3" xfId="62767"/>
    <cellStyle name="Total 9 4" xfId="62768"/>
    <cellStyle name="Total 9 4 2" xfId="62769"/>
    <cellStyle name="Total 9 4 2 2" xfId="62770"/>
    <cellStyle name="Total 9 4 3" xfId="62771"/>
    <cellStyle name="Total 9 5" xfId="62772"/>
    <cellStyle name="Total 9 5 2" xfId="62773"/>
    <cellStyle name="Total 9 5 2 2" xfId="62774"/>
    <cellStyle name="Total 9 5 3" xfId="62775"/>
    <cellStyle name="Total 9 6" xfId="62776"/>
    <cellStyle name="Total 9 6 2" xfId="62777"/>
    <cellStyle name="Total 9 6 2 2" xfId="62778"/>
    <cellStyle name="Total 9 6 3" xfId="62779"/>
    <cellStyle name="Total 9 7" xfId="62780"/>
    <cellStyle name="Total 9 7 2" xfId="62781"/>
    <cellStyle name="Total 9 7 3" xfId="62782"/>
    <cellStyle name="Total 9 8" xfId="62783"/>
    <cellStyle name="Total 9 8 2" xfId="62784"/>
    <cellStyle name="Total 9 8 2 2" xfId="62785"/>
    <cellStyle name="Total 9 8 3" xfId="62786"/>
    <cellStyle name="Total 9 9" xfId="62787"/>
    <cellStyle name="Total 9 9 2" xfId="62788"/>
    <cellStyle name="Total 9 9 3" xfId="62789"/>
    <cellStyle name="Total 90" xfId="62790"/>
    <cellStyle name="Total 91" xfId="62791"/>
    <cellStyle name="Total 92" xfId="62792"/>
    <cellStyle name="Total 93" xfId="62793"/>
    <cellStyle name="Total 94" xfId="62794"/>
    <cellStyle name="Total 95" xfId="62795"/>
    <cellStyle name="Total 96" xfId="62796"/>
    <cellStyle name="Total 97" xfId="62797"/>
    <cellStyle name="Total 98" xfId="62798"/>
    <cellStyle name="Total 99" xfId="62799"/>
    <cellStyle name="Underline_Single" xfId="62800"/>
    <cellStyle name="Underscore" xfId="62801"/>
    <cellStyle name="Voorblad" xfId="62802"/>
    <cellStyle name="Warning Text 10" xfId="62803"/>
    <cellStyle name="Warning Text 11" xfId="62804"/>
    <cellStyle name="Warning Text 12" xfId="62805"/>
    <cellStyle name="Warning Text 13" xfId="62806"/>
    <cellStyle name="Warning Text 14" xfId="62807"/>
    <cellStyle name="Warning Text 15" xfId="62808"/>
    <cellStyle name="Warning Text 16" xfId="62809"/>
    <cellStyle name="Warning Text 17" xfId="62810"/>
    <cellStyle name="Warning Text 18" xfId="62811"/>
    <cellStyle name="Warning Text 19" xfId="62812"/>
    <cellStyle name="Warning Text 2" xfId="62813"/>
    <cellStyle name="Warning Text 2 10" xfId="62814"/>
    <cellStyle name="Warning Text 2 11" xfId="62815"/>
    <cellStyle name="Warning Text 2 12" xfId="62816"/>
    <cellStyle name="Warning Text 2 2" xfId="62817"/>
    <cellStyle name="Warning Text 2 2 2" xfId="62818"/>
    <cellStyle name="Warning Text 2 3" xfId="62819"/>
    <cellStyle name="Warning Text 2 4" xfId="62820"/>
    <cellStyle name="Warning Text 2 5" xfId="62821"/>
    <cellStyle name="Warning Text 2 6" xfId="62822"/>
    <cellStyle name="Warning Text 2 6 10" xfId="62823"/>
    <cellStyle name="Warning Text 2 6 11" xfId="62824"/>
    <cellStyle name="Warning Text 2 6 12" xfId="62825"/>
    <cellStyle name="Warning Text 2 6 13" xfId="62826"/>
    <cellStyle name="Warning Text 2 6 14" xfId="62827"/>
    <cellStyle name="Warning Text 2 6 15" xfId="62828"/>
    <cellStyle name="Warning Text 2 6 16" xfId="62829"/>
    <cellStyle name="Warning Text 2 6 17" xfId="62830"/>
    <cellStyle name="Warning Text 2 6 2" xfId="62831"/>
    <cellStyle name="Warning Text 2 6 3" xfId="62832"/>
    <cellStyle name="Warning Text 2 6 4" xfId="62833"/>
    <cellStyle name="Warning Text 2 6 5" xfId="62834"/>
    <cellStyle name="Warning Text 2 6 6" xfId="62835"/>
    <cellStyle name="Warning Text 2 6 7" xfId="62836"/>
    <cellStyle name="Warning Text 2 6 8" xfId="62837"/>
    <cellStyle name="Warning Text 2 6 9" xfId="62838"/>
    <cellStyle name="Warning Text 2 7" xfId="62839"/>
    <cellStyle name="Warning Text 2 8" xfId="62840"/>
    <cellStyle name="Warning Text 2 9" xfId="62841"/>
    <cellStyle name="Warning Text 20" xfId="62842"/>
    <cellStyle name="Warning Text 21" xfId="62843"/>
    <cellStyle name="Warning Text 22" xfId="62844"/>
    <cellStyle name="Warning Text 23" xfId="62845"/>
    <cellStyle name="Warning Text 24" xfId="62846"/>
    <cellStyle name="Warning Text 25" xfId="62847"/>
    <cellStyle name="Warning Text 26" xfId="62848"/>
    <cellStyle name="Warning Text 27" xfId="62849"/>
    <cellStyle name="Warning Text 28" xfId="62850"/>
    <cellStyle name="Warning Text 29" xfId="62851"/>
    <cellStyle name="Warning Text 3" xfId="62852"/>
    <cellStyle name="Warning Text 3 2" xfId="62853"/>
    <cellStyle name="Warning Text 3 2 2" xfId="62854"/>
    <cellStyle name="Warning Text 3 2 2 2" xfId="62855"/>
    <cellStyle name="Warning Text 3 3" xfId="62856"/>
    <cellStyle name="Warning Text 3 4" xfId="62857"/>
    <cellStyle name="Warning Text 3 5" xfId="62858"/>
    <cellStyle name="Warning Text 3 6" xfId="62859"/>
    <cellStyle name="Warning Text 30" xfId="62860"/>
    <cellStyle name="Warning Text 31" xfId="62861"/>
    <cellStyle name="Warning Text 32" xfId="62862"/>
    <cellStyle name="Warning Text 33" xfId="62863"/>
    <cellStyle name="Warning Text 34" xfId="62864"/>
    <cellStyle name="Warning Text 35" xfId="62865"/>
    <cellStyle name="Warning Text 35 2" xfId="62866"/>
    <cellStyle name="Warning Text 35 3" xfId="62867"/>
    <cellStyle name="Warning Text 36" xfId="62868"/>
    <cellStyle name="Warning Text 37" xfId="62869"/>
    <cellStyle name="Warning Text 38" xfId="62870"/>
    <cellStyle name="Warning Text 39" xfId="62871"/>
    <cellStyle name="Warning Text 4" xfId="62872"/>
    <cellStyle name="Warning Text 4 2" xfId="62873"/>
    <cellStyle name="Warning Text 4 3" xfId="62874"/>
    <cellStyle name="Warning Text 4 4" xfId="62875"/>
    <cellStyle name="Warning Text 4 5" xfId="62876"/>
    <cellStyle name="Warning Text 4 6" xfId="62877"/>
    <cellStyle name="Warning Text 4 7" xfId="62878"/>
    <cellStyle name="Warning Text 40" xfId="62879"/>
    <cellStyle name="Warning Text 41" xfId="62880"/>
    <cellStyle name="Warning Text 42" xfId="62881"/>
    <cellStyle name="Warning Text 43" xfId="62882"/>
    <cellStyle name="Warning Text 44" xfId="62883"/>
    <cellStyle name="Warning Text 45" xfId="62884"/>
    <cellStyle name="Warning Text 46" xfId="62885"/>
    <cellStyle name="Warning Text 47" xfId="62886"/>
    <cellStyle name="Warning Text 48" xfId="62887"/>
    <cellStyle name="Warning Text 49" xfId="62888"/>
    <cellStyle name="Warning Text 5" xfId="62889"/>
    <cellStyle name="Warning Text 5 2" xfId="62890"/>
    <cellStyle name="Warning Text 5 3" xfId="62891"/>
    <cellStyle name="Warning Text 5 4" xfId="62892"/>
    <cellStyle name="Warning Text 50" xfId="62893"/>
    <cellStyle name="Warning Text 50 10" xfId="62894"/>
    <cellStyle name="Warning Text 50 11" xfId="62895"/>
    <cellStyle name="Warning Text 50 12" xfId="62896"/>
    <cellStyle name="Warning Text 50 13" xfId="62897"/>
    <cellStyle name="Warning Text 50 14" xfId="62898"/>
    <cellStyle name="Warning Text 50 15" xfId="62899"/>
    <cellStyle name="Warning Text 50 16" xfId="62900"/>
    <cellStyle name="Warning Text 50 17" xfId="62901"/>
    <cellStyle name="Warning Text 50 2" xfId="62902"/>
    <cellStyle name="Warning Text 50 3" xfId="62903"/>
    <cellStyle name="Warning Text 50 4" xfId="62904"/>
    <cellStyle name="Warning Text 50 5" xfId="62905"/>
    <cellStyle name="Warning Text 50 6" xfId="62906"/>
    <cellStyle name="Warning Text 50 7" xfId="62907"/>
    <cellStyle name="Warning Text 50 8" xfId="62908"/>
    <cellStyle name="Warning Text 50 9" xfId="62909"/>
    <cellStyle name="Warning Text 51" xfId="62910"/>
    <cellStyle name="Warning Text 52" xfId="62911"/>
    <cellStyle name="Warning Text 53" xfId="62912"/>
    <cellStyle name="Warning Text 54" xfId="62913"/>
    <cellStyle name="Warning Text 55" xfId="62914"/>
    <cellStyle name="Warning Text 56" xfId="62915"/>
    <cellStyle name="Warning Text 57" xfId="62916"/>
    <cellStyle name="Warning Text 58" xfId="62917"/>
    <cellStyle name="Warning Text 59" xfId="62918"/>
    <cellStyle name="Warning Text 6" xfId="62919"/>
    <cellStyle name="Warning Text 6 2" xfId="62920"/>
    <cellStyle name="Warning Text 6 3" xfId="62921"/>
    <cellStyle name="Warning Text 60" xfId="62922"/>
    <cellStyle name="Warning Text 61" xfId="62923"/>
    <cellStyle name="Warning Text 62" xfId="62924"/>
    <cellStyle name="Warning Text 63" xfId="62925"/>
    <cellStyle name="Warning Text 64" xfId="62926"/>
    <cellStyle name="Warning Text 65" xfId="62927"/>
    <cellStyle name="Warning Text 66" xfId="62928"/>
    <cellStyle name="Warning Text 67" xfId="62929"/>
    <cellStyle name="Warning Text 68" xfId="62930"/>
    <cellStyle name="Warning Text 69" xfId="62931"/>
    <cellStyle name="Warning Text 7" xfId="62932"/>
    <cellStyle name="Warning Text 70" xfId="62933"/>
    <cellStyle name="Warning Text 71" xfId="62934"/>
    <cellStyle name="Warning Text 72" xfId="62935"/>
    <cellStyle name="Warning Text 8" xfId="62936"/>
    <cellStyle name="Warning Text 9" xfId="62937"/>
    <cellStyle name="year" xfId="62938"/>
  </cellStyles>
  <dxfs count="74">
    <dxf>
      <fill>
        <patternFill>
          <bgColor rgb="FFFFC0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colors>
    <mruColors>
      <color rgb="FFFFFF99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10.xml"/><Relationship Id="rId21" Type="http://schemas.openxmlformats.org/officeDocument/2006/relationships/externalLink" Target="externalLinks/externalLink5.xml"/><Relationship Id="rId42" Type="http://schemas.openxmlformats.org/officeDocument/2006/relationships/externalLink" Target="externalLinks/externalLink26.xml"/><Relationship Id="rId47" Type="http://schemas.openxmlformats.org/officeDocument/2006/relationships/externalLink" Target="externalLinks/externalLink31.xml"/><Relationship Id="rId63" Type="http://schemas.openxmlformats.org/officeDocument/2006/relationships/externalLink" Target="externalLinks/externalLink47.xml"/><Relationship Id="rId68" Type="http://schemas.openxmlformats.org/officeDocument/2006/relationships/externalLink" Target="externalLinks/externalLink5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externalLink" Target="externalLinks/externalLink13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8.xml"/><Relationship Id="rId32" Type="http://schemas.openxmlformats.org/officeDocument/2006/relationships/externalLink" Target="externalLinks/externalLink16.xml"/><Relationship Id="rId37" Type="http://schemas.openxmlformats.org/officeDocument/2006/relationships/externalLink" Target="externalLinks/externalLink21.xml"/><Relationship Id="rId40" Type="http://schemas.openxmlformats.org/officeDocument/2006/relationships/externalLink" Target="externalLinks/externalLink24.xml"/><Relationship Id="rId45" Type="http://schemas.openxmlformats.org/officeDocument/2006/relationships/externalLink" Target="externalLinks/externalLink29.xml"/><Relationship Id="rId53" Type="http://schemas.openxmlformats.org/officeDocument/2006/relationships/externalLink" Target="externalLinks/externalLink37.xml"/><Relationship Id="rId58" Type="http://schemas.openxmlformats.org/officeDocument/2006/relationships/externalLink" Target="externalLinks/externalLink42.xml"/><Relationship Id="rId66" Type="http://schemas.openxmlformats.org/officeDocument/2006/relationships/externalLink" Target="externalLinks/externalLink50.xml"/><Relationship Id="rId74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45.xml"/><Relationship Id="rId19" Type="http://schemas.openxmlformats.org/officeDocument/2006/relationships/externalLink" Target="externalLinks/externalLink3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6.xml"/><Relationship Id="rId27" Type="http://schemas.openxmlformats.org/officeDocument/2006/relationships/externalLink" Target="externalLinks/externalLink11.xml"/><Relationship Id="rId30" Type="http://schemas.openxmlformats.org/officeDocument/2006/relationships/externalLink" Target="externalLinks/externalLink14.xml"/><Relationship Id="rId35" Type="http://schemas.openxmlformats.org/officeDocument/2006/relationships/externalLink" Target="externalLinks/externalLink19.xml"/><Relationship Id="rId43" Type="http://schemas.openxmlformats.org/officeDocument/2006/relationships/externalLink" Target="externalLinks/externalLink27.xml"/><Relationship Id="rId48" Type="http://schemas.openxmlformats.org/officeDocument/2006/relationships/externalLink" Target="externalLinks/externalLink32.xml"/><Relationship Id="rId56" Type="http://schemas.openxmlformats.org/officeDocument/2006/relationships/externalLink" Target="externalLinks/externalLink40.xml"/><Relationship Id="rId64" Type="http://schemas.openxmlformats.org/officeDocument/2006/relationships/externalLink" Target="externalLinks/externalLink48.xml"/><Relationship Id="rId69" Type="http://schemas.openxmlformats.org/officeDocument/2006/relationships/externalLink" Target="externalLinks/externalLink53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5.xml"/><Relationship Id="rId72" Type="http://schemas.openxmlformats.org/officeDocument/2006/relationships/externalLink" Target="externalLinks/externalLink56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5" Type="http://schemas.openxmlformats.org/officeDocument/2006/relationships/externalLink" Target="externalLinks/externalLink9.xml"/><Relationship Id="rId33" Type="http://schemas.openxmlformats.org/officeDocument/2006/relationships/externalLink" Target="externalLinks/externalLink17.xml"/><Relationship Id="rId38" Type="http://schemas.openxmlformats.org/officeDocument/2006/relationships/externalLink" Target="externalLinks/externalLink22.xml"/><Relationship Id="rId46" Type="http://schemas.openxmlformats.org/officeDocument/2006/relationships/externalLink" Target="externalLinks/externalLink30.xml"/><Relationship Id="rId59" Type="http://schemas.openxmlformats.org/officeDocument/2006/relationships/externalLink" Target="externalLinks/externalLink43.xml"/><Relationship Id="rId67" Type="http://schemas.openxmlformats.org/officeDocument/2006/relationships/externalLink" Target="externalLinks/externalLink51.xml"/><Relationship Id="rId20" Type="http://schemas.openxmlformats.org/officeDocument/2006/relationships/externalLink" Target="externalLinks/externalLink4.xml"/><Relationship Id="rId41" Type="http://schemas.openxmlformats.org/officeDocument/2006/relationships/externalLink" Target="externalLinks/externalLink25.xml"/><Relationship Id="rId54" Type="http://schemas.openxmlformats.org/officeDocument/2006/relationships/externalLink" Target="externalLinks/externalLink38.xml"/><Relationship Id="rId62" Type="http://schemas.openxmlformats.org/officeDocument/2006/relationships/externalLink" Target="externalLinks/externalLink46.xml"/><Relationship Id="rId70" Type="http://schemas.openxmlformats.org/officeDocument/2006/relationships/externalLink" Target="externalLinks/externalLink54.xml"/><Relationship Id="rId7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7.xml"/><Relationship Id="rId28" Type="http://schemas.openxmlformats.org/officeDocument/2006/relationships/externalLink" Target="externalLinks/externalLink12.xml"/><Relationship Id="rId36" Type="http://schemas.openxmlformats.org/officeDocument/2006/relationships/externalLink" Target="externalLinks/externalLink20.xml"/><Relationship Id="rId49" Type="http://schemas.openxmlformats.org/officeDocument/2006/relationships/externalLink" Target="externalLinks/externalLink33.xml"/><Relationship Id="rId57" Type="http://schemas.openxmlformats.org/officeDocument/2006/relationships/externalLink" Target="externalLinks/externalLink41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5.xml"/><Relationship Id="rId44" Type="http://schemas.openxmlformats.org/officeDocument/2006/relationships/externalLink" Target="externalLinks/externalLink28.xml"/><Relationship Id="rId52" Type="http://schemas.openxmlformats.org/officeDocument/2006/relationships/externalLink" Target="externalLinks/externalLink36.xml"/><Relationship Id="rId60" Type="http://schemas.openxmlformats.org/officeDocument/2006/relationships/externalLink" Target="externalLinks/externalLink44.xml"/><Relationship Id="rId65" Type="http://schemas.openxmlformats.org/officeDocument/2006/relationships/externalLink" Target="externalLinks/externalLink49.xml"/><Relationship Id="rId73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9" Type="http://schemas.openxmlformats.org/officeDocument/2006/relationships/externalLink" Target="externalLinks/externalLink23.xml"/><Relationship Id="rId34" Type="http://schemas.openxmlformats.org/officeDocument/2006/relationships/externalLink" Target="externalLinks/externalLink18.xml"/><Relationship Id="rId50" Type="http://schemas.openxmlformats.org/officeDocument/2006/relationships/externalLink" Target="externalLinks/externalLink34.xml"/><Relationship Id="rId55" Type="http://schemas.openxmlformats.org/officeDocument/2006/relationships/externalLink" Target="externalLinks/externalLink39.xml"/><Relationship Id="rId76" Type="http://schemas.openxmlformats.org/officeDocument/2006/relationships/calcChain" Target="calcChain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55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11</xdr:row>
      <xdr:rowOff>1</xdr:rowOff>
    </xdr:from>
    <xdr:to>
      <xdr:col>4</xdr:col>
      <xdr:colOff>331053</xdr:colOff>
      <xdr:row>37</xdr:row>
      <xdr:rowOff>142875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166939"/>
          <a:ext cx="10361018" cy="5095874"/>
        </a:xfrm>
        <a:prstGeom prst="rect">
          <a:avLst/>
        </a:prstGeom>
      </xdr:spPr>
    </xdr:pic>
    <xdr:clientData/>
  </xdr:twoCellAnchor>
  <xdr:twoCellAnchor editAs="oneCell">
    <xdr:from>
      <xdr:col>6</xdr:col>
      <xdr:colOff>247651</xdr:colOff>
      <xdr:row>10</xdr:row>
      <xdr:rowOff>116681</xdr:rowOff>
    </xdr:from>
    <xdr:to>
      <xdr:col>22</xdr:col>
      <xdr:colOff>209549</xdr:colOff>
      <xdr:row>37</xdr:row>
      <xdr:rowOff>71650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915651" y="2093119"/>
          <a:ext cx="10701337" cy="50984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</xdr:row>
      <xdr:rowOff>47626</xdr:rowOff>
    </xdr:from>
    <xdr:to>
      <xdr:col>4</xdr:col>
      <xdr:colOff>287990</xdr:colOff>
      <xdr:row>74</xdr:row>
      <xdr:rowOff>51059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8582026"/>
          <a:ext cx="10353674" cy="4956433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82</xdr:row>
      <xdr:rowOff>19050</xdr:rowOff>
    </xdr:from>
    <xdr:to>
      <xdr:col>4</xdr:col>
      <xdr:colOff>361810</xdr:colOff>
      <xdr:row>108</xdr:row>
      <xdr:rowOff>137109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" y="15106650"/>
          <a:ext cx="10429874" cy="5071059"/>
        </a:xfrm>
        <a:prstGeom prst="rect">
          <a:avLst/>
        </a:prstGeom>
      </xdr:spPr>
    </xdr:pic>
    <xdr:clientData/>
  </xdr:twoCellAnchor>
  <xdr:twoCellAnchor editAs="oneCell">
    <xdr:from>
      <xdr:col>6</xdr:col>
      <xdr:colOff>71439</xdr:colOff>
      <xdr:row>81</xdr:row>
      <xdr:rowOff>185739</xdr:rowOff>
    </xdr:from>
    <xdr:to>
      <xdr:col>21</xdr:col>
      <xdr:colOff>547688</xdr:colOff>
      <xdr:row>108</xdr:row>
      <xdr:rowOff>112113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739439" y="15830552"/>
          <a:ext cx="10608469" cy="50698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118</xdr:row>
      <xdr:rowOff>28576</xdr:rowOff>
    </xdr:from>
    <xdr:to>
      <xdr:col>9</xdr:col>
      <xdr:colOff>137692</xdr:colOff>
      <xdr:row>152</xdr:row>
      <xdr:rowOff>86130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1669376"/>
          <a:ext cx="13249275" cy="65345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159</xdr:row>
      <xdr:rowOff>152400</xdr:rowOff>
    </xdr:from>
    <xdr:to>
      <xdr:col>9</xdr:col>
      <xdr:colOff>61492</xdr:colOff>
      <xdr:row>193</xdr:row>
      <xdr:rowOff>1763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30060900"/>
          <a:ext cx="13173075" cy="6326363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199</xdr:row>
      <xdr:rowOff>180975</xdr:rowOff>
    </xdr:from>
    <xdr:to>
      <xdr:col>9</xdr:col>
      <xdr:colOff>109118</xdr:colOff>
      <xdr:row>233</xdr:row>
      <xdr:rowOff>100643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" y="37785675"/>
          <a:ext cx="13220700" cy="6396668"/>
        </a:xfrm>
        <a:prstGeom prst="rect">
          <a:avLst/>
        </a:prstGeom>
      </xdr:spPr>
    </xdr:pic>
    <xdr:clientData/>
  </xdr:twoCellAnchor>
  <xdr:twoCellAnchor editAs="oneCell">
    <xdr:from>
      <xdr:col>9</xdr:col>
      <xdr:colOff>983455</xdr:colOff>
      <xdr:row>241</xdr:row>
      <xdr:rowOff>16669</xdr:rowOff>
    </xdr:from>
    <xdr:to>
      <xdr:col>30</xdr:col>
      <xdr:colOff>399944</xdr:colOff>
      <xdr:row>274</xdr:row>
      <xdr:rowOff>35719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3711236" y="46427232"/>
          <a:ext cx="13192021" cy="63055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241</xdr:row>
      <xdr:rowOff>23812</xdr:rowOff>
    </xdr:from>
    <xdr:to>
      <xdr:col>9</xdr:col>
      <xdr:colOff>431280</xdr:colOff>
      <xdr:row>277</xdr:row>
      <xdr:rowOff>184860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46434375"/>
          <a:ext cx="13495238" cy="7019048"/>
        </a:xfrm>
        <a:prstGeom prst="rect">
          <a:avLst/>
        </a:prstGeom>
      </xdr:spPr>
    </xdr:pic>
    <xdr:clientData/>
  </xdr:twoCellAnchor>
  <xdr:twoCellAnchor editAs="oneCell">
    <xdr:from>
      <xdr:col>33</xdr:col>
      <xdr:colOff>0</xdr:colOff>
      <xdr:row>241</xdr:row>
      <xdr:rowOff>0</xdr:rowOff>
    </xdr:from>
    <xdr:to>
      <xdr:col>54</xdr:col>
      <xdr:colOff>250031</xdr:colOff>
      <xdr:row>274</xdr:row>
      <xdr:rowOff>23027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8324969" y="46410563"/>
          <a:ext cx="13001624" cy="630952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QSP%20Financials%20-%20November%20draft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enitd\AppData\Local\Microsoft\Windows\Temporary%20Internet%20Files\Content.Outlook\4VDG82CL\Per_Deal_Waterfall_MASTER%20(DB)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microsoft.com/office/2006/relationships/xlExternalLinkPath/xlPathMissing" Target="CSCCincSKR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ohnreyes\sei\SEI\SEI1995\1Q_95\ACT_ANAL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APAX-Server\PE_Deals\Current_Diverse_Deals\Degussa%20Dental\Model\SPS\Model\Tropolys\versate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PUD%20Reports\Archive%20Monthly%20Report\2002\Appendices-06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dleospc\Files\DOCUME~1\kramos\LOCALS~1\Temp\1999-pud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%20TAX%20ENTITIES\Public%20Storage,%20Inc\2005\REIT%20Tests\YE%202005%20REIT%20Test%20for%201120-REIT%209-12-06%20FINAL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ondon%20POF\Projects\Polmos\Model\Polmos%20Model%20vFinal%20v12%20-%20Original%20Investment%20Model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OPPORTN\OCM%20-%20GFI\OCMGFI2-C\MONCLOSE\2011\0511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REIT\Dec01\gl660-dec0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svalle\Local%20Settings\Temporary%20Internet%20Files\OLK2B\PSICH%20AW%20for%202005%20-%20revised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OR1\drdemers\My%20Documents\NEW\Sjaco's%20Files\Dec'97%20QIP%202%25%20Mgmt-Perf%20Fees%20per%20Satellite-Fund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%20TAX%20ENTITIES\Public%20Storage,%20Inc\1%20Global%20File\FAS%20109\PSI%20Consolidated%20-%20Cumm%20M1%20adjustments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gereto\Local%20Settings\Temporary%20Internet%20Files\OLK1\Gehag%20Pro-Forma%20TEV%20July%2021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DE-12790\LOCALS~1\Temp\C.Documents%20and%20Settings.DE-12790.My%20Documents.Notes\First%20Round%20Bid\Model%20First%20Round%20Bid%20Final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1.%20Ephesus%20Clients-Hedge\Blavin\010.%20Quantum\2003\05.%20May\QGoF-NEW\work-files%20bja\0700%20QNT%20Financials%20073100%20AMS-bja%20version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Schrank\Local%20Settings\Temporary%20Internet%20Files\OLK330\12-30-08%20PWB%20X%20F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AOPPORTN/OCM%20-%20Multi/Disney%20Series%20B/Monthly%20Close/2016/12-2016/DISB%2012.31.2016%20Month%20Close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OPPORTN\OCM%20-%20Strategic%20Credit\Disney\Monthly%20Close\MONCLOSE%20files\2014\Disney%2012-31-2014-CLOS%20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OPPORTN\OCM%20-%20Strategic%20Credit\Disney%20Series%20A\Monthly%20Close\MONCLOSE%20files\2015\Disney%201-31-2015-CLOS%20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OPPORTN\OCM%20-%20EMTR\1.%20Boulder%20-%20BAA\Month%20Close\Month%20Close%20Files\EMTRBAA%20MONCLOSE%2003.31.15%20-%20pending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EI\SEI2003\Tax%202003\03%20wtb%20-%20PSI%20Consolidated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OPPORTN\OCM%20-%20EMOF\2.UTIMCO\Month%20Close\Monclose%20Files\EMOF-TX%20MONCLOSE%2012.31.2013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windows\TEMP\SEI\Sei1999\Q4%201999\Equity4q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OPPORTN\OCM%20-%20GFI\OCMGFI2-C\MONCLOSE\2010\1010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OPPORTN\OCM%20-%20GFI\OCMGFI2\MONCLOSE\2011\0511CLOS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HE%20BIG%20MOVE\EXCEL\FILES\JE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OPPORTN\LEGAL\2009\Walker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1.%20Ephesus%20Clients-Hedge\Blavin\010.%20Quantum\2003\05.%20May\02.%20Quantum%20Industrial%20Holdings\01.%20Monthly%20Reporting\2000\12.%20December\Financials\03.%20Quasar\01.%20Monthly%20Reporting\2000\07.%20July\Financials\NEW-Quasar%20Consol%2000-07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leung\Local%20Settings\Temporary%20Internet%20Files\OLK1F\_DTA%20calculation%20March%2031%202007_conv%20(2)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4.%20Capitalization\QASCO\1997\1097%20Capitalization%20Qasco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1.%20Ephesus%20Clients-Hedge\Blavin\010.%20Quantum\2003\05.%20May\windows\TEMP\0700%20Financial%20Statements\0700%20QNT%20Financials%20073100%20AMS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%20TAX%20ENTITIES\Public%20Storage,%20Inc\2005\0Tax%20Workpapers\02%20Financial%20Reports\WP%20310-311%20Investment%20Schedule%20latest%20ver%207-14%20TAX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WFURST~1\LOCALS~1\Temp\notes3C72B0\31647\Budget%20Card%20Template%20-%20Tams%20-%20FY2009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%20TAX%20ENTITIES\Orangeco%20Holdings%20Group\PS%20PUD,%20LP\Global\Fixed%20Assets\PS%20PUD%20LP%20Fixed%20Asset%20Analysis%2012-05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is\accting\REIT\Mar%2003\jeff%20szorik\Debt%20for%20analyst-mar03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ondon%20POF\Projects\Metroweb\Models\Oaktree%20Metroweb%20Model%206Mar06%20v12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\capt-Captive%20Management\Stor\2000\Fs00\Stor\2000\Resv00\123100LOSSES%232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LosAngeles/Shared/AOPPORTN/OCM%20-%20Multi/Disney%20Series%20B/Realized%20Incentive%20Tracker/Per_Deal_Waterfall_20161231_Pref_Ret_8.5.xlsx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/LosAngeles/Shared/AOPPORTN/OCM%20-%20Multi/Disney%20Series%20B/Realized%20Incentive%20Tracker/Per_Deal_Waterfall_20170331_Pref_Ret_8.5.xlsx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LosAngeles/Shared/AOPPORTN/OCM%20-%20Multi/Disney%20Series%20B/Realized%20Incentive%20Tracker/Per_Deal_Waterfall_20170630_Pref_Ret_8.5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/LosAngeles/Shared/AOPPORTN/OCM%20-%20Multi/Disney%20Series%20B/Realized%20Incentive%20Tracker/Per_Deal_Waterfall_20170731_Pref_Ret_8.5.xlsx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LosAngeles/Shared/AOPPORTN/OCM%20-%20Multi/Disney%20Series%20B/Realized%20Incentive%20Tracker/Per_Deal_Waterfall_20170810_Pref_Ret_8.5.xls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/LosAngeles/Shared/AOPPORTN/OCM%20-%20Multi/Disney%20Series%20B/Realized%20Incentive%20Tracker/Per_Deal_Waterfall_20171116_Pref_Ret_8.5.xlsx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/LosAngeles/Shared/AOPPORTN/OCM%20-%20Multi/Disney%20Series%20B/Realized%20Incentive%20Tracker/Per_Deal_Waterfall_20171231_Pref_Ret_8.5.xlsx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AOPPORTN/OCM%20-%20Multi/Disney%20Series%20B/Realized%20Incentive%20Tracker/Per_Deal_Waterfall_20171231_Pref_Ret_8.5.xlsx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/AOPPORTN/OCM%20-%20Multi/Disney%20Series%20B/Realized%20Incentive%20Tracker/Per_Deal_Waterfall_20180531_Pref_Ret_8.5.xlsx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aktree.root\oaktreefs\LosAngeles\Shared\AOPPORTN\OCM%20-%20Multi\Disney%20Series%20B\Realized%20Incentive%20Tracker\Per_Deal_Waterfall_20180531_Pref_Ret_8.5.xlsx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/LosAngeles/Shared/AOPPORTN/OCM%20-%20Multi/Disney%20Series%20B/Realized%20Incentive%20Tracker/Per_Deal_Waterfall_20180630_Pref_Ret_8.5.xlsx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/LosAngeles/Shared/AOPPORTN/OCM%20-%20Multi/Disney%20Series%20B/Realized%20Incentive%20Tracker/Per_Deal_Waterfall_20180831_Pref_Ret_8.5.xlsx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LosAngeles/Shared/AOPPORTN/OCM%20-%20Multi/Disney%20Series%20B/Realized%20Incentive%20Tracker/Per_Deal_Waterfall_20180930_Pref_Ret_8.5.xlsx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/LosAngeles/Shared/AOPPORTN/OCM%20-%20Multi/Disney%20Series%20B/Realized%20Incentive%20Tracker/Per_Deal_Waterfall_20181010_Pref_Ret_8.5.xlsx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/LosAngeles/Shared/AOPPORTN/OCM%20-%20Multi/Disney%20Series%20B/Realized%20Incentive%20Tracker/Per_Deal_Waterfall_20181031_Pref_Ret_8.5.xlsx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/LosAngeles/Shared/AOPPORTN/OCM%20-%20Multi/Disney%20Series%20B/Realized%20Incentive%20Tracker/Per_Deal_Waterfall_20190131_Pref_Ret_8.5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/LosAngeles/Shared/AOPPORTN/OCM%20-%20Multi/Disney%20Series%20B/Realized%20Incentive%20Tracker/Per_Deal_Waterfall_20190228_Pref_Ret_8.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page"/>
      <sheetName val="Cover page "/>
      <sheetName val="Fincl Stmts"/>
      <sheetName val="Fees (3)"/>
      <sheetName val="Fees (2)"/>
      <sheetName val="Capital"/>
      <sheetName val="Term Sheet"/>
      <sheetName val="Summary"/>
      <sheetName val="Strategics"/>
      <sheetName val="Invmt Fee Cal'n"/>
      <sheetName val="Citco-ASB Rec (2)"/>
      <sheetName val="Citco-ASB Rec"/>
      <sheetName val="Fees"/>
      <sheetName val="Financial"/>
      <sheetName val="Sub_Reds"/>
      <sheetName val="Security Names"/>
      <sheetName val="PARTCAP"/>
      <sheetName val="Bloomberg Download"/>
      <sheetName val="Fixed Data"/>
      <sheetName val="LONG POSITIONS"/>
      <sheetName val="EQUITY"/>
      <sheetName val="EC Int'l"/>
      <sheetName val="EC Fund LP"/>
      <sheetName val="BS"/>
      <sheetName val="Other"/>
      <sheetName val="basic"/>
      <sheetName val="Macro"/>
      <sheetName val="RORS"/>
      <sheetName val="GL Download"/>
      <sheetName val="Exrates"/>
      <sheetName val="Control Download"/>
      <sheetName val="index"/>
      <sheetName val="NAV"/>
      <sheetName val="Sheet2"/>
      <sheetName val="Email"/>
      <sheetName val="GL Links"/>
      <sheetName val="K1DB"/>
      <sheetName val="QEF QEFI QEIL AllocMthly"/>
      <sheetName val="QEIL Breakout"/>
      <sheetName val="WATERTOWN"/>
      <sheetName val="Perf sheet"/>
      <sheetName val="TB"/>
      <sheetName val="One day, Seven day, and Seven C"/>
      <sheetName val="EXPENSES"/>
      <sheetName val="A2b PY Unadjusted TB12.31.09"/>
      <sheetName val="Consolidated Balance Sheet"/>
      <sheetName val="Accounts"/>
      <sheetName val="Data"/>
      <sheetName val="Reserves"/>
      <sheetName val="COVER NAV"/>
      <sheetName val="Analysis of Consol. Balances"/>
      <sheetName val="Consolidation Worksheet"/>
      <sheetName val="Sub-Reds"/>
      <sheetName val="Contrbns_Wthdrwls"/>
      <sheetName val="Holdings TB Rec"/>
      <sheetName val="Sub-Red"/>
      <sheetName val="NAVWKSHT"/>
      <sheetName val="Tax"/>
      <sheetName val="Investors"/>
      <sheetName val="UKTI FACTORS"/>
      <sheetName val="QSP Financials - November draft"/>
      <sheetName val="EUR Feeders - OLD"/>
      <sheetName val="Discounted Cash Flow"/>
      <sheetName val="08-17"/>
      <sheetName val="Sub_Reds feeder"/>
      <sheetName val="Original"/>
      <sheetName val="Title"/>
      <sheetName val="A7 - Financial Highlights"/>
      <sheetName val="A7.1 - FIHI support"/>
      <sheetName val="C - Allocations (JAN-JUL)"/>
      <sheetName val="C - Allocations (AUG-DEC)"/>
      <sheetName val="B-1.11"/>
      <sheetName val="Database"/>
      <sheetName val="Allocatio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et Appreciation Test"/>
      <sheetName val="Realized Incentive"/>
      <sheetName val="Realized Summary-PDF"/>
      <sheetName val="IRR - Realized"/>
      <sheetName val="Unrealized Incentive"/>
      <sheetName val="IRR - Unrealized"/>
      <sheetName val="Config"/>
      <sheetName val="General Ledger"/>
      <sheetName val="Cash Ledger"/>
      <sheetName val="IPA"/>
      <sheetName val="Oaktree P&amp;L"/>
      <sheetName val="Realized GL"/>
      <sheetName val="Purchases Sales"/>
      <sheetName val="Tax Lots"/>
      <sheetName val="Checks"/>
      <sheetName val="Sheet2"/>
    </sheetNames>
    <sheetDataSet>
      <sheetData sheetId="0"/>
      <sheetData sheetId="1">
        <row r="14">
          <cell r="Z14">
            <v>40775.41417508087</v>
          </cell>
        </row>
      </sheetData>
      <sheetData sheetId="2">
        <row r="2">
          <cell r="A2">
            <v>2477090</v>
          </cell>
        </row>
      </sheetData>
      <sheetData sheetId="3"/>
      <sheetData sheetId="4">
        <row r="14">
          <cell r="V14">
            <v>6033.4158415841584</v>
          </cell>
        </row>
      </sheetData>
      <sheetData sheetId="5"/>
      <sheetData sheetId="6">
        <row r="1">
          <cell r="B1">
            <v>42597</v>
          </cell>
        </row>
        <row r="9">
          <cell r="C9">
            <v>0.99009900990099009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SCCincSKR"/>
      <sheetName val="Annually"/>
      <sheetName val="notice"/>
      <sheetName val="Menu"/>
      <sheetName val="Sensitivities"/>
      <sheetName val="Results Manager"/>
      <sheetName val="General Assumptions"/>
      <sheetName val="Cashflow Sheet"/>
      <sheetName val="DCF Inputs"/>
      <sheetName val="DCF Output"/>
      <sheetName val="Covenant Compliance"/>
      <sheetName val="LVR Analysis"/>
      <sheetName val="Depreciation"/>
      <sheetName val="P&amp;L"/>
      <sheetName val="Balance Sheet"/>
      <sheetName val="Debt Sheet"/>
      <sheetName val="Business Assumptions"/>
      <sheetName val="PayTV EBITDA"/>
      <sheetName val="Pay TV Capex"/>
      <sheetName val="Mobile EBITDA"/>
      <sheetName val="Mobile Capex"/>
      <sheetName val="Affiliate Cash Flows"/>
      <sheetName val="DCFInputs"/>
      <sheetName val="INFLOW"/>
      <sheetName val="SGT New Equipment Sta Al_inputs"/>
      <sheetName val="Madrid"/>
      <sheetName val="#ССЫЛКА"/>
      <sheetName val="KEY"/>
      <sheetName val="Comments"/>
      <sheetName val="Entity List (2)"/>
      <sheetName val="Rom Telecom (fixed line)"/>
      <sheetName val="Inputs"/>
      <sheetName val="Sheet1"/>
      <sheetName val="PREZZ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Prop_acq."/>
    </sheetNames>
    <sheetDataSet>
      <sheetData sheetId="0" refreshError="1"/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Tabelle2"/>
      <sheetName val="Tabelle3"/>
      <sheetName val="Alloc Feeder"/>
      <sheetName val="final1 296"/>
      <sheetName val="final 296"/>
      <sheetName val="fyc3 296"/>
      <sheetName val="codes"/>
      <sheetName val="Allocation Master"/>
      <sheetName val="Sheet1"/>
      <sheetName val="Entity List"/>
      <sheetName val="shtEntityID"/>
      <sheetName val="LoadProfile"/>
      <sheetName val="Lookup Table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nkSummary"/>
      <sheetName val="Summary"/>
      <sheetName val="Delinquency - Aging"/>
      <sheetName val="DelinqDetail&amp;JE"/>
      <sheetName val="Auto CC Pymt"/>
      <sheetName val="Showup"/>
      <sheetName val="Merchandise"/>
      <sheetName val="Merch"/>
      <sheetName val="Movein_Calc"/>
      <sheetName val="IDS Rental Income Sum"/>
      <sheetName val="IDS Rental Income Sum  Delivery"/>
      <sheetName val="IDS Rental Income Sum  Power"/>
      <sheetName val="IDS Rental Income Sum  One Way"/>
      <sheetName val="IDS Detail"/>
      <sheetName val="PPP"/>
      <sheetName val="Monthly IDS Revenue Adj"/>
      <sheetName val="one way exp calc"/>
      <sheetName val="Module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"/>
      <sheetName val="Penn-tb"/>
      <sheetName val="TB-Recon"/>
      <sheetName val="LLC-North Hollywood"/>
      <sheetName val="Inc-Recon"/>
      <sheetName val="Cumm-P&amp;L"/>
      <sheetName val="equity"/>
      <sheetName val="CashLead"/>
      <sheetName val="CIP"/>
      <sheetName val="RealEstate"/>
      <sheetName val="FixedAssets"/>
      <sheetName val="OthAssets"/>
      <sheetName val="SecDeps"/>
      <sheetName val="PrepdRents"/>
      <sheetName val="Goodwill"/>
      <sheetName val="Acctspay"/>
      <sheetName val="Rent-Res"/>
      <sheetName val="CIP-Demolition"/>
      <sheetName val="Sale of Assets"/>
      <sheetName val="Writeoffs"/>
      <sheetName val="Audit-Recon"/>
      <sheetName val="Misc.notes"/>
      <sheetName val="G&amp;A"/>
      <sheetName val="Ops-Mktg"/>
      <sheetName val="Rental Inc"/>
      <sheetName val="Rent Exp"/>
      <sheetName val="Prop_acq."/>
    </sheetNames>
    <sheetDataSet>
      <sheetData sheetId="0" refreshError="1">
        <row r="7">
          <cell r="B7" t="str">
            <v>Cash</v>
          </cell>
          <cell r="D7">
            <v>1857662</v>
          </cell>
        </row>
        <row r="8">
          <cell r="B8" t="str">
            <v>Construction in progress</v>
          </cell>
          <cell r="D8">
            <v>62624687</v>
          </cell>
        </row>
        <row r="9">
          <cell r="B9" t="str">
            <v>Land</v>
          </cell>
          <cell r="D9">
            <v>4793525</v>
          </cell>
        </row>
        <row r="10">
          <cell r="B10" t="str">
            <v>Building</v>
          </cell>
          <cell r="D10">
            <v>16907608</v>
          </cell>
        </row>
        <row r="11">
          <cell r="B11" t="str">
            <v>Fixed assets</v>
          </cell>
          <cell r="D11">
            <v>45653997</v>
          </cell>
        </row>
        <row r="12">
          <cell r="B12" t="str">
            <v>Accumulated depreciation</v>
          </cell>
          <cell r="D12">
            <v>-11798214</v>
          </cell>
        </row>
        <row r="13">
          <cell r="A13">
            <v>41083669</v>
          </cell>
          <cell r="B13" t="str">
            <v>Investment in PUD, LP - Equity loss</v>
          </cell>
        </row>
        <row r="14">
          <cell r="B14" t="str">
            <v>Investment in PUD, LP - Capital</v>
          </cell>
        </row>
        <row r="15">
          <cell r="B15" t="str">
            <v>Excess cost of A-1 Storage</v>
          </cell>
          <cell r="D15">
            <v>2970683</v>
          </cell>
        </row>
        <row r="16">
          <cell r="A16">
            <v>-36976365</v>
          </cell>
          <cell r="B16" t="str">
            <v>Acc. amorization of purchase</v>
          </cell>
          <cell r="D16">
            <v>-1014994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 stmt"/>
      <sheetName val="Consol income test"/>
      <sheetName val="Gross rents"/>
      <sheetName val="prelim GI test"/>
      <sheetName val="Div inc"/>
      <sheetName val="support"/>
      <sheetName val="PSBP LP Summary"/>
      <sheetName val="PSBP LP allo"/>
      <sheetName val="Note Rec Lead"/>
      <sheetName val="PSPUD Recaps"/>
      <sheetName val="PSPUD Consol"/>
      <sheetName val="PSPUD P&amp;L"/>
      <sheetName val="PSPUD BOOK% not used"/>
      <sheetName val="PSPUD Rents"/>
      <sheetName val="27006 mini rents"/>
      <sheetName val="20126 mini rents"/>
      <sheetName val="00404 mini rents"/>
      <sheetName val="PSPUD TAX Capital"/>
      <sheetName val="11800 dwnld"/>
      <sheetName val="16200 dwnld"/>
      <sheetName val="insurance chg"/>
      <sheetName val="ownership%"/>
      <sheetName val="OrangeCo r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ndalone Model"/>
      <sheetName val="Model EUR"/>
      <sheetName val="S&amp;U"/>
      <sheetName val="NBC"/>
      <sheetName val="US Exports"/>
      <sheetName val="Romania P&amp;L"/>
      <sheetName val="Other Assumptions"/>
      <sheetName val="Summary"/>
      <sheetName val="Follow-up"/>
      <sheetName val="ROIC"/>
      <sheetName val="Output"/>
      <sheetName val="Returns"/>
      <sheetName val="Case Rate"/>
      <sheetName val="Capex &amp; Depreciation"/>
      <sheetName val="Comps"/>
      <sheetName val="Org Chart"/>
      <sheetName val="Brands"/>
      <sheetName val="Bridge"/>
      <sheetName val="For Presentation"/>
      <sheetName val="NPD"/>
    </sheetNames>
    <sheetDataSet>
      <sheetData sheetId="0">
        <row r="24">
          <cell r="O24">
            <v>4</v>
          </cell>
        </row>
        <row r="27">
          <cell r="O27" t="b">
            <v>1</v>
          </cell>
        </row>
        <row r="29">
          <cell r="O29">
            <v>261.31590400000005</v>
          </cell>
        </row>
        <row r="30">
          <cell r="O30">
            <v>10.187754541910337</v>
          </cell>
        </row>
        <row r="31">
          <cell r="O31">
            <v>257.31590400000005</v>
          </cell>
        </row>
        <row r="32">
          <cell r="O32">
            <v>4</v>
          </cell>
        </row>
        <row r="35">
          <cell r="O35">
            <v>100</v>
          </cell>
        </row>
        <row r="36">
          <cell r="O36" t="b">
            <v>1</v>
          </cell>
        </row>
        <row r="37">
          <cell r="O37">
            <v>9.4999999999999998E-3</v>
          </cell>
        </row>
        <row r="38">
          <cell r="O38">
            <v>0.04</v>
          </cell>
        </row>
        <row r="40">
          <cell r="O40">
            <v>0.25</v>
          </cell>
        </row>
        <row r="42">
          <cell r="O42">
            <v>2010</v>
          </cell>
        </row>
        <row r="43">
          <cell r="O43">
            <v>13</v>
          </cell>
        </row>
        <row r="49">
          <cell r="O49" t="b">
            <v>0</v>
          </cell>
        </row>
        <row r="61">
          <cell r="O61">
            <v>6.3016935801496654</v>
          </cell>
        </row>
        <row r="62">
          <cell r="O62">
            <v>0.14499999999999999</v>
          </cell>
        </row>
        <row r="68">
          <cell r="O68">
            <v>4.4200000000000003E-2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4">
          <cell r="C4">
            <v>9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Table of Contents"/>
      <sheetName val="Operating highlights-NEW"/>
      <sheetName val="Operating highlights-OLD"/>
      <sheetName val="Net assets"/>
      <sheetName val="Net income"/>
      <sheetName val="Cash flow"/>
      <sheetName val="Unfunded commitments"/>
      <sheetName val="Partner commitments"/>
      <sheetName val="Partner commitments (2)"/>
      <sheetName val="Gross IRR "/>
      <sheetName val="Gross IRR (2)"/>
      <sheetName val="Gross IRR (3)"/>
      <sheetName val="Investor IRR"/>
      <sheetName val="LP Pref Summary"/>
      <sheetName val="GP&amp;AP Preferred Return"/>
      <sheetName val="GP &amp; affiliates income"/>
      <sheetName val="Preferred Return "/>
      <sheetName val="INCENT ALLOC CAL"/>
      <sheetName val="Schedule A"/>
      <sheetName val="SCPC MONTHLY"/>
      <sheetName val="Sheet2"/>
      <sheetName val="ac #1300"/>
      <sheetName val="COMPCK"/>
      <sheetName val="ac #1330"/>
      <sheetName val="ac # 2020"/>
      <sheetName val="ac # 2410"/>
      <sheetName val="ac #2100"/>
      <sheetName val="ac #1335"/>
      <sheetName val="INCENT ALLOC"/>
      <sheetName val="IncomeRec"/>
      <sheetName val="Chart1"/>
      <sheetName val="UNIT VALUE"/>
      <sheetName val="PARTNER INCEPT"/>
      <sheetName val="PARTNER YTD "/>
      <sheetName val="PARTNER 12 MOS (1)"/>
      <sheetName val="GP REC"/>
      <sheetName val="clsng ck list"/>
      <sheetName val="SAL"/>
      <sheetName val="SOI"/>
      <sheetName val="SCF"/>
      <sheetName val="SCPC"/>
      <sheetName val="TRdwlds"/>
      <sheetName val="Table"/>
      <sheetName val="Sheet3"/>
      <sheetName val="Sheet4"/>
      <sheetName val="Sheet1"/>
      <sheetName val="0511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3">
          <cell r="J23">
            <v>2961943.14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74">
          <cell r="E74">
            <v>247645</v>
          </cell>
        </row>
      </sheetData>
      <sheetData sheetId="14" refreshError="1"/>
      <sheetData sheetId="15" refreshError="1"/>
      <sheetData sheetId="16" refreshError="1"/>
      <sheetData sheetId="17">
        <row r="15">
          <cell r="N15" t="str">
            <v>Preferred</v>
          </cell>
        </row>
      </sheetData>
      <sheetData sheetId="18" refreshError="1"/>
      <sheetData sheetId="19">
        <row r="71">
          <cell r="I71">
            <v>19417242.059999999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>
        <row r="37">
          <cell r="D37">
            <v>268437.28999999998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l660-dec01"/>
    </sheetNames>
    <sheetDataSet>
      <sheetData sheetId="0" refreshError="1">
        <row r="1">
          <cell r="A1" t="str">
            <v>GL660</v>
          </cell>
          <cell r="C1" t="str">
            <v>Page:    1</v>
          </cell>
        </row>
        <row r="2">
          <cell r="A2" t="str">
            <v>Shurgard Storage Centers, Inc</v>
          </cell>
          <cell r="C2" t="str">
            <v>Date: 01/11/02</v>
          </cell>
        </row>
        <row r="3">
          <cell r="A3" t="str">
            <v>Statement of Earnings</v>
          </cell>
          <cell r="C3" t="str">
            <v>Time: 00:21</v>
          </cell>
        </row>
        <row r="4">
          <cell r="A4">
            <v>37256</v>
          </cell>
        </row>
        <row r="7">
          <cell r="B7" t="str">
            <v>Current</v>
          </cell>
          <cell r="C7" t="str">
            <v>Current</v>
          </cell>
        </row>
        <row r="8">
          <cell r="B8" t="str">
            <v>Period</v>
          </cell>
          <cell r="C8" t="str">
            <v>Year to Date</v>
          </cell>
        </row>
        <row r="11">
          <cell r="A11" t="str">
            <v>Rental Income</v>
          </cell>
          <cell r="B11">
            <v>8332957</v>
          </cell>
          <cell r="C11">
            <v>100676916</v>
          </cell>
        </row>
        <row r="12">
          <cell r="A12" t="str">
            <v>Property Management Revenue</v>
          </cell>
          <cell r="B12">
            <v>929675</v>
          </cell>
          <cell r="C12">
            <v>8747796</v>
          </cell>
        </row>
        <row r="13">
          <cell r="A13" t="str">
            <v>Income from other RE Invest</v>
          </cell>
          <cell r="B13">
            <v>203843</v>
          </cell>
          <cell r="C13">
            <v>1499798</v>
          </cell>
        </row>
        <row r="14">
          <cell r="B14" t="str">
            <v>--------------</v>
          </cell>
          <cell r="C14" t="str">
            <v>--------------</v>
          </cell>
        </row>
        <row r="15">
          <cell r="A15" t="str">
            <v>Total Revenue</v>
          </cell>
          <cell r="B15">
            <v>9466475</v>
          </cell>
          <cell r="C15">
            <v>110924510</v>
          </cell>
        </row>
        <row r="16">
          <cell r="B16" t="str">
            <v>==============</v>
          </cell>
          <cell r="C16" t="str">
            <v>==============</v>
          </cell>
        </row>
        <row r="18">
          <cell r="A18" t="str">
            <v>Operating Expenses - NOI</v>
          </cell>
          <cell r="B18">
            <v>-1736420</v>
          </cell>
          <cell r="C18">
            <v>-20341377</v>
          </cell>
        </row>
        <row r="19">
          <cell r="A19" t="str">
            <v>Operating Expenses - Non NOI</v>
          </cell>
          <cell r="B19">
            <v>-288641</v>
          </cell>
          <cell r="C19">
            <v>-2373387</v>
          </cell>
        </row>
        <row r="20">
          <cell r="A20" t="str">
            <v>Operating Exp - Dead Deals</v>
          </cell>
          <cell r="B20">
            <v>-191568</v>
          </cell>
          <cell r="C20">
            <v>-699854</v>
          </cell>
        </row>
        <row r="21">
          <cell r="A21" t="str">
            <v>Operating Expense Accruals</v>
          </cell>
          <cell r="B21">
            <v>110694</v>
          </cell>
          <cell r="C21">
            <v>189973</v>
          </cell>
        </row>
        <row r="22">
          <cell r="A22" t="str">
            <v>Operations Management Expenses</v>
          </cell>
          <cell r="B22">
            <v>-1537741</v>
          </cell>
          <cell r="C22">
            <v>-13474718</v>
          </cell>
        </row>
        <row r="23">
          <cell r="B23" t="str">
            <v>--------------</v>
          </cell>
          <cell r="C23" t="str">
            <v>--------------</v>
          </cell>
        </row>
        <row r="24">
          <cell r="A24" t="str">
            <v>Total Operating Expenses</v>
          </cell>
          <cell r="B24">
            <v>-3643676</v>
          </cell>
          <cell r="C24">
            <v>-36699363</v>
          </cell>
        </row>
        <row r="26">
          <cell r="A26" t="str">
            <v>Real Estate Taxes</v>
          </cell>
          <cell r="B26">
            <v>-502843</v>
          </cell>
          <cell r="C26">
            <v>-7348829</v>
          </cell>
        </row>
        <row r="28">
          <cell r="A28" t="str">
            <v>Property Management Fees</v>
          </cell>
          <cell r="B28">
            <v>-5528</v>
          </cell>
          <cell r="C28">
            <v>-71156</v>
          </cell>
        </row>
        <row r="29">
          <cell r="A29" t="str">
            <v>Asset Management Fees</v>
          </cell>
          <cell r="B29">
            <v>0</v>
          </cell>
          <cell r="C29">
            <v>0</v>
          </cell>
        </row>
        <row r="30">
          <cell r="B30" t="str">
            <v>--------------</v>
          </cell>
          <cell r="C30" t="str">
            <v>--------------</v>
          </cell>
        </row>
        <row r="31">
          <cell r="A31" t="str">
            <v>Total Management Fees</v>
          </cell>
          <cell r="B31">
            <v>-5528</v>
          </cell>
          <cell r="C31">
            <v>-71156</v>
          </cell>
        </row>
        <row r="33">
          <cell r="A33" t="str">
            <v>General &amp; Administrative</v>
          </cell>
          <cell r="B33">
            <v>-1068829</v>
          </cell>
          <cell r="C33">
            <v>-8089802</v>
          </cell>
        </row>
        <row r="35">
          <cell r="A35" t="str">
            <v>Depreciation</v>
          </cell>
          <cell r="B35">
            <v>-1568005</v>
          </cell>
          <cell r="C35">
            <v>-19765211</v>
          </cell>
        </row>
        <row r="36">
          <cell r="A36" t="str">
            <v>Amortization - Real Estate</v>
          </cell>
          <cell r="B36">
            <v>-118063</v>
          </cell>
          <cell r="C36">
            <v>-1370624</v>
          </cell>
        </row>
        <row r="37">
          <cell r="A37" t="str">
            <v>Amortization - Financing</v>
          </cell>
          <cell r="B37">
            <v>-73708</v>
          </cell>
          <cell r="C37">
            <v>-675526</v>
          </cell>
        </row>
        <row r="38">
          <cell r="B38" t="str">
            <v>--------------</v>
          </cell>
          <cell r="C38" t="str">
            <v>--------------</v>
          </cell>
        </row>
        <row r="39">
          <cell r="A39" t="str">
            <v>Total Depr &amp; Amort</v>
          </cell>
          <cell r="B39">
            <v>-1759776</v>
          </cell>
          <cell r="C39">
            <v>-21811361</v>
          </cell>
        </row>
        <row r="41">
          <cell r="A41" t="str">
            <v>Total Expenses</v>
          </cell>
          <cell r="B41">
            <v>-6980652</v>
          </cell>
          <cell r="C41">
            <v>-74020511</v>
          </cell>
        </row>
        <row r="42">
          <cell r="B42" t="str">
            <v>--------------</v>
          </cell>
          <cell r="C42" t="str">
            <v>--------------</v>
          </cell>
        </row>
        <row r="43">
          <cell r="A43" t="str">
            <v>Income from Operations</v>
          </cell>
          <cell r="B43">
            <v>2485823</v>
          </cell>
          <cell r="C43">
            <v>36903999</v>
          </cell>
        </row>
        <row r="45">
          <cell r="A45" t="str">
            <v>Interest Income &amp; Other</v>
          </cell>
          <cell r="B45">
            <v>119163</v>
          </cell>
          <cell r="C45">
            <v>3316398</v>
          </cell>
        </row>
        <row r="46">
          <cell r="A46" t="str">
            <v>Interest Expense</v>
          </cell>
          <cell r="B46">
            <v>-2079389</v>
          </cell>
          <cell r="C46">
            <v>-23268594</v>
          </cell>
        </row>
        <row r="47">
          <cell r="A47" t="str">
            <v>Participation Rights Amortiztn</v>
          </cell>
          <cell r="B47">
            <v>-753207</v>
          </cell>
          <cell r="C47">
            <v>-1679344</v>
          </cell>
        </row>
        <row r="48">
          <cell r="A48" t="str">
            <v>Capitalized interest</v>
          </cell>
          <cell r="B48">
            <v>1702</v>
          </cell>
          <cell r="C48">
            <v>1058606</v>
          </cell>
        </row>
        <row r="49">
          <cell r="A49" t="str">
            <v>Gain on sales of real estate</v>
          </cell>
          <cell r="B49">
            <v>0</v>
          </cell>
          <cell r="C49">
            <v>2001046</v>
          </cell>
        </row>
        <row r="50">
          <cell r="B50" t="str">
            <v>--------------</v>
          </cell>
          <cell r="C50" t="str">
            <v>--------------</v>
          </cell>
        </row>
        <row r="51">
          <cell r="A51" t="str">
            <v>Other Income &amp; Expense</v>
          </cell>
          <cell r="B51">
            <v>-2711731</v>
          </cell>
          <cell r="C51">
            <v>-18571888</v>
          </cell>
        </row>
        <row r="52">
          <cell r="B52" t="str">
            <v>--------------</v>
          </cell>
          <cell r="C52" t="str">
            <v>--------------</v>
          </cell>
        </row>
        <row r="53">
          <cell r="A53" t="str">
            <v>Net Income before real est</v>
          </cell>
          <cell r="B53">
            <v>-225908</v>
          </cell>
          <cell r="C53">
            <v>18332111</v>
          </cell>
        </row>
        <row r="55">
          <cell r="A55" t="str">
            <v>Real Estate Services - net</v>
          </cell>
          <cell r="B55">
            <v>334234</v>
          </cell>
          <cell r="C55">
            <v>105</v>
          </cell>
        </row>
        <row r="56">
          <cell r="B56" t="str">
            <v>--------------</v>
          </cell>
          <cell r="C56" t="str">
            <v>--------------</v>
          </cell>
        </row>
        <row r="57">
          <cell r="A57" t="str">
            <v>Net Income</v>
          </cell>
          <cell r="B57">
            <v>108326</v>
          </cell>
          <cell r="C57">
            <v>18332216</v>
          </cell>
        </row>
        <row r="58">
          <cell r="B58" t="str">
            <v>==============</v>
          </cell>
          <cell r="C58" t="str">
            <v>==============</v>
          </cell>
        </row>
        <row r="60">
          <cell r="A60" t="str">
            <v>_x000C_GL660</v>
          </cell>
          <cell r="C60" t="str">
            <v>Page:    2</v>
          </cell>
        </row>
        <row r="61">
          <cell r="A61" t="str">
            <v>Shurgard of Daly City</v>
          </cell>
          <cell r="C61" t="str">
            <v>Date: 01/11/02</v>
          </cell>
        </row>
        <row r="62">
          <cell r="A62" t="str">
            <v>Statement of Earnings</v>
          </cell>
          <cell r="C62" t="str">
            <v>Time: 00:21</v>
          </cell>
        </row>
        <row r="63">
          <cell r="A63">
            <v>37256</v>
          </cell>
        </row>
        <row r="66">
          <cell r="B66" t="str">
            <v>Current</v>
          </cell>
          <cell r="C66" t="str">
            <v>Current</v>
          </cell>
        </row>
        <row r="67">
          <cell r="B67" t="str">
            <v>Period</v>
          </cell>
          <cell r="C67" t="str">
            <v>Year to Date</v>
          </cell>
        </row>
        <row r="70">
          <cell r="A70" t="str">
            <v>Rental Income</v>
          </cell>
          <cell r="B70">
            <v>144894</v>
          </cell>
          <cell r="C70">
            <v>1781552</v>
          </cell>
        </row>
        <row r="71">
          <cell r="A71" t="str">
            <v>Property Management Revenue</v>
          </cell>
          <cell r="B71">
            <v>0</v>
          </cell>
          <cell r="C71">
            <v>0</v>
          </cell>
        </row>
        <row r="72">
          <cell r="A72" t="str">
            <v>Income from other RE Invest</v>
          </cell>
          <cell r="B72">
            <v>0</v>
          </cell>
          <cell r="C72">
            <v>0</v>
          </cell>
        </row>
        <row r="73">
          <cell r="B73" t="str">
            <v>--------------</v>
          </cell>
          <cell r="C73" t="str">
            <v>--------------</v>
          </cell>
        </row>
        <row r="74">
          <cell r="A74" t="str">
            <v>Total Revenue</v>
          </cell>
          <cell r="B74">
            <v>144894</v>
          </cell>
          <cell r="C74">
            <v>1781552</v>
          </cell>
        </row>
        <row r="75">
          <cell r="B75" t="str">
            <v>==============</v>
          </cell>
          <cell r="C75" t="str">
            <v>==============</v>
          </cell>
        </row>
        <row r="77">
          <cell r="A77" t="str">
            <v>Operating Expenses - NOI</v>
          </cell>
          <cell r="B77">
            <v>-18749</v>
          </cell>
          <cell r="C77">
            <v>-227513</v>
          </cell>
        </row>
        <row r="78">
          <cell r="A78" t="str">
            <v>Operating Expenses - Non NOI</v>
          </cell>
          <cell r="B78">
            <v>-1176</v>
          </cell>
          <cell r="C78">
            <v>-15825</v>
          </cell>
        </row>
        <row r="79">
          <cell r="A79" t="str">
            <v>Operating Exp - Dead Deals</v>
          </cell>
          <cell r="B79">
            <v>0</v>
          </cell>
          <cell r="C79">
            <v>0</v>
          </cell>
        </row>
        <row r="80">
          <cell r="A80" t="str">
            <v>Operating Expense Accruals</v>
          </cell>
          <cell r="B80">
            <v>2008</v>
          </cell>
          <cell r="C80">
            <v>-2543</v>
          </cell>
        </row>
        <row r="81">
          <cell r="A81" t="str">
            <v>Operations Management Expenses</v>
          </cell>
          <cell r="B81">
            <v>0</v>
          </cell>
          <cell r="C81">
            <v>0</v>
          </cell>
        </row>
        <row r="82">
          <cell r="B82" t="str">
            <v>--------------</v>
          </cell>
          <cell r="C82" t="str">
            <v>--------------</v>
          </cell>
        </row>
        <row r="83">
          <cell r="A83" t="str">
            <v>Total Operating Expenses</v>
          </cell>
          <cell r="B83">
            <v>-17917</v>
          </cell>
          <cell r="C83">
            <v>-245881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-010 Index and Information"/>
      <sheetName val="00-020 General"/>
      <sheetName val="00-025 Notes"/>
      <sheetName val="00-030 Summary Sheet"/>
      <sheetName val="00-031 Gain from Operations"/>
      <sheetName val="00-040 Book-to-Tax Rec"/>
      <sheetName val="00-045 Input Sheet"/>
      <sheetName val="01-010 Trial Balance"/>
      <sheetName val="01-020 Journal Entries"/>
      <sheetName val="03-010 Prepaid Expenses"/>
      <sheetName val="03-020 Pass-through Entities"/>
      <sheetName val="03-030 Fixed Assets"/>
      <sheetName val="03-040 Leases"/>
      <sheetName val="03-050 Sale Business Property"/>
      <sheetName val="03-051 Gains and Losses Detail"/>
      <sheetName val="03-060 Leased Property Inclusio"/>
      <sheetName val="03-070 Like-kind Exchange"/>
      <sheetName val="03-080 Intangibles-Summary"/>
      <sheetName val="03-090 Intangibles-Detail"/>
      <sheetName val="04-010 Other Accruals"/>
      <sheetName val="04-020 Compensation Adjustments"/>
      <sheetName val="04-030 Reserves-Asset Adjustmnt"/>
      <sheetName val="04-050 Deferred Revenue"/>
      <sheetName val="06-010 Installment Sale"/>
      <sheetName val="06-020 Accounting Method Change"/>
      <sheetName val="07-020 Meals and Entertainment"/>
      <sheetName val="07-030 Officers' Life"/>
      <sheetName val="07-040 Club Dues"/>
      <sheetName val="07-050 Penalties"/>
      <sheetName val="07-060 Political and Lobbying"/>
      <sheetName val="07-070 Stock Options Deductions"/>
      <sheetName val="07-090 Nondeductible Travel"/>
      <sheetName val="13-010 Earned Premiums"/>
      <sheetName val="13-015 Interest Income Summary"/>
      <sheetName val="13-020 Interest Income Rec"/>
      <sheetName val="13-030 Market Discount Deferral"/>
      <sheetName val="13-040 Taxable Market Discount"/>
      <sheetName val="13-050 Proration"/>
      <sheetName val="13-060 Tax-exempt Interest"/>
      <sheetName val="13-065 Non-admitted Interest"/>
      <sheetName val="13-066 Unearned Interest Income"/>
      <sheetName val="13-070 Dividends"/>
      <sheetName val="13-080 Non-DRD Dividends"/>
      <sheetName val="13-090 Capital Gains"/>
      <sheetName val="13-100 Investment Writedowns"/>
      <sheetName val="13-100 PBC_Bonds Sold"/>
      <sheetName val="13-110 Losses Incurred"/>
      <sheetName val="13-120 LRD Detail"/>
      <sheetName val="13-130 Salvage Detail"/>
      <sheetName val="Config"/>
    </sheetNames>
    <sheetDataSet>
      <sheetData sheetId="0" refreshError="1"/>
      <sheetData sheetId="1" refreshError="1">
        <row r="5">
          <cell r="C5" t="str">
            <v>PS INSURANCE COMPANY - HAWAII</v>
          </cell>
        </row>
        <row r="15">
          <cell r="C15" t="str">
            <v>12/31/05</v>
          </cell>
        </row>
      </sheetData>
      <sheetData sheetId="2" refreshError="1"/>
      <sheetData sheetId="3" refreshError="1"/>
      <sheetData sheetId="4" refreshError="1"/>
      <sheetData sheetId="5" refreshError="1">
        <row r="22">
          <cell r="F22">
            <v>4321580</v>
          </cell>
        </row>
      </sheetData>
      <sheetData sheetId="6" refreshError="1">
        <row r="17">
          <cell r="F17">
            <v>21969213</v>
          </cell>
        </row>
        <row r="23">
          <cell r="F23">
            <v>34824330</v>
          </cell>
        </row>
        <row r="24">
          <cell r="F24">
            <v>10155162</v>
          </cell>
        </row>
        <row r="26">
          <cell r="F26">
            <v>1786480</v>
          </cell>
        </row>
        <row r="27">
          <cell r="F27">
            <v>11789377</v>
          </cell>
        </row>
        <row r="28">
          <cell r="F28">
            <v>1250268</v>
          </cell>
        </row>
        <row r="29">
          <cell r="F29">
            <v>-3023</v>
          </cell>
        </row>
        <row r="30">
          <cell r="F30">
            <v>0</v>
          </cell>
        </row>
        <row r="35">
          <cell r="F35">
            <v>4321580</v>
          </cell>
        </row>
        <row r="38">
          <cell r="F38">
            <v>33717855</v>
          </cell>
        </row>
        <row r="41">
          <cell r="F41">
            <v>7629244</v>
          </cell>
        </row>
        <row r="51">
          <cell r="F51">
            <v>682074</v>
          </cell>
        </row>
        <row r="56">
          <cell r="F56">
            <v>595929</v>
          </cell>
        </row>
        <row r="58">
          <cell r="F58">
            <v>78939</v>
          </cell>
        </row>
        <row r="59">
          <cell r="F59">
            <v>-69878</v>
          </cell>
        </row>
      </sheetData>
      <sheetData sheetId="7" refreshError="1">
        <row r="1">
          <cell r="A1" t="str">
            <v>ACCT_NUM</v>
          </cell>
          <cell r="B1" t="str">
            <v>ACCT_DESC</v>
          </cell>
          <cell r="C1" t="str">
            <v>PY_BAL</v>
          </cell>
          <cell r="D1" t="str">
            <v>CY_BAL</v>
          </cell>
          <cell r="E1" t="str">
            <v>TRC</v>
          </cell>
          <cell r="F1" t="str">
            <v>TCC</v>
          </cell>
          <cell r="G1" t="str">
            <v>PC</v>
          </cell>
          <cell r="H1" t="str">
            <v>Book Adj.</v>
          </cell>
          <cell r="I1" t="str">
            <v>Adj Book Bal</v>
          </cell>
          <cell r="J1" t="str">
            <v>Comments</v>
          </cell>
        </row>
        <row r="2">
          <cell r="A2" t="str">
            <v/>
          </cell>
          <cell r="H2">
            <v>0</v>
          </cell>
          <cell r="I2">
            <v>0</v>
          </cell>
        </row>
      </sheetData>
      <sheetData sheetId="8" refreshError="1"/>
      <sheetData sheetId="9" refreshError="1"/>
      <sheetData sheetId="10" refreshError="1">
        <row r="34">
          <cell r="D34">
            <v>0</v>
          </cell>
        </row>
        <row r="35">
          <cell r="D35">
            <v>0</v>
          </cell>
        </row>
        <row r="162">
          <cell r="D162">
            <v>0</v>
          </cell>
        </row>
      </sheetData>
      <sheetData sheetId="11" refreshError="1">
        <row r="18">
          <cell r="J18">
            <v>0</v>
          </cell>
        </row>
        <row r="21">
          <cell r="J21">
            <v>0</v>
          </cell>
        </row>
        <row r="23">
          <cell r="J23">
            <v>0</v>
          </cell>
        </row>
      </sheetData>
      <sheetData sheetId="12" refreshError="1"/>
      <sheetData sheetId="13" refreshError="1">
        <row r="24">
          <cell r="O24">
            <v>0</v>
          </cell>
          <cell r="P24">
            <v>0</v>
          </cell>
          <cell r="Q24">
            <v>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5">
          <cell r="M15">
            <v>0</v>
          </cell>
        </row>
        <row r="16">
          <cell r="M16">
            <v>0</v>
          </cell>
        </row>
        <row r="17">
          <cell r="M17">
            <v>0</v>
          </cell>
        </row>
      </sheetData>
      <sheetData sheetId="21" refreshError="1">
        <row r="27">
          <cell r="G27">
            <v>0</v>
          </cell>
        </row>
      </sheetData>
      <sheetData sheetId="22" refreshError="1"/>
      <sheetData sheetId="23" refreshError="1"/>
      <sheetData sheetId="24" refreshError="1"/>
      <sheetData sheetId="25" refreshError="1">
        <row r="25">
          <cell r="F25">
            <v>402</v>
          </cell>
        </row>
      </sheetData>
      <sheetData sheetId="26" refreshError="1"/>
      <sheetData sheetId="27" refreshError="1">
        <row r="23">
          <cell r="F23">
            <v>0</v>
          </cell>
        </row>
      </sheetData>
      <sheetData sheetId="28" refreshError="1">
        <row r="23">
          <cell r="F23">
            <v>0</v>
          </cell>
        </row>
      </sheetData>
      <sheetData sheetId="29" refreshError="1">
        <row r="24">
          <cell r="F24">
            <v>0</v>
          </cell>
        </row>
        <row r="39">
          <cell r="F39">
            <v>0</v>
          </cell>
        </row>
      </sheetData>
      <sheetData sheetId="30" refreshError="1"/>
      <sheetData sheetId="31" refreshError="1"/>
      <sheetData sheetId="32" refreshError="1">
        <row r="41">
          <cell r="D41">
            <v>0</v>
          </cell>
        </row>
        <row r="42">
          <cell r="D42">
            <v>-221295</v>
          </cell>
        </row>
      </sheetData>
      <sheetData sheetId="33" refreshError="1"/>
      <sheetData sheetId="34"/>
      <sheetData sheetId="35" refreshError="1">
        <row r="17">
          <cell r="D17">
            <v>31576</v>
          </cell>
        </row>
      </sheetData>
      <sheetData sheetId="36" refreshError="1">
        <row r="36">
          <cell r="L36">
            <v>352</v>
          </cell>
          <cell r="M36">
            <v>0</v>
          </cell>
        </row>
      </sheetData>
      <sheetData sheetId="37" refreshError="1">
        <row r="22">
          <cell r="D22">
            <v>0</v>
          </cell>
        </row>
      </sheetData>
      <sheetData sheetId="38" refreshError="1">
        <row r="18">
          <cell r="D18">
            <v>0</v>
          </cell>
        </row>
      </sheetData>
      <sheetData sheetId="39" refreshError="1">
        <row r="29">
          <cell r="D29">
            <v>0</v>
          </cell>
        </row>
      </sheetData>
      <sheetData sheetId="40" refreshError="1">
        <row r="29">
          <cell r="D29">
            <v>0</v>
          </cell>
        </row>
      </sheetData>
      <sheetData sheetId="41" refreshError="1">
        <row r="30">
          <cell r="E30">
            <v>0</v>
          </cell>
        </row>
        <row r="43">
          <cell r="E43">
            <v>0</v>
          </cell>
        </row>
        <row r="44">
          <cell r="E44">
            <v>0</v>
          </cell>
        </row>
        <row r="51">
          <cell r="E51">
            <v>0</v>
          </cell>
        </row>
      </sheetData>
      <sheetData sheetId="42" refreshError="1">
        <row r="26">
          <cell r="E26">
            <v>0</v>
          </cell>
        </row>
        <row r="28">
          <cell r="G28">
            <v>0</v>
          </cell>
        </row>
        <row r="38">
          <cell r="D38">
            <v>0</v>
          </cell>
        </row>
        <row r="48">
          <cell r="D48">
            <v>0</v>
          </cell>
        </row>
        <row r="58">
          <cell r="D58">
            <v>595929</v>
          </cell>
        </row>
      </sheetData>
      <sheetData sheetId="43" refreshError="1">
        <row r="16">
          <cell r="D16">
            <v>0</v>
          </cell>
        </row>
        <row r="17">
          <cell r="D17">
            <v>0</v>
          </cell>
        </row>
        <row r="21">
          <cell r="D21">
            <v>0</v>
          </cell>
        </row>
        <row r="22">
          <cell r="D22">
            <v>3022.7600000002421</v>
          </cell>
        </row>
      </sheetData>
      <sheetData sheetId="44" refreshError="1">
        <row r="27">
          <cell r="H27">
            <v>0</v>
          </cell>
          <cell r="J27">
            <v>0</v>
          </cell>
          <cell r="K27">
            <v>0</v>
          </cell>
        </row>
      </sheetData>
      <sheetData sheetId="45"/>
      <sheetData sheetId="46" refreshError="1">
        <row r="48">
          <cell r="D48">
            <v>-303706</v>
          </cell>
        </row>
        <row r="50">
          <cell r="D50">
            <v>0</v>
          </cell>
        </row>
      </sheetData>
      <sheetData sheetId="47" refreshError="1">
        <row r="251">
          <cell r="D251">
            <v>1863543</v>
          </cell>
        </row>
        <row r="254">
          <cell r="D254">
            <v>1559837</v>
          </cell>
        </row>
        <row r="258">
          <cell r="D258">
            <v>303706</v>
          </cell>
        </row>
      </sheetData>
      <sheetData sheetId="48" refreshError="1">
        <row r="250">
          <cell r="C250">
            <v>0</v>
          </cell>
          <cell r="E250">
            <v>0</v>
          </cell>
        </row>
        <row r="257">
          <cell r="D257">
            <v>0</v>
          </cell>
        </row>
      </sheetData>
      <sheetData sheetId="49" refreshError="1">
        <row r="2">
          <cell r="B2" t="str">
            <v>5.2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s"/>
      <sheetName val="Sheet1"/>
      <sheetName val="NLA QIP"/>
      <sheetName val="NLA QIP Check"/>
      <sheetName val="NLA PC Mini"/>
      <sheetName val="NLA PC Mini Check"/>
      <sheetName val="Committed Capital"/>
      <sheetName val="Consultores"/>
      <sheetName val="Epic"/>
      <sheetName val="Flastaff"/>
      <sheetName val="Lens"/>
      <sheetName val="Oracle"/>
      <sheetName val="PC Mini"/>
      <sheetName val="QIP"/>
      <sheetName val="QS Intl"/>
      <sheetName val="Que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idated"/>
      <sheetName val="PSI"/>
      <sheetName val="SEI N Bergen"/>
      <sheetName val="SEI Arlington"/>
      <sheetName val="1998 M-1SUMMARY"/>
      <sheetName val="1999 M-1SUMMARY"/>
      <sheetName val="2000 Summary M-1"/>
      <sheetName val="2001 Summary M-1"/>
      <sheetName val="2002 Summary M-1"/>
      <sheetName val="2003 Summary M-1"/>
      <sheetName val="2004 Summary M-1"/>
      <sheetName val="2005 Summary M-1"/>
    </sheetNames>
    <sheetDataSet>
      <sheetData sheetId="0"/>
      <sheetData sheetId="1"/>
      <sheetData sheetId="2"/>
      <sheetData sheetId="3"/>
      <sheetData sheetId="4" refreshError="1">
        <row r="10">
          <cell r="AB10">
            <v>227020199.22</v>
          </cell>
        </row>
      </sheetData>
      <sheetData sheetId="5" refreshError="1">
        <row r="10">
          <cell r="AQ10">
            <v>287885941.63999999</v>
          </cell>
        </row>
      </sheetData>
      <sheetData sheetId="6" refreshError="1">
        <row r="10">
          <cell r="AE10">
            <v>297086569.53000003</v>
          </cell>
        </row>
      </sheetData>
      <sheetData sheetId="7" refreshError="1">
        <row r="11">
          <cell r="AP11">
            <v>324212164</v>
          </cell>
        </row>
      </sheetData>
      <sheetData sheetId="8" refreshError="1">
        <row r="11">
          <cell r="AS11">
            <v>318723053</v>
          </cell>
        </row>
      </sheetData>
      <sheetData sheetId="9" refreshError="1">
        <row r="11">
          <cell r="AC11">
            <v>260929780.68000031</v>
          </cell>
        </row>
      </sheetData>
      <sheetData sheetId="10" refreshError="1">
        <row r="11">
          <cell r="AS11">
            <v>366212023.2299999</v>
          </cell>
        </row>
      </sheetData>
      <sheetData sheetId="11" refreshError="1">
        <row r="11">
          <cell r="BZ11">
            <v>456394192.10999995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luation"/>
      <sheetName val="Valuation (2)"/>
      <sheetName val="CompanyValues"/>
      <sheetName val="Cover"/>
      <sheetName val="InputDownload"/>
      <sheetName val="1998 M-1SUMMARY"/>
      <sheetName val="1999 M-1SUMMARY"/>
      <sheetName val="2000 Summary M-1"/>
      <sheetName val="2001 Summary M-1"/>
      <sheetName val="2002 Summary M-1"/>
      <sheetName val="2003 Summary M-1"/>
      <sheetName val="2004 Summary M-1"/>
      <sheetName val="2005 Summary M-1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"/>
      <sheetName val="Cases"/>
      <sheetName val="Financials"/>
      <sheetName val="Benchmarks"/>
      <sheetName val="Clusters"/>
      <sheetName val="DCF Valuation"/>
      <sheetName val="Break-up Value"/>
      <sheetName val="Model First Round Bid Final"/>
      <sheetName val="Detailed"/>
      <sheetName val="Macros"/>
      <sheetName val="Valuation (2)"/>
    </sheetNames>
    <sheetDataSet>
      <sheetData sheetId="0">
        <row r="8">
          <cell r="F8" t="str">
            <v>Project Golden Eye</v>
          </cell>
        </row>
        <row r="12">
          <cell r="I12" t="str">
            <v>Management Case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 Data re Formula B"/>
      <sheetName val="C. Fof Schedule"/>
      <sheetName val="Menu"/>
      <sheetName val="Instructions"/>
      <sheetName val="Data Input Year"/>
      <sheetName val="Data Manual Input"/>
      <sheetName val="Data Input Month"/>
      <sheetName val="1. Capital Stock Fund"/>
      <sheetName val="2. LDC Units &amp; Value"/>
      <sheetName val="A. Premium Allocation"/>
      <sheetName val="B. KLAPRSI"/>
      <sheetName val="4. Feecalculation"/>
      <sheetName val="5. CheckNAV"/>
      <sheetName val="6. NQH Fees"/>
      <sheetName val="7. FEEOUTMAN"/>
      <sheetName val="Checks"/>
      <sheetName val="NAV Sheet Partners"/>
      <sheetName val="Partners Ephesus-Tax"/>
      <sheetName val="Partners Financials"/>
      <sheetName val="NAV Sheet Fund"/>
      <sheetName val="Fund"/>
      <sheetName val="QPA NAV Sheet Fund"/>
      <sheetName val="QPA Fund"/>
      <sheetName val="QPA NAV Sheet Partners"/>
      <sheetName val="QPA Partners"/>
      <sheetName val="Fees"/>
      <sheetName val="QF Balance"/>
      <sheetName val="QF P_L &amp; Changes"/>
      <sheetName val="QF Changes"/>
      <sheetName val="QP Balance"/>
      <sheetName val="QP P_L"/>
      <sheetName val="QP Changes"/>
      <sheetName val="QP Cash Flow"/>
      <sheetName val="F"/>
      <sheetName val="G"/>
      <sheetName val="Gener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4">
          <cell r="G4">
            <v>37189.919999999998</v>
          </cell>
        </row>
        <row r="5">
          <cell r="G5">
            <v>10108846770</v>
          </cell>
        </row>
        <row r="9">
          <cell r="G9">
            <v>20610.599999999999</v>
          </cell>
        </row>
        <row r="10">
          <cell r="G10">
            <v>27782.51</v>
          </cell>
        </row>
        <row r="13">
          <cell r="G13">
            <v>5830983088</v>
          </cell>
        </row>
        <row r="16">
          <cell r="G16">
            <v>9835828</v>
          </cell>
        </row>
        <row r="18">
          <cell r="G18">
            <v>10000</v>
          </cell>
        </row>
        <row r="30">
          <cell r="G30">
            <v>258442.924</v>
          </cell>
        </row>
        <row r="32">
          <cell r="G32">
            <v>13373.898999999999</v>
          </cell>
        </row>
        <row r="38">
          <cell r="G38">
            <v>8175370</v>
          </cell>
        </row>
        <row r="39">
          <cell r="G39">
            <v>542111089</v>
          </cell>
        </row>
        <row r="44">
          <cell r="E44">
            <v>727841</v>
          </cell>
        </row>
        <row r="45">
          <cell r="E45">
            <v>2748000</v>
          </cell>
        </row>
        <row r="46">
          <cell r="E46">
            <v>153746</v>
          </cell>
        </row>
        <row r="47">
          <cell r="E47">
            <v>92759</v>
          </cell>
        </row>
        <row r="48">
          <cell r="E48">
            <v>0</v>
          </cell>
        </row>
        <row r="49">
          <cell r="E49">
            <v>59548</v>
          </cell>
        </row>
        <row r="50">
          <cell r="E50">
            <v>25002</v>
          </cell>
        </row>
        <row r="51">
          <cell r="E51">
            <v>49597</v>
          </cell>
        </row>
        <row r="52">
          <cell r="E52">
            <v>17305</v>
          </cell>
        </row>
        <row r="53">
          <cell r="E53">
            <v>406248</v>
          </cell>
        </row>
        <row r="54">
          <cell r="E54">
            <v>142839</v>
          </cell>
        </row>
        <row r="55">
          <cell r="E55">
            <v>0</v>
          </cell>
        </row>
        <row r="56">
          <cell r="E56">
            <v>0</v>
          </cell>
        </row>
        <row r="60">
          <cell r="E60">
            <v>28500000</v>
          </cell>
        </row>
        <row r="61">
          <cell r="E61">
            <v>4000000</v>
          </cell>
        </row>
        <row r="64">
          <cell r="E64">
            <v>2094139</v>
          </cell>
        </row>
        <row r="65">
          <cell r="E65">
            <v>177945</v>
          </cell>
        </row>
        <row r="66">
          <cell r="E66">
            <v>0</v>
          </cell>
        </row>
        <row r="67">
          <cell r="E67">
            <v>0</v>
          </cell>
        </row>
        <row r="68">
          <cell r="E68">
            <v>299532</v>
          </cell>
        </row>
        <row r="69">
          <cell r="E69">
            <v>619093</v>
          </cell>
        </row>
        <row r="70">
          <cell r="E70">
            <v>1624653</v>
          </cell>
        </row>
        <row r="71">
          <cell r="E71">
            <v>1020230</v>
          </cell>
        </row>
        <row r="72">
          <cell r="E72">
            <v>791321</v>
          </cell>
        </row>
        <row r="73">
          <cell r="E73">
            <v>737918</v>
          </cell>
        </row>
        <row r="74">
          <cell r="E74">
            <v>7795673</v>
          </cell>
        </row>
        <row r="75">
          <cell r="E75">
            <v>0</v>
          </cell>
        </row>
        <row r="76">
          <cell r="E76">
            <v>0</v>
          </cell>
        </row>
        <row r="77">
          <cell r="E77">
            <v>169967</v>
          </cell>
        </row>
        <row r="78">
          <cell r="E78">
            <v>0</v>
          </cell>
        </row>
        <row r="83">
          <cell r="G83">
            <v>0</v>
          </cell>
        </row>
      </sheetData>
      <sheetData sheetId="5" refreshError="1">
        <row r="67">
          <cell r="F67">
            <v>2053761376</v>
          </cell>
        </row>
        <row r="68">
          <cell r="F68">
            <v>0</v>
          </cell>
        </row>
      </sheetData>
      <sheetData sheetId="6" refreshError="1">
        <row r="4">
          <cell r="F4">
            <v>36738</v>
          </cell>
        </row>
        <row r="5">
          <cell r="F5">
            <v>36707</v>
          </cell>
        </row>
        <row r="16">
          <cell r="F16">
            <v>84164.041999999972</v>
          </cell>
        </row>
        <row r="17">
          <cell r="F17">
            <v>231.08299999999988</v>
          </cell>
        </row>
        <row r="18">
          <cell r="F18">
            <v>0</v>
          </cell>
        </row>
        <row r="19">
          <cell r="F19">
            <v>106171.86999999998</v>
          </cell>
        </row>
        <row r="20">
          <cell r="F20">
            <v>1203.0930000000035</v>
          </cell>
        </row>
        <row r="21">
          <cell r="F21">
            <v>3469.7910000000002</v>
          </cell>
        </row>
        <row r="23">
          <cell r="F23">
            <v>30579.51</v>
          </cell>
        </row>
        <row r="24">
          <cell r="F24">
            <v>30647.832729044039</v>
          </cell>
        </row>
        <row r="29">
          <cell r="F29">
            <v>187553.76299999998</v>
          </cell>
        </row>
        <row r="33">
          <cell r="F33">
            <v>5735301929</v>
          </cell>
        </row>
        <row r="35">
          <cell r="F35">
            <v>493846909</v>
          </cell>
        </row>
        <row r="36">
          <cell r="F36">
            <v>-720853540.16999996</v>
          </cell>
        </row>
        <row r="39">
          <cell r="F39">
            <v>125000000</v>
          </cell>
        </row>
        <row r="40">
          <cell r="F40">
            <v>126676710</v>
          </cell>
        </row>
        <row r="42">
          <cell r="F42">
            <v>53490000</v>
          </cell>
        </row>
        <row r="43">
          <cell r="F43">
            <v>62775500</v>
          </cell>
        </row>
        <row r="44">
          <cell r="F44">
            <v>0</v>
          </cell>
        </row>
        <row r="45">
          <cell r="F45">
            <v>0</v>
          </cell>
        </row>
        <row r="58">
          <cell r="F58">
            <v>446608</v>
          </cell>
        </row>
        <row r="63">
          <cell r="F63">
            <v>0</v>
          </cell>
        </row>
        <row r="64">
          <cell r="F64">
            <v>0</v>
          </cell>
        </row>
        <row r="68">
          <cell r="F68">
            <v>0</v>
          </cell>
        </row>
        <row r="69">
          <cell r="F69">
            <v>0</v>
          </cell>
        </row>
        <row r="72">
          <cell r="F72">
            <v>0</v>
          </cell>
        </row>
        <row r="93">
          <cell r="F93">
            <v>0</v>
          </cell>
        </row>
        <row r="95">
          <cell r="F95">
            <v>173780254</v>
          </cell>
        </row>
        <row r="100">
          <cell r="F100">
            <v>-1844642569</v>
          </cell>
        </row>
        <row r="101">
          <cell r="F101">
            <v>-58945528</v>
          </cell>
        </row>
        <row r="102">
          <cell r="F102">
            <v>-5000</v>
          </cell>
        </row>
        <row r="103">
          <cell r="F103">
            <v>35685099</v>
          </cell>
        </row>
        <row r="112">
          <cell r="F112">
            <v>-835</v>
          </cell>
        </row>
        <row r="116">
          <cell r="F116" t="e">
            <v>#N/A</v>
          </cell>
        </row>
        <row r="117">
          <cell r="F117" t="e">
            <v>#N/A</v>
          </cell>
        </row>
        <row r="120">
          <cell r="F120">
            <v>2780665458</v>
          </cell>
        </row>
        <row r="121">
          <cell r="F121">
            <v>11640364</v>
          </cell>
        </row>
        <row r="122">
          <cell r="F122">
            <v>-688089135</v>
          </cell>
        </row>
        <row r="123">
          <cell r="F123">
            <v>-1871241</v>
          </cell>
        </row>
        <row r="124">
          <cell r="F124">
            <v>-27078759</v>
          </cell>
        </row>
        <row r="125">
          <cell r="F125">
            <v>-2223570929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ear End Changes"/>
      <sheetName val="GL Links"/>
      <sheetName val="GL Dollars"/>
      <sheetName val="GL Download"/>
      <sheetName val="Capital"/>
      <sheetName val="Fixed Data"/>
      <sheetName val="Financial"/>
      <sheetName val="CurrMonthAlloc"/>
      <sheetName val="InvestmentDetailsperClass"/>
      <sheetName val="PNL Breakdown"/>
      <sheetName val="SummaryPerfReturnsB4Distn"/>
      <sheetName val="Control Financial"/>
      <sheetName val="Control Download"/>
      <sheetName val="Checklist"/>
      <sheetName val="MsAuto"/>
      <sheetName val="Kolom"/>
      <sheetName val="Rij"/>
      <sheetName val="msRecalc"/>
      <sheetName val="Data Input Month"/>
      <sheetName val="Data Input Year"/>
      <sheetName val="Data Manual Input"/>
    </sheetNames>
    <sheetDataSet>
      <sheetData sheetId="0"/>
      <sheetData sheetId="1">
        <row r="34">
          <cell r="A34" t="str">
            <v>&lt;&lt; NEW ASSETS &gt;&gt;</v>
          </cell>
          <cell r="Y34">
            <v>0</v>
          </cell>
          <cell r="AA34">
            <v>0</v>
          </cell>
        </row>
        <row r="73">
          <cell r="A73" t="str">
            <v>&lt;&lt; NEW LIABILITIES &gt;&gt;</v>
          </cell>
          <cell r="Y73">
            <v>0</v>
          </cell>
          <cell r="AA73">
            <v>0</v>
          </cell>
        </row>
        <row r="82">
          <cell r="A82" t="str">
            <v>&lt;&lt; NEW INCOME &gt;&gt;</v>
          </cell>
          <cell r="Y82">
            <v>0</v>
          </cell>
          <cell r="AA82">
            <v>0</v>
          </cell>
        </row>
        <row r="101">
          <cell r="A101" t="str">
            <v>&lt;&lt; NEW EXPENSES &gt;&gt;</v>
          </cell>
          <cell r="Y101">
            <v>0</v>
          </cell>
          <cell r="AA101">
            <v>0</v>
          </cell>
        </row>
        <row r="121">
          <cell r="A121" t="str">
            <v>&lt;&lt; NEW Realized/ Unrealized &gt;&gt;</v>
          </cell>
          <cell r="Y121">
            <v>0</v>
          </cell>
          <cell r="AA121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5">
          <cell r="B5" t="str">
            <v xml:space="preserve">PWB VALUE PARTNERS X, L.P. </v>
          </cell>
        </row>
        <row r="7">
          <cell r="B7">
            <v>39812</v>
          </cell>
        </row>
      </sheetData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MR Cover"/>
      <sheetName val="Table of Contents"/>
      <sheetName val="Parse"/>
      <sheetName val="VariableList"/>
      <sheetName val="Compliance"/>
      <sheetName val="Operating Highlights"/>
      <sheetName val="Statement of Operations"/>
      <sheetName val="Statement of Operations QTD"/>
      <sheetName val="SCMC"/>
      <sheetName val="Potential Unfunded Commitments"/>
      <sheetName val="Members' Commitments"/>
      <sheetName val="Distributions"/>
      <sheetName val="Realized Incentive"/>
      <sheetName val="Gross IRR"/>
      <sheetName val="Investor IRR"/>
      <sheetName val="Fund Returns"/>
      <sheetName val="LP Returns"/>
      <sheetName val="Unit Check"/>
      <sheetName val="Partner Status Report"/>
      <sheetName val="TR Allocation"/>
      <sheetName val="Monthly JE"/>
      <sheetName val="TB-SOP"/>
      <sheetName val="TR Mapping"/>
      <sheetName val="SOP (MMR) Mapping"/>
      <sheetName val="Accruals"/>
    </sheetNames>
    <sheetDataSet>
      <sheetData sheetId="0"/>
      <sheetData sheetId="1"/>
      <sheetData sheetId="2"/>
      <sheetData sheetId="3"/>
      <sheetData sheetId="4"/>
      <sheetData sheetId="5">
        <row r="1">
          <cell r="T1">
            <v>0</v>
          </cell>
        </row>
        <row r="4">
          <cell r="A4" t="str">
            <v>December 31, 2016</v>
          </cell>
        </row>
        <row r="13">
          <cell r="J13">
            <v>8.698887209475048E-2</v>
          </cell>
          <cell r="L13">
            <v>0.40126337753595731</v>
          </cell>
          <cell r="R13">
            <v>0.17073287487030031</v>
          </cell>
        </row>
        <row r="16">
          <cell r="J16">
            <v>7.6850503667475811E-2</v>
          </cell>
          <cell r="L16">
            <v>0.38049083938172279</v>
          </cell>
          <cell r="R16" t="str">
            <v>NR</v>
          </cell>
        </row>
        <row r="19">
          <cell r="J19">
            <v>4.9687264779012752E-2</v>
          </cell>
          <cell r="L19">
            <v>0.3204853613450962</v>
          </cell>
          <cell r="R19">
            <v>0.12053052425384519</v>
          </cell>
        </row>
        <row r="25">
          <cell r="R25">
            <v>20008842</v>
          </cell>
        </row>
        <row r="26">
          <cell r="R26">
            <v>18293980.99044735</v>
          </cell>
        </row>
        <row r="29">
          <cell r="R29">
            <v>804341</v>
          </cell>
        </row>
        <row r="30">
          <cell r="R30">
            <v>1984178</v>
          </cell>
        </row>
        <row r="32">
          <cell r="R32">
            <v>6437181</v>
          </cell>
        </row>
        <row r="35">
          <cell r="R35">
            <v>53246647</v>
          </cell>
        </row>
        <row r="40">
          <cell r="R40">
            <v>8177371</v>
          </cell>
        </row>
        <row r="49">
          <cell r="R49">
            <v>310834</v>
          </cell>
        </row>
        <row r="50">
          <cell r="R50">
            <v>194902</v>
          </cell>
        </row>
        <row r="57">
          <cell r="R57">
            <v>0.74464619340256299</v>
          </cell>
        </row>
        <row r="110">
          <cell r="F110" t="str">
            <v>NAVNetNet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MR cover"/>
      <sheetName val="contents"/>
      <sheetName val="Parse"/>
      <sheetName val="VariableList"/>
      <sheetName val="Operating Highlights"/>
      <sheetName val="balance sheet"/>
      <sheetName val="statement of operations"/>
      <sheetName val="SCMC"/>
      <sheetName val="Unfunded Commitments"/>
      <sheetName val="Members' Commitments"/>
      <sheetName val="MMR Distributions"/>
      <sheetName val="Gross IRR"/>
      <sheetName val="Investor IRR"/>
      <sheetName val="other receivable"/>
      <sheetName val="other payable"/>
      <sheetName val="Aff Member Income"/>
      <sheetName val="TB-SAL"/>
      <sheetName val="Monthly Mgmt Fee"/>
      <sheetName val="Mgmt Fee Tracking"/>
      <sheetName val="6% IRR"/>
      <sheetName val="Preferred Return - TWR"/>
      <sheetName val="Reconciliation"/>
      <sheetName val="worksheet"/>
      <sheetName val="Monthly JE"/>
      <sheetName val="TB-SOP"/>
      <sheetName val="TR Mapping"/>
      <sheetName val="Per Unit Check"/>
      <sheetName val="Compliance"/>
      <sheetName val="compliance - calculation"/>
      <sheetName val="Compliance by Issuer"/>
      <sheetName val="Compliance by Country"/>
      <sheetName val="Compliance DataBrowser"/>
      <sheetName val="chart of accounts"/>
      <sheetName val="Sheet1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T1" t="str">
            <v>DIS</v>
          </cell>
        </row>
        <row r="4">
          <cell r="A4" t="str">
            <v>December 31, 2014</v>
          </cell>
        </row>
        <row r="13">
          <cell r="J13">
            <v>-6.4199999999999993E-2</v>
          </cell>
          <cell r="L13">
            <v>3.39E-2</v>
          </cell>
          <cell r="N13">
            <v>6.3700000000000007E-2</v>
          </cell>
          <cell r="R13" t="str">
            <v>NR</v>
          </cell>
        </row>
        <row r="16">
          <cell r="J16">
            <v>-6.83E-2</v>
          </cell>
          <cell r="L16">
            <v>1.7100000000000001E-2</v>
          </cell>
          <cell r="N16">
            <v>3.9300000000000002E-2</v>
          </cell>
          <cell r="R16" t="str">
            <v>NR</v>
          </cell>
        </row>
        <row r="19">
          <cell r="J19">
            <v>-6.4199999999999993E-2</v>
          </cell>
          <cell r="L19">
            <v>1.24E-2</v>
          </cell>
          <cell r="N19">
            <v>3.1600000000000003E-2</v>
          </cell>
          <cell r="R19" t="str">
            <v>NR</v>
          </cell>
        </row>
        <row r="25">
          <cell r="R25">
            <v>45581998.789999984</v>
          </cell>
        </row>
        <row r="26">
          <cell r="R26">
            <v>45471184.789999984</v>
          </cell>
        </row>
        <row r="47">
          <cell r="R47">
            <v>0</v>
          </cell>
        </row>
        <row r="57">
          <cell r="R57">
            <v>0</v>
          </cell>
        </row>
        <row r="58">
          <cell r="R58">
            <v>0</v>
          </cell>
        </row>
        <row r="59">
          <cell r="R59">
            <v>0</v>
          </cell>
        </row>
        <row r="61">
          <cell r="R61">
            <v>0</v>
          </cell>
        </row>
        <row r="114">
          <cell r="F114" t="str">
            <v>NAVNetNet</v>
          </cell>
        </row>
      </sheetData>
      <sheetData sheetId="5">
        <row r="4">
          <cell r="B4" t="str">
            <v>As of December 31, 2014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>
        <row r="11">
          <cell r="A11">
            <v>42004</v>
          </cell>
        </row>
      </sheetData>
      <sheetData sheetId="18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MR cover"/>
      <sheetName val="contents"/>
      <sheetName val="Parse"/>
      <sheetName val="VariableList"/>
      <sheetName val="Operating Highlights"/>
      <sheetName val="balance sheet"/>
      <sheetName val="statement of operations"/>
      <sheetName val="SCMC"/>
      <sheetName val="TB-SAL"/>
      <sheetName val="Monthly Mgmt Fee"/>
      <sheetName val="Mgmt Fee Tracking"/>
      <sheetName val="Preferred Return - TWR"/>
      <sheetName val="6% IRR"/>
      <sheetName val="Monthly JE"/>
      <sheetName val="TB-SOP"/>
      <sheetName val="TR Mapping"/>
      <sheetName val="Unfunded Commitments"/>
      <sheetName val="Members' Commitments"/>
      <sheetName val="MMR Distributions"/>
      <sheetName val="Gross IRR"/>
      <sheetName val="Investor IRR"/>
      <sheetName val="Aff Member Income"/>
      <sheetName val="Reconciliation"/>
      <sheetName val="worksheet"/>
      <sheetName val="Per Unit Check"/>
      <sheetName val="Compliance"/>
      <sheetName val="compliance - calculation"/>
      <sheetName val="Compliance by Issuer"/>
      <sheetName val="Compliance by Country"/>
      <sheetName val="Compliance DataBrowser"/>
      <sheetName val="other receivable"/>
      <sheetName val="other payable"/>
      <sheetName val="chart of accounts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T1" t="str">
            <v>DIS</v>
          </cell>
        </row>
        <row r="4">
          <cell r="A4" t="str">
            <v>January 31, 2015</v>
          </cell>
        </row>
        <row r="13">
          <cell r="J13">
            <v>-4.4999999999999997E-3</v>
          </cell>
          <cell r="L13">
            <v>-4.4999999999999997E-3</v>
          </cell>
          <cell r="N13">
            <v>5.8900000000000001E-2</v>
          </cell>
          <cell r="R13" t="str">
            <v>NR</v>
          </cell>
        </row>
        <row r="16">
          <cell r="J16">
            <v>-5.4999999999999997E-3</v>
          </cell>
          <cell r="L16">
            <v>-5.4999999999999997E-3</v>
          </cell>
          <cell r="N16">
            <v>3.3599999999999998E-2</v>
          </cell>
          <cell r="R16" t="str">
            <v>NR</v>
          </cell>
        </row>
        <row r="19">
          <cell r="J19">
            <v>-5.4999999999999997E-3</v>
          </cell>
          <cell r="L19">
            <v>-5.4999999999999997E-3</v>
          </cell>
          <cell r="N19">
            <v>2.5899999999999999E-2</v>
          </cell>
          <cell r="R19" t="str">
            <v>NR</v>
          </cell>
        </row>
        <row r="25">
          <cell r="R25">
            <v>55431683.269999996</v>
          </cell>
        </row>
        <row r="26">
          <cell r="R26">
            <v>55273932.269999996</v>
          </cell>
        </row>
        <row r="47">
          <cell r="R47">
            <v>0</v>
          </cell>
        </row>
        <row r="57">
          <cell r="R57">
            <v>0</v>
          </cell>
        </row>
        <row r="58">
          <cell r="R58">
            <v>0</v>
          </cell>
        </row>
        <row r="59">
          <cell r="R59">
            <v>0</v>
          </cell>
        </row>
        <row r="61">
          <cell r="R61">
            <v>0</v>
          </cell>
        </row>
        <row r="114">
          <cell r="F114" t="str">
            <v>NAVNetNet</v>
          </cell>
        </row>
      </sheetData>
      <sheetData sheetId="5">
        <row r="4">
          <cell r="B4" t="str">
            <v>As of January 31, 2015</v>
          </cell>
        </row>
      </sheetData>
      <sheetData sheetId="6" refreshError="1"/>
      <sheetData sheetId="7" refreshError="1"/>
      <sheetData sheetId="8" refreshError="1"/>
      <sheetData sheetId="9">
        <row r="11">
          <cell r="A11">
            <v>42035</v>
          </cell>
        </row>
      </sheetData>
      <sheetData sheetId="10" refreshError="1"/>
      <sheetData sheetId="11">
        <row r="10">
          <cell r="J10">
            <v>45195039</v>
          </cell>
        </row>
      </sheetData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ents"/>
      <sheetName val="TB NAV CHECK"/>
      <sheetName val="Parse"/>
      <sheetName val="VariableList"/>
      <sheetName val="Operating Highlights"/>
      <sheetName val="Statement of Operations"/>
      <sheetName val="SCPC"/>
      <sheetName val="Partner Commitments"/>
      <sheetName val="Unfunded Commitments"/>
      <sheetName val="Dist"/>
      <sheetName val="GP|AP Preferred Return"/>
      <sheetName val="Preferred Return"/>
      <sheetName val="Gross IRR"/>
      <sheetName val="Investor IRR"/>
      <sheetName val="Bid Deposit"/>
      <sheetName val="rec"/>
      <sheetName val="GP Income"/>
      <sheetName val="Other Receivables"/>
      <sheetName val="AP"/>
      <sheetName val="gs nav rpt"/>
      <sheetName val="Other Payables"/>
      <sheetName val="NAV Unit Check"/>
      <sheetName val="LPA Fund Rtns"/>
      <sheetName val="Weighted Cash Flow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1">
          <cell r="R1" t="str">
            <v>EMTRBAA</v>
          </cell>
        </row>
        <row r="30">
          <cell r="P30">
            <v>179709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TB"/>
      <sheetName val="Summary M-1"/>
      <sheetName val="QRS equity roll"/>
      <sheetName val="Other Assets"/>
      <sheetName val="Accrued &amp; Other Liab"/>
      <sheetName val="Other Asset_Combined"/>
      <sheetName val="Other Liability_Combined"/>
      <sheetName val="adj entries (tax)"/>
      <sheetName val="interco"/>
      <sheetName val="consol-eliminate"/>
      <sheetName val="adj &amp; rcls"/>
      <sheetName val="X - dwnld"/>
      <sheetName val="X - lookup"/>
    </sheetNames>
    <sheetDataSet>
      <sheetData sheetId="0" refreshError="1"/>
      <sheetData sheetId="1" refreshError="1">
        <row r="13">
          <cell r="A13" t="str">
            <v>Investments in Unconsl. entities</v>
          </cell>
          <cell r="B13">
            <v>102</v>
          </cell>
          <cell r="F13">
            <v>0</v>
          </cell>
          <cell r="J13">
            <v>0</v>
          </cell>
          <cell r="N13">
            <v>0</v>
          </cell>
          <cell r="R13">
            <v>0</v>
          </cell>
          <cell r="V13">
            <v>0</v>
          </cell>
          <cell r="Z13">
            <v>0</v>
          </cell>
          <cell r="AD13">
            <v>0</v>
          </cell>
          <cell r="AH13">
            <v>0</v>
          </cell>
          <cell r="AL13">
            <v>0</v>
          </cell>
          <cell r="AP13">
            <v>0</v>
          </cell>
          <cell r="AT13">
            <v>0</v>
          </cell>
          <cell r="AX13">
            <v>0</v>
          </cell>
          <cell r="BB13">
            <v>0</v>
          </cell>
          <cell r="BF13">
            <v>0</v>
          </cell>
          <cell r="BJ13">
            <v>0</v>
          </cell>
          <cell r="BM13">
            <v>0</v>
          </cell>
          <cell r="BP13">
            <v>0</v>
          </cell>
          <cell r="BQ13">
            <v>0</v>
          </cell>
          <cell r="BU13">
            <v>0</v>
          </cell>
          <cell r="BY13">
            <v>0</v>
          </cell>
          <cell r="CC13">
            <v>0</v>
          </cell>
          <cell r="CF13">
            <v>0</v>
          </cell>
          <cell r="CG13">
            <v>0</v>
          </cell>
          <cell r="CI13">
            <v>0</v>
          </cell>
          <cell r="CK13">
            <v>0</v>
          </cell>
          <cell r="CM13">
            <v>0</v>
          </cell>
          <cell r="CO13">
            <v>0</v>
          </cell>
          <cell r="CQ13">
            <v>0</v>
          </cell>
          <cell r="CS13">
            <v>0</v>
          </cell>
          <cell r="CU13">
            <v>0</v>
          </cell>
          <cell r="CW13">
            <v>0</v>
          </cell>
          <cell r="CY13">
            <v>0</v>
          </cell>
          <cell r="DA13">
            <v>0</v>
          </cell>
          <cell r="DK13">
            <v>0</v>
          </cell>
          <cell r="DR13">
            <v>0</v>
          </cell>
        </row>
        <row r="14">
          <cell r="A14" t="str">
            <v>Land</v>
          </cell>
          <cell r="B14">
            <v>103</v>
          </cell>
          <cell r="F14">
            <v>0</v>
          </cell>
          <cell r="J14">
            <v>0</v>
          </cell>
          <cell r="N14">
            <v>0</v>
          </cell>
          <cell r="R14">
            <v>0</v>
          </cell>
          <cell r="V14">
            <v>0</v>
          </cell>
          <cell r="Z14">
            <v>0</v>
          </cell>
          <cell r="AD14">
            <v>0</v>
          </cell>
          <cell r="AH14">
            <v>0</v>
          </cell>
          <cell r="AL14">
            <v>0</v>
          </cell>
          <cell r="AP14">
            <v>0</v>
          </cell>
          <cell r="AT14">
            <v>0</v>
          </cell>
          <cell r="AX14">
            <v>0</v>
          </cell>
          <cell r="BB14">
            <v>0</v>
          </cell>
          <cell r="BF14">
            <v>0</v>
          </cell>
          <cell r="BJ14">
            <v>0</v>
          </cell>
          <cell r="BM14">
            <v>0</v>
          </cell>
          <cell r="BP14">
            <v>0</v>
          </cell>
          <cell r="BQ14">
            <v>0</v>
          </cell>
          <cell r="BU14">
            <v>0</v>
          </cell>
          <cell r="BY14">
            <v>0</v>
          </cell>
          <cell r="CC14">
            <v>0</v>
          </cell>
          <cell r="CF14">
            <v>0</v>
          </cell>
          <cell r="CG14">
            <v>0</v>
          </cell>
          <cell r="CI14">
            <v>0</v>
          </cell>
          <cell r="CK14">
            <v>0</v>
          </cell>
          <cell r="CM14">
            <v>0</v>
          </cell>
          <cell r="CO14">
            <v>0</v>
          </cell>
          <cell r="CQ14">
            <v>0</v>
          </cell>
          <cell r="CS14">
            <v>0</v>
          </cell>
          <cell r="CU14">
            <v>0</v>
          </cell>
          <cell r="CW14">
            <v>0</v>
          </cell>
          <cell r="CY14">
            <v>0</v>
          </cell>
          <cell r="DA14">
            <v>0</v>
          </cell>
          <cell r="DK14">
            <v>0</v>
          </cell>
          <cell r="DR14">
            <v>0</v>
          </cell>
        </row>
        <row r="15">
          <cell r="A15" t="str">
            <v>Buildings</v>
          </cell>
          <cell r="B15">
            <v>104</v>
          </cell>
          <cell r="F15">
            <v>0</v>
          </cell>
          <cell r="J15">
            <v>0</v>
          </cell>
          <cell r="N15">
            <v>0</v>
          </cell>
          <cell r="R15">
            <v>0</v>
          </cell>
          <cell r="V15">
            <v>0</v>
          </cell>
          <cell r="Z15">
            <v>0</v>
          </cell>
          <cell r="AD15">
            <v>0</v>
          </cell>
          <cell r="AH15">
            <v>0</v>
          </cell>
          <cell r="AL15">
            <v>0</v>
          </cell>
          <cell r="AP15">
            <v>0</v>
          </cell>
          <cell r="AT15">
            <v>0</v>
          </cell>
          <cell r="AX15">
            <v>0</v>
          </cell>
          <cell r="BB15">
            <v>0</v>
          </cell>
          <cell r="BF15">
            <v>0</v>
          </cell>
          <cell r="BJ15">
            <v>0</v>
          </cell>
          <cell r="BM15">
            <v>0</v>
          </cell>
          <cell r="BP15">
            <v>0</v>
          </cell>
          <cell r="BQ15">
            <v>0</v>
          </cell>
          <cell r="BU15">
            <v>0</v>
          </cell>
          <cell r="BY15">
            <v>0</v>
          </cell>
          <cell r="CC15">
            <v>0</v>
          </cell>
          <cell r="CF15">
            <v>0</v>
          </cell>
          <cell r="CG15">
            <v>0</v>
          </cell>
          <cell r="CI15">
            <v>0</v>
          </cell>
          <cell r="CK15">
            <v>0</v>
          </cell>
          <cell r="CM15">
            <v>0</v>
          </cell>
          <cell r="CO15">
            <v>0</v>
          </cell>
          <cell r="CQ15">
            <v>0</v>
          </cell>
          <cell r="CS15">
            <v>0</v>
          </cell>
          <cell r="CU15">
            <v>0</v>
          </cell>
          <cell r="CW15">
            <v>0</v>
          </cell>
          <cell r="CY15">
            <v>0</v>
          </cell>
          <cell r="DA15">
            <v>0</v>
          </cell>
          <cell r="DK15">
            <v>0</v>
          </cell>
          <cell r="DR15">
            <v>0</v>
          </cell>
        </row>
        <row r="16">
          <cell r="A16" t="str">
            <v>Capital Improvements</v>
          </cell>
          <cell r="B16">
            <v>225</v>
          </cell>
          <cell r="F16">
            <v>0</v>
          </cell>
          <cell r="J16">
            <v>0</v>
          </cell>
          <cell r="N16">
            <v>0</v>
          </cell>
          <cell r="R16">
            <v>0</v>
          </cell>
          <cell r="V16">
            <v>0</v>
          </cell>
          <cell r="Z16">
            <v>0</v>
          </cell>
          <cell r="AD16">
            <v>0</v>
          </cell>
          <cell r="AH16">
            <v>0</v>
          </cell>
          <cell r="AL16">
            <v>0</v>
          </cell>
          <cell r="AP16">
            <v>0</v>
          </cell>
          <cell r="AT16">
            <v>0</v>
          </cell>
          <cell r="AX16">
            <v>0</v>
          </cell>
          <cell r="BB16">
            <v>0</v>
          </cell>
          <cell r="BF16">
            <v>0</v>
          </cell>
          <cell r="BJ16">
            <v>0</v>
          </cell>
          <cell r="BM16">
            <v>0</v>
          </cell>
          <cell r="BP16">
            <v>0</v>
          </cell>
          <cell r="BQ16">
            <v>0</v>
          </cell>
          <cell r="BU16">
            <v>0</v>
          </cell>
          <cell r="BY16">
            <v>0</v>
          </cell>
          <cell r="CC16">
            <v>0</v>
          </cell>
          <cell r="CF16">
            <v>0</v>
          </cell>
          <cell r="CG16">
            <v>0</v>
          </cell>
          <cell r="CI16">
            <v>0</v>
          </cell>
          <cell r="CK16">
            <v>0</v>
          </cell>
          <cell r="CM16">
            <v>0</v>
          </cell>
          <cell r="CO16">
            <v>0</v>
          </cell>
          <cell r="CQ16">
            <v>0</v>
          </cell>
          <cell r="CS16">
            <v>0</v>
          </cell>
          <cell r="CU16">
            <v>0</v>
          </cell>
          <cell r="CW16">
            <v>0</v>
          </cell>
          <cell r="CY16">
            <v>0</v>
          </cell>
          <cell r="DA16">
            <v>0</v>
          </cell>
          <cell r="DK16">
            <v>0</v>
          </cell>
          <cell r="DR16">
            <v>0</v>
          </cell>
        </row>
        <row r="17">
          <cell r="A17" t="str">
            <v>Construction in Progress</v>
          </cell>
          <cell r="B17">
            <v>105</v>
          </cell>
          <cell r="F17">
            <v>0</v>
          </cell>
          <cell r="J17">
            <v>0</v>
          </cell>
          <cell r="N17">
            <v>0</v>
          </cell>
          <cell r="R17">
            <v>0</v>
          </cell>
          <cell r="V17">
            <v>0</v>
          </cell>
          <cell r="Z17">
            <v>0</v>
          </cell>
          <cell r="AD17">
            <v>0</v>
          </cell>
          <cell r="AH17">
            <v>0</v>
          </cell>
          <cell r="AL17">
            <v>0</v>
          </cell>
          <cell r="AP17">
            <v>0</v>
          </cell>
          <cell r="AT17">
            <v>0</v>
          </cell>
          <cell r="AX17">
            <v>0</v>
          </cell>
          <cell r="BB17">
            <v>0</v>
          </cell>
          <cell r="BF17">
            <v>0</v>
          </cell>
          <cell r="BJ17">
            <v>0</v>
          </cell>
          <cell r="BM17">
            <v>0</v>
          </cell>
          <cell r="BP17">
            <v>0</v>
          </cell>
          <cell r="BQ17">
            <v>0</v>
          </cell>
          <cell r="BU17">
            <v>0</v>
          </cell>
          <cell r="BY17">
            <v>0</v>
          </cell>
          <cell r="CC17">
            <v>0</v>
          </cell>
          <cell r="CF17">
            <v>0</v>
          </cell>
          <cell r="CG17">
            <v>0</v>
          </cell>
          <cell r="CI17">
            <v>0</v>
          </cell>
          <cell r="CK17">
            <v>0</v>
          </cell>
          <cell r="CM17">
            <v>0</v>
          </cell>
          <cell r="CO17">
            <v>0</v>
          </cell>
          <cell r="CQ17">
            <v>0</v>
          </cell>
          <cell r="CS17">
            <v>0</v>
          </cell>
          <cell r="CU17">
            <v>0</v>
          </cell>
          <cell r="CW17">
            <v>0</v>
          </cell>
          <cell r="CY17">
            <v>0</v>
          </cell>
          <cell r="DA17">
            <v>0</v>
          </cell>
          <cell r="DK17">
            <v>0</v>
          </cell>
          <cell r="DR17">
            <v>0</v>
          </cell>
        </row>
        <row r="18">
          <cell r="A18" t="str">
            <v xml:space="preserve"> Accum. Deprec.</v>
          </cell>
          <cell r="B18">
            <v>106</v>
          </cell>
          <cell r="F18">
            <v>0</v>
          </cell>
          <cell r="J18">
            <v>0</v>
          </cell>
          <cell r="N18">
            <v>0</v>
          </cell>
          <cell r="R18">
            <v>0</v>
          </cell>
          <cell r="V18">
            <v>0</v>
          </cell>
          <cell r="Z18">
            <v>0</v>
          </cell>
          <cell r="AD18">
            <v>0</v>
          </cell>
          <cell r="AH18">
            <v>0</v>
          </cell>
          <cell r="AL18">
            <v>0</v>
          </cell>
          <cell r="AP18">
            <v>0</v>
          </cell>
          <cell r="AT18">
            <v>0</v>
          </cell>
          <cell r="AX18">
            <v>0</v>
          </cell>
          <cell r="BB18">
            <v>0</v>
          </cell>
          <cell r="BF18">
            <v>0</v>
          </cell>
          <cell r="BJ18">
            <v>0</v>
          </cell>
          <cell r="BM18">
            <v>0</v>
          </cell>
          <cell r="BP18">
            <v>0</v>
          </cell>
          <cell r="BQ18">
            <v>0</v>
          </cell>
          <cell r="BU18">
            <v>0</v>
          </cell>
          <cell r="BY18">
            <v>0</v>
          </cell>
          <cell r="CC18">
            <v>0</v>
          </cell>
          <cell r="CF18">
            <v>0</v>
          </cell>
          <cell r="CG18">
            <v>0</v>
          </cell>
          <cell r="CI18">
            <v>0</v>
          </cell>
          <cell r="CK18">
            <v>0</v>
          </cell>
          <cell r="CM18">
            <v>0</v>
          </cell>
          <cell r="CO18">
            <v>0</v>
          </cell>
          <cell r="CQ18">
            <v>0</v>
          </cell>
          <cell r="CS18">
            <v>0</v>
          </cell>
          <cell r="CU18">
            <v>0</v>
          </cell>
          <cell r="CW18">
            <v>0</v>
          </cell>
          <cell r="CY18">
            <v>0</v>
          </cell>
          <cell r="DA18">
            <v>0</v>
          </cell>
          <cell r="DK18">
            <v>0</v>
          </cell>
          <cell r="DR18">
            <v>0</v>
          </cell>
        </row>
        <row r="19">
          <cell r="A19" t="str">
            <v>Mortgage Loans receivable</v>
          </cell>
          <cell r="B19">
            <v>107</v>
          </cell>
          <cell r="F19">
            <v>0</v>
          </cell>
          <cell r="J19">
            <v>0</v>
          </cell>
          <cell r="N19">
            <v>0</v>
          </cell>
          <cell r="R19">
            <v>0</v>
          </cell>
          <cell r="V19">
            <v>0</v>
          </cell>
          <cell r="Z19">
            <v>0</v>
          </cell>
          <cell r="AD19">
            <v>0</v>
          </cell>
          <cell r="AH19">
            <v>0</v>
          </cell>
          <cell r="AL19">
            <v>0</v>
          </cell>
          <cell r="AP19">
            <v>0</v>
          </cell>
          <cell r="AT19">
            <v>0</v>
          </cell>
          <cell r="AX19">
            <v>0</v>
          </cell>
          <cell r="BB19">
            <v>0</v>
          </cell>
          <cell r="BF19">
            <v>0</v>
          </cell>
          <cell r="BJ19">
            <v>0</v>
          </cell>
          <cell r="BM19">
            <v>0</v>
          </cell>
          <cell r="BP19">
            <v>0</v>
          </cell>
          <cell r="BQ19">
            <v>0</v>
          </cell>
          <cell r="BU19">
            <v>0</v>
          </cell>
          <cell r="BY19">
            <v>0</v>
          </cell>
          <cell r="CC19">
            <v>0</v>
          </cell>
          <cell r="CF19">
            <v>0</v>
          </cell>
          <cell r="CG19">
            <v>0</v>
          </cell>
          <cell r="CI19">
            <v>0</v>
          </cell>
          <cell r="CK19">
            <v>0</v>
          </cell>
          <cell r="CM19">
            <v>0</v>
          </cell>
          <cell r="CO19">
            <v>0</v>
          </cell>
          <cell r="CQ19">
            <v>0</v>
          </cell>
          <cell r="CS19">
            <v>0</v>
          </cell>
          <cell r="CU19">
            <v>0</v>
          </cell>
          <cell r="CW19">
            <v>0</v>
          </cell>
          <cell r="CY19">
            <v>0</v>
          </cell>
          <cell r="DA19">
            <v>0</v>
          </cell>
          <cell r="DK19">
            <v>0</v>
          </cell>
          <cell r="DR19">
            <v>0</v>
          </cell>
        </row>
        <row r="20">
          <cell r="A20" t="str">
            <v>Intercompany receivable</v>
          </cell>
          <cell r="B20">
            <v>108</v>
          </cell>
          <cell r="F20">
            <v>0</v>
          </cell>
          <cell r="J20">
            <v>0</v>
          </cell>
          <cell r="N20">
            <v>0</v>
          </cell>
          <cell r="R20">
            <v>0</v>
          </cell>
          <cell r="V20">
            <v>0</v>
          </cell>
          <cell r="Z20">
            <v>0</v>
          </cell>
          <cell r="AD20">
            <v>0</v>
          </cell>
          <cell r="AH20">
            <v>0</v>
          </cell>
          <cell r="AL20">
            <v>0</v>
          </cell>
          <cell r="AP20">
            <v>0</v>
          </cell>
          <cell r="AT20">
            <v>0</v>
          </cell>
          <cell r="AX20">
            <v>0</v>
          </cell>
          <cell r="BB20">
            <v>0</v>
          </cell>
          <cell r="BF20">
            <v>0</v>
          </cell>
          <cell r="BJ20">
            <v>0</v>
          </cell>
          <cell r="BM20">
            <v>0</v>
          </cell>
          <cell r="BP20">
            <v>0</v>
          </cell>
          <cell r="BQ20">
            <v>0</v>
          </cell>
          <cell r="BU20">
            <v>0</v>
          </cell>
          <cell r="BY20">
            <v>0</v>
          </cell>
          <cell r="CC20">
            <v>0</v>
          </cell>
          <cell r="CF20">
            <v>0</v>
          </cell>
          <cell r="CG20">
            <v>0</v>
          </cell>
          <cell r="CI20">
            <v>0</v>
          </cell>
          <cell r="CK20">
            <v>0</v>
          </cell>
          <cell r="CM20">
            <v>0</v>
          </cell>
          <cell r="CO20">
            <v>0</v>
          </cell>
          <cell r="CQ20">
            <v>0</v>
          </cell>
          <cell r="CS20">
            <v>0</v>
          </cell>
          <cell r="CU20">
            <v>0</v>
          </cell>
          <cell r="CW20">
            <v>0</v>
          </cell>
          <cell r="CY20">
            <v>0</v>
          </cell>
          <cell r="DA20">
            <v>0</v>
          </cell>
          <cell r="DK20">
            <v>0</v>
          </cell>
          <cell r="DR20">
            <v>0</v>
          </cell>
        </row>
        <row r="21">
          <cell r="A21" t="str">
            <v>Cash and cash equivalents</v>
          </cell>
          <cell r="B21">
            <v>109</v>
          </cell>
          <cell r="F21">
            <v>0</v>
          </cell>
          <cell r="J21">
            <v>0</v>
          </cell>
          <cell r="N21">
            <v>0</v>
          </cell>
          <cell r="R21">
            <v>0</v>
          </cell>
          <cell r="V21">
            <v>0</v>
          </cell>
          <cell r="Z21">
            <v>0</v>
          </cell>
          <cell r="AD21">
            <v>0</v>
          </cell>
          <cell r="AH21">
            <v>0</v>
          </cell>
          <cell r="AL21">
            <v>0</v>
          </cell>
          <cell r="AP21">
            <v>0</v>
          </cell>
          <cell r="AT21">
            <v>0</v>
          </cell>
          <cell r="AX21">
            <v>0</v>
          </cell>
          <cell r="BB21">
            <v>0</v>
          </cell>
          <cell r="BF21">
            <v>0</v>
          </cell>
          <cell r="BJ21">
            <v>0</v>
          </cell>
          <cell r="BM21">
            <v>0</v>
          </cell>
          <cell r="BP21">
            <v>0</v>
          </cell>
          <cell r="BQ21">
            <v>0</v>
          </cell>
          <cell r="BU21">
            <v>0</v>
          </cell>
          <cell r="BY21">
            <v>0</v>
          </cell>
          <cell r="CC21">
            <v>0</v>
          </cell>
          <cell r="CF21">
            <v>0</v>
          </cell>
          <cell r="CG21">
            <v>0</v>
          </cell>
          <cell r="CI21">
            <v>0</v>
          </cell>
          <cell r="CK21">
            <v>0</v>
          </cell>
          <cell r="CM21">
            <v>0</v>
          </cell>
          <cell r="CO21">
            <v>0</v>
          </cell>
          <cell r="CQ21">
            <v>0</v>
          </cell>
          <cell r="CS21">
            <v>0</v>
          </cell>
          <cell r="CU21">
            <v>0</v>
          </cell>
          <cell r="CW21">
            <v>0</v>
          </cell>
          <cell r="CY21">
            <v>0</v>
          </cell>
          <cell r="DA21">
            <v>0</v>
          </cell>
          <cell r="DK21">
            <v>0</v>
          </cell>
          <cell r="DR21">
            <v>0</v>
          </cell>
        </row>
        <row r="22">
          <cell r="A22" t="str">
            <v>Goodwill</v>
          </cell>
          <cell r="B22">
            <v>110</v>
          </cell>
          <cell r="F22">
            <v>0</v>
          </cell>
          <cell r="J22">
            <v>0</v>
          </cell>
          <cell r="N22">
            <v>0</v>
          </cell>
          <cell r="R22">
            <v>0</v>
          </cell>
          <cell r="V22">
            <v>0</v>
          </cell>
          <cell r="Z22">
            <v>0</v>
          </cell>
          <cell r="AD22">
            <v>0</v>
          </cell>
          <cell r="AH22">
            <v>0</v>
          </cell>
          <cell r="AL22">
            <v>0</v>
          </cell>
          <cell r="AP22">
            <v>0</v>
          </cell>
          <cell r="AT22">
            <v>0</v>
          </cell>
          <cell r="AX22">
            <v>0</v>
          </cell>
          <cell r="BB22">
            <v>0</v>
          </cell>
          <cell r="BF22">
            <v>0</v>
          </cell>
          <cell r="BJ22">
            <v>0</v>
          </cell>
          <cell r="BM22">
            <v>0</v>
          </cell>
          <cell r="BP22">
            <v>0</v>
          </cell>
          <cell r="BQ22">
            <v>0</v>
          </cell>
          <cell r="BU22">
            <v>0</v>
          </cell>
          <cell r="BY22">
            <v>0</v>
          </cell>
          <cell r="CC22">
            <v>0</v>
          </cell>
          <cell r="CF22">
            <v>0</v>
          </cell>
          <cell r="CG22">
            <v>0</v>
          </cell>
          <cell r="CI22">
            <v>0</v>
          </cell>
          <cell r="CK22">
            <v>0</v>
          </cell>
          <cell r="CM22">
            <v>0</v>
          </cell>
          <cell r="CO22">
            <v>0</v>
          </cell>
          <cell r="CQ22">
            <v>0</v>
          </cell>
          <cell r="CS22">
            <v>0</v>
          </cell>
          <cell r="CU22">
            <v>0</v>
          </cell>
          <cell r="CW22">
            <v>0</v>
          </cell>
          <cell r="CY22">
            <v>0</v>
          </cell>
          <cell r="DA22">
            <v>0</v>
          </cell>
          <cell r="DK22">
            <v>0</v>
          </cell>
          <cell r="DR22">
            <v>0</v>
          </cell>
        </row>
        <row r="23">
          <cell r="A23" t="str">
            <v>Rent and other receivables</v>
          </cell>
          <cell r="B23">
            <v>111</v>
          </cell>
          <cell r="F23">
            <v>0</v>
          </cell>
          <cell r="J23">
            <v>0</v>
          </cell>
          <cell r="N23">
            <v>0</v>
          </cell>
          <cell r="R23">
            <v>0</v>
          </cell>
          <cell r="V23">
            <v>0</v>
          </cell>
          <cell r="Z23">
            <v>0</v>
          </cell>
          <cell r="AD23">
            <v>0</v>
          </cell>
          <cell r="AH23">
            <v>0</v>
          </cell>
          <cell r="AL23">
            <v>0</v>
          </cell>
          <cell r="AP23">
            <v>0</v>
          </cell>
          <cell r="AT23">
            <v>0</v>
          </cell>
          <cell r="AX23">
            <v>0</v>
          </cell>
          <cell r="BB23">
            <v>0</v>
          </cell>
          <cell r="BF23">
            <v>0</v>
          </cell>
          <cell r="BJ23">
            <v>0</v>
          </cell>
          <cell r="BM23">
            <v>0</v>
          </cell>
          <cell r="BP23">
            <v>0</v>
          </cell>
          <cell r="BQ23">
            <v>0</v>
          </cell>
          <cell r="BU23">
            <v>0</v>
          </cell>
          <cell r="BY23">
            <v>0</v>
          </cell>
          <cell r="CC23">
            <v>0</v>
          </cell>
          <cell r="CF23">
            <v>0</v>
          </cell>
          <cell r="CG23">
            <v>0</v>
          </cell>
          <cell r="CI23">
            <v>0</v>
          </cell>
          <cell r="CK23">
            <v>0</v>
          </cell>
          <cell r="CM23">
            <v>0</v>
          </cell>
          <cell r="CO23">
            <v>0</v>
          </cell>
          <cell r="CQ23">
            <v>0</v>
          </cell>
          <cell r="CS23">
            <v>0</v>
          </cell>
          <cell r="CU23">
            <v>0</v>
          </cell>
          <cell r="CW23">
            <v>0</v>
          </cell>
          <cell r="CY23">
            <v>0</v>
          </cell>
          <cell r="DA23">
            <v>0</v>
          </cell>
          <cell r="DK23">
            <v>0</v>
          </cell>
          <cell r="DR23">
            <v>0</v>
          </cell>
        </row>
        <row r="24">
          <cell r="A24" t="str">
            <v>"Other" Other Assets</v>
          </cell>
          <cell r="B24">
            <v>112</v>
          </cell>
          <cell r="F24">
            <v>0</v>
          </cell>
          <cell r="J24">
            <v>0</v>
          </cell>
          <cell r="N24">
            <v>0</v>
          </cell>
          <cell r="R24">
            <v>0</v>
          </cell>
          <cell r="V24">
            <v>0</v>
          </cell>
          <cell r="Z24">
            <v>0</v>
          </cell>
          <cell r="AD24">
            <v>0</v>
          </cell>
          <cell r="AH24">
            <v>0</v>
          </cell>
          <cell r="AL24">
            <v>0</v>
          </cell>
          <cell r="AP24">
            <v>0</v>
          </cell>
          <cell r="AT24">
            <v>0</v>
          </cell>
          <cell r="AX24">
            <v>0</v>
          </cell>
          <cell r="BB24">
            <v>0</v>
          </cell>
          <cell r="BF24">
            <v>0</v>
          </cell>
          <cell r="BJ24">
            <v>0</v>
          </cell>
          <cell r="BM24">
            <v>0</v>
          </cell>
          <cell r="BP24">
            <v>0</v>
          </cell>
          <cell r="BQ24">
            <v>0</v>
          </cell>
          <cell r="BU24">
            <v>0</v>
          </cell>
          <cell r="BY24">
            <v>0</v>
          </cell>
          <cell r="CC24">
            <v>0</v>
          </cell>
          <cell r="CF24">
            <v>0</v>
          </cell>
          <cell r="CG24">
            <v>0</v>
          </cell>
          <cell r="CI24">
            <v>0</v>
          </cell>
          <cell r="CK24">
            <v>0</v>
          </cell>
          <cell r="CM24">
            <v>0</v>
          </cell>
          <cell r="CO24">
            <v>0</v>
          </cell>
          <cell r="CQ24">
            <v>0</v>
          </cell>
          <cell r="CS24">
            <v>0</v>
          </cell>
          <cell r="CU24">
            <v>0</v>
          </cell>
          <cell r="CW24">
            <v>0</v>
          </cell>
          <cell r="CY24">
            <v>0</v>
          </cell>
          <cell r="DA24">
            <v>0</v>
          </cell>
          <cell r="DK24">
            <v>0</v>
          </cell>
          <cell r="DR24">
            <v>0</v>
          </cell>
        </row>
        <row r="25">
          <cell r="A25" t="str">
            <v>Note payable to bank</v>
          </cell>
          <cell r="B25">
            <v>113</v>
          </cell>
          <cell r="F25">
            <v>0</v>
          </cell>
          <cell r="J25">
            <v>0</v>
          </cell>
          <cell r="N25">
            <v>0</v>
          </cell>
          <cell r="R25">
            <v>0</v>
          </cell>
          <cell r="V25">
            <v>0</v>
          </cell>
          <cell r="Z25">
            <v>0</v>
          </cell>
          <cell r="AD25">
            <v>0</v>
          </cell>
          <cell r="AH25">
            <v>0</v>
          </cell>
          <cell r="AL25">
            <v>0</v>
          </cell>
          <cell r="AP25">
            <v>0</v>
          </cell>
          <cell r="AT25">
            <v>0</v>
          </cell>
          <cell r="AX25">
            <v>0</v>
          </cell>
          <cell r="BB25">
            <v>0</v>
          </cell>
          <cell r="BF25">
            <v>0</v>
          </cell>
          <cell r="BJ25">
            <v>0</v>
          </cell>
          <cell r="BM25">
            <v>0</v>
          </cell>
          <cell r="BP25">
            <v>0</v>
          </cell>
          <cell r="BQ25">
            <v>0</v>
          </cell>
          <cell r="BU25">
            <v>0</v>
          </cell>
          <cell r="BY25">
            <v>0</v>
          </cell>
          <cell r="CC25">
            <v>0</v>
          </cell>
          <cell r="CF25">
            <v>0</v>
          </cell>
          <cell r="CG25">
            <v>0</v>
          </cell>
          <cell r="CI25">
            <v>0</v>
          </cell>
          <cell r="CK25">
            <v>0</v>
          </cell>
          <cell r="CM25">
            <v>0</v>
          </cell>
          <cell r="CO25">
            <v>0</v>
          </cell>
          <cell r="CQ25">
            <v>0</v>
          </cell>
          <cell r="CS25">
            <v>0</v>
          </cell>
          <cell r="CU25">
            <v>0</v>
          </cell>
          <cell r="CW25">
            <v>0</v>
          </cell>
          <cell r="CY25">
            <v>0</v>
          </cell>
          <cell r="DA25">
            <v>0</v>
          </cell>
          <cell r="DK25">
            <v>0</v>
          </cell>
          <cell r="DR25">
            <v>0</v>
          </cell>
        </row>
        <row r="26">
          <cell r="A26" t="str">
            <v>Mortgage Notes payable</v>
          </cell>
          <cell r="B26">
            <v>114</v>
          </cell>
          <cell r="F26">
            <v>0</v>
          </cell>
          <cell r="J26">
            <v>0</v>
          </cell>
          <cell r="N26">
            <v>0</v>
          </cell>
          <cell r="R26">
            <v>0</v>
          </cell>
          <cell r="V26">
            <v>0</v>
          </cell>
          <cell r="Z26">
            <v>0</v>
          </cell>
          <cell r="AD26">
            <v>0</v>
          </cell>
          <cell r="AH26">
            <v>0</v>
          </cell>
          <cell r="AL26">
            <v>0</v>
          </cell>
          <cell r="AP26">
            <v>0</v>
          </cell>
          <cell r="AT26">
            <v>0</v>
          </cell>
          <cell r="AX26">
            <v>0</v>
          </cell>
          <cell r="BB26">
            <v>0</v>
          </cell>
          <cell r="BF26">
            <v>0</v>
          </cell>
          <cell r="BJ26">
            <v>0</v>
          </cell>
          <cell r="BM26">
            <v>0</v>
          </cell>
          <cell r="BP26">
            <v>0</v>
          </cell>
          <cell r="BQ26">
            <v>0</v>
          </cell>
          <cell r="BU26">
            <v>0</v>
          </cell>
          <cell r="BY26">
            <v>0</v>
          </cell>
          <cell r="CC26">
            <v>0</v>
          </cell>
          <cell r="CF26">
            <v>0</v>
          </cell>
          <cell r="CG26">
            <v>0</v>
          </cell>
          <cell r="CI26">
            <v>0</v>
          </cell>
          <cell r="CK26">
            <v>0</v>
          </cell>
          <cell r="CM26">
            <v>0</v>
          </cell>
          <cell r="CO26">
            <v>0</v>
          </cell>
          <cell r="CQ26">
            <v>0</v>
          </cell>
          <cell r="CS26">
            <v>0</v>
          </cell>
          <cell r="CU26">
            <v>0</v>
          </cell>
          <cell r="CW26">
            <v>0</v>
          </cell>
          <cell r="CY26">
            <v>0</v>
          </cell>
          <cell r="DA26">
            <v>0</v>
          </cell>
          <cell r="DK26">
            <v>0</v>
          </cell>
          <cell r="DR26">
            <v>0</v>
          </cell>
        </row>
        <row r="27">
          <cell r="A27" t="str">
            <v>Accrued and other liabilities (Detail by G/L account/company is attached)</v>
          </cell>
          <cell r="B27">
            <v>115</v>
          </cell>
          <cell r="F27">
            <v>0</v>
          </cell>
          <cell r="J27">
            <v>0</v>
          </cell>
          <cell r="N27">
            <v>0</v>
          </cell>
          <cell r="R27">
            <v>0</v>
          </cell>
          <cell r="V27">
            <v>0</v>
          </cell>
          <cell r="Z27">
            <v>0</v>
          </cell>
          <cell r="AD27">
            <v>0</v>
          </cell>
          <cell r="AH27">
            <v>0</v>
          </cell>
          <cell r="AL27">
            <v>0</v>
          </cell>
          <cell r="AP27">
            <v>0</v>
          </cell>
          <cell r="AT27">
            <v>0</v>
          </cell>
          <cell r="AX27">
            <v>0</v>
          </cell>
          <cell r="BB27">
            <v>0</v>
          </cell>
          <cell r="BF27">
            <v>0</v>
          </cell>
          <cell r="BJ27">
            <v>0</v>
          </cell>
          <cell r="BM27">
            <v>0</v>
          </cell>
          <cell r="BP27">
            <v>0</v>
          </cell>
          <cell r="BQ27">
            <v>0</v>
          </cell>
          <cell r="BU27">
            <v>0</v>
          </cell>
          <cell r="BY27">
            <v>0</v>
          </cell>
          <cell r="CC27">
            <v>0</v>
          </cell>
          <cell r="CF27">
            <v>0</v>
          </cell>
          <cell r="CG27">
            <v>0</v>
          </cell>
          <cell r="CI27">
            <v>0</v>
          </cell>
          <cell r="CK27">
            <v>0</v>
          </cell>
          <cell r="CM27">
            <v>0</v>
          </cell>
          <cell r="CO27">
            <v>0</v>
          </cell>
          <cell r="CQ27">
            <v>0</v>
          </cell>
          <cell r="CS27">
            <v>0</v>
          </cell>
          <cell r="CU27">
            <v>0</v>
          </cell>
          <cell r="CW27">
            <v>0</v>
          </cell>
          <cell r="CY27">
            <v>0</v>
          </cell>
          <cell r="DA27">
            <v>0</v>
          </cell>
          <cell r="DK27">
            <v>0</v>
          </cell>
          <cell r="DR27">
            <v>0</v>
          </cell>
        </row>
        <row r="28">
          <cell r="A28" t="str">
            <v>Deferred Revenue</v>
          </cell>
          <cell r="B28">
            <v>116</v>
          </cell>
          <cell r="F28">
            <v>0</v>
          </cell>
          <cell r="J28">
            <v>0</v>
          </cell>
          <cell r="N28">
            <v>0</v>
          </cell>
          <cell r="R28">
            <v>0</v>
          </cell>
          <cell r="V28">
            <v>0</v>
          </cell>
          <cell r="Z28">
            <v>0</v>
          </cell>
          <cell r="AD28">
            <v>0</v>
          </cell>
          <cell r="AH28">
            <v>0</v>
          </cell>
          <cell r="AL28">
            <v>0</v>
          </cell>
          <cell r="AP28">
            <v>0</v>
          </cell>
          <cell r="AT28">
            <v>0</v>
          </cell>
          <cell r="AX28">
            <v>0</v>
          </cell>
          <cell r="BB28">
            <v>0</v>
          </cell>
          <cell r="BF28">
            <v>0</v>
          </cell>
          <cell r="BJ28">
            <v>0</v>
          </cell>
          <cell r="BM28">
            <v>0</v>
          </cell>
          <cell r="BP28">
            <v>0</v>
          </cell>
          <cell r="BQ28">
            <v>0</v>
          </cell>
          <cell r="BU28">
            <v>0</v>
          </cell>
          <cell r="BY28">
            <v>0</v>
          </cell>
          <cell r="CC28">
            <v>0</v>
          </cell>
          <cell r="CF28">
            <v>0</v>
          </cell>
          <cell r="CG28">
            <v>0</v>
          </cell>
          <cell r="CI28">
            <v>0</v>
          </cell>
          <cell r="CK28">
            <v>0</v>
          </cell>
          <cell r="CM28">
            <v>0</v>
          </cell>
          <cell r="CO28">
            <v>0</v>
          </cell>
          <cell r="CQ28">
            <v>0</v>
          </cell>
          <cell r="CS28">
            <v>0</v>
          </cell>
          <cell r="CU28">
            <v>0</v>
          </cell>
          <cell r="CW28">
            <v>0</v>
          </cell>
          <cell r="CY28">
            <v>0</v>
          </cell>
          <cell r="DA28">
            <v>0</v>
          </cell>
          <cell r="DK28">
            <v>0</v>
          </cell>
          <cell r="DR28">
            <v>0</v>
          </cell>
        </row>
        <row r="29">
          <cell r="A29" t="str">
            <v>Minority interest</v>
          </cell>
          <cell r="B29">
            <v>117</v>
          </cell>
          <cell r="F29">
            <v>0</v>
          </cell>
          <cell r="J29">
            <v>0</v>
          </cell>
          <cell r="N29">
            <v>0</v>
          </cell>
          <cell r="R29">
            <v>0</v>
          </cell>
          <cell r="V29">
            <v>0</v>
          </cell>
          <cell r="Z29">
            <v>0</v>
          </cell>
          <cell r="AD29">
            <v>0</v>
          </cell>
          <cell r="AH29">
            <v>0</v>
          </cell>
          <cell r="AL29">
            <v>0</v>
          </cell>
          <cell r="AP29">
            <v>0</v>
          </cell>
          <cell r="AT29">
            <v>0</v>
          </cell>
          <cell r="AX29">
            <v>0</v>
          </cell>
          <cell r="BB29">
            <v>0</v>
          </cell>
          <cell r="BF29">
            <v>0</v>
          </cell>
          <cell r="BJ29">
            <v>0</v>
          </cell>
          <cell r="BM29">
            <v>0</v>
          </cell>
          <cell r="BP29">
            <v>0</v>
          </cell>
          <cell r="BQ29">
            <v>0</v>
          </cell>
          <cell r="BU29">
            <v>0</v>
          </cell>
          <cell r="BY29">
            <v>0</v>
          </cell>
          <cell r="CC29">
            <v>0</v>
          </cell>
          <cell r="CF29">
            <v>0</v>
          </cell>
          <cell r="CG29">
            <v>0</v>
          </cell>
          <cell r="CI29">
            <v>0</v>
          </cell>
          <cell r="CK29">
            <v>0</v>
          </cell>
          <cell r="CM29">
            <v>0</v>
          </cell>
          <cell r="CO29">
            <v>0</v>
          </cell>
          <cell r="CQ29">
            <v>0</v>
          </cell>
          <cell r="CS29">
            <v>0</v>
          </cell>
          <cell r="CU29">
            <v>0</v>
          </cell>
          <cell r="CW29">
            <v>0</v>
          </cell>
          <cell r="CY29">
            <v>0</v>
          </cell>
          <cell r="DA29">
            <v>0</v>
          </cell>
          <cell r="DK29">
            <v>0</v>
          </cell>
          <cell r="DR29">
            <v>0</v>
          </cell>
        </row>
        <row r="30">
          <cell r="A30" t="str">
            <v>A/P Distributions</v>
          </cell>
          <cell r="B30">
            <v>118</v>
          </cell>
          <cell r="F30">
            <v>0</v>
          </cell>
          <cell r="J30">
            <v>0</v>
          </cell>
          <cell r="N30">
            <v>0</v>
          </cell>
          <cell r="R30">
            <v>0</v>
          </cell>
          <cell r="V30">
            <v>0</v>
          </cell>
          <cell r="Z30">
            <v>0</v>
          </cell>
          <cell r="AD30">
            <v>0</v>
          </cell>
          <cell r="AH30">
            <v>0</v>
          </cell>
          <cell r="AL30">
            <v>0</v>
          </cell>
          <cell r="AP30">
            <v>0</v>
          </cell>
          <cell r="AT30">
            <v>0</v>
          </cell>
          <cell r="AX30">
            <v>0</v>
          </cell>
          <cell r="BB30">
            <v>0</v>
          </cell>
          <cell r="BF30">
            <v>0</v>
          </cell>
          <cell r="BJ30">
            <v>0</v>
          </cell>
          <cell r="BM30">
            <v>0</v>
          </cell>
          <cell r="BP30">
            <v>0</v>
          </cell>
          <cell r="BQ30">
            <v>0</v>
          </cell>
          <cell r="BU30">
            <v>0</v>
          </cell>
          <cell r="BY30">
            <v>0</v>
          </cell>
          <cell r="CC30">
            <v>0</v>
          </cell>
          <cell r="CF30">
            <v>0</v>
          </cell>
          <cell r="CG30">
            <v>0</v>
          </cell>
          <cell r="CI30">
            <v>0</v>
          </cell>
          <cell r="CK30">
            <v>0</v>
          </cell>
          <cell r="CM30">
            <v>0</v>
          </cell>
          <cell r="CO30">
            <v>0</v>
          </cell>
          <cell r="CQ30">
            <v>0</v>
          </cell>
          <cell r="CS30">
            <v>0</v>
          </cell>
          <cell r="CU30">
            <v>0</v>
          </cell>
          <cell r="CW30">
            <v>0</v>
          </cell>
          <cell r="CY30">
            <v>0</v>
          </cell>
          <cell r="DA30">
            <v>0</v>
          </cell>
          <cell r="DK30">
            <v>0</v>
          </cell>
          <cell r="DR30">
            <v>0</v>
          </cell>
        </row>
        <row r="31">
          <cell r="A31" t="str">
            <v>SEI's equity</v>
          </cell>
          <cell r="B31">
            <v>119</v>
          </cell>
          <cell r="F31">
            <v>0</v>
          </cell>
          <cell r="J31">
            <v>0</v>
          </cell>
          <cell r="N31">
            <v>0</v>
          </cell>
          <cell r="R31">
            <v>0</v>
          </cell>
          <cell r="V31">
            <v>0</v>
          </cell>
          <cell r="Z31">
            <v>0</v>
          </cell>
          <cell r="AD31">
            <v>0</v>
          </cell>
          <cell r="AH31">
            <v>0</v>
          </cell>
          <cell r="AL31">
            <v>0</v>
          </cell>
          <cell r="AP31">
            <v>0</v>
          </cell>
          <cell r="AT31">
            <v>0</v>
          </cell>
          <cell r="AX31">
            <v>0</v>
          </cell>
          <cell r="BB31">
            <v>0</v>
          </cell>
          <cell r="BF31">
            <v>0</v>
          </cell>
          <cell r="BJ31">
            <v>0</v>
          </cell>
          <cell r="BM31">
            <v>0</v>
          </cell>
          <cell r="BP31">
            <v>0</v>
          </cell>
          <cell r="BQ31">
            <v>0</v>
          </cell>
          <cell r="BU31">
            <v>0</v>
          </cell>
          <cell r="BY31">
            <v>0</v>
          </cell>
          <cell r="CC31">
            <v>0</v>
          </cell>
          <cell r="CF31">
            <v>0</v>
          </cell>
          <cell r="CG31">
            <v>0</v>
          </cell>
          <cell r="CI31">
            <v>0</v>
          </cell>
          <cell r="CK31">
            <v>0</v>
          </cell>
          <cell r="CM31">
            <v>0</v>
          </cell>
          <cell r="CO31">
            <v>0</v>
          </cell>
          <cell r="CQ31">
            <v>0</v>
          </cell>
          <cell r="CS31">
            <v>0</v>
          </cell>
          <cell r="CU31">
            <v>0</v>
          </cell>
          <cell r="CW31">
            <v>0</v>
          </cell>
          <cell r="CY31">
            <v>0</v>
          </cell>
          <cell r="DA31">
            <v>0</v>
          </cell>
          <cell r="DK31">
            <v>0</v>
          </cell>
          <cell r="DR31">
            <v>0</v>
          </cell>
        </row>
        <row r="32">
          <cell r="A32" t="str">
            <v>Partners' Equity</v>
          </cell>
          <cell r="B32">
            <v>120</v>
          </cell>
          <cell r="F32">
            <v>0</v>
          </cell>
          <cell r="J32">
            <v>0</v>
          </cell>
          <cell r="N32">
            <v>0</v>
          </cell>
          <cell r="R32">
            <v>0</v>
          </cell>
          <cell r="V32">
            <v>0</v>
          </cell>
          <cell r="Z32">
            <v>0</v>
          </cell>
          <cell r="AD32">
            <v>0</v>
          </cell>
          <cell r="AH32">
            <v>0</v>
          </cell>
          <cell r="AL32">
            <v>0</v>
          </cell>
          <cell r="AP32">
            <v>0</v>
          </cell>
          <cell r="AT32">
            <v>0</v>
          </cell>
          <cell r="AX32">
            <v>0</v>
          </cell>
          <cell r="BB32">
            <v>0</v>
          </cell>
          <cell r="BF32">
            <v>0</v>
          </cell>
          <cell r="BJ32">
            <v>0</v>
          </cell>
          <cell r="BM32">
            <v>0</v>
          </cell>
          <cell r="BP32">
            <v>0</v>
          </cell>
          <cell r="BQ32">
            <v>0</v>
          </cell>
          <cell r="BU32">
            <v>0</v>
          </cell>
          <cell r="BY32">
            <v>0</v>
          </cell>
          <cell r="CC32">
            <v>0</v>
          </cell>
          <cell r="CF32">
            <v>0</v>
          </cell>
          <cell r="CG32">
            <v>0</v>
          </cell>
          <cell r="CI32">
            <v>0</v>
          </cell>
          <cell r="CK32">
            <v>0</v>
          </cell>
          <cell r="CM32">
            <v>0</v>
          </cell>
          <cell r="CO32">
            <v>0</v>
          </cell>
          <cell r="CQ32">
            <v>0</v>
          </cell>
          <cell r="CS32">
            <v>0</v>
          </cell>
          <cell r="CU32">
            <v>0</v>
          </cell>
          <cell r="CW32">
            <v>0</v>
          </cell>
          <cell r="CY32">
            <v>0</v>
          </cell>
          <cell r="DA32">
            <v>0</v>
          </cell>
          <cell r="DK32">
            <v>0</v>
          </cell>
          <cell r="DR32">
            <v>0</v>
          </cell>
        </row>
        <row r="33">
          <cell r="A33" t="str">
            <v xml:space="preserve">   Preferred stock - Series A</v>
          </cell>
          <cell r="B33">
            <v>121</v>
          </cell>
          <cell r="F33">
            <v>0</v>
          </cell>
          <cell r="J33">
            <v>0</v>
          </cell>
          <cell r="N33">
            <v>0</v>
          </cell>
          <cell r="R33">
            <v>0</v>
          </cell>
          <cell r="V33">
            <v>0</v>
          </cell>
          <cell r="Z33">
            <v>0</v>
          </cell>
          <cell r="AD33">
            <v>0</v>
          </cell>
          <cell r="AH33">
            <v>0</v>
          </cell>
          <cell r="AL33">
            <v>0</v>
          </cell>
          <cell r="AP33">
            <v>0</v>
          </cell>
          <cell r="AT33">
            <v>0</v>
          </cell>
          <cell r="AX33">
            <v>0</v>
          </cell>
          <cell r="BB33">
            <v>0</v>
          </cell>
          <cell r="BF33">
            <v>0</v>
          </cell>
          <cell r="BJ33">
            <v>0</v>
          </cell>
          <cell r="BM33">
            <v>0</v>
          </cell>
          <cell r="BP33">
            <v>0</v>
          </cell>
          <cell r="BQ33">
            <v>0</v>
          </cell>
          <cell r="BU33">
            <v>0</v>
          </cell>
          <cell r="BY33">
            <v>0</v>
          </cell>
          <cell r="CC33">
            <v>0</v>
          </cell>
          <cell r="CF33">
            <v>0</v>
          </cell>
          <cell r="CG33">
            <v>0</v>
          </cell>
          <cell r="CI33">
            <v>0</v>
          </cell>
          <cell r="CK33">
            <v>0</v>
          </cell>
          <cell r="CM33">
            <v>0</v>
          </cell>
          <cell r="CO33">
            <v>0</v>
          </cell>
          <cell r="CQ33">
            <v>0</v>
          </cell>
          <cell r="CS33">
            <v>0</v>
          </cell>
          <cell r="CU33">
            <v>0</v>
          </cell>
          <cell r="CW33">
            <v>0</v>
          </cell>
          <cell r="CY33">
            <v>0</v>
          </cell>
          <cell r="DA33">
            <v>0</v>
          </cell>
          <cell r="DK33">
            <v>0</v>
          </cell>
          <cell r="DR33">
            <v>0</v>
          </cell>
        </row>
        <row r="34">
          <cell r="A34" t="str">
            <v xml:space="preserve">   Preferred stock - Series B</v>
          </cell>
          <cell r="B34">
            <v>122</v>
          </cell>
          <cell r="F34">
            <v>0</v>
          </cell>
          <cell r="J34">
            <v>0</v>
          </cell>
          <cell r="N34">
            <v>0</v>
          </cell>
          <cell r="R34">
            <v>0</v>
          </cell>
          <cell r="V34">
            <v>0</v>
          </cell>
          <cell r="Z34">
            <v>0</v>
          </cell>
          <cell r="AD34">
            <v>0</v>
          </cell>
          <cell r="AH34">
            <v>0</v>
          </cell>
          <cell r="AL34">
            <v>0</v>
          </cell>
          <cell r="AP34">
            <v>0</v>
          </cell>
          <cell r="AT34">
            <v>0</v>
          </cell>
          <cell r="AX34">
            <v>0</v>
          </cell>
          <cell r="BB34">
            <v>0</v>
          </cell>
          <cell r="BF34">
            <v>0</v>
          </cell>
          <cell r="BJ34">
            <v>0</v>
          </cell>
          <cell r="BM34">
            <v>0</v>
          </cell>
          <cell r="BP34">
            <v>0</v>
          </cell>
          <cell r="BQ34">
            <v>0</v>
          </cell>
          <cell r="BU34">
            <v>0</v>
          </cell>
          <cell r="BY34">
            <v>0</v>
          </cell>
          <cell r="CC34">
            <v>0</v>
          </cell>
          <cell r="CF34">
            <v>0</v>
          </cell>
          <cell r="CG34">
            <v>0</v>
          </cell>
          <cell r="CI34">
            <v>0</v>
          </cell>
          <cell r="CK34">
            <v>0</v>
          </cell>
          <cell r="CM34">
            <v>0</v>
          </cell>
          <cell r="CO34">
            <v>0</v>
          </cell>
          <cell r="CQ34">
            <v>0</v>
          </cell>
          <cell r="CS34">
            <v>0</v>
          </cell>
          <cell r="CU34">
            <v>0</v>
          </cell>
          <cell r="CW34">
            <v>0</v>
          </cell>
          <cell r="CY34">
            <v>0</v>
          </cell>
          <cell r="DA34">
            <v>0</v>
          </cell>
          <cell r="DK34">
            <v>0</v>
          </cell>
          <cell r="DR34">
            <v>0</v>
          </cell>
        </row>
        <row r="35">
          <cell r="A35" t="str">
            <v xml:space="preserve">   Preferred stock - Series C</v>
          </cell>
          <cell r="B35">
            <v>123</v>
          </cell>
          <cell r="F35">
            <v>0</v>
          </cell>
          <cell r="J35">
            <v>0</v>
          </cell>
          <cell r="N35">
            <v>0</v>
          </cell>
          <cell r="R35">
            <v>0</v>
          </cell>
          <cell r="V35">
            <v>0</v>
          </cell>
          <cell r="Z35">
            <v>0</v>
          </cell>
          <cell r="AD35">
            <v>0</v>
          </cell>
          <cell r="AH35">
            <v>0</v>
          </cell>
          <cell r="AL35">
            <v>0</v>
          </cell>
          <cell r="AP35">
            <v>0</v>
          </cell>
          <cell r="AT35">
            <v>0</v>
          </cell>
          <cell r="AX35">
            <v>0</v>
          </cell>
          <cell r="BB35">
            <v>0</v>
          </cell>
          <cell r="BF35">
            <v>0</v>
          </cell>
          <cell r="BJ35">
            <v>0</v>
          </cell>
          <cell r="BM35">
            <v>0</v>
          </cell>
          <cell r="BP35">
            <v>0</v>
          </cell>
          <cell r="BQ35">
            <v>0</v>
          </cell>
          <cell r="BU35">
            <v>0</v>
          </cell>
          <cell r="BY35">
            <v>0</v>
          </cell>
          <cell r="CC35">
            <v>0</v>
          </cell>
          <cell r="CF35">
            <v>0</v>
          </cell>
          <cell r="CG35">
            <v>0</v>
          </cell>
          <cell r="CI35">
            <v>0</v>
          </cell>
          <cell r="CK35">
            <v>0</v>
          </cell>
          <cell r="CM35">
            <v>0</v>
          </cell>
          <cell r="CO35">
            <v>0</v>
          </cell>
          <cell r="CQ35">
            <v>0</v>
          </cell>
          <cell r="CS35">
            <v>0</v>
          </cell>
          <cell r="CU35">
            <v>0</v>
          </cell>
          <cell r="CW35">
            <v>0</v>
          </cell>
          <cell r="CY35">
            <v>0</v>
          </cell>
          <cell r="DA35">
            <v>0</v>
          </cell>
          <cell r="DK35">
            <v>0</v>
          </cell>
          <cell r="DR35">
            <v>0</v>
          </cell>
        </row>
        <row r="36">
          <cell r="A36" t="str">
            <v xml:space="preserve">   Preferred stock - Series D</v>
          </cell>
          <cell r="B36">
            <v>124</v>
          </cell>
          <cell r="F36">
            <v>0</v>
          </cell>
          <cell r="J36">
            <v>0</v>
          </cell>
          <cell r="N36">
            <v>0</v>
          </cell>
          <cell r="R36">
            <v>0</v>
          </cell>
          <cell r="V36">
            <v>0</v>
          </cell>
          <cell r="Z36">
            <v>0</v>
          </cell>
          <cell r="AD36">
            <v>0</v>
          </cell>
          <cell r="AH36">
            <v>0</v>
          </cell>
          <cell r="AL36">
            <v>0</v>
          </cell>
          <cell r="AP36">
            <v>0</v>
          </cell>
          <cell r="AT36">
            <v>0</v>
          </cell>
          <cell r="AX36">
            <v>0</v>
          </cell>
          <cell r="BB36">
            <v>0</v>
          </cell>
          <cell r="BF36">
            <v>0</v>
          </cell>
          <cell r="BJ36">
            <v>0</v>
          </cell>
          <cell r="BM36">
            <v>0</v>
          </cell>
          <cell r="BP36">
            <v>0</v>
          </cell>
          <cell r="BQ36">
            <v>0</v>
          </cell>
          <cell r="BU36">
            <v>0</v>
          </cell>
          <cell r="BY36">
            <v>0</v>
          </cell>
          <cell r="CC36">
            <v>0</v>
          </cell>
          <cell r="CF36">
            <v>0</v>
          </cell>
          <cell r="CG36">
            <v>0</v>
          </cell>
          <cell r="CI36">
            <v>0</v>
          </cell>
          <cell r="CK36">
            <v>0</v>
          </cell>
          <cell r="CM36">
            <v>0</v>
          </cell>
          <cell r="CO36">
            <v>0</v>
          </cell>
          <cell r="CQ36">
            <v>0</v>
          </cell>
          <cell r="CS36">
            <v>0</v>
          </cell>
          <cell r="CU36">
            <v>0</v>
          </cell>
          <cell r="CW36">
            <v>0</v>
          </cell>
          <cell r="CY36">
            <v>0</v>
          </cell>
          <cell r="DA36">
            <v>0</v>
          </cell>
          <cell r="DK36">
            <v>0</v>
          </cell>
          <cell r="DR36">
            <v>0</v>
          </cell>
        </row>
        <row r="37">
          <cell r="A37" t="str">
            <v xml:space="preserve">   Preferred stock - Series E</v>
          </cell>
          <cell r="B37">
            <v>125</v>
          </cell>
          <cell r="F37">
            <v>0</v>
          </cell>
          <cell r="J37">
            <v>0</v>
          </cell>
          <cell r="N37">
            <v>0</v>
          </cell>
          <cell r="R37">
            <v>0</v>
          </cell>
          <cell r="V37">
            <v>0</v>
          </cell>
          <cell r="Z37">
            <v>0</v>
          </cell>
          <cell r="AD37">
            <v>0</v>
          </cell>
          <cell r="AH37">
            <v>0</v>
          </cell>
          <cell r="AL37">
            <v>0</v>
          </cell>
          <cell r="AP37">
            <v>0</v>
          </cell>
          <cell r="AT37">
            <v>0</v>
          </cell>
          <cell r="AX37">
            <v>0</v>
          </cell>
          <cell r="BB37">
            <v>0</v>
          </cell>
          <cell r="BF37">
            <v>0</v>
          </cell>
          <cell r="BJ37">
            <v>0</v>
          </cell>
          <cell r="BM37">
            <v>0</v>
          </cell>
          <cell r="BP37">
            <v>0</v>
          </cell>
          <cell r="BQ37">
            <v>0</v>
          </cell>
          <cell r="BU37">
            <v>0</v>
          </cell>
          <cell r="BY37">
            <v>0</v>
          </cell>
          <cell r="CC37">
            <v>0</v>
          </cell>
          <cell r="CF37">
            <v>0</v>
          </cell>
          <cell r="CG37">
            <v>0</v>
          </cell>
          <cell r="CI37">
            <v>0</v>
          </cell>
          <cell r="CK37">
            <v>0</v>
          </cell>
          <cell r="CM37">
            <v>0</v>
          </cell>
          <cell r="CO37">
            <v>0</v>
          </cell>
          <cell r="CQ37">
            <v>0</v>
          </cell>
          <cell r="CS37">
            <v>0</v>
          </cell>
          <cell r="CU37">
            <v>0</v>
          </cell>
          <cell r="CW37">
            <v>0</v>
          </cell>
          <cell r="CY37">
            <v>0</v>
          </cell>
          <cell r="DA37">
            <v>0</v>
          </cell>
          <cell r="DK37">
            <v>0</v>
          </cell>
          <cell r="DR37">
            <v>0</v>
          </cell>
        </row>
        <row r="38">
          <cell r="A38" t="str">
            <v xml:space="preserve">   Preferred stock - Series F</v>
          </cell>
          <cell r="B38">
            <v>126</v>
          </cell>
          <cell r="F38">
            <v>0</v>
          </cell>
          <cell r="J38">
            <v>0</v>
          </cell>
          <cell r="N38">
            <v>0</v>
          </cell>
          <cell r="R38">
            <v>0</v>
          </cell>
          <cell r="V38">
            <v>0</v>
          </cell>
          <cell r="Z38">
            <v>0</v>
          </cell>
          <cell r="AD38">
            <v>0</v>
          </cell>
          <cell r="AH38">
            <v>0</v>
          </cell>
          <cell r="AL38">
            <v>0</v>
          </cell>
          <cell r="AP38">
            <v>0</v>
          </cell>
          <cell r="AT38">
            <v>0</v>
          </cell>
          <cell r="AX38">
            <v>0</v>
          </cell>
          <cell r="BB38">
            <v>0</v>
          </cell>
          <cell r="BF38">
            <v>0</v>
          </cell>
          <cell r="BJ38">
            <v>0</v>
          </cell>
          <cell r="BM38">
            <v>0</v>
          </cell>
          <cell r="BP38">
            <v>0</v>
          </cell>
          <cell r="BQ38">
            <v>0</v>
          </cell>
          <cell r="BU38">
            <v>0</v>
          </cell>
          <cell r="BY38">
            <v>0</v>
          </cell>
          <cell r="CC38">
            <v>0</v>
          </cell>
          <cell r="CF38">
            <v>0</v>
          </cell>
          <cell r="CG38">
            <v>0</v>
          </cell>
          <cell r="CI38">
            <v>0</v>
          </cell>
          <cell r="CK38">
            <v>0</v>
          </cell>
          <cell r="CM38">
            <v>0</v>
          </cell>
          <cell r="CO38">
            <v>0</v>
          </cell>
          <cell r="CQ38">
            <v>0</v>
          </cell>
          <cell r="CS38">
            <v>0</v>
          </cell>
          <cell r="CU38">
            <v>0</v>
          </cell>
          <cell r="CW38">
            <v>0</v>
          </cell>
          <cell r="CY38">
            <v>0</v>
          </cell>
          <cell r="DA38">
            <v>0</v>
          </cell>
          <cell r="DK38">
            <v>0</v>
          </cell>
          <cell r="DR38">
            <v>0</v>
          </cell>
        </row>
        <row r="39">
          <cell r="A39" t="str">
            <v xml:space="preserve">   Preferred stock - Series G</v>
          </cell>
          <cell r="B39">
            <v>127</v>
          </cell>
          <cell r="F39">
            <v>0</v>
          </cell>
          <cell r="J39">
            <v>0</v>
          </cell>
          <cell r="N39">
            <v>0</v>
          </cell>
          <cell r="R39">
            <v>0</v>
          </cell>
          <cell r="V39">
            <v>0</v>
          </cell>
          <cell r="Z39">
            <v>0</v>
          </cell>
          <cell r="AD39">
            <v>0</v>
          </cell>
          <cell r="AH39">
            <v>0</v>
          </cell>
          <cell r="AL39">
            <v>0</v>
          </cell>
          <cell r="AP39">
            <v>0</v>
          </cell>
          <cell r="AT39">
            <v>0</v>
          </cell>
          <cell r="AX39">
            <v>0</v>
          </cell>
          <cell r="BB39">
            <v>0</v>
          </cell>
          <cell r="BF39">
            <v>0</v>
          </cell>
          <cell r="BJ39">
            <v>0</v>
          </cell>
          <cell r="BM39">
            <v>0</v>
          </cell>
          <cell r="BP39">
            <v>0</v>
          </cell>
          <cell r="BQ39">
            <v>0</v>
          </cell>
          <cell r="BU39">
            <v>0</v>
          </cell>
          <cell r="BY39">
            <v>0</v>
          </cell>
          <cell r="CC39">
            <v>0</v>
          </cell>
          <cell r="CF39">
            <v>0</v>
          </cell>
          <cell r="CG39">
            <v>0</v>
          </cell>
          <cell r="CI39">
            <v>0</v>
          </cell>
          <cell r="CK39">
            <v>0</v>
          </cell>
          <cell r="CM39">
            <v>0</v>
          </cell>
          <cell r="CO39">
            <v>0</v>
          </cell>
          <cell r="CQ39">
            <v>0</v>
          </cell>
          <cell r="CS39">
            <v>0</v>
          </cell>
          <cell r="CU39">
            <v>0</v>
          </cell>
          <cell r="CW39">
            <v>0</v>
          </cell>
          <cell r="CY39">
            <v>0</v>
          </cell>
          <cell r="DA39">
            <v>0</v>
          </cell>
          <cell r="DK39">
            <v>0</v>
          </cell>
          <cell r="DR39">
            <v>0</v>
          </cell>
        </row>
        <row r="40">
          <cell r="A40" t="str">
            <v xml:space="preserve">   Preferred stock - Series H</v>
          </cell>
          <cell r="B40">
            <v>128</v>
          </cell>
          <cell r="F40">
            <v>0</v>
          </cell>
          <cell r="J40">
            <v>0</v>
          </cell>
          <cell r="N40">
            <v>0</v>
          </cell>
          <cell r="R40">
            <v>0</v>
          </cell>
          <cell r="V40">
            <v>0</v>
          </cell>
          <cell r="Z40">
            <v>0</v>
          </cell>
          <cell r="AD40">
            <v>0</v>
          </cell>
          <cell r="AH40">
            <v>0</v>
          </cell>
          <cell r="AL40">
            <v>0</v>
          </cell>
          <cell r="AP40">
            <v>0</v>
          </cell>
          <cell r="AT40">
            <v>0</v>
          </cell>
          <cell r="AX40">
            <v>0</v>
          </cell>
          <cell r="BB40">
            <v>0</v>
          </cell>
          <cell r="BF40">
            <v>0</v>
          </cell>
          <cell r="BJ40">
            <v>0</v>
          </cell>
          <cell r="BM40">
            <v>0</v>
          </cell>
          <cell r="BP40">
            <v>0</v>
          </cell>
          <cell r="BQ40">
            <v>0</v>
          </cell>
          <cell r="BU40">
            <v>0</v>
          </cell>
          <cell r="BY40">
            <v>0</v>
          </cell>
          <cell r="CC40">
            <v>0</v>
          </cell>
          <cell r="CF40">
            <v>0</v>
          </cell>
          <cell r="CG40">
            <v>0</v>
          </cell>
          <cell r="CI40">
            <v>0</v>
          </cell>
          <cell r="CK40">
            <v>0</v>
          </cell>
          <cell r="CM40">
            <v>0</v>
          </cell>
          <cell r="CO40">
            <v>0</v>
          </cell>
          <cell r="CQ40">
            <v>0</v>
          </cell>
          <cell r="CS40">
            <v>0</v>
          </cell>
          <cell r="CU40">
            <v>0</v>
          </cell>
          <cell r="CW40">
            <v>0</v>
          </cell>
          <cell r="CY40">
            <v>0</v>
          </cell>
          <cell r="DA40">
            <v>0</v>
          </cell>
          <cell r="DK40">
            <v>0</v>
          </cell>
          <cell r="DR40">
            <v>0</v>
          </cell>
        </row>
        <row r="41">
          <cell r="A41" t="str">
            <v xml:space="preserve">   Preferred stock - Series I</v>
          </cell>
          <cell r="B41">
            <v>129</v>
          </cell>
          <cell r="F41">
            <v>0</v>
          </cell>
          <cell r="J41">
            <v>0</v>
          </cell>
          <cell r="N41">
            <v>0</v>
          </cell>
          <cell r="R41">
            <v>0</v>
          </cell>
          <cell r="V41">
            <v>0</v>
          </cell>
          <cell r="Z41">
            <v>0</v>
          </cell>
          <cell r="AD41">
            <v>0</v>
          </cell>
          <cell r="AH41">
            <v>0</v>
          </cell>
          <cell r="AL41">
            <v>0</v>
          </cell>
          <cell r="AP41">
            <v>0</v>
          </cell>
          <cell r="AT41">
            <v>0</v>
          </cell>
          <cell r="AX41">
            <v>0</v>
          </cell>
          <cell r="BB41">
            <v>0</v>
          </cell>
          <cell r="BF41">
            <v>0</v>
          </cell>
          <cell r="BJ41">
            <v>0</v>
          </cell>
          <cell r="BM41">
            <v>0</v>
          </cell>
          <cell r="BP41">
            <v>0</v>
          </cell>
          <cell r="BQ41">
            <v>0</v>
          </cell>
          <cell r="BU41">
            <v>0</v>
          </cell>
          <cell r="BY41">
            <v>0</v>
          </cell>
          <cell r="CC41">
            <v>0</v>
          </cell>
          <cell r="CF41">
            <v>0</v>
          </cell>
          <cell r="CG41">
            <v>0</v>
          </cell>
          <cell r="CI41">
            <v>0</v>
          </cell>
          <cell r="CK41">
            <v>0</v>
          </cell>
          <cell r="CM41">
            <v>0</v>
          </cell>
          <cell r="CO41">
            <v>0</v>
          </cell>
          <cell r="CQ41">
            <v>0</v>
          </cell>
          <cell r="CS41">
            <v>0</v>
          </cell>
          <cell r="CU41">
            <v>0</v>
          </cell>
          <cell r="CW41">
            <v>0</v>
          </cell>
          <cell r="CY41">
            <v>0</v>
          </cell>
          <cell r="DA41">
            <v>0</v>
          </cell>
          <cell r="DK41">
            <v>0</v>
          </cell>
          <cell r="DR41">
            <v>0</v>
          </cell>
        </row>
        <row r="42">
          <cell r="A42" t="str">
            <v xml:space="preserve">   Preferred stock - Series J</v>
          </cell>
          <cell r="B42">
            <v>130</v>
          </cell>
          <cell r="F42">
            <v>0</v>
          </cell>
          <cell r="J42">
            <v>0</v>
          </cell>
          <cell r="N42">
            <v>0</v>
          </cell>
          <cell r="R42">
            <v>0</v>
          </cell>
          <cell r="V42">
            <v>0</v>
          </cell>
          <cell r="Z42">
            <v>0</v>
          </cell>
          <cell r="AD42">
            <v>0</v>
          </cell>
          <cell r="AH42">
            <v>0</v>
          </cell>
          <cell r="AL42">
            <v>0</v>
          </cell>
          <cell r="AP42">
            <v>0</v>
          </cell>
          <cell r="AT42">
            <v>0</v>
          </cell>
          <cell r="AX42">
            <v>0</v>
          </cell>
          <cell r="BB42">
            <v>0</v>
          </cell>
          <cell r="BF42">
            <v>0</v>
          </cell>
          <cell r="BJ42">
            <v>0</v>
          </cell>
          <cell r="BM42">
            <v>0</v>
          </cell>
          <cell r="BP42">
            <v>0</v>
          </cell>
          <cell r="BQ42">
            <v>0</v>
          </cell>
          <cell r="BU42">
            <v>0</v>
          </cell>
          <cell r="BY42">
            <v>0</v>
          </cell>
          <cell r="CC42">
            <v>0</v>
          </cell>
          <cell r="CF42">
            <v>0</v>
          </cell>
          <cell r="CG42">
            <v>0</v>
          </cell>
          <cell r="CI42">
            <v>0</v>
          </cell>
          <cell r="CK42">
            <v>0</v>
          </cell>
          <cell r="CM42">
            <v>0</v>
          </cell>
          <cell r="CO42">
            <v>0</v>
          </cell>
          <cell r="CQ42">
            <v>0</v>
          </cell>
          <cell r="CS42">
            <v>0</v>
          </cell>
          <cell r="CU42">
            <v>0</v>
          </cell>
          <cell r="CW42">
            <v>0</v>
          </cell>
          <cell r="CY42">
            <v>0</v>
          </cell>
          <cell r="DA42">
            <v>0</v>
          </cell>
          <cell r="DK42">
            <v>0</v>
          </cell>
          <cell r="DR42">
            <v>0</v>
          </cell>
        </row>
        <row r="43">
          <cell r="A43" t="str">
            <v xml:space="preserve">   Preferred stock - Series K</v>
          </cell>
          <cell r="B43">
            <v>131</v>
          </cell>
          <cell r="F43">
            <v>0</v>
          </cell>
          <cell r="J43">
            <v>0</v>
          </cell>
          <cell r="N43">
            <v>0</v>
          </cell>
          <cell r="R43">
            <v>0</v>
          </cell>
          <cell r="V43">
            <v>0</v>
          </cell>
          <cell r="Z43">
            <v>0</v>
          </cell>
          <cell r="AD43">
            <v>0</v>
          </cell>
          <cell r="AH43">
            <v>0</v>
          </cell>
          <cell r="AL43">
            <v>0</v>
          </cell>
          <cell r="AP43">
            <v>0</v>
          </cell>
          <cell r="AT43">
            <v>0</v>
          </cell>
          <cell r="AX43">
            <v>0</v>
          </cell>
          <cell r="BB43">
            <v>0</v>
          </cell>
          <cell r="BF43">
            <v>0</v>
          </cell>
          <cell r="BJ43">
            <v>0</v>
          </cell>
          <cell r="BM43">
            <v>0</v>
          </cell>
          <cell r="BP43">
            <v>0</v>
          </cell>
          <cell r="BQ43">
            <v>0</v>
          </cell>
          <cell r="BU43">
            <v>0</v>
          </cell>
          <cell r="BY43">
            <v>0</v>
          </cell>
          <cell r="CC43">
            <v>0</v>
          </cell>
          <cell r="CF43">
            <v>0</v>
          </cell>
          <cell r="CG43">
            <v>0</v>
          </cell>
          <cell r="CI43">
            <v>0</v>
          </cell>
          <cell r="CK43">
            <v>0</v>
          </cell>
          <cell r="CM43">
            <v>0</v>
          </cell>
          <cell r="CO43">
            <v>0</v>
          </cell>
          <cell r="CQ43">
            <v>0</v>
          </cell>
          <cell r="CS43">
            <v>0</v>
          </cell>
          <cell r="CU43">
            <v>0</v>
          </cell>
          <cell r="CW43">
            <v>0</v>
          </cell>
          <cell r="CY43">
            <v>0</v>
          </cell>
          <cell r="DA43">
            <v>0</v>
          </cell>
          <cell r="DK43">
            <v>0</v>
          </cell>
          <cell r="DR43">
            <v>0</v>
          </cell>
        </row>
        <row r="44">
          <cell r="A44" t="str">
            <v xml:space="preserve">   Preferred stock - Series L</v>
          </cell>
          <cell r="B44">
            <v>132</v>
          </cell>
          <cell r="F44">
            <v>0</v>
          </cell>
          <cell r="J44">
            <v>0</v>
          </cell>
          <cell r="N44">
            <v>0</v>
          </cell>
          <cell r="R44">
            <v>0</v>
          </cell>
          <cell r="V44">
            <v>0</v>
          </cell>
          <cell r="Z44">
            <v>0</v>
          </cell>
          <cell r="AD44">
            <v>0</v>
          </cell>
          <cell r="AH44">
            <v>0</v>
          </cell>
          <cell r="AL44">
            <v>0</v>
          </cell>
          <cell r="AP44">
            <v>0</v>
          </cell>
          <cell r="AT44">
            <v>0</v>
          </cell>
          <cell r="AX44">
            <v>0</v>
          </cell>
          <cell r="BB44">
            <v>0</v>
          </cell>
          <cell r="BF44">
            <v>0</v>
          </cell>
          <cell r="BJ44">
            <v>0</v>
          </cell>
          <cell r="BM44">
            <v>0</v>
          </cell>
          <cell r="BP44">
            <v>0</v>
          </cell>
          <cell r="BQ44">
            <v>0</v>
          </cell>
          <cell r="BU44">
            <v>0</v>
          </cell>
          <cell r="BY44">
            <v>0</v>
          </cell>
          <cell r="CC44">
            <v>0</v>
          </cell>
          <cell r="CF44">
            <v>0</v>
          </cell>
          <cell r="CG44">
            <v>0</v>
          </cell>
          <cell r="CI44">
            <v>0</v>
          </cell>
          <cell r="CK44">
            <v>0</v>
          </cell>
          <cell r="CM44">
            <v>0</v>
          </cell>
          <cell r="CO44">
            <v>0</v>
          </cell>
          <cell r="CQ44">
            <v>0</v>
          </cell>
          <cell r="CS44">
            <v>0</v>
          </cell>
          <cell r="CU44">
            <v>0</v>
          </cell>
          <cell r="CW44">
            <v>0</v>
          </cell>
          <cell r="CY44">
            <v>0</v>
          </cell>
          <cell r="DA44">
            <v>0</v>
          </cell>
          <cell r="DK44">
            <v>0</v>
          </cell>
          <cell r="DR44">
            <v>0</v>
          </cell>
        </row>
        <row r="45">
          <cell r="A45" t="str">
            <v xml:space="preserve">   Preferred stock - Series M</v>
          </cell>
          <cell r="B45">
            <v>133</v>
          </cell>
          <cell r="F45">
            <v>0</v>
          </cell>
          <cell r="J45">
            <v>0</v>
          </cell>
          <cell r="N45">
            <v>0</v>
          </cell>
          <cell r="R45">
            <v>0</v>
          </cell>
          <cell r="V45">
            <v>0</v>
          </cell>
          <cell r="Z45">
            <v>0</v>
          </cell>
          <cell r="AD45">
            <v>0</v>
          </cell>
          <cell r="AH45">
            <v>0</v>
          </cell>
          <cell r="AL45">
            <v>0</v>
          </cell>
          <cell r="AP45">
            <v>0</v>
          </cell>
          <cell r="AT45">
            <v>0</v>
          </cell>
          <cell r="AX45">
            <v>0</v>
          </cell>
          <cell r="BB45">
            <v>0</v>
          </cell>
          <cell r="BF45">
            <v>0</v>
          </cell>
          <cell r="BJ45">
            <v>0</v>
          </cell>
          <cell r="BM45">
            <v>0</v>
          </cell>
          <cell r="BP45">
            <v>0</v>
          </cell>
          <cell r="BQ45">
            <v>0</v>
          </cell>
          <cell r="BU45">
            <v>0</v>
          </cell>
          <cell r="BY45">
            <v>0</v>
          </cell>
          <cell r="CC45">
            <v>0</v>
          </cell>
          <cell r="CF45">
            <v>0</v>
          </cell>
          <cell r="CG45">
            <v>0</v>
          </cell>
          <cell r="CI45">
            <v>0</v>
          </cell>
          <cell r="CK45">
            <v>0</v>
          </cell>
          <cell r="CM45">
            <v>0</v>
          </cell>
          <cell r="CO45">
            <v>0</v>
          </cell>
          <cell r="CQ45">
            <v>0</v>
          </cell>
          <cell r="CS45">
            <v>0</v>
          </cell>
          <cell r="CU45">
            <v>0</v>
          </cell>
          <cell r="CW45">
            <v>0</v>
          </cell>
          <cell r="CY45">
            <v>0</v>
          </cell>
          <cell r="DA45">
            <v>0</v>
          </cell>
          <cell r="DK45">
            <v>0</v>
          </cell>
          <cell r="DR45">
            <v>0</v>
          </cell>
        </row>
        <row r="46">
          <cell r="A46" t="str">
            <v xml:space="preserve">   Equity Stock  -  Series AA and AAA</v>
          </cell>
          <cell r="F46">
            <v>0</v>
          </cell>
          <cell r="J46">
            <v>0</v>
          </cell>
          <cell r="N46">
            <v>0</v>
          </cell>
          <cell r="R46">
            <v>0</v>
          </cell>
          <cell r="V46">
            <v>0</v>
          </cell>
          <cell r="Z46">
            <v>0</v>
          </cell>
          <cell r="AD46">
            <v>0</v>
          </cell>
          <cell r="AH46">
            <v>0</v>
          </cell>
          <cell r="AL46">
            <v>0</v>
          </cell>
          <cell r="AP46">
            <v>0</v>
          </cell>
          <cell r="AT46">
            <v>0</v>
          </cell>
          <cell r="AX46">
            <v>0</v>
          </cell>
          <cell r="BB46">
            <v>0</v>
          </cell>
          <cell r="BF46">
            <v>0</v>
          </cell>
          <cell r="BJ46">
            <v>0</v>
          </cell>
          <cell r="BM46">
            <v>0</v>
          </cell>
          <cell r="BP46">
            <v>0</v>
          </cell>
          <cell r="BQ46">
            <v>0</v>
          </cell>
          <cell r="BU46">
            <v>0</v>
          </cell>
          <cell r="BY46">
            <v>0</v>
          </cell>
          <cell r="CC46">
            <v>0</v>
          </cell>
          <cell r="CF46">
            <v>0</v>
          </cell>
          <cell r="CG46">
            <v>0</v>
          </cell>
          <cell r="CI46">
            <v>0</v>
          </cell>
          <cell r="CK46">
            <v>0</v>
          </cell>
          <cell r="CM46">
            <v>0</v>
          </cell>
          <cell r="CO46">
            <v>0</v>
          </cell>
          <cell r="CQ46">
            <v>0</v>
          </cell>
          <cell r="CS46">
            <v>0</v>
          </cell>
          <cell r="CU46">
            <v>0</v>
          </cell>
          <cell r="CW46">
            <v>0</v>
          </cell>
          <cell r="CY46">
            <v>0</v>
          </cell>
          <cell r="DA46">
            <v>0</v>
          </cell>
          <cell r="DK46">
            <v>0</v>
          </cell>
          <cell r="DR46">
            <v>0</v>
          </cell>
        </row>
        <row r="47">
          <cell r="A47" t="str">
            <v xml:space="preserve">   Common stock</v>
          </cell>
          <cell r="B47">
            <v>134</v>
          </cell>
          <cell r="F47">
            <v>0</v>
          </cell>
          <cell r="J47">
            <v>0</v>
          </cell>
          <cell r="N47">
            <v>0</v>
          </cell>
          <cell r="R47">
            <v>0</v>
          </cell>
          <cell r="V47">
            <v>0</v>
          </cell>
          <cell r="Z47">
            <v>0</v>
          </cell>
          <cell r="AD47">
            <v>0</v>
          </cell>
          <cell r="AH47">
            <v>0</v>
          </cell>
          <cell r="AL47">
            <v>0</v>
          </cell>
          <cell r="AP47">
            <v>0</v>
          </cell>
          <cell r="AT47">
            <v>0</v>
          </cell>
          <cell r="AX47">
            <v>0</v>
          </cell>
          <cell r="BB47">
            <v>0</v>
          </cell>
          <cell r="BF47">
            <v>0</v>
          </cell>
          <cell r="BJ47">
            <v>0</v>
          </cell>
          <cell r="BM47">
            <v>0</v>
          </cell>
          <cell r="BP47">
            <v>0</v>
          </cell>
          <cell r="BQ47">
            <v>0</v>
          </cell>
          <cell r="BU47">
            <v>0</v>
          </cell>
          <cell r="BY47">
            <v>0</v>
          </cell>
          <cell r="CC47">
            <v>0</v>
          </cell>
          <cell r="CF47">
            <v>0</v>
          </cell>
          <cell r="CG47">
            <v>0</v>
          </cell>
          <cell r="CI47">
            <v>0</v>
          </cell>
          <cell r="CK47">
            <v>0</v>
          </cell>
          <cell r="CM47">
            <v>0</v>
          </cell>
          <cell r="CO47">
            <v>0</v>
          </cell>
          <cell r="CQ47">
            <v>0</v>
          </cell>
          <cell r="CS47">
            <v>0</v>
          </cell>
          <cell r="CU47">
            <v>0</v>
          </cell>
          <cell r="CW47">
            <v>0</v>
          </cell>
          <cell r="CY47">
            <v>0</v>
          </cell>
          <cell r="DA47">
            <v>0</v>
          </cell>
          <cell r="DK47">
            <v>0</v>
          </cell>
          <cell r="DR47">
            <v>0</v>
          </cell>
        </row>
        <row r="48">
          <cell r="A48" t="str">
            <v xml:space="preserve">   Common stock Class B</v>
          </cell>
          <cell r="F48">
            <v>0</v>
          </cell>
          <cell r="J48">
            <v>0</v>
          </cell>
          <cell r="N48">
            <v>0</v>
          </cell>
          <cell r="R48">
            <v>0</v>
          </cell>
          <cell r="V48">
            <v>0</v>
          </cell>
          <cell r="Z48">
            <v>0</v>
          </cell>
          <cell r="AD48">
            <v>0</v>
          </cell>
          <cell r="AH48">
            <v>0</v>
          </cell>
          <cell r="AL48">
            <v>0</v>
          </cell>
          <cell r="AP48">
            <v>0</v>
          </cell>
          <cell r="AT48">
            <v>0</v>
          </cell>
          <cell r="AX48">
            <v>0</v>
          </cell>
          <cell r="BB48">
            <v>0</v>
          </cell>
          <cell r="BF48">
            <v>0</v>
          </cell>
          <cell r="BJ48">
            <v>0</v>
          </cell>
          <cell r="BM48">
            <v>0</v>
          </cell>
          <cell r="BP48">
            <v>0</v>
          </cell>
          <cell r="BQ48">
            <v>0</v>
          </cell>
          <cell r="BU48">
            <v>0</v>
          </cell>
          <cell r="BY48">
            <v>0</v>
          </cell>
          <cell r="CC48">
            <v>0</v>
          </cell>
          <cell r="CF48">
            <v>0</v>
          </cell>
          <cell r="CG48">
            <v>0</v>
          </cell>
          <cell r="CI48">
            <v>0</v>
          </cell>
          <cell r="CK48">
            <v>0</v>
          </cell>
          <cell r="CM48">
            <v>0</v>
          </cell>
          <cell r="CO48">
            <v>0</v>
          </cell>
          <cell r="CQ48">
            <v>0</v>
          </cell>
          <cell r="CS48">
            <v>0</v>
          </cell>
          <cell r="CU48">
            <v>0</v>
          </cell>
          <cell r="CW48">
            <v>0</v>
          </cell>
          <cell r="CY48">
            <v>0</v>
          </cell>
          <cell r="DA48">
            <v>0</v>
          </cell>
          <cell r="DK48">
            <v>0</v>
          </cell>
          <cell r="DR48">
            <v>0</v>
          </cell>
        </row>
        <row r="49">
          <cell r="A49" t="str">
            <v xml:space="preserve">  Amount per TB</v>
          </cell>
          <cell r="B49">
            <v>136</v>
          </cell>
          <cell r="F49">
            <v>0</v>
          </cell>
          <cell r="J49">
            <v>0</v>
          </cell>
          <cell r="N49">
            <v>0</v>
          </cell>
          <cell r="R49">
            <v>0</v>
          </cell>
          <cell r="V49">
            <v>0</v>
          </cell>
          <cell r="Z49">
            <v>0</v>
          </cell>
          <cell r="AD49">
            <v>0</v>
          </cell>
          <cell r="AH49">
            <v>0</v>
          </cell>
          <cell r="AL49">
            <v>0</v>
          </cell>
          <cell r="AP49">
            <v>0</v>
          </cell>
          <cell r="AT49">
            <v>0</v>
          </cell>
          <cell r="AX49">
            <v>0</v>
          </cell>
          <cell r="BB49">
            <v>0</v>
          </cell>
          <cell r="BF49">
            <v>0</v>
          </cell>
          <cell r="BJ49">
            <v>0</v>
          </cell>
          <cell r="BM49">
            <v>0</v>
          </cell>
          <cell r="BP49">
            <v>0</v>
          </cell>
          <cell r="BQ49">
            <v>0</v>
          </cell>
          <cell r="BU49">
            <v>0</v>
          </cell>
          <cell r="BY49">
            <v>0</v>
          </cell>
          <cell r="CC49">
            <v>0</v>
          </cell>
          <cell r="CF49">
            <v>0</v>
          </cell>
          <cell r="CG49">
            <v>0</v>
          </cell>
          <cell r="CI49">
            <v>0</v>
          </cell>
          <cell r="CK49">
            <v>0</v>
          </cell>
          <cell r="CM49">
            <v>0</v>
          </cell>
          <cell r="CO49">
            <v>0</v>
          </cell>
          <cell r="CQ49">
            <v>0</v>
          </cell>
          <cell r="CS49">
            <v>0</v>
          </cell>
          <cell r="CU49">
            <v>0</v>
          </cell>
          <cell r="CW49">
            <v>0</v>
          </cell>
          <cell r="CY49">
            <v>0</v>
          </cell>
          <cell r="DA49">
            <v>0</v>
          </cell>
          <cell r="DK49">
            <v>0</v>
          </cell>
          <cell r="DR49">
            <v>0</v>
          </cell>
        </row>
        <row r="50">
          <cell r="A50" t="str">
            <v xml:space="preserve">   Reclass Operating Co's Stock</v>
          </cell>
          <cell r="B50">
            <v>137</v>
          </cell>
          <cell r="F50">
            <v>0</v>
          </cell>
          <cell r="J50">
            <v>0</v>
          </cell>
          <cell r="N50">
            <v>0</v>
          </cell>
          <cell r="R50">
            <v>0</v>
          </cell>
          <cell r="V50">
            <v>0</v>
          </cell>
          <cell r="Z50">
            <v>0</v>
          </cell>
          <cell r="AD50">
            <v>0</v>
          </cell>
          <cell r="AH50">
            <v>0</v>
          </cell>
          <cell r="AL50">
            <v>0</v>
          </cell>
          <cell r="AP50">
            <v>0</v>
          </cell>
          <cell r="AT50">
            <v>0</v>
          </cell>
          <cell r="AX50">
            <v>0</v>
          </cell>
          <cell r="BB50">
            <v>0</v>
          </cell>
          <cell r="BF50">
            <v>0</v>
          </cell>
          <cell r="BJ50">
            <v>0</v>
          </cell>
          <cell r="BM50">
            <v>0</v>
          </cell>
          <cell r="BP50">
            <v>0</v>
          </cell>
          <cell r="BQ50">
            <v>0</v>
          </cell>
          <cell r="BU50">
            <v>0</v>
          </cell>
          <cell r="BY50">
            <v>0</v>
          </cell>
          <cell r="CC50">
            <v>0</v>
          </cell>
          <cell r="CF50">
            <v>0</v>
          </cell>
          <cell r="CG50">
            <v>0</v>
          </cell>
          <cell r="CI50">
            <v>0</v>
          </cell>
          <cell r="CK50">
            <v>0</v>
          </cell>
          <cell r="CM50">
            <v>0</v>
          </cell>
          <cell r="CO50">
            <v>0</v>
          </cell>
          <cell r="CQ50">
            <v>0</v>
          </cell>
          <cell r="CS50">
            <v>0</v>
          </cell>
          <cell r="CU50">
            <v>0</v>
          </cell>
          <cell r="CW50">
            <v>0</v>
          </cell>
          <cell r="CY50">
            <v>0</v>
          </cell>
          <cell r="DA50">
            <v>0</v>
          </cell>
          <cell r="DK50">
            <v>0</v>
          </cell>
          <cell r="DR50">
            <v>0</v>
          </cell>
        </row>
        <row r="51">
          <cell r="A51" t="str">
            <v xml:space="preserve">   Reclass Operating Co's Stock</v>
          </cell>
          <cell r="B51">
            <v>138</v>
          </cell>
          <cell r="F51">
            <v>0</v>
          </cell>
          <cell r="J51">
            <v>0</v>
          </cell>
          <cell r="N51">
            <v>0</v>
          </cell>
          <cell r="R51">
            <v>0</v>
          </cell>
          <cell r="V51">
            <v>0</v>
          </cell>
          <cell r="Z51">
            <v>0</v>
          </cell>
          <cell r="AD51">
            <v>0</v>
          </cell>
          <cell r="AH51">
            <v>0</v>
          </cell>
          <cell r="AL51">
            <v>0</v>
          </cell>
          <cell r="AP51">
            <v>0</v>
          </cell>
          <cell r="AT51">
            <v>0</v>
          </cell>
          <cell r="AX51">
            <v>0</v>
          </cell>
          <cell r="BB51">
            <v>0</v>
          </cell>
          <cell r="BF51">
            <v>0</v>
          </cell>
          <cell r="BJ51">
            <v>0</v>
          </cell>
          <cell r="BM51">
            <v>0</v>
          </cell>
          <cell r="BP51">
            <v>0</v>
          </cell>
          <cell r="BQ51">
            <v>0</v>
          </cell>
          <cell r="BU51">
            <v>0</v>
          </cell>
          <cell r="BY51">
            <v>0</v>
          </cell>
          <cell r="CC51">
            <v>0</v>
          </cell>
          <cell r="CF51">
            <v>0</v>
          </cell>
          <cell r="CG51">
            <v>0</v>
          </cell>
          <cell r="CI51">
            <v>0</v>
          </cell>
          <cell r="CK51">
            <v>0</v>
          </cell>
          <cell r="CM51">
            <v>0</v>
          </cell>
          <cell r="CO51">
            <v>0</v>
          </cell>
          <cell r="CQ51">
            <v>0</v>
          </cell>
          <cell r="CS51">
            <v>0</v>
          </cell>
          <cell r="CU51">
            <v>0</v>
          </cell>
          <cell r="CW51">
            <v>0</v>
          </cell>
          <cell r="CY51">
            <v>0</v>
          </cell>
          <cell r="DA51">
            <v>0</v>
          </cell>
          <cell r="DK51">
            <v>0</v>
          </cell>
          <cell r="DR51">
            <v>0</v>
          </cell>
        </row>
        <row r="52">
          <cell r="A52" t="str">
            <v>Capital of Corporate Subs.</v>
          </cell>
          <cell r="B52">
            <v>139</v>
          </cell>
          <cell r="F52">
            <v>0</v>
          </cell>
          <cell r="J52">
            <v>0</v>
          </cell>
          <cell r="N52">
            <v>0</v>
          </cell>
          <cell r="R52">
            <v>0</v>
          </cell>
          <cell r="V52">
            <v>0</v>
          </cell>
          <cell r="Z52">
            <v>0</v>
          </cell>
          <cell r="AD52">
            <v>0</v>
          </cell>
          <cell r="AH52">
            <v>0</v>
          </cell>
          <cell r="AL52">
            <v>0</v>
          </cell>
          <cell r="AP52">
            <v>0</v>
          </cell>
          <cell r="AT52">
            <v>0</v>
          </cell>
          <cell r="AX52">
            <v>0</v>
          </cell>
          <cell r="BB52">
            <v>0</v>
          </cell>
          <cell r="BF52">
            <v>0</v>
          </cell>
          <cell r="BJ52">
            <v>0</v>
          </cell>
          <cell r="BM52">
            <v>0</v>
          </cell>
          <cell r="BP52">
            <v>0</v>
          </cell>
          <cell r="BQ52">
            <v>0</v>
          </cell>
          <cell r="BU52">
            <v>0</v>
          </cell>
          <cell r="BY52">
            <v>0</v>
          </cell>
          <cell r="CC52">
            <v>0</v>
          </cell>
          <cell r="CF52">
            <v>0</v>
          </cell>
          <cell r="CG52">
            <v>0</v>
          </cell>
          <cell r="CI52">
            <v>0</v>
          </cell>
          <cell r="CK52">
            <v>0</v>
          </cell>
          <cell r="CM52">
            <v>0</v>
          </cell>
          <cell r="CO52">
            <v>0</v>
          </cell>
          <cell r="CQ52">
            <v>0</v>
          </cell>
          <cell r="CS52">
            <v>0</v>
          </cell>
          <cell r="CU52">
            <v>0</v>
          </cell>
          <cell r="CW52">
            <v>0</v>
          </cell>
          <cell r="CY52">
            <v>0</v>
          </cell>
          <cell r="DA52">
            <v>0</v>
          </cell>
          <cell r="DK52">
            <v>0</v>
          </cell>
          <cell r="DR52">
            <v>0</v>
          </cell>
        </row>
        <row r="53">
          <cell r="A53" t="str">
            <v xml:space="preserve">   Reclass Cap Shelf Fee to equity</v>
          </cell>
          <cell r="B53">
            <v>140</v>
          </cell>
          <cell r="F53">
            <v>0</v>
          </cell>
          <cell r="J53">
            <v>0</v>
          </cell>
          <cell r="N53">
            <v>0</v>
          </cell>
          <cell r="R53">
            <v>0</v>
          </cell>
          <cell r="V53">
            <v>0</v>
          </cell>
          <cell r="Z53">
            <v>0</v>
          </cell>
          <cell r="AD53">
            <v>0</v>
          </cell>
          <cell r="AH53">
            <v>0</v>
          </cell>
          <cell r="AL53">
            <v>0</v>
          </cell>
          <cell r="AP53">
            <v>0</v>
          </cell>
          <cell r="AT53">
            <v>0</v>
          </cell>
          <cell r="AX53">
            <v>0</v>
          </cell>
          <cell r="BB53">
            <v>0</v>
          </cell>
          <cell r="BF53">
            <v>0</v>
          </cell>
          <cell r="BJ53">
            <v>0</v>
          </cell>
          <cell r="BM53">
            <v>0</v>
          </cell>
          <cell r="BP53">
            <v>0</v>
          </cell>
          <cell r="BQ53">
            <v>0</v>
          </cell>
          <cell r="BU53">
            <v>0</v>
          </cell>
          <cell r="BY53">
            <v>0</v>
          </cell>
          <cell r="CC53">
            <v>0</v>
          </cell>
          <cell r="CF53">
            <v>0</v>
          </cell>
          <cell r="CG53">
            <v>0</v>
          </cell>
          <cell r="CI53">
            <v>0</v>
          </cell>
          <cell r="CK53">
            <v>0</v>
          </cell>
          <cell r="CM53">
            <v>0</v>
          </cell>
          <cell r="CO53">
            <v>0</v>
          </cell>
          <cell r="CQ53">
            <v>0</v>
          </cell>
          <cell r="CS53">
            <v>0</v>
          </cell>
          <cell r="CU53">
            <v>0</v>
          </cell>
          <cell r="CW53">
            <v>0</v>
          </cell>
          <cell r="CY53">
            <v>0</v>
          </cell>
          <cell r="DA53">
            <v>0</v>
          </cell>
          <cell r="DK53">
            <v>0</v>
          </cell>
          <cell r="DR53">
            <v>0</v>
          </cell>
        </row>
        <row r="54">
          <cell r="A54" t="str">
            <v xml:space="preserve">   Paid-in Capital</v>
          </cell>
          <cell r="B54">
            <v>141</v>
          </cell>
          <cell r="F54">
            <v>0</v>
          </cell>
          <cell r="J54">
            <v>0</v>
          </cell>
          <cell r="N54">
            <v>0</v>
          </cell>
          <cell r="R54">
            <v>0</v>
          </cell>
          <cell r="V54">
            <v>0</v>
          </cell>
          <cell r="Z54">
            <v>0</v>
          </cell>
          <cell r="AD54">
            <v>0</v>
          </cell>
          <cell r="AH54">
            <v>0</v>
          </cell>
          <cell r="AL54">
            <v>0</v>
          </cell>
          <cell r="AP54">
            <v>0</v>
          </cell>
          <cell r="AT54">
            <v>0</v>
          </cell>
          <cell r="AX54">
            <v>0</v>
          </cell>
          <cell r="BB54">
            <v>0</v>
          </cell>
          <cell r="BF54">
            <v>0</v>
          </cell>
          <cell r="BJ54">
            <v>0</v>
          </cell>
          <cell r="BM54">
            <v>0</v>
          </cell>
          <cell r="BP54">
            <v>0</v>
          </cell>
          <cell r="BQ54">
            <v>0</v>
          </cell>
          <cell r="BU54">
            <v>0</v>
          </cell>
          <cell r="BY54">
            <v>0</v>
          </cell>
          <cell r="CC54">
            <v>0</v>
          </cell>
          <cell r="CF54">
            <v>0</v>
          </cell>
          <cell r="CG54">
            <v>0</v>
          </cell>
          <cell r="CI54">
            <v>0</v>
          </cell>
          <cell r="CK54">
            <v>0</v>
          </cell>
          <cell r="CM54">
            <v>0</v>
          </cell>
          <cell r="CO54">
            <v>0</v>
          </cell>
          <cell r="CQ54">
            <v>0</v>
          </cell>
          <cell r="CS54">
            <v>0</v>
          </cell>
          <cell r="CU54">
            <v>0</v>
          </cell>
          <cell r="CW54">
            <v>0</v>
          </cell>
          <cell r="CY54">
            <v>0</v>
          </cell>
          <cell r="DA54">
            <v>0</v>
          </cell>
          <cell r="DK54">
            <v>0</v>
          </cell>
          <cell r="DR54">
            <v>0</v>
          </cell>
        </row>
        <row r="55">
          <cell r="A55" t="str">
            <v xml:space="preserve">   Cumulative net income-prior</v>
          </cell>
          <cell r="B55">
            <v>142</v>
          </cell>
          <cell r="F55">
            <v>0</v>
          </cell>
          <cell r="J55">
            <v>0</v>
          </cell>
          <cell r="N55">
            <v>0</v>
          </cell>
          <cell r="R55">
            <v>0</v>
          </cell>
          <cell r="V55">
            <v>0</v>
          </cell>
          <cell r="Z55">
            <v>0</v>
          </cell>
          <cell r="AD55">
            <v>0</v>
          </cell>
          <cell r="AH55">
            <v>0</v>
          </cell>
          <cell r="AL55">
            <v>0</v>
          </cell>
          <cell r="AP55">
            <v>0</v>
          </cell>
          <cell r="AT55">
            <v>0</v>
          </cell>
          <cell r="AX55">
            <v>0</v>
          </cell>
          <cell r="BB55">
            <v>0</v>
          </cell>
          <cell r="BF55">
            <v>0</v>
          </cell>
          <cell r="BJ55">
            <v>0</v>
          </cell>
          <cell r="BM55">
            <v>0</v>
          </cell>
          <cell r="BP55">
            <v>0</v>
          </cell>
          <cell r="BQ55">
            <v>0</v>
          </cell>
          <cell r="BU55">
            <v>0</v>
          </cell>
          <cell r="BY55">
            <v>0</v>
          </cell>
          <cell r="CC55">
            <v>0</v>
          </cell>
          <cell r="CF55">
            <v>0</v>
          </cell>
          <cell r="CG55">
            <v>0</v>
          </cell>
          <cell r="CI55">
            <v>0</v>
          </cell>
          <cell r="CK55">
            <v>0</v>
          </cell>
          <cell r="CM55">
            <v>0</v>
          </cell>
          <cell r="CO55">
            <v>0</v>
          </cell>
          <cell r="CQ55">
            <v>0</v>
          </cell>
          <cell r="CS55">
            <v>0</v>
          </cell>
          <cell r="CU55">
            <v>0</v>
          </cell>
          <cell r="CW55">
            <v>0</v>
          </cell>
          <cell r="CY55">
            <v>0</v>
          </cell>
          <cell r="DA55">
            <v>0</v>
          </cell>
          <cell r="DK55">
            <v>0</v>
          </cell>
          <cell r="DR55">
            <v>0</v>
          </cell>
        </row>
        <row r="56">
          <cell r="A56" t="str">
            <v xml:space="preserve">   Cumulative net income-current</v>
          </cell>
          <cell r="B56">
            <v>143</v>
          </cell>
          <cell r="F56">
            <v>0</v>
          </cell>
          <cell r="J56">
            <v>0</v>
          </cell>
          <cell r="N56">
            <v>0</v>
          </cell>
          <cell r="R56">
            <v>0</v>
          </cell>
          <cell r="V56">
            <v>0</v>
          </cell>
          <cell r="Z56">
            <v>0</v>
          </cell>
          <cell r="AD56">
            <v>0</v>
          </cell>
          <cell r="AH56">
            <v>0</v>
          </cell>
          <cell r="AL56">
            <v>0</v>
          </cell>
          <cell r="AP56">
            <v>0</v>
          </cell>
          <cell r="AT56">
            <v>0</v>
          </cell>
          <cell r="AX56">
            <v>0</v>
          </cell>
          <cell r="BB56">
            <v>0</v>
          </cell>
          <cell r="BF56">
            <v>0</v>
          </cell>
          <cell r="BJ56">
            <v>0</v>
          </cell>
          <cell r="BM56">
            <v>0</v>
          </cell>
          <cell r="BP56">
            <v>0</v>
          </cell>
          <cell r="BQ56">
            <v>0</v>
          </cell>
          <cell r="BU56">
            <v>0</v>
          </cell>
          <cell r="BY56">
            <v>0</v>
          </cell>
          <cell r="CC56">
            <v>0</v>
          </cell>
          <cell r="CF56">
            <v>0</v>
          </cell>
          <cell r="CG56">
            <v>0</v>
          </cell>
          <cell r="CI56">
            <v>0</v>
          </cell>
          <cell r="CK56">
            <v>0</v>
          </cell>
          <cell r="CM56">
            <v>0</v>
          </cell>
          <cell r="CO56">
            <v>0</v>
          </cell>
          <cell r="CQ56">
            <v>0</v>
          </cell>
          <cell r="CS56">
            <v>0</v>
          </cell>
          <cell r="CU56">
            <v>0</v>
          </cell>
          <cell r="CW56">
            <v>0</v>
          </cell>
          <cell r="CY56">
            <v>0</v>
          </cell>
          <cell r="DA56">
            <v>0</v>
          </cell>
          <cell r="DK56">
            <v>0</v>
          </cell>
          <cell r="DR56">
            <v>0</v>
          </cell>
        </row>
        <row r="57">
          <cell r="A57" t="str">
            <v xml:space="preserve">   Cumulative distributions paid</v>
          </cell>
          <cell r="B57">
            <v>144</v>
          </cell>
          <cell r="F57">
            <v>0</v>
          </cell>
          <cell r="J57">
            <v>0</v>
          </cell>
          <cell r="N57">
            <v>0</v>
          </cell>
          <cell r="R57">
            <v>0</v>
          </cell>
          <cell r="V57">
            <v>0</v>
          </cell>
          <cell r="Z57">
            <v>0</v>
          </cell>
          <cell r="AD57">
            <v>0</v>
          </cell>
          <cell r="AH57">
            <v>0</v>
          </cell>
          <cell r="AL57">
            <v>0</v>
          </cell>
          <cell r="AP57">
            <v>0</v>
          </cell>
          <cell r="AT57">
            <v>0</v>
          </cell>
          <cell r="AX57">
            <v>0</v>
          </cell>
          <cell r="BB57">
            <v>0</v>
          </cell>
          <cell r="BF57">
            <v>0</v>
          </cell>
          <cell r="BJ57">
            <v>0</v>
          </cell>
          <cell r="BM57">
            <v>0</v>
          </cell>
          <cell r="BP57">
            <v>0</v>
          </cell>
          <cell r="BQ57">
            <v>0</v>
          </cell>
          <cell r="BU57">
            <v>0</v>
          </cell>
          <cell r="BY57">
            <v>0</v>
          </cell>
          <cell r="CC57">
            <v>0</v>
          </cell>
          <cell r="CF57">
            <v>0</v>
          </cell>
          <cell r="CG57">
            <v>0</v>
          </cell>
          <cell r="CI57">
            <v>0</v>
          </cell>
          <cell r="CK57">
            <v>0</v>
          </cell>
          <cell r="CM57">
            <v>0</v>
          </cell>
          <cell r="CO57">
            <v>0</v>
          </cell>
          <cell r="CQ57">
            <v>0</v>
          </cell>
          <cell r="CS57">
            <v>0</v>
          </cell>
          <cell r="CU57">
            <v>0</v>
          </cell>
          <cell r="CW57">
            <v>0</v>
          </cell>
          <cell r="CY57">
            <v>0</v>
          </cell>
          <cell r="DA57">
            <v>0</v>
          </cell>
          <cell r="DK57">
            <v>0</v>
          </cell>
          <cell r="DR57">
            <v>0</v>
          </cell>
        </row>
        <row r="58">
          <cell r="A58" t="str">
            <v>Equity in income of LTD Partnership</v>
          </cell>
          <cell r="B58">
            <v>145</v>
          </cell>
          <cell r="F58">
            <v>0</v>
          </cell>
          <cell r="J58">
            <v>0</v>
          </cell>
          <cell r="N58">
            <v>0</v>
          </cell>
          <cell r="R58">
            <v>0</v>
          </cell>
          <cell r="V58">
            <v>0</v>
          </cell>
          <cell r="Z58">
            <v>0</v>
          </cell>
          <cell r="AD58">
            <v>0</v>
          </cell>
          <cell r="AH58">
            <v>0</v>
          </cell>
          <cell r="AL58">
            <v>0</v>
          </cell>
          <cell r="AP58">
            <v>0</v>
          </cell>
          <cell r="AT58">
            <v>0</v>
          </cell>
          <cell r="AX58">
            <v>0</v>
          </cell>
          <cell r="BB58">
            <v>0</v>
          </cell>
          <cell r="BF58">
            <v>0</v>
          </cell>
          <cell r="BJ58">
            <v>0</v>
          </cell>
          <cell r="BM58">
            <v>0</v>
          </cell>
          <cell r="BP58">
            <v>0</v>
          </cell>
          <cell r="BQ58">
            <v>0</v>
          </cell>
          <cell r="BU58">
            <v>0</v>
          </cell>
          <cell r="BY58">
            <v>0</v>
          </cell>
          <cell r="CC58">
            <v>0</v>
          </cell>
          <cell r="CF58">
            <v>0</v>
          </cell>
          <cell r="CG58">
            <v>0</v>
          </cell>
          <cell r="CI58">
            <v>0</v>
          </cell>
          <cell r="CK58">
            <v>0</v>
          </cell>
          <cell r="CM58">
            <v>0</v>
          </cell>
          <cell r="CO58">
            <v>0</v>
          </cell>
          <cell r="CQ58">
            <v>0</v>
          </cell>
          <cell r="CS58">
            <v>0</v>
          </cell>
          <cell r="CU58">
            <v>0</v>
          </cell>
          <cell r="CW58">
            <v>0</v>
          </cell>
          <cell r="CY58">
            <v>-18759047.609999999</v>
          </cell>
          <cell r="DA58">
            <v>-6.1600000020116568</v>
          </cell>
          <cell r="DK58">
            <v>56332083.630000025</v>
          </cell>
          <cell r="DR58">
            <v>0</v>
          </cell>
        </row>
        <row r="59">
          <cell r="A59" t="str">
            <v>Property management fees - mini</v>
          </cell>
          <cell r="B59">
            <v>146</v>
          </cell>
          <cell r="F59">
            <v>0</v>
          </cell>
          <cell r="J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D59">
            <v>0</v>
          </cell>
          <cell r="AH59">
            <v>0</v>
          </cell>
          <cell r="AL59">
            <v>0</v>
          </cell>
          <cell r="AP59">
            <v>0</v>
          </cell>
          <cell r="AT59">
            <v>0</v>
          </cell>
          <cell r="AX59">
            <v>0</v>
          </cell>
          <cell r="BB59">
            <v>0</v>
          </cell>
          <cell r="BF59">
            <v>0</v>
          </cell>
          <cell r="BJ59">
            <v>0</v>
          </cell>
          <cell r="BM59">
            <v>0</v>
          </cell>
          <cell r="BP59">
            <v>0</v>
          </cell>
          <cell r="BQ59">
            <v>0</v>
          </cell>
          <cell r="BU59">
            <v>0</v>
          </cell>
          <cell r="BY59">
            <v>0</v>
          </cell>
          <cell r="CC59">
            <v>0</v>
          </cell>
          <cell r="CF59">
            <v>0</v>
          </cell>
          <cell r="CG59">
            <v>0</v>
          </cell>
          <cell r="CI59">
            <v>0</v>
          </cell>
          <cell r="CK59">
            <v>0</v>
          </cell>
          <cell r="CM59">
            <v>0</v>
          </cell>
          <cell r="CO59">
            <v>0</v>
          </cell>
          <cell r="CQ59">
            <v>0</v>
          </cell>
          <cell r="CS59">
            <v>0</v>
          </cell>
          <cell r="CU59">
            <v>0</v>
          </cell>
          <cell r="CW59">
            <v>0</v>
          </cell>
          <cell r="CY59">
            <v>0</v>
          </cell>
          <cell r="DA59">
            <v>0</v>
          </cell>
          <cell r="DK59">
            <v>0</v>
          </cell>
          <cell r="DR59">
            <v>0</v>
          </cell>
        </row>
        <row r="60">
          <cell r="A60" t="str">
            <v>Rental income</v>
          </cell>
          <cell r="B60">
            <v>148</v>
          </cell>
          <cell r="F60">
            <v>0</v>
          </cell>
          <cell r="J60">
            <v>0</v>
          </cell>
          <cell r="N60">
            <v>0</v>
          </cell>
          <cell r="R60">
            <v>0</v>
          </cell>
          <cell r="V60">
            <v>0</v>
          </cell>
          <cell r="Z60">
            <v>0</v>
          </cell>
          <cell r="AD60">
            <v>0</v>
          </cell>
          <cell r="AH60">
            <v>0</v>
          </cell>
          <cell r="AL60">
            <v>0</v>
          </cell>
          <cell r="AP60">
            <v>0</v>
          </cell>
          <cell r="AT60">
            <v>0</v>
          </cell>
          <cell r="AX60">
            <v>0</v>
          </cell>
          <cell r="BB60">
            <v>0</v>
          </cell>
          <cell r="BF60">
            <v>0</v>
          </cell>
          <cell r="BJ60">
            <v>0</v>
          </cell>
          <cell r="BM60">
            <v>0</v>
          </cell>
          <cell r="BP60">
            <v>0</v>
          </cell>
          <cell r="BQ60">
            <v>0</v>
          </cell>
          <cell r="BU60">
            <v>0</v>
          </cell>
          <cell r="BY60">
            <v>0</v>
          </cell>
          <cell r="CC60">
            <v>0</v>
          </cell>
          <cell r="CF60">
            <v>0</v>
          </cell>
          <cell r="CG60">
            <v>0</v>
          </cell>
          <cell r="CI60">
            <v>0</v>
          </cell>
          <cell r="CK60">
            <v>0</v>
          </cell>
          <cell r="CM60">
            <v>0</v>
          </cell>
          <cell r="CO60">
            <v>0</v>
          </cell>
          <cell r="CQ60">
            <v>0</v>
          </cell>
          <cell r="CS60">
            <v>0</v>
          </cell>
          <cell r="CU60">
            <v>0</v>
          </cell>
          <cell r="CW60">
            <v>0</v>
          </cell>
          <cell r="CY60">
            <v>0</v>
          </cell>
          <cell r="DA60">
            <v>0</v>
          </cell>
          <cell r="DK60">
            <v>0</v>
          </cell>
          <cell r="DR60">
            <v>0</v>
          </cell>
        </row>
        <row r="61">
          <cell r="A61" t="str">
            <v xml:space="preserve">Ancillary Income </v>
          </cell>
          <cell r="B61">
            <v>149</v>
          </cell>
          <cell r="F61">
            <v>0</v>
          </cell>
          <cell r="J61">
            <v>0</v>
          </cell>
          <cell r="N61">
            <v>0</v>
          </cell>
          <cell r="R61">
            <v>0</v>
          </cell>
          <cell r="V61">
            <v>0</v>
          </cell>
          <cell r="Z61">
            <v>0</v>
          </cell>
          <cell r="AD61">
            <v>0</v>
          </cell>
          <cell r="AH61">
            <v>0</v>
          </cell>
          <cell r="AL61">
            <v>0</v>
          </cell>
          <cell r="AP61">
            <v>0</v>
          </cell>
          <cell r="AT61">
            <v>0</v>
          </cell>
          <cell r="AX61">
            <v>0</v>
          </cell>
          <cell r="BB61">
            <v>0</v>
          </cell>
          <cell r="BF61">
            <v>0</v>
          </cell>
          <cell r="BJ61">
            <v>0</v>
          </cell>
          <cell r="BM61">
            <v>0</v>
          </cell>
          <cell r="BP61">
            <v>0</v>
          </cell>
          <cell r="BQ61">
            <v>0</v>
          </cell>
          <cell r="BU61">
            <v>0</v>
          </cell>
          <cell r="BY61">
            <v>0</v>
          </cell>
          <cell r="CC61">
            <v>0</v>
          </cell>
          <cell r="CF61">
            <v>0</v>
          </cell>
          <cell r="CG61">
            <v>0</v>
          </cell>
          <cell r="CI61">
            <v>0</v>
          </cell>
          <cell r="CK61">
            <v>0</v>
          </cell>
          <cell r="CM61">
            <v>0</v>
          </cell>
          <cell r="CO61">
            <v>0</v>
          </cell>
          <cell r="CQ61">
            <v>0</v>
          </cell>
          <cell r="CS61">
            <v>0</v>
          </cell>
          <cell r="CU61">
            <v>0</v>
          </cell>
          <cell r="CW61">
            <v>0</v>
          </cell>
          <cell r="CY61">
            <v>0</v>
          </cell>
          <cell r="DA61">
            <v>0</v>
          </cell>
          <cell r="DK61">
            <v>0</v>
          </cell>
          <cell r="DR61">
            <v>0</v>
          </cell>
        </row>
        <row r="62">
          <cell r="A62" t="str">
            <v xml:space="preserve">Dividend Income </v>
          </cell>
          <cell r="B62">
            <v>160</v>
          </cell>
          <cell r="F62">
            <v>0</v>
          </cell>
          <cell r="J62">
            <v>0</v>
          </cell>
          <cell r="N62">
            <v>0</v>
          </cell>
          <cell r="R62">
            <v>0</v>
          </cell>
          <cell r="V62">
            <v>0</v>
          </cell>
          <cell r="Z62">
            <v>0</v>
          </cell>
          <cell r="AD62">
            <v>0</v>
          </cell>
          <cell r="AH62">
            <v>0</v>
          </cell>
          <cell r="AL62">
            <v>0</v>
          </cell>
          <cell r="AP62">
            <v>0</v>
          </cell>
          <cell r="AT62">
            <v>0</v>
          </cell>
          <cell r="AX62">
            <v>0</v>
          </cell>
          <cell r="BB62">
            <v>0</v>
          </cell>
          <cell r="BF62">
            <v>0</v>
          </cell>
          <cell r="BJ62">
            <v>0</v>
          </cell>
          <cell r="BM62">
            <v>0</v>
          </cell>
          <cell r="BP62">
            <v>0</v>
          </cell>
          <cell r="BQ62">
            <v>0</v>
          </cell>
          <cell r="BU62">
            <v>0</v>
          </cell>
          <cell r="BY62">
            <v>0</v>
          </cell>
          <cell r="CC62">
            <v>0</v>
          </cell>
          <cell r="CF62">
            <v>0</v>
          </cell>
          <cell r="CG62">
            <v>0</v>
          </cell>
          <cell r="CI62">
            <v>0</v>
          </cell>
          <cell r="CK62">
            <v>0</v>
          </cell>
          <cell r="CM62">
            <v>0</v>
          </cell>
          <cell r="CO62">
            <v>0</v>
          </cell>
          <cell r="CQ62">
            <v>0</v>
          </cell>
          <cell r="CS62">
            <v>0</v>
          </cell>
          <cell r="CU62">
            <v>0</v>
          </cell>
          <cell r="CW62">
            <v>0</v>
          </cell>
          <cell r="CY62">
            <v>0</v>
          </cell>
          <cell r="DA62">
            <v>0</v>
          </cell>
          <cell r="DK62">
            <v>0</v>
          </cell>
          <cell r="DR62">
            <v>0</v>
          </cell>
        </row>
        <row r="63">
          <cell r="A63" t="str">
            <v>Interest Income</v>
          </cell>
          <cell r="B63">
            <v>150</v>
          </cell>
          <cell r="F63">
            <v>0</v>
          </cell>
          <cell r="J63">
            <v>0</v>
          </cell>
          <cell r="N63">
            <v>0</v>
          </cell>
          <cell r="R63">
            <v>0</v>
          </cell>
          <cell r="V63">
            <v>0</v>
          </cell>
          <cell r="Z63">
            <v>0</v>
          </cell>
          <cell r="AD63">
            <v>0</v>
          </cell>
          <cell r="AH63">
            <v>0</v>
          </cell>
          <cell r="AL63">
            <v>0</v>
          </cell>
          <cell r="AP63">
            <v>0</v>
          </cell>
          <cell r="AT63">
            <v>0</v>
          </cell>
          <cell r="AX63">
            <v>0</v>
          </cell>
          <cell r="BB63">
            <v>0</v>
          </cell>
          <cell r="BF63">
            <v>0</v>
          </cell>
          <cell r="BJ63">
            <v>0</v>
          </cell>
          <cell r="BM63">
            <v>0</v>
          </cell>
          <cell r="BP63">
            <v>0</v>
          </cell>
          <cell r="BQ63">
            <v>0</v>
          </cell>
          <cell r="BU63">
            <v>0</v>
          </cell>
          <cell r="BY63">
            <v>0</v>
          </cell>
          <cell r="CC63">
            <v>0</v>
          </cell>
          <cell r="CF63">
            <v>0</v>
          </cell>
          <cell r="CG63">
            <v>0</v>
          </cell>
          <cell r="CI63">
            <v>0</v>
          </cell>
          <cell r="CK63">
            <v>0</v>
          </cell>
          <cell r="CM63">
            <v>0</v>
          </cell>
          <cell r="CO63">
            <v>0</v>
          </cell>
          <cell r="CQ63">
            <v>0</v>
          </cell>
          <cell r="CS63">
            <v>0</v>
          </cell>
          <cell r="CU63">
            <v>0</v>
          </cell>
          <cell r="CW63">
            <v>0</v>
          </cell>
          <cell r="CY63">
            <v>0</v>
          </cell>
          <cell r="DA63">
            <v>0</v>
          </cell>
          <cell r="DK63">
            <v>0</v>
          </cell>
          <cell r="DR63">
            <v>0</v>
          </cell>
        </row>
        <row r="64">
          <cell r="A64" t="str">
            <v>Other Income</v>
          </cell>
          <cell r="B64">
            <v>151</v>
          </cell>
          <cell r="F64">
            <v>0</v>
          </cell>
          <cell r="J64">
            <v>0</v>
          </cell>
          <cell r="N64">
            <v>0</v>
          </cell>
          <cell r="R64">
            <v>0</v>
          </cell>
          <cell r="V64">
            <v>0</v>
          </cell>
          <cell r="Z64">
            <v>0</v>
          </cell>
          <cell r="AD64">
            <v>0</v>
          </cell>
          <cell r="AH64">
            <v>0</v>
          </cell>
          <cell r="AL64">
            <v>0</v>
          </cell>
          <cell r="AP64">
            <v>0</v>
          </cell>
          <cell r="AT64">
            <v>0</v>
          </cell>
          <cell r="AX64">
            <v>0</v>
          </cell>
          <cell r="BB64">
            <v>0</v>
          </cell>
          <cell r="BF64">
            <v>0</v>
          </cell>
          <cell r="BJ64">
            <v>0</v>
          </cell>
          <cell r="BM64">
            <v>0</v>
          </cell>
          <cell r="BP64">
            <v>0</v>
          </cell>
          <cell r="BQ64">
            <v>0</v>
          </cell>
          <cell r="BU64">
            <v>0</v>
          </cell>
          <cell r="BY64">
            <v>0</v>
          </cell>
          <cell r="CC64">
            <v>0</v>
          </cell>
          <cell r="CF64">
            <v>0</v>
          </cell>
          <cell r="CG64">
            <v>0</v>
          </cell>
          <cell r="CI64">
            <v>0</v>
          </cell>
          <cell r="CK64">
            <v>0</v>
          </cell>
          <cell r="CM64">
            <v>0</v>
          </cell>
          <cell r="CO64">
            <v>0</v>
          </cell>
          <cell r="CQ64">
            <v>0</v>
          </cell>
          <cell r="CS64">
            <v>0</v>
          </cell>
          <cell r="CU64">
            <v>0</v>
          </cell>
          <cell r="CW64">
            <v>0</v>
          </cell>
          <cell r="CY64">
            <v>0</v>
          </cell>
          <cell r="DA64">
            <v>0</v>
          </cell>
          <cell r="DK64">
            <v>0</v>
          </cell>
          <cell r="DR64">
            <v>0</v>
          </cell>
        </row>
        <row r="65">
          <cell r="A65" t="str">
            <v>Intercompany interest</v>
          </cell>
          <cell r="B65">
            <v>661</v>
          </cell>
          <cell r="F65">
            <v>0</v>
          </cell>
          <cell r="J65">
            <v>0</v>
          </cell>
          <cell r="N65">
            <v>0</v>
          </cell>
          <cell r="R65">
            <v>0</v>
          </cell>
          <cell r="V65">
            <v>0</v>
          </cell>
          <cell r="Z65">
            <v>0</v>
          </cell>
          <cell r="AD65">
            <v>0</v>
          </cell>
          <cell r="AH65">
            <v>0</v>
          </cell>
          <cell r="AL65">
            <v>0</v>
          </cell>
          <cell r="AP65">
            <v>0</v>
          </cell>
          <cell r="AT65">
            <v>0</v>
          </cell>
          <cell r="AX65">
            <v>0</v>
          </cell>
          <cell r="BB65">
            <v>0</v>
          </cell>
          <cell r="BF65">
            <v>0</v>
          </cell>
          <cell r="BJ65">
            <v>0</v>
          </cell>
          <cell r="BM65">
            <v>0</v>
          </cell>
          <cell r="BP65">
            <v>0</v>
          </cell>
          <cell r="BQ65">
            <v>0</v>
          </cell>
          <cell r="BU65">
            <v>0</v>
          </cell>
          <cell r="BY65">
            <v>0</v>
          </cell>
          <cell r="CC65">
            <v>0</v>
          </cell>
          <cell r="CF65">
            <v>0</v>
          </cell>
          <cell r="CG65">
            <v>0</v>
          </cell>
          <cell r="CI65">
            <v>0</v>
          </cell>
          <cell r="CK65">
            <v>0</v>
          </cell>
          <cell r="CM65">
            <v>0</v>
          </cell>
          <cell r="CO65">
            <v>0</v>
          </cell>
          <cell r="CQ65">
            <v>0</v>
          </cell>
          <cell r="CS65">
            <v>0</v>
          </cell>
          <cell r="CU65">
            <v>0</v>
          </cell>
          <cell r="CW65">
            <v>0</v>
          </cell>
          <cell r="CY65">
            <v>0</v>
          </cell>
          <cell r="DA65">
            <v>0</v>
          </cell>
          <cell r="DK65">
            <v>0</v>
          </cell>
          <cell r="DR65">
            <v>0</v>
          </cell>
        </row>
        <row r="66">
          <cell r="A66" t="str">
            <v>Intercompany lease - Income</v>
          </cell>
          <cell r="B66">
            <v>662</v>
          </cell>
          <cell r="F66">
            <v>0</v>
          </cell>
          <cell r="J66">
            <v>0</v>
          </cell>
          <cell r="N66">
            <v>0</v>
          </cell>
          <cell r="R66">
            <v>0</v>
          </cell>
          <cell r="V66">
            <v>0</v>
          </cell>
          <cell r="Z66">
            <v>0</v>
          </cell>
          <cell r="AD66">
            <v>0</v>
          </cell>
          <cell r="AH66">
            <v>0</v>
          </cell>
          <cell r="AL66">
            <v>0</v>
          </cell>
          <cell r="AP66">
            <v>0</v>
          </cell>
          <cell r="AT66">
            <v>0</v>
          </cell>
          <cell r="AX66">
            <v>0</v>
          </cell>
          <cell r="BB66">
            <v>0</v>
          </cell>
          <cell r="BF66">
            <v>0</v>
          </cell>
          <cell r="BJ66">
            <v>0</v>
          </cell>
          <cell r="BM66">
            <v>0</v>
          </cell>
          <cell r="BP66">
            <v>0</v>
          </cell>
          <cell r="BQ66">
            <v>0</v>
          </cell>
          <cell r="BU66">
            <v>0</v>
          </cell>
          <cell r="BY66">
            <v>0</v>
          </cell>
          <cell r="CC66">
            <v>0</v>
          </cell>
          <cell r="CF66">
            <v>0</v>
          </cell>
          <cell r="CG66">
            <v>0</v>
          </cell>
          <cell r="CI66">
            <v>0</v>
          </cell>
          <cell r="CK66">
            <v>0</v>
          </cell>
          <cell r="CM66">
            <v>0</v>
          </cell>
          <cell r="CO66">
            <v>0</v>
          </cell>
          <cell r="CQ66">
            <v>0</v>
          </cell>
          <cell r="CS66">
            <v>0</v>
          </cell>
          <cell r="CU66">
            <v>0</v>
          </cell>
          <cell r="CW66">
            <v>0</v>
          </cell>
          <cell r="CY66">
            <v>0</v>
          </cell>
          <cell r="DA66">
            <v>0</v>
          </cell>
          <cell r="DK66">
            <v>0</v>
          </cell>
          <cell r="DR66">
            <v>0</v>
          </cell>
        </row>
        <row r="67">
          <cell r="A67" t="str">
            <v>Intercompany lease - Income</v>
          </cell>
          <cell r="B67">
            <v>664</v>
          </cell>
          <cell r="F67">
            <v>0</v>
          </cell>
          <cell r="J67">
            <v>0</v>
          </cell>
          <cell r="N67">
            <v>0</v>
          </cell>
          <cell r="R67">
            <v>0</v>
          </cell>
          <cell r="V67">
            <v>0</v>
          </cell>
          <cell r="Z67">
            <v>0</v>
          </cell>
          <cell r="AD67">
            <v>0</v>
          </cell>
          <cell r="AH67">
            <v>0</v>
          </cell>
          <cell r="AL67">
            <v>0</v>
          </cell>
          <cell r="AP67">
            <v>0</v>
          </cell>
          <cell r="AT67">
            <v>0</v>
          </cell>
          <cell r="AX67">
            <v>0</v>
          </cell>
          <cell r="BB67">
            <v>0</v>
          </cell>
          <cell r="BF67">
            <v>0</v>
          </cell>
          <cell r="BJ67">
            <v>0</v>
          </cell>
          <cell r="BM67">
            <v>0</v>
          </cell>
          <cell r="BP67">
            <v>0</v>
          </cell>
          <cell r="BQ67">
            <v>0</v>
          </cell>
          <cell r="BU67">
            <v>0</v>
          </cell>
          <cell r="BY67">
            <v>0</v>
          </cell>
          <cell r="CC67">
            <v>0</v>
          </cell>
          <cell r="CF67">
            <v>0</v>
          </cell>
          <cell r="CG67">
            <v>0</v>
          </cell>
          <cell r="CI67">
            <v>0</v>
          </cell>
          <cell r="CK67">
            <v>0</v>
          </cell>
          <cell r="CM67">
            <v>0</v>
          </cell>
          <cell r="CO67">
            <v>0</v>
          </cell>
          <cell r="CQ67">
            <v>0</v>
          </cell>
          <cell r="CS67">
            <v>0</v>
          </cell>
          <cell r="CU67">
            <v>0</v>
          </cell>
          <cell r="CW67">
            <v>0</v>
          </cell>
          <cell r="CY67">
            <v>0</v>
          </cell>
          <cell r="DA67">
            <v>0</v>
          </cell>
          <cell r="DK67">
            <v>0</v>
          </cell>
          <cell r="DR67">
            <v>0</v>
          </cell>
        </row>
        <row r="68">
          <cell r="A68" t="str">
            <v>advisory fees</v>
          </cell>
          <cell r="B68">
            <v>501</v>
          </cell>
          <cell r="F68">
            <v>0</v>
          </cell>
          <cell r="J68">
            <v>0</v>
          </cell>
          <cell r="N68">
            <v>0</v>
          </cell>
          <cell r="R68">
            <v>0</v>
          </cell>
          <cell r="V68">
            <v>0</v>
          </cell>
          <cell r="Z68">
            <v>0</v>
          </cell>
          <cell r="AD68">
            <v>0</v>
          </cell>
          <cell r="AH68">
            <v>0</v>
          </cell>
          <cell r="AL68">
            <v>0</v>
          </cell>
          <cell r="AP68">
            <v>0</v>
          </cell>
          <cell r="AT68">
            <v>0</v>
          </cell>
          <cell r="AX68">
            <v>0</v>
          </cell>
          <cell r="BB68">
            <v>0</v>
          </cell>
          <cell r="BF68">
            <v>0</v>
          </cell>
          <cell r="BJ68">
            <v>0</v>
          </cell>
          <cell r="BM68">
            <v>0</v>
          </cell>
          <cell r="BP68">
            <v>0</v>
          </cell>
          <cell r="BQ68">
            <v>0</v>
          </cell>
          <cell r="BU68">
            <v>0</v>
          </cell>
          <cell r="BY68">
            <v>0</v>
          </cell>
          <cell r="CC68">
            <v>0</v>
          </cell>
          <cell r="CF68">
            <v>0</v>
          </cell>
          <cell r="CG68">
            <v>0</v>
          </cell>
          <cell r="CI68">
            <v>0</v>
          </cell>
          <cell r="CK68">
            <v>0</v>
          </cell>
          <cell r="CM68">
            <v>0</v>
          </cell>
          <cell r="CO68">
            <v>0</v>
          </cell>
          <cell r="CQ68">
            <v>0</v>
          </cell>
          <cell r="CS68">
            <v>0</v>
          </cell>
          <cell r="CU68">
            <v>0</v>
          </cell>
          <cell r="CW68">
            <v>0</v>
          </cell>
          <cell r="CY68">
            <v>0</v>
          </cell>
          <cell r="DA68">
            <v>0</v>
          </cell>
          <cell r="DK68">
            <v>0</v>
          </cell>
          <cell r="DR68">
            <v>0</v>
          </cell>
        </row>
        <row r="69">
          <cell r="A69" t="str">
            <v>payroll plus burden</v>
          </cell>
          <cell r="B69">
            <v>502</v>
          </cell>
          <cell r="F69">
            <v>0</v>
          </cell>
          <cell r="J69">
            <v>0</v>
          </cell>
          <cell r="N69">
            <v>0</v>
          </cell>
          <cell r="R69">
            <v>0</v>
          </cell>
          <cell r="V69">
            <v>0</v>
          </cell>
          <cell r="Z69">
            <v>0</v>
          </cell>
          <cell r="AD69">
            <v>0</v>
          </cell>
          <cell r="AH69">
            <v>0</v>
          </cell>
          <cell r="AL69">
            <v>0</v>
          </cell>
          <cell r="AP69">
            <v>0</v>
          </cell>
          <cell r="AT69">
            <v>0</v>
          </cell>
          <cell r="AX69">
            <v>0</v>
          </cell>
          <cell r="BB69">
            <v>0</v>
          </cell>
          <cell r="BF69">
            <v>0</v>
          </cell>
          <cell r="BJ69">
            <v>0</v>
          </cell>
          <cell r="BM69">
            <v>0</v>
          </cell>
          <cell r="BP69">
            <v>0</v>
          </cell>
          <cell r="BQ69">
            <v>0</v>
          </cell>
          <cell r="BU69">
            <v>0</v>
          </cell>
          <cell r="BY69">
            <v>0</v>
          </cell>
          <cell r="CC69">
            <v>0</v>
          </cell>
          <cell r="CF69">
            <v>0</v>
          </cell>
          <cell r="CG69">
            <v>0</v>
          </cell>
          <cell r="CI69">
            <v>0</v>
          </cell>
          <cell r="CK69">
            <v>0</v>
          </cell>
          <cell r="CM69">
            <v>0</v>
          </cell>
          <cell r="CO69">
            <v>0</v>
          </cell>
          <cell r="CQ69">
            <v>0</v>
          </cell>
          <cell r="CS69">
            <v>0</v>
          </cell>
          <cell r="CU69">
            <v>0</v>
          </cell>
          <cell r="CW69">
            <v>0</v>
          </cell>
          <cell r="CY69">
            <v>0</v>
          </cell>
          <cell r="DA69">
            <v>0</v>
          </cell>
          <cell r="DK69">
            <v>0</v>
          </cell>
          <cell r="DR69">
            <v>0</v>
          </cell>
        </row>
        <row r="70">
          <cell r="A70" t="str">
            <v>officer's compensation</v>
          </cell>
          <cell r="B70">
            <v>999</v>
          </cell>
          <cell r="F70">
            <v>0</v>
          </cell>
          <cell r="J70">
            <v>0</v>
          </cell>
          <cell r="N70">
            <v>0</v>
          </cell>
          <cell r="R70">
            <v>0</v>
          </cell>
          <cell r="V70">
            <v>0</v>
          </cell>
          <cell r="Z70">
            <v>0</v>
          </cell>
          <cell r="AD70">
            <v>0</v>
          </cell>
          <cell r="AH70">
            <v>0</v>
          </cell>
          <cell r="AL70">
            <v>0</v>
          </cell>
          <cell r="AP70">
            <v>0</v>
          </cell>
          <cell r="AT70">
            <v>0</v>
          </cell>
          <cell r="AX70">
            <v>0</v>
          </cell>
          <cell r="BB70">
            <v>0</v>
          </cell>
          <cell r="BF70">
            <v>0</v>
          </cell>
          <cell r="BJ70">
            <v>0</v>
          </cell>
          <cell r="BM70">
            <v>0</v>
          </cell>
          <cell r="BP70">
            <v>0</v>
          </cell>
          <cell r="BQ70">
            <v>0</v>
          </cell>
          <cell r="BU70">
            <v>0</v>
          </cell>
          <cell r="BY70">
            <v>0</v>
          </cell>
          <cell r="CC70">
            <v>0</v>
          </cell>
          <cell r="CF70">
            <v>0</v>
          </cell>
          <cell r="CG70">
            <v>0</v>
          </cell>
          <cell r="CI70">
            <v>0</v>
          </cell>
          <cell r="CK70">
            <v>0</v>
          </cell>
          <cell r="CM70">
            <v>0</v>
          </cell>
          <cell r="CO70">
            <v>0</v>
          </cell>
          <cell r="CQ70">
            <v>0</v>
          </cell>
          <cell r="CS70">
            <v>0</v>
          </cell>
          <cell r="CU70">
            <v>0</v>
          </cell>
          <cell r="CW70">
            <v>0</v>
          </cell>
          <cell r="CY70">
            <v>0</v>
          </cell>
          <cell r="DA70">
            <v>0</v>
          </cell>
          <cell r="DK70">
            <v>0</v>
          </cell>
          <cell r="DR70">
            <v>0</v>
          </cell>
        </row>
        <row r="71">
          <cell r="A71" t="str">
            <v>corporate allocations</v>
          </cell>
          <cell r="B71">
            <v>503</v>
          </cell>
          <cell r="F71">
            <v>0</v>
          </cell>
          <cell r="J71">
            <v>0</v>
          </cell>
          <cell r="N71">
            <v>0</v>
          </cell>
          <cell r="R71">
            <v>0</v>
          </cell>
          <cell r="V71">
            <v>0</v>
          </cell>
          <cell r="Z71">
            <v>0</v>
          </cell>
          <cell r="AD71">
            <v>0</v>
          </cell>
          <cell r="AH71">
            <v>0</v>
          </cell>
          <cell r="AL71">
            <v>0</v>
          </cell>
          <cell r="AP71">
            <v>0</v>
          </cell>
          <cell r="AT71">
            <v>0</v>
          </cell>
          <cell r="AX71">
            <v>0</v>
          </cell>
          <cell r="BB71">
            <v>0</v>
          </cell>
          <cell r="BF71">
            <v>0</v>
          </cell>
          <cell r="BJ71">
            <v>0</v>
          </cell>
          <cell r="BM71">
            <v>0</v>
          </cell>
          <cell r="BP71">
            <v>0</v>
          </cell>
          <cell r="BQ71">
            <v>0</v>
          </cell>
          <cell r="BU71">
            <v>0</v>
          </cell>
          <cell r="BY71">
            <v>0</v>
          </cell>
          <cell r="CC71">
            <v>0</v>
          </cell>
          <cell r="CF71">
            <v>0</v>
          </cell>
          <cell r="CG71">
            <v>0</v>
          </cell>
          <cell r="CI71">
            <v>0</v>
          </cell>
          <cell r="CK71">
            <v>0</v>
          </cell>
          <cell r="CM71">
            <v>0</v>
          </cell>
          <cell r="CO71">
            <v>0</v>
          </cell>
          <cell r="CQ71">
            <v>0</v>
          </cell>
          <cell r="CS71">
            <v>0</v>
          </cell>
          <cell r="CU71">
            <v>0</v>
          </cell>
          <cell r="CW71">
            <v>0</v>
          </cell>
          <cell r="CY71">
            <v>0</v>
          </cell>
          <cell r="DA71">
            <v>0</v>
          </cell>
          <cell r="DK71">
            <v>0</v>
          </cell>
          <cell r="DR71">
            <v>0</v>
          </cell>
        </row>
        <row r="72">
          <cell r="A72" t="str">
            <v>utilities</v>
          </cell>
          <cell r="B72">
            <v>504</v>
          </cell>
          <cell r="F72">
            <v>0</v>
          </cell>
          <cell r="J72">
            <v>0</v>
          </cell>
          <cell r="N72">
            <v>0</v>
          </cell>
          <cell r="R72">
            <v>0</v>
          </cell>
          <cell r="V72">
            <v>0</v>
          </cell>
          <cell r="Z72">
            <v>0</v>
          </cell>
          <cell r="AD72">
            <v>0</v>
          </cell>
          <cell r="AH72">
            <v>0</v>
          </cell>
          <cell r="AL72">
            <v>0</v>
          </cell>
          <cell r="AP72">
            <v>0</v>
          </cell>
          <cell r="AT72">
            <v>0</v>
          </cell>
          <cell r="AX72">
            <v>0</v>
          </cell>
          <cell r="BB72">
            <v>0</v>
          </cell>
          <cell r="BF72">
            <v>0</v>
          </cell>
          <cell r="BJ72">
            <v>0</v>
          </cell>
          <cell r="BM72">
            <v>0</v>
          </cell>
          <cell r="BP72">
            <v>0</v>
          </cell>
          <cell r="BQ72">
            <v>0</v>
          </cell>
          <cell r="BU72">
            <v>0</v>
          </cell>
          <cell r="BY72">
            <v>0</v>
          </cell>
          <cell r="CC72">
            <v>0</v>
          </cell>
          <cell r="CF72">
            <v>0</v>
          </cell>
          <cell r="CG72">
            <v>0</v>
          </cell>
          <cell r="CI72">
            <v>0</v>
          </cell>
          <cell r="CK72">
            <v>0</v>
          </cell>
          <cell r="CM72">
            <v>0</v>
          </cell>
          <cell r="CO72">
            <v>0</v>
          </cell>
          <cell r="CQ72">
            <v>0</v>
          </cell>
          <cell r="CS72">
            <v>0</v>
          </cell>
          <cell r="CU72">
            <v>0</v>
          </cell>
          <cell r="CW72">
            <v>0</v>
          </cell>
          <cell r="CY72">
            <v>0</v>
          </cell>
          <cell r="DA72">
            <v>0</v>
          </cell>
          <cell r="DK72">
            <v>0</v>
          </cell>
          <cell r="DR72">
            <v>0</v>
          </cell>
        </row>
        <row r="73">
          <cell r="A73" t="str">
            <v>office expense</v>
          </cell>
          <cell r="B73">
            <v>505</v>
          </cell>
          <cell r="F73">
            <v>0</v>
          </cell>
          <cell r="J73">
            <v>0</v>
          </cell>
          <cell r="N73">
            <v>0</v>
          </cell>
          <cell r="R73">
            <v>0</v>
          </cell>
          <cell r="V73">
            <v>0</v>
          </cell>
          <cell r="Z73">
            <v>0</v>
          </cell>
          <cell r="AD73">
            <v>0</v>
          </cell>
          <cell r="AH73">
            <v>0</v>
          </cell>
          <cell r="AL73">
            <v>0</v>
          </cell>
          <cell r="AP73">
            <v>0</v>
          </cell>
          <cell r="AT73">
            <v>0</v>
          </cell>
          <cell r="AX73">
            <v>0</v>
          </cell>
          <cell r="BB73">
            <v>0</v>
          </cell>
          <cell r="BF73">
            <v>0</v>
          </cell>
          <cell r="BJ73">
            <v>0</v>
          </cell>
          <cell r="BM73">
            <v>0</v>
          </cell>
          <cell r="BP73">
            <v>0</v>
          </cell>
          <cell r="BQ73">
            <v>0</v>
          </cell>
          <cell r="BU73">
            <v>0</v>
          </cell>
          <cell r="BY73">
            <v>0</v>
          </cell>
          <cell r="CC73">
            <v>0</v>
          </cell>
          <cell r="CF73">
            <v>0</v>
          </cell>
          <cell r="CG73">
            <v>0</v>
          </cell>
          <cell r="CI73">
            <v>0</v>
          </cell>
          <cell r="CK73">
            <v>0</v>
          </cell>
          <cell r="CM73">
            <v>0</v>
          </cell>
          <cell r="CO73">
            <v>0</v>
          </cell>
          <cell r="CQ73">
            <v>0</v>
          </cell>
          <cell r="CS73">
            <v>0</v>
          </cell>
          <cell r="CU73">
            <v>0</v>
          </cell>
          <cell r="CW73">
            <v>0</v>
          </cell>
          <cell r="CY73">
            <v>0</v>
          </cell>
          <cell r="DA73">
            <v>0</v>
          </cell>
          <cell r="DK73">
            <v>0</v>
          </cell>
          <cell r="DR73">
            <v>0</v>
          </cell>
        </row>
        <row r="74">
          <cell r="A74" t="str">
            <v>repairs and maintenance</v>
          </cell>
          <cell r="B74">
            <v>506</v>
          </cell>
          <cell r="F74">
            <v>0</v>
          </cell>
          <cell r="J74">
            <v>0</v>
          </cell>
          <cell r="N74">
            <v>0</v>
          </cell>
          <cell r="R74">
            <v>0</v>
          </cell>
          <cell r="V74">
            <v>0</v>
          </cell>
          <cell r="Z74">
            <v>0</v>
          </cell>
          <cell r="AD74">
            <v>0</v>
          </cell>
          <cell r="AH74">
            <v>0</v>
          </cell>
          <cell r="AL74">
            <v>0</v>
          </cell>
          <cell r="AP74">
            <v>0</v>
          </cell>
          <cell r="AT74">
            <v>0</v>
          </cell>
          <cell r="AX74">
            <v>0</v>
          </cell>
          <cell r="BB74">
            <v>0</v>
          </cell>
          <cell r="BF74">
            <v>0</v>
          </cell>
          <cell r="BJ74">
            <v>0</v>
          </cell>
          <cell r="BM74">
            <v>0</v>
          </cell>
          <cell r="BP74">
            <v>0</v>
          </cell>
          <cell r="BQ74">
            <v>0</v>
          </cell>
          <cell r="BU74">
            <v>0</v>
          </cell>
          <cell r="BY74">
            <v>0</v>
          </cell>
          <cell r="CC74">
            <v>0</v>
          </cell>
          <cell r="CF74">
            <v>0</v>
          </cell>
          <cell r="CG74">
            <v>0</v>
          </cell>
          <cell r="CI74">
            <v>0</v>
          </cell>
          <cell r="CK74">
            <v>0</v>
          </cell>
          <cell r="CM74">
            <v>0</v>
          </cell>
          <cell r="CO74">
            <v>0</v>
          </cell>
          <cell r="CQ74">
            <v>0</v>
          </cell>
          <cell r="CS74">
            <v>0</v>
          </cell>
          <cell r="CU74">
            <v>0</v>
          </cell>
          <cell r="CW74">
            <v>0</v>
          </cell>
          <cell r="CY74">
            <v>0</v>
          </cell>
          <cell r="DA74">
            <v>0</v>
          </cell>
          <cell r="DK74">
            <v>0</v>
          </cell>
          <cell r="DR74">
            <v>0</v>
          </cell>
        </row>
        <row r="75">
          <cell r="A75" t="str">
            <v>other maintenance</v>
          </cell>
          <cell r="B75">
            <v>507</v>
          </cell>
          <cell r="F75">
            <v>0</v>
          </cell>
          <cell r="J75">
            <v>0</v>
          </cell>
          <cell r="N75">
            <v>0</v>
          </cell>
          <cell r="R75">
            <v>0</v>
          </cell>
          <cell r="V75">
            <v>0</v>
          </cell>
          <cell r="Z75">
            <v>0</v>
          </cell>
          <cell r="AD75">
            <v>0</v>
          </cell>
          <cell r="AH75">
            <v>0</v>
          </cell>
          <cell r="AL75">
            <v>0</v>
          </cell>
          <cell r="AP75">
            <v>0</v>
          </cell>
          <cell r="AT75">
            <v>0</v>
          </cell>
          <cell r="AX75">
            <v>0</v>
          </cell>
          <cell r="BB75">
            <v>0</v>
          </cell>
          <cell r="BF75">
            <v>0</v>
          </cell>
          <cell r="BJ75">
            <v>0</v>
          </cell>
          <cell r="BM75">
            <v>0</v>
          </cell>
          <cell r="BP75">
            <v>0</v>
          </cell>
          <cell r="BQ75">
            <v>0</v>
          </cell>
          <cell r="BU75">
            <v>0</v>
          </cell>
          <cell r="BY75">
            <v>0</v>
          </cell>
          <cell r="CC75">
            <v>0</v>
          </cell>
          <cell r="CF75">
            <v>0</v>
          </cell>
          <cell r="CG75">
            <v>0</v>
          </cell>
          <cell r="CI75">
            <v>0</v>
          </cell>
          <cell r="CK75">
            <v>0</v>
          </cell>
          <cell r="CM75">
            <v>0</v>
          </cell>
          <cell r="CO75">
            <v>0</v>
          </cell>
          <cell r="CQ75">
            <v>0</v>
          </cell>
          <cell r="CS75">
            <v>0</v>
          </cell>
          <cell r="CU75">
            <v>0</v>
          </cell>
          <cell r="CW75">
            <v>0</v>
          </cell>
          <cell r="CY75">
            <v>0</v>
          </cell>
          <cell r="DA75">
            <v>0</v>
          </cell>
          <cell r="DK75">
            <v>0</v>
          </cell>
          <cell r="DR75">
            <v>0</v>
          </cell>
        </row>
        <row r="76">
          <cell r="A76" t="str">
            <v>automobile expense</v>
          </cell>
          <cell r="B76">
            <v>508</v>
          </cell>
          <cell r="F76">
            <v>0</v>
          </cell>
          <cell r="J76">
            <v>0</v>
          </cell>
          <cell r="N76">
            <v>0</v>
          </cell>
          <cell r="R76">
            <v>0</v>
          </cell>
          <cell r="V76">
            <v>0</v>
          </cell>
          <cell r="Z76">
            <v>0</v>
          </cell>
          <cell r="AD76">
            <v>0</v>
          </cell>
          <cell r="AH76">
            <v>0</v>
          </cell>
          <cell r="AL76">
            <v>0</v>
          </cell>
          <cell r="AP76">
            <v>0</v>
          </cell>
          <cell r="AT76">
            <v>0</v>
          </cell>
          <cell r="AX76">
            <v>0</v>
          </cell>
          <cell r="BB76">
            <v>0</v>
          </cell>
          <cell r="BF76">
            <v>0</v>
          </cell>
          <cell r="BJ76">
            <v>0</v>
          </cell>
          <cell r="BM76">
            <v>0</v>
          </cell>
          <cell r="BP76">
            <v>0</v>
          </cell>
          <cell r="BQ76">
            <v>0</v>
          </cell>
          <cell r="BU76">
            <v>0</v>
          </cell>
          <cell r="BY76">
            <v>0</v>
          </cell>
          <cell r="CC76">
            <v>0</v>
          </cell>
          <cell r="CF76">
            <v>0</v>
          </cell>
          <cell r="CG76">
            <v>0</v>
          </cell>
          <cell r="CI76">
            <v>0</v>
          </cell>
          <cell r="CK76">
            <v>0</v>
          </cell>
          <cell r="CM76">
            <v>0</v>
          </cell>
          <cell r="CO76">
            <v>0</v>
          </cell>
          <cell r="CQ76">
            <v>0</v>
          </cell>
          <cell r="CS76">
            <v>0</v>
          </cell>
          <cell r="CU76">
            <v>0</v>
          </cell>
          <cell r="CW76">
            <v>0</v>
          </cell>
          <cell r="CY76">
            <v>0</v>
          </cell>
          <cell r="DA76">
            <v>0</v>
          </cell>
          <cell r="DK76">
            <v>0</v>
          </cell>
          <cell r="DR76">
            <v>0</v>
          </cell>
        </row>
        <row r="77">
          <cell r="A77" t="str">
            <v>professional fees</v>
          </cell>
          <cell r="B77">
            <v>509</v>
          </cell>
          <cell r="F77">
            <v>0</v>
          </cell>
          <cell r="J77">
            <v>0</v>
          </cell>
          <cell r="N77">
            <v>0</v>
          </cell>
          <cell r="R77">
            <v>0</v>
          </cell>
          <cell r="V77">
            <v>0</v>
          </cell>
          <cell r="Z77">
            <v>0</v>
          </cell>
          <cell r="AD77">
            <v>0</v>
          </cell>
          <cell r="AH77">
            <v>0</v>
          </cell>
          <cell r="AL77">
            <v>0</v>
          </cell>
          <cell r="AP77">
            <v>0</v>
          </cell>
          <cell r="AT77">
            <v>0</v>
          </cell>
          <cell r="AX77">
            <v>0</v>
          </cell>
          <cell r="BB77">
            <v>0</v>
          </cell>
          <cell r="BF77">
            <v>0</v>
          </cell>
          <cell r="BJ77">
            <v>0</v>
          </cell>
          <cell r="BM77">
            <v>0</v>
          </cell>
          <cell r="BP77">
            <v>0</v>
          </cell>
          <cell r="BQ77">
            <v>0</v>
          </cell>
          <cell r="BU77">
            <v>0</v>
          </cell>
          <cell r="BY77">
            <v>0</v>
          </cell>
          <cell r="CC77">
            <v>0</v>
          </cell>
          <cell r="CF77">
            <v>0</v>
          </cell>
          <cell r="CG77">
            <v>0</v>
          </cell>
          <cell r="CI77">
            <v>0</v>
          </cell>
          <cell r="CK77">
            <v>0</v>
          </cell>
          <cell r="CM77">
            <v>0</v>
          </cell>
          <cell r="CO77">
            <v>0</v>
          </cell>
          <cell r="CQ77">
            <v>0</v>
          </cell>
          <cell r="CS77">
            <v>0</v>
          </cell>
          <cell r="CU77">
            <v>0</v>
          </cell>
          <cell r="CW77">
            <v>0</v>
          </cell>
          <cell r="CY77">
            <v>0</v>
          </cell>
          <cell r="DA77">
            <v>0</v>
          </cell>
          <cell r="DK77">
            <v>0</v>
          </cell>
          <cell r="DR77">
            <v>0</v>
          </cell>
        </row>
        <row r="78">
          <cell r="A78" t="str">
            <v>pud truck expense</v>
          </cell>
          <cell r="B78">
            <v>510</v>
          </cell>
          <cell r="F78">
            <v>0</v>
          </cell>
          <cell r="J78">
            <v>0</v>
          </cell>
          <cell r="N78">
            <v>0</v>
          </cell>
          <cell r="R78">
            <v>0</v>
          </cell>
          <cell r="V78">
            <v>0</v>
          </cell>
          <cell r="Z78">
            <v>0</v>
          </cell>
          <cell r="AD78">
            <v>0</v>
          </cell>
          <cell r="AH78">
            <v>0</v>
          </cell>
          <cell r="AL78">
            <v>0</v>
          </cell>
          <cell r="AP78">
            <v>0</v>
          </cell>
          <cell r="AT78">
            <v>0</v>
          </cell>
          <cell r="AX78">
            <v>0</v>
          </cell>
          <cell r="BB78">
            <v>0</v>
          </cell>
          <cell r="BF78">
            <v>0</v>
          </cell>
          <cell r="BJ78">
            <v>0</v>
          </cell>
          <cell r="BM78">
            <v>0</v>
          </cell>
          <cell r="BP78">
            <v>0</v>
          </cell>
          <cell r="BQ78">
            <v>0</v>
          </cell>
          <cell r="BU78">
            <v>0</v>
          </cell>
          <cell r="BY78">
            <v>0</v>
          </cell>
          <cell r="CC78">
            <v>0</v>
          </cell>
          <cell r="CF78">
            <v>0</v>
          </cell>
          <cell r="CG78">
            <v>0</v>
          </cell>
          <cell r="CI78">
            <v>0</v>
          </cell>
          <cell r="CK78">
            <v>0</v>
          </cell>
          <cell r="CM78">
            <v>0</v>
          </cell>
          <cell r="CO78">
            <v>0</v>
          </cell>
          <cell r="CQ78">
            <v>0</v>
          </cell>
          <cell r="CS78">
            <v>0</v>
          </cell>
          <cell r="CU78">
            <v>0</v>
          </cell>
          <cell r="CW78">
            <v>0</v>
          </cell>
          <cell r="CY78">
            <v>0</v>
          </cell>
          <cell r="DA78">
            <v>0</v>
          </cell>
          <cell r="DK78">
            <v>0</v>
          </cell>
          <cell r="DR78">
            <v>0</v>
          </cell>
        </row>
        <row r="79">
          <cell r="A79" t="str">
            <v>pud forklift expense</v>
          </cell>
          <cell r="B79">
            <v>511</v>
          </cell>
          <cell r="F79">
            <v>0</v>
          </cell>
          <cell r="J79">
            <v>0</v>
          </cell>
          <cell r="N79">
            <v>0</v>
          </cell>
          <cell r="R79">
            <v>0</v>
          </cell>
          <cell r="V79">
            <v>0</v>
          </cell>
          <cell r="Z79">
            <v>0</v>
          </cell>
          <cell r="AD79">
            <v>0</v>
          </cell>
          <cell r="AH79">
            <v>0</v>
          </cell>
          <cell r="AL79">
            <v>0</v>
          </cell>
          <cell r="AP79">
            <v>0</v>
          </cell>
          <cell r="AT79">
            <v>0</v>
          </cell>
          <cell r="AX79">
            <v>0</v>
          </cell>
          <cell r="BB79">
            <v>0</v>
          </cell>
          <cell r="BF79">
            <v>0</v>
          </cell>
          <cell r="BJ79">
            <v>0</v>
          </cell>
          <cell r="BM79">
            <v>0</v>
          </cell>
          <cell r="BP79">
            <v>0</v>
          </cell>
          <cell r="BQ79">
            <v>0</v>
          </cell>
          <cell r="BU79">
            <v>0</v>
          </cell>
          <cell r="BY79">
            <v>0</v>
          </cell>
          <cell r="CC79">
            <v>0</v>
          </cell>
          <cell r="CF79">
            <v>0</v>
          </cell>
          <cell r="CG79">
            <v>0</v>
          </cell>
          <cell r="CI79">
            <v>0</v>
          </cell>
          <cell r="CK79">
            <v>0</v>
          </cell>
          <cell r="CM79">
            <v>0</v>
          </cell>
          <cell r="CO79">
            <v>0</v>
          </cell>
          <cell r="CQ79">
            <v>0</v>
          </cell>
          <cell r="CS79">
            <v>0</v>
          </cell>
          <cell r="CU79">
            <v>0</v>
          </cell>
          <cell r="CW79">
            <v>0</v>
          </cell>
          <cell r="CY79">
            <v>0</v>
          </cell>
          <cell r="DA79">
            <v>0</v>
          </cell>
          <cell r="DK79">
            <v>0</v>
          </cell>
          <cell r="DR79">
            <v>0</v>
          </cell>
        </row>
        <row r="80">
          <cell r="A80" t="str">
            <v>delivery costs</v>
          </cell>
          <cell r="B80">
            <v>512</v>
          </cell>
          <cell r="F80">
            <v>0</v>
          </cell>
          <cell r="J80">
            <v>0</v>
          </cell>
          <cell r="N80">
            <v>0</v>
          </cell>
          <cell r="R80">
            <v>0</v>
          </cell>
          <cell r="V80">
            <v>0</v>
          </cell>
          <cell r="Z80">
            <v>0</v>
          </cell>
          <cell r="AD80">
            <v>0</v>
          </cell>
          <cell r="AH80">
            <v>0</v>
          </cell>
          <cell r="AL80">
            <v>0</v>
          </cell>
          <cell r="AP80">
            <v>0</v>
          </cell>
          <cell r="AT80">
            <v>0</v>
          </cell>
          <cell r="AX80">
            <v>0</v>
          </cell>
          <cell r="BB80">
            <v>0</v>
          </cell>
          <cell r="BF80">
            <v>0</v>
          </cell>
          <cell r="BJ80">
            <v>0</v>
          </cell>
          <cell r="BM80">
            <v>0</v>
          </cell>
          <cell r="BP80">
            <v>0</v>
          </cell>
          <cell r="BQ80">
            <v>0</v>
          </cell>
          <cell r="BU80">
            <v>0</v>
          </cell>
          <cell r="BY80">
            <v>0</v>
          </cell>
          <cell r="CC80">
            <v>0</v>
          </cell>
          <cell r="CF80">
            <v>0</v>
          </cell>
          <cell r="CG80">
            <v>0</v>
          </cell>
          <cell r="CI80">
            <v>0</v>
          </cell>
          <cell r="CK80">
            <v>0</v>
          </cell>
          <cell r="CM80">
            <v>0</v>
          </cell>
          <cell r="CO80">
            <v>0</v>
          </cell>
          <cell r="CQ80">
            <v>0</v>
          </cell>
          <cell r="CS80">
            <v>0</v>
          </cell>
          <cell r="CU80">
            <v>0</v>
          </cell>
          <cell r="CW80">
            <v>0</v>
          </cell>
          <cell r="CY80">
            <v>0</v>
          </cell>
          <cell r="DA80">
            <v>0</v>
          </cell>
          <cell r="DK80">
            <v>0</v>
          </cell>
          <cell r="DR80">
            <v>0</v>
          </cell>
        </row>
        <row r="81">
          <cell r="A81" t="str">
            <v>meals and entertainment</v>
          </cell>
          <cell r="B81">
            <v>513</v>
          </cell>
          <cell r="F81">
            <v>0</v>
          </cell>
          <cell r="J81">
            <v>0</v>
          </cell>
          <cell r="N81">
            <v>0</v>
          </cell>
          <cell r="R81">
            <v>0</v>
          </cell>
          <cell r="V81">
            <v>0</v>
          </cell>
          <cell r="Z81">
            <v>0</v>
          </cell>
          <cell r="AD81">
            <v>0</v>
          </cell>
          <cell r="AH81">
            <v>0</v>
          </cell>
          <cell r="AL81">
            <v>0</v>
          </cell>
          <cell r="AP81">
            <v>0</v>
          </cell>
          <cell r="AT81">
            <v>0</v>
          </cell>
          <cell r="AX81">
            <v>0</v>
          </cell>
          <cell r="BB81">
            <v>0</v>
          </cell>
          <cell r="BF81">
            <v>0</v>
          </cell>
          <cell r="BJ81">
            <v>0</v>
          </cell>
          <cell r="BM81">
            <v>0</v>
          </cell>
          <cell r="BP81">
            <v>0</v>
          </cell>
          <cell r="BQ81">
            <v>0</v>
          </cell>
          <cell r="BU81">
            <v>0</v>
          </cell>
          <cell r="BY81">
            <v>0</v>
          </cell>
          <cell r="CC81">
            <v>0</v>
          </cell>
          <cell r="CF81">
            <v>0</v>
          </cell>
          <cell r="CG81">
            <v>0</v>
          </cell>
          <cell r="CI81">
            <v>0</v>
          </cell>
          <cell r="CK81">
            <v>0</v>
          </cell>
          <cell r="CM81">
            <v>0</v>
          </cell>
          <cell r="CO81">
            <v>0</v>
          </cell>
          <cell r="CQ81">
            <v>0</v>
          </cell>
          <cell r="CS81">
            <v>0</v>
          </cell>
          <cell r="CU81">
            <v>0</v>
          </cell>
          <cell r="CW81">
            <v>0</v>
          </cell>
          <cell r="CY81">
            <v>0</v>
          </cell>
          <cell r="DA81">
            <v>0</v>
          </cell>
          <cell r="DK81">
            <v>0</v>
          </cell>
          <cell r="DR81">
            <v>0</v>
          </cell>
        </row>
        <row r="82">
          <cell r="A82" t="str">
            <v>all ps trucks</v>
          </cell>
          <cell r="B82">
            <v>514</v>
          </cell>
          <cell r="F82">
            <v>0</v>
          </cell>
          <cell r="J82">
            <v>0</v>
          </cell>
          <cell r="N82">
            <v>0</v>
          </cell>
          <cell r="R82">
            <v>0</v>
          </cell>
          <cell r="V82">
            <v>0</v>
          </cell>
          <cell r="Z82">
            <v>0</v>
          </cell>
          <cell r="AD82">
            <v>0</v>
          </cell>
          <cell r="AH82">
            <v>0</v>
          </cell>
          <cell r="AL82">
            <v>0</v>
          </cell>
          <cell r="AP82">
            <v>0</v>
          </cell>
          <cell r="AT82">
            <v>0</v>
          </cell>
          <cell r="AX82">
            <v>0</v>
          </cell>
          <cell r="BB82">
            <v>0</v>
          </cell>
          <cell r="BF82">
            <v>0</v>
          </cell>
          <cell r="BJ82">
            <v>0</v>
          </cell>
          <cell r="BM82">
            <v>0</v>
          </cell>
          <cell r="BP82">
            <v>0</v>
          </cell>
          <cell r="BQ82">
            <v>0</v>
          </cell>
          <cell r="BU82">
            <v>0</v>
          </cell>
          <cell r="BY82">
            <v>0</v>
          </cell>
          <cell r="CC82">
            <v>0</v>
          </cell>
          <cell r="CF82">
            <v>0</v>
          </cell>
          <cell r="CG82">
            <v>0</v>
          </cell>
          <cell r="CI82">
            <v>0</v>
          </cell>
          <cell r="CK82">
            <v>0</v>
          </cell>
          <cell r="CM82">
            <v>0</v>
          </cell>
          <cell r="CO82">
            <v>0</v>
          </cell>
          <cell r="CQ82">
            <v>0</v>
          </cell>
          <cell r="CS82">
            <v>0</v>
          </cell>
          <cell r="CU82">
            <v>0</v>
          </cell>
          <cell r="CW82">
            <v>0</v>
          </cell>
          <cell r="CY82">
            <v>0</v>
          </cell>
          <cell r="DA82">
            <v>0</v>
          </cell>
          <cell r="DK82">
            <v>0</v>
          </cell>
          <cell r="DR82">
            <v>0</v>
          </cell>
        </row>
        <row r="83">
          <cell r="A83" t="str">
            <v>mileage and travel</v>
          </cell>
          <cell r="B83">
            <v>515</v>
          </cell>
          <cell r="F83">
            <v>0</v>
          </cell>
          <cell r="J83">
            <v>0</v>
          </cell>
          <cell r="N83">
            <v>0</v>
          </cell>
          <cell r="R83">
            <v>0</v>
          </cell>
          <cell r="V83">
            <v>0</v>
          </cell>
          <cell r="Z83">
            <v>0</v>
          </cell>
          <cell r="AD83">
            <v>0</v>
          </cell>
          <cell r="AH83">
            <v>0</v>
          </cell>
          <cell r="AL83">
            <v>0</v>
          </cell>
          <cell r="AP83">
            <v>0</v>
          </cell>
          <cell r="AT83">
            <v>0</v>
          </cell>
          <cell r="AX83">
            <v>0</v>
          </cell>
          <cell r="BB83">
            <v>0</v>
          </cell>
          <cell r="BF83">
            <v>0</v>
          </cell>
          <cell r="BJ83">
            <v>0</v>
          </cell>
          <cell r="BM83">
            <v>0</v>
          </cell>
          <cell r="BP83">
            <v>0</v>
          </cell>
          <cell r="BQ83">
            <v>0</v>
          </cell>
          <cell r="BU83">
            <v>0</v>
          </cell>
          <cell r="BY83">
            <v>0</v>
          </cell>
          <cell r="CC83">
            <v>0</v>
          </cell>
          <cell r="CF83">
            <v>0</v>
          </cell>
          <cell r="CG83">
            <v>0</v>
          </cell>
          <cell r="CI83">
            <v>0</v>
          </cell>
          <cell r="CK83">
            <v>0</v>
          </cell>
          <cell r="CM83">
            <v>0</v>
          </cell>
          <cell r="CO83">
            <v>0</v>
          </cell>
          <cell r="CQ83">
            <v>0</v>
          </cell>
          <cell r="CS83">
            <v>0</v>
          </cell>
          <cell r="CU83">
            <v>0</v>
          </cell>
          <cell r="CW83">
            <v>0</v>
          </cell>
          <cell r="CY83">
            <v>0</v>
          </cell>
          <cell r="DA83">
            <v>0</v>
          </cell>
          <cell r="DK83">
            <v>0</v>
          </cell>
          <cell r="DR83">
            <v>0</v>
          </cell>
        </row>
        <row r="84">
          <cell r="A84" t="str">
            <v>meetings</v>
          </cell>
          <cell r="B84">
            <v>516</v>
          </cell>
          <cell r="F84">
            <v>0</v>
          </cell>
          <cell r="J84">
            <v>0</v>
          </cell>
          <cell r="N84">
            <v>0</v>
          </cell>
          <cell r="R84">
            <v>0</v>
          </cell>
          <cell r="V84">
            <v>0</v>
          </cell>
          <cell r="Z84">
            <v>0</v>
          </cell>
          <cell r="AD84">
            <v>0</v>
          </cell>
          <cell r="AH84">
            <v>0</v>
          </cell>
          <cell r="AL84">
            <v>0</v>
          </cell>
          <cell r="AP84">
            <v>0</v>
          </cell>
          <cell r="AT84">
            <v>0</v>
          </cell>
          <cell r="AX84">
            <v>0</v>
          </cell>
          <cell r="BB84">
            <v>0</v>
          </cell>
          <cell r="BF84">
            <v>0</v>
          </cell>
          <cell r="BJ84">
            <v>0</v>
          </cell>
          <cell r="BM84">
            <v>0</v>
          </cell>
          <cell r="BP84">
            <v>0</v>
          </cell>
          <cell r="BQ84">
            <v>0</v>
          </cell>
          <cell r="BU84">
            <v>0</v>
          </cell>
          <cell r="BY84">
            <v>0</v>
          </cell>
          <cell r="CC84">
            <v>0</v>
          </cell>
          <cell r="CF84">
            <v>0</v>
          </cell>
          <cell r="CG84">
            <v>0</v>
          </cell>
          <cell r="CI84">
            <v>0</v>
          </cell>
          <cell r="CK84">
            <v>0</v>
          </cell>
          <cell r="CM84">
            <v>0</v>
          </cell>
          <cell r="CO84">
            <v>0</v>
          </cell>
          <cell r="CQ84">
            <v>0</v>
          </cell>
          <cell r="CS84">
            <v>0</v>
          </cell>
          <cell r="CU84">
            <v>0</v>
          </cell>
          <cell r="CW84">
            <v>0</v>
          </cell>
          <cell r="CY84">
            <v>0</v>
          </cell>
          <cell r="DA84">
            <v>0</v>
          </cell>
          <cell r="DK84">
            <v>0</v>
          </cell>
          <cell r="DR84">
            <v>0</v>
          </cell>
        </row>
        <row r="85">
          <cell r="A85" t="str">
            <v>pud - cust service/central dispatch</v>
          </cell>
          <cell r="B85">
            <v>517</v>
          </cell>
          <cell r="F85">
            <v>0</v>
          </cell>
          <cell r="J85">
            <v>0</v>
          </cell>
          <cell r="N85">
            <v>0</v>
          </cell>
          <cell r="R85">
            <v>0</v>
          </cell>
          <cell r="V85">
            <v>0</v>
          </cell>
          <cell r="Z85">
            <v>0</v>
          </cell>
          <cell r="AD85">
            <v>0</v>
          </cell>
          <cell r="AH85">
            <v>0</v>
          </cell>
          <cell r="AL85">
            <v>0</v>
          </cell>
          <cell r="AP85">
            <v>0</v>
          </cell>
          <cell r="AT85">
            <v>0</v>
          </cell>
          <cell r="AX85">
            <v>0</v>
          </cell>
          <cell r="BB85">
            <v>0</v>
          </cell>
          <cell r="BF85">
            <v>0</v>
          </cell>
          <cell r="BJ85">
            <v>0</v>
          </cell>
          <cell r="BM85">
            <v>0</v>
          </cell>
          <cell r="BP85">
            <v>0</v>
          </cell>
          <cell r="BQ85">
            <v>0</v>
          </cell>
          <cell r="BU85">
            <v>0</v>
          </cell>
          <cell r="BY85">
            <v>0</v>
          </cell>
          <cell r="CC85">
            <v>0</v>
          </cell>
          <cell r="CF85">
            <v>0</v>
          </cell>
          <cell r="CG85">
            <v>0</v>
          </cell>
          <cell r="CI85">
            <v>0</v>
          </cell>
          <cell r="CK85">
            <v>0</v>
          </cell>
          <cell r="CM85">
            <v>0</v>
          </cell>
          <cell r="CO85">
            <v>0</v>
          </cell>
          <cell r="CQ85">
            <v>0</v>
          </cell>
          <cell r="CS85">
            <v>0</v>
          </cell>
          <cell r="CU85">
            <v>0</v>
          </cell>
          <cell r="CW85">
            <v>0</v>
          </cell>
          <cell r="CY85">
            <v>0</v>
          </cell>
          <cell r="DA85">
            <v>0</v>
          </cell>
          <cell r="DK85">
            <v>0</v>
          </cell>
          <cell r="DR85">
            <v>0</v>
          </cell>
        </row>
        <row r="86">
          <cell r="A86" t="str">
            <v>data processing</v>
          </cell>
          <cell r="B86">
            <v>518</v>
          </cell>
          <cell r="F86">
            <v>0</v>
          </cell>
          <cell r="J86">
            <v>0</v>
          </cell>
          <cell r="N86">
            <v>0</v>
          </cell>
          <cell r="R86">
            <v>0</v>
          </cell>
          <cell r="V86">
            <v>0</v>
          </cell>
          <cell r="Z86">
            <v>0</v>
          </cell>
          <cell r="AD86">
            <v>0</v>
          </cell>
          <cell r="AH86">
            <v>0</v>
          </cell>
          <cell r="AL86">
            <v>0</v>
          </cell>
          <cell r="AP86">
            <v>0</v>
          </cell>
          <cell r="AT86">
            <v>0</v>
          </cell>
          <cell r="AX86">
            <v>0</v>
          </cell>
          <cell r="BB86">
            <v>0</v>
          </cell>
          <cell r="BF86">
            <v>0</v>
          </cell>
          <cell r="BJ86">
            <v>0</v>
          </cell>
          <cell r="BM86">
            <v>0</v>
          </cell>
          <cell r="BP86">
            <v>0</v>
          </cell>
          <cell r="BQ86">
            <v>0</v>
          </cell>
          <cell r="BU86">
            <v>0</v>
          </cell>
          <cell r="BY86">
            <v>0</v>
          </cell>
          <cell r="CC86">
            <v>0</v>
          </cell>
          <cell r="CF86">
            <v>0</v>
          </cell>
          <cell r="CG86">
            <v>0</v>
          </cell>
          <cell r="CI86">
            <v>0</v>
          </cell>
          <cell r="CK86">
            <v>0</v>
          </cell>
          <cell r="CM86">
            <v>0</v>
          </cell>
          <cell r="CO86">
            <v>0</v>
          </cell>
          <cell r="CQ86">
            <v>0</v>
          </cell>
          <cell r="CS86">
            <v>0</v>
          </cell>
          <cell r="CU86">
            <v>0</v>
          </cell>
          <cell r="CW86">
            <v>0</v>
          </cell>
          <cell r="CY86">
            <v>0</v>
          </cell>
          <cell r="DA86">
            <v>0</v>
          </cell>
          <cell r="DK86">
            <v>0</v>
          </cell>
          <cell r="DR86">
            <v>0</v>
          </cell>
        </row>
        <row r="87">
          <cell r="A87" t="str">
            <v>management fees</v>
          </cell>
          <cell r="B87">
            <v>519</v>
          </cell>
          <cell r="F87">
            <v>0</v>
          </cell>
          <cell r="J87">
            <v>0</v>
          </cell>
          <cell r="N87">
            <v>0</v>
          </cell>
          <cell r="R87">
            <v>0</v>
          </cell>
          <cell r="V87">
            <v>0</v>
          </cell>
          <cell r="Z87">
            <v>0</v>
          </cell>
          <cell r="AD87">
            <v>0</v>
          </cell>
          <cell r="AH87">
            <v>0</v>
          </cell>
          <cell r="AL87">
            <v>0</v>
          </cell>
          <cell r="AP87">
            <v>0</v>
          </cell>
          <cell r="AT87">
            <v>0</v>
          </cell>
          <cell r="AX87">
            <v>0</v>
          </cell>
          <cell r="BB87">
            <v>0</v>
          </cell>
          <cell r="BF87">
            <v>0</v>
          </cell>
          <cell r="BJ87">
            <v>0</v>
          </cell>
          <cell r="BM87">
            <v>0</v>
          </cell>
          <cell r="BP87">
            <v>0</v>
          </cell>
          <cell r="BQ87">
            <v>0</v>
          </cell>
          <cell r="BU87">
            <v>0</v>
          </cell>
          <cell r="BY87">
            <v>0</v>
          </cell>
          <cell r="CC87">
            <v>0</v>
          </cell>
          <cell r="CF87">
            <v>0</v>
          </cell>
          <cell r="CG87">
            <v>0</v>
          </cell>
          <cell r="CI87">
            <v>0</v>
          </cell>
          <cell r="CK87">
            <v>0</v>
          </cell>
          <cell r="CM87">
            <v>0</v>
          </cell>
          <cell r="CO87">
            <v>0</v>
          </cell>
          <cell r="CQ87">
            <v>0</v>
          </cell>
          <cell r="CS87">
            <v>0</v>
          </cell>
          <cell r="CU87">
            <v>0</v>
          </cell>
          <cell r="CW87">
            <v>0</v>
          </cell>
          <cell r="CY87">
            <v>0</v>
          </cell>
          <cell r="DA87">
            <v>0</v>
          </cell>
          <cell r="DK87">
            <v>0</v>
          </cell>
          <cell r="DR87">
            <v>0</v>
          </cell>
        </row>
        <row r="88">
          <cell r="A88" t="str">
            <v>association fees</v>
          </cell>
          <cell r="B88">
            <v>520</v>
          </cell>
          <cell r="F88">
            <v>0</v>
          </cell>
          <cell r="J88">
            <v>0</v>
          </cell>
          <cell r="N88">
            <v>0</v>
          </cell>
          <cell r="R88">
            <v>0</v>
          </cell>
          <cell r="V88">
            <v>0</v>
          </cell>
          <cell r="Z88">
            <v>0</v>
          </cell>
          <cell r="AD88">
            <v>0</v>
          </cell>
          <cell r="AH88">
            <v>0</v>
          </cell>
          <cell r="AL88">
            <v>0</v>
          </cell>
          <cell r="AP88">
            <v>0</v>
          </cell>
          <cell r="AT88">
            <v>0</v>
          </cell>
          <cell r="AX88">
            <v>0</v>
          </cell>
          <cell r="BB88">
            <v>0</v>
          </cell>
          <cell r="BF88">
            <v>0</v>
          </cell>
          <cell r="BJ88">
            <v>0</v>
          </cell>
          <cell r="BM88">
            <v>0</v>
          </cell>
          <cell r="BP88">
            <v>0</v>
          </cell>
          <cell r="BQ88">
            <v>0</v>
          </cell>
          <cell r="BU88">
            <v>0</v>
          </cell>
          <cell r="BY88">
            <v>0</v>
          </cell>
          <cell r="CC88">
            <v>0</v>
          </cell>
          <cell r="CF88">
            <v>0</v>
          </cell>
          <cell r="CG88">
            <v>0</v>
          </cell>
          <cell r="CI88">
            <v>0</v>
          </cell>
          <cell r="CK88">
            <v>0</v>
          </cell>
          <cell r="CM88">
            <v>0</v>
          </cell>
          <cell r="CO88">
            <v>0</v>
          </cell>
          <cell r="CQ88">
            <v>0</v>
          </cell>
          <cell r="CS88">
            <v>0</v>
          </cell>
          <cell r="CU88">
            <v>0</v>
          </cell>
          <cell r="CW88">
            <v>0</v>
          </cell>
          <cell r="CY88">
            <v>0</v>
          </cell>
          <cell r="DA88">
            <v>0</v>
          </cell>
          <cell r="DK88">
            <v>0</v>
          </cell>
          <cell r="DR88">
            <v>0</v>
          </cell>
        </row>
        <row r="89">
          <cell r="A89" t="str">
            <v>advertising and promotion</v>
          </cell>
          <cell r="B89">
            <v>521</v>
          </cell>
          <cell r="F89">
            <v>0</v>
          </cell>
          <cell r="J89">
            <v>0</v>
          </cell>
          <cell r="N89">
            <v>0</v>
          </cell>
          <cell r="R89">
            <v>0</v>
          </cell>
          <cell r="V89">
            <v>0</v>
          </cell>
          <cell r="Z89">
            <v>0</v>
          </cell>
          <cell r="AD89">
            <v>0</v>
          </cell>
          <cell r="AH89">
            <v>0</v>
          </cell>
          <cell r="AL89">
            <v>0</v>
          </cell>
          <cell r="AP89">
            <v>0</v>
          </cell>
          <cell r="AT89">
            <v>0</v>
          </cell>
          <cell r="AX89">
            <v>0</v>
          </cell>
          <cell r="BB89">
            <v>0</v>
          </cell>
          <cell r="BF89">
            <v>0</v>
          </cell>
          <cell r="BJ89">
            <v>0</v>
          </cell>
          <cell r="BM89">
            <v>0</v>
          </cell>
          <cell r="BP89">
            <v>0</v>
          </cell>
          <cell r="BQ89">
            <v>0</v>
          </cell>
          <cell r="BU89">
            <v>0</v>
          </cell>
          <cell r="BY89">
            <v>0</v>
          </cell>
          <cell r="CC89">
            <v>0</v>
          </cell>
          <cell r="CF89">
            <v>0</v>
          </cell>
          <cell r="CG89">
            <v>0</v>
          </cell>
          <cell r="CI89">
            <v>0</v>
          </cell>
          <cell r="CK89">
            <v>0</v>
          </cell>
          <cell r="CM89">
            <v>0</v>
          </cell>
          <cell r="CO89">
            <v>0</v>
          </cell>
          <cell r="CQ89">
            <v>0</v>
          </cell>
          <cell r="CS89">
            <v>0</v>
          </cell>
          <cell r="CU89">
            <v>0</v>
          </cell>
          <cell r="CW89">
            <v>0</v>
          </cell>
          <cell r="CY89">
            <v>0</v>
          </cell>
          <cell r="DA89">
            <v>0</v>
          </cell>
          <cell r="DK89">
            <v>0</v>
          </cell>
          <cell r="DR89">
            <v>0</v>
          </cell>
        </row>
        <row r="90">
          <cell r="A90" t="str">
            <v>insurance</v>
          </cell>
          <cell r="B90">
            <v>522</v>
          </cell>
          <cell r="F90">
            <v>0</v>
          </cell>
          <cell r="J90">
            <v>0</v>
          </cell>
          <cell r="N90">
            <v>0</v>
          </cell>
          <cell r="R90">
            <v>0</v>
          </cell>
          <cell r="V90">
            <v>0</v>
          </cell>
          <cell r="Z90">
            <v>0</v>
          </cell>
          <cell r="AD90">
            <v>0</v>
          </cell>
          <cell r="AH90">
            <v>0</v>
          </cell>
          <cell r="AL90">
            <v>0</v>
          </cell>
          <cell r="AP90">
            <v>0</v>
          </cell>
          <cell r="AT90">
            <v>0</v>
          </cell>
          <cell r="AX90">
            <v>0</v>
          </cell>
          <cell r="BB90">
            <v>0</v>
          </cell>
          <cell r="BF90">
            <v>0</v>
          </cell>
          <cell r="BJ90">
            <v>0</v>
          </cell>
          <cell r="BM90">
            <v>0</v>
          </cell>
          <cell r="BP90">
            <v>0</v>
          </cell>
          <cell r="BQ90">
            <v>0</v>
          </cell>
          <cell r="BU90">
            <v>0</v>
          </cell>
          <cell r="BY90">
            <v>0</v>
          </cell>
          <cell r="CC90">
            <v>0</v>
          </cell>
          <cell r="CF90">
            <v>0</v>
          </cell>
          <cell r="CG90">
            <v>0</v>
          </cell>
          <cell r="CI90">
            <v>0</v>
          </cell>
          <cell r="CK90">
            <v>0</v>
          </cell>
          <cell r="CM90">
            <v>0</v>
          </cell>
          <cell r="CO90">
            <v>0</v>
          </cell>
          <cell r="CQ90">
            <v>0</v>
          </cell>
          <cell r="CS90">
            <v>0</v>
          </cell>
          <cell r="CU90">
            <v>0</v>
          </cell>
          <cell r="CW90">
            <v>0</v>
          </cell>
          <cell r="CY90">
            <v>0</v>
          </cell>
          <cell r="DA90">
            <v>0</v>
          </cell>
          <cell r="DK90">
            <v>0</v>
          </cell>
          <cell r="DR90">
            <v>0</v>
          </cell>
        </row>
        <row r="91">
          <cell r="A91" t="str">
            <v>property tax expense</v>
          </cell>
          <cell r="B91">
            <v>523</v>
          </cell>
          <cell r="F91">
            <v>0</v>
          </cell>
          <cell r="J91">
            <v>0</v>
          </cell>
          <cell r="N91">
            <v>0</v>
          </cell>
          <cell r="R91">
            <v>0</v>
          </cell>
          <cell r="V91">
            <v>0</v>
          </cell>
          <cell r="Z91">
            <v>0</v>
          </cell>
          <cell r="AD91">
            <v>0</v>
          </cell>
          <cell r="AH91">
            <v>0</v>
          </cell>
          <cell r="AL91">
            <v>0</v>
          </cell>
          <cell r="AP91">
            <v>0</v>
          </cell>
          <cell r="AT91">
            <v>0</v>
          </cell>
          <cell r="AX91">
            <v>0</v>
          </cell>
          <cell r="BB91">
            <v>0</v>
          </cell>
          <cell r="BF91">
            <v>0</v>
          </cell>
          <cell r="BJ91">
            <v>0</v>
          </cell>
          <cell r="BM91">
            <v>0</v>
          </cell>
          <cell r="BP91">
            <v>0</v>
          </cell>
          <cell r="BQ91">
            <v>0</v>
          </cell>
          <cell r="BU91">
            <v>0</v>
          </cell>
          <cell r="BY91">
            <v>0</v>
          </cell>
          <cell r="CC91">
            <v>0</v>
          </cell>
          <cell r="CF91">
            <v>0</v>
          </cell>
          <cell r="CG91">
            <v>0</v>
          </cell>
          <cell r="CI91">
            <v>0</v>
          </cell>
          <cell r="CK91">
            <v>0</v>
          </cell>
          <cell r="CM91">
            <v>0</v>
          </cell>
          <cell r="CO91">
            <v>0</v>
          </cell>
          <cell r="CQ91">
            <v>0</v>
          </cell>
          <cell r="CS91">
            <v>0</v>
          </cell>
          <cell r="CU91">
            <v>0</v>
          </cell>
          <cell r="CW91">
            <v>0</v>
          </cell>
          <cell r="CY91">
            <v>0</v>
          </cell>
          <cell r="DA91">
            <v>0</v>
          </cell>
          <cell r="DK91">
            <v>0</v>
          </cell>
          <cell r="DR91">
            <v>0</v>
          </cell>
        </row>
        <row r="92">
          <cell r="A92" t="str">
            <v>eviction costs</v>
          </cell>
          <cell r="B92">
            <v>524</v>
          </cell>
          <cell r="F92">
            <v>0</v>
          </cell>
          <cell r="J92">
            <v>0</v>
          </cell>
          <cell r="N92">
            <v>0</v>
          </cell>
          <cell r="R92">
            <v>0</v>
          </cell>
          <cell r="V92">
            <v>0</v>
          </cell>
          <cell r="Z92">
            <v>0</v>
          </cell>
          <cell r="AD92">
            <v>0</v>
          </cell>
          <cell r="AH92">
            <v>0</v>
          </cell>
          <cell r="AL92">
            <v>0</v>
          </cell>
          <cell r="AP92">
            <v>0</v>
          </cell>
          <cell r="AT92">
            <v>0</v>
          </cell>
          <cell r="AX92">
            <v>0</v>
          </cell>
          <cell r="BB92">
            <v>0</v>
          </cell>
          <cell r="BF92">
            <v>0</v>
          </cell>
          <cell r="BJ92">
            <v>0</v>
          </cell>
          <cell r="BM92">
            <v>0</v>
          </cell>
          <cell r="BP92">
            <v>0</v>
          </cell>
          <cell r="BQ92">
            <v>0</v>
          </cell>
          <cell r="BU92">
            <v>0</v>
          </cell>
          <cell r="BY92">
            <v>0</v>
          </cell>
          <cell r="CC92">
            <v>0</v>
          </cell>
          <cell r="CF92">
            <v>0</v>
          </cell>
          <cell r="CG92">
            <v>0</v>
          </cell>
          <cell r="CI92">
            <v>0</v>
          </cell>
          <cell r="CK92">
            <v>0</v>
          </cell>
          <cell r="CM92">
            <v>0</v>
          </cell>
          <cell r="CO92">
            <v>0</v>
          </cell>
          <cell r="CQ92">
            <v>0</v>
          </cell>
          <cell r="CS92">
            <v>0</v>
          </cell>
          <cell r="CU92">
            <v>0</v>
          </cell>
          <cell r="CW92">
            <v>0</v>
          </cell>
          <cell r="CY92">
            <v>0</v>
          </cell>
          <cell r="DA92">
            <v>0</v>
          </cell>
          <cell r="DK92">
            <v>0</v>
          </cell>
          <cell r="DR92">
            <v>0</v>
          </cell>
        </row>
        <row r="93">
          <cell r="A93" t="str">
            <v>tenant and legal settlements</v>
          </cell>
          <cell r="B93">
            <v>525</v>
          </cell>
          <cell r="F93">
            <v>0</v>
          </cell>
          <cell r="J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D93">
            <v>0</v>
          </cell>
          <cell r="AH93">
            <v>0</v>
          </cell>
          <cell r="AL93">
            <v>0</v>
          </cell>
          <cell r="AP93">
            <v>0</v>
          </cell>
          <cell r="AT93">
            <v>0</v>
          </cell>
          <cell r="AX93">
            <v>0</v>
          </cell>
          <cell r="BB93">
            <v>0</v>
          </cell>
          <cell r="BF93">
            <v>0</v>
          </cell>
          <cell r="BJ93">
            <v>0</v>
          </cell>
          <cell r="BM93">
            <v>0</v>
          </cell>
          <cell r="BP93">
            <v>0</v>
          </cell>
          <cell r="BQ93">
            <v>0</v>
          </cell>
          <cell r="BU93">
            <v>0</v>
          </cell>
          <cell r="BY93">
            <v>0</v>
          </cell>
          <cell r="CC93">
            <v>0</v>
          </cell>
          <cell r="CF93">
            <v>0</v>
          </cell>
          <cell r="CG93">
            <v>0</v>
          </cell>
          <cell r="CI93">
            <v>0</v>
          </cell>
          <cell r="CK93">
            <v>0</v>
          </cell>
          <cell r="CM93">
            <v>0</v>
          </cell>
          <cell r="CO93">
            <v>0</v>
          </cell>
          <cell r="CQ93">
            <v>0</v>
          </cell>
          <cell r="CS93">
            <v>0</v>
          </cell>
          <cell r="CU93">
            <v>0</v>
          </cell>
          <cell r="CW93">
            <v>0</v>
          </cell>
          <cell r="CY93">
            <v>0</v>
          </cell>
          <cell r="DA93">
            <v>0</v>
          </cell>
          <cell r="DK93">
            <v>0</v>
          </cell>
          <cell r="DR93">
            <v>0</v>
          </cell>
        </row>
        <row r="94">
          <cell r="A94" t="str">
            <v>other operating expenses</v>
          </cell>
          <cell r="B94">
            <v>526</v>
          </cell>
          <cell r="F94">
            <v>0</v>
          </cell>
          <cell r="J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D94">
            <v>0</v>
          </cell>
          <cell r="AH94">
            <v>0</v>
          </cell>
          <cell r="AL94">
            <v>0</v>
          </cell>
          <cell r="AP94">
            <v>0</v>
          </cell>
          <cell r="AT94">
            <v>0</v>
          </cell>
          <cell r="AX94">
            <v>0</v>
          </cell>
          <cell r="BB94">
            <v>0</v>
          </cell>
          <cell r="BF94">
            <v>0</v>
          </cell>
          <cell r="BJ94">
            <v>0</v>
          </cell>
          <cell r="BM94">
            <v>0</v>
          </cell>
          <cell r="BP94">
            <v>0</v>
          </cell>
          <cell r="BQ94">
            <v>0</v>
          </cell>
          <cell r="BU94">
            <v>0</v>
          </cell>
          <cell r="BY94">
            <v>0</v>
          </cell>
          <cell r="CC94">
            <v>0</v>
          </cell>
          <cell r="CF94">
            <v>0</v>
          </cell>
          <cell r="CG94">
            <v>0</v>
          </cell>
          <cell r="CI94">
            <v>0</v>
          </cell>
          <cell r="CK94">
            <v>0</v>
          </cell>
          <cell r="CM94">
            <v>0</v>
          </cell>
          <cell r="CO94">
            <v>0</v>
          </cell>
          <cell r="CQ94">
            <v>0</v>
          </cell>
          <cell r="CS94">
            <v>0</v>
          </cell>
          <cell r="CU94">
            <v>0</v>
          </cell>
          <cell r="CW94">
            <v>0</v>
          </cell>
          <cell r="CY94">
            <v>0</v>
          </cell>
          <cell r="DA94">
            <v>0</v>
          </cell>
          <cell r="DK94">
            <v>0</v>
          </cell>
          <cell r="DR94">
            <v>0</v>
          </cell>
        </row>
        <row r="95">
          <cell r="A95" t="str">
            <v>non-chargeable commercial expenses</v>
          </cell>
          <cell r="B95">
            <v>527</v>
          </cell>
          <cell r="F95">
            <v>0</v>
          </cell>
          <cell r="J95">
            <v>0</v>
          </cell>
          <cell r="N95">
            <v>0</v>
          </cell>
          <cell r="R95">
            <v>0</v>
          </cell>
          <cell r="V95">
            <v>0</v>
          </cell>
          <cell r="Z95">
            <v>0</v>
          </cell>
          <cell r="AD95">
            <v>0</v>
          </cell>
          <cell r="AH95">
            <v>0</v>
          </cell>
          <cell r="AL95">
            <v>0</v>
          </cell>
          <cell r="AP95">
            <v>0</v>
          </cell>
          <cell r="AT95">
            <v>0</v>
          </cell>
          <cell r="AX95">
            <v>0</v>
          </cell>
          <cell r="BB95">
            <v>0</v>
          </cell>
          <cell r="BF95">
            <v>0</v>
          </cell>
          <cell r="BJ95">
            <v>0</v>
          </cell>
          <cell r="BM95">
            <v>0</v>
          </cell>
          <cell r="BP95">
            <v>0</v>
          </cell>
          <cell r="BQ95">
            <v>0</v>
          </cell>
          <cell r="BU95">
            <v>0</v>
          </cell>
          <cell r="BY95">
            <v>0</v>
          </cell>
          <cell r="CC95">
            <v>0</v>
          </cell>
          <cell r="CF95">
            <v>0</v>
          </cell>
          <cell r="CG95">
            <v>0</v>
          </cell>
          <cell r="CI95">
            <v>0</v>
          </cell>
          <cell r="CK95">
            <v>0</v>
          </cell>
          <cell r="CM95">
            <v>0</v>
          </cell>
          <cell r="CO95">
            <v>0</v>
          </cell>
          <cell r="CQ95">
            <v>0</v>
          </cell>
          <cell r="CS95">
            <v>0</v>
          </cell>
          <cell r="CU95">
            <v>0</v>
          </cell>
          <cell r="CW95">
            <v>0</v>
          </cell>
          <cell r="CY95">
            <v>0</v>
          </cell>
          <cell r="DA95">
            <v>0</v>
          </cell>
          <cell r="DK95">
            <v>0</v>
          </cell>
          <cell r="DR95">
            <v>0</v>
          </cell>
        </row>
        <row r="96">
          <cell r="A96" t="str">
            <v>commercial t.i. expenses</v>
          </cell>
          <cell r="B96">
            <v>528</v>
          </cell>
          <cell r="F96">
            <v>0</v>
          </cell>
          <cell r="J96">
            <v>0</v>
          </cell>
          <cell r="N96">
            <v>0</v>
          </cell>
          <cell r="R96">
            <v>0</v>
          </cell>
          <cell r="V96">
            <v>0</v>
          </cell>
          <cell r="Z96">
            <v>0</v>
          </cell>
          <cell r="AD96">
            <v>0</v>
          </cell>
          <cell r="AH96">
            <v>0</v>
          </cell>
          <cell r="AL96">
            <v>0</v>
          </cell>
          <cell r="AP96">
            <v>0</v>
          </cell>
          <cell r="AT96">
            <v>0</v>
          </cell>
          <cell r="AX96">
            <v>0</v>
          </cell>
          <cell r="BB96">
            <v>0</v>
          </cell>
          <cell r="BF96">
            <v>0</v>
          </cell>
          <cell r="BJ96">
            <v>0</v>
          </cell>
          <cell r="BM96">
            <v>0</v>
          </cell>
          <cell r="BP96">
            <v>0</v>
          </cell>
          <cell r="BQ96">
            <v>0</v>
          </cell>
          <cell r="BU96">
            <v>0</v>
          </cell>
          <cell r="BY96">
            <v>0</v>
          </cell>
          <cell r="CC96">
            <v>0</v>
          </cell>
          <cell r="CF96">
            <v>0</v>
          </cell>
          <cell r="CG96">
            <v>0</v>
          </cell>
          <cell r="CI96">
            <v>0</v>
          </cell>
          <cell r="CK96">
            <v>0</v>
          </cell>
          <cell r="CM96">
            <v>0</v>
          </cell>
          <cell r="CO96">
            <v>0</v>
          </cell>
          <cell r="CQ96">
            <v>0</v>
          </cell>
          <cell r="CS96">
            <v>0</v>
          </cell>
          <cell r="CU96">
            <v>0</v>
          </cell>
          <cell r="CW96">
            <v>0</v>
          </cell>
          <cell r="CY96">
            <v>0</v>
          </cell>
          <cell r="DA96">
            <v>0</v>
          </cell>
          <cell r="DK96">
            <v>0</v>
          </cell>
          <cell r="DR96">
            <v>0</v>
          </cell>
        </row>
        <row r="97">
          <cell r="A97" t="str">
            <v>commercial lease comm expenses</v>
          </cell>
          <cell r="B97">
            <v>529</v>
          </cell>
          <cell r="F97">
            <v>0</v>
          </cell>
          <cell r="J97">
            <v>0</v>
          </cell>
          <cell r="N97">
            <v>0</v>
          </cell>
          <cell r="R97">
            <v>0</v>
          </cell>
          <cell r="V97">
            <v>0</v>
          </cell>
          <cell r="Z97">
            <v>0</v>
          </cell>
          <cell r="AD97">
            <v>0</v>
          </cell>
          <cell r="AH97">
            <v>0</v>
          </cell>
          <cell r="AL97">
            <v>0</v>
          </cell>
          <cell r="AP97">
            <v>0</v>
          </cell>
          <cell r="AT97">
            <v>0</v>
          </cell>
          <cell r="AX97">
            <v>0</v>
          </cell>
          <cell r="BB97">
            <v>0</v>
          </cell>
          <cell r="BF97">
            <v>0</v>
          </cell>
          <cell r="BJ97">
            <v>0</v>
          </cell>
          <cell r="BM97">
            <v>0</v>
          </cell>
          <cell r="BP97">
            <v>0</v>
          </cell>
          <cell r="BQ97">
            <v>0</v>
          </cell>
          <cell r="BU97">
            <v>0</v>
          </cell>
          <cell r="BY97">
            <v>0</v>
          </cell>
          <cell r="CC97">
            <v>0</v>
          </cell>
          <cell r="CF97">
            <v>0</v>
          </cell>
          <cell r="CG97">
            <v>0</v>
          </cell>
          <cell r="CI97">
            <v>0</v>
          </cell>
          <cell r="CK97">
            <v>0</v>
          </cell>
          <cell r="CM97">
            <v>0</v>
          </cell>
          <cell r="CO97">
            <v>0</v>
          </cell>
          <cell r="CQ97">
            <v>0</v>
          </cell>
          <cell r="CS97">
            <v>0</v>
          </cell>
          <cell r="CU97">
            <v>0</v>
          </cell>
          <cell r="CW97">
            <v>0</v>
          </cell>
          <cell r="CY97">
            <v>0</v>
          </cell>
          <cell r="DA97">
            <v>0</v>
          </cell>
          <cell r="DK97">
            <v>0</v>
          </cell>
          <cell r="DR97">
            <v>0</v>
          </cell>
        </row>
        <row r="98">
          <cell r="A98" t="str">
            <v>cost of merchandise sales</v>
          </cell>
          <cell r="B98">
            <v>154</v>
          </cell>
          <cell r="F98">
            <v>0</v>
          </cell>
          <cell r="J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D98">
            <v>0</v>
          </cell>
          <cell r="AH98">
            <v>0</v>
          </cell>
          <cell r="AL98">
            <v>0</v>
          </cell>
          <cell r="AP98">
            <v>0</v>
          </cell>
          <cell r="AT98">
            <v>0</v>
          </cell>
          <cell r="AX98">
            <v>0</v>
          </cell>
          <cell r="BB98">
            <v>0</v>
          </cell>
          <cell r="BF98">
            <v>0</v>
          </cell>
          <cell r="BJ98">
            <v>0</v>
          </cell>
          <cell r="BM98">
            <v>0</v>
          </cell>
          <cell r="BP98">
            <v>0</v>
          </cell>
          <cell r="BQ98">
            <v>0</v>
          </cell>
          <cell r="BU98">
            <v>0</v>
          </cell>
          <cell r="BY98">
            <v>0</v>
          </cell>
          <cell r="CC98">
            <v>0</v>
          </cell>
          <cell r="CF98">
            <v>0</v>
          </cell>
          <cell r="CG98">
            <v>0</v>
          </cell>
          <cell r="CI98">
            <v>0</v>
          </cell>
          <cell r="CK98">
            <v>0</v>
          </cell>
          <cell r="CM98">
            <v>0</v>
          </cell>
          <cell r="CO98">
            <v>0</v>
          </cell>
          <cell r="CQ98">
            <v>0</v>
          </cell>
          <cell r="CS98">
            <v>0</v>
          </cell>
          <cell r="CU98">
            <v>0</v>
          </cell>
          <cell r="CW98">
            <v>0</v>
          </cell>
          <cell r="CY98">
            <v>0</v>
          </cell>
          <cell r="DA98">
            <v>0</v>
          </cell>
          <cell r="DK98">
            <v>0</v>
          </cell>
          <cell r="DR98">
            <v>0</v>
          </cell>
        </row>
        <row r="99">
          <cell r="A99" t="str">
            <v>Intercompany lease - Expense</v>
          </cell>
          <cell r="F99">
            <v>0</v>
          </cell>
          <cell r="J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D99">
            <v>0</v>
          </cell>
          <cell r="AH99">
            <v>0</v>
          </cell>
          <cell r="AL99">
            <v>0</v>
          </cell>
          <cell r="AP99">
            <v>0</v>
          </cell>
          <cell r="AT99">
            <v>0</v>
          </cell>
          <cell r="AX99">
            <v>0</v>
          </cell>
          <cell r="BB99">
            <v>0</v>
          </cell>
          <cell r="BF99">
            <v>0</v>
          </cell>
          <cell r="BJ99">
            <v>0</v>
          </cell>
          <cell r="BM99">
            <v>0</v>
          </cell>
          <cell r="BP99">
            <v>0</v>
          </cell>
          <cell r="BQ99">
            <v>0</v>
          </cell>
          <cell r="BU99">
            <v>0</v>
          </cell>
          <cell r="BY99">
            <v>0</v>
          </cell>
          <cell r="CC99">
            <v>0</v>
          </cell>
          <cell r="CF99">
            <v>0</v>
          </cell>
          <cell r="CG99">
            <v>0</v>
          </cell>
          <cell r="CI99">
            <v>0</v>
          </cell>
          <cell r="CK99">
            <v>0</v>
          </cell>
          <cell r="CM99">
            <v>0</v>
          </cell>
          <cell r="CO99">
            <v>0</v>
          </cell>
          <cell r="CQ99">
            <v>0</v>
          </cell>
          <cell r="CS99">
            <v>0</v>
          </cell>
          <cell r="CU99">
            <v>0</v>
          </cell>
          <cell r="CW99">
            <v>0</v>
          </cell>
          <cell r="CY99">
            <v>0</v>
          </cell>
          <cell r="DA99">
            <v>0</v>
          </cell>
          <cell r="DK99">
            <v>0</v>
          </cell>
          <cell r="DR99">
            <v>0</v>
          </cell>
        </row>
        <row r="100">
          <cell r="A100" t="str">
            <v>Cost of operations -properties</v>
          </cell>
          <cell r="F100">
            <v>0</v>
          </cell>
          <cell r="J100">
            <v>0</v>
          </cell>
          <cell r="N100">
            <v>0</v>
          </cell>
          <cell r="R100">
            <v>0</v>
          </cell>
          <cell r="V100">
            <v>0</v>
          </cell>
          <cell r="Z100">
            <v>0</v>
          </cell>
          <cell r="AD100">
            <v>0</v>
          </cell>
          <cell r="AH100">
            <v>0</v>
          </cell>
          <cell r="AL100">
            <v>0</v>
          </cell>
          <cell r="AP100">
            <v>0</v>
          </cell>
          <cell r="AT100">
            <v>0</v>
          </cell>
          <cell r="AX100">
            <v>0</v>
          </cell>
          <cell r="BB100">
            <v>0</v>
          </cell>
          <cell r="BF100">
            <v>0</v>
          </cell>
          <cell r="BJ100">
            <v>0</v>
          </cell>
          <cell r="BM100">
            <v>0</v>
          </cell>
          <cell r="BP100">
            <v>0</v>
          </cell>
          <cell r="BQ100">
            <v>0</v>
          </cell>
          <cell r="BU100">
            <v>0</v>
          </cell>
          <cell r="BY100">
            <v>0</v>
          </cell>
          <cell r="CC100">
            <v>0</v>
          </cell>
          <cell r="CF100">
            <v>0</v>
          </cell>
          <cell r="CG100">
            <v>0</v>
          </cell>
          <cell r="CI100">
            <v>0</v>
          </cell>
          <cell r="CK100">
            <v>0</v>
          </cell>
          <cell r="CM100">
            <v>0</v>
          </cell>
          <cell r="CO100">
            <v>0</v>
          </cell>
          <cell r="CQ100">
            <v>0</v>
          </cell>
          <cell r="CS100">
            <v>0</v>
          </cell>
          <cell r="CU100">
            <v>0</v>
          </cell>
          <cell r="CW100">
            <v>0</v>
          </cell>
          <cell r="CY100">
            <v>0</v>
          </cell>
          <cell r="DA100">
            <v>0</v>
          </cell>
          <cell r="DK100">
            <v>0</v>
          </cell>
          <cell r="DR100">
            <v>0</v>
          </cell>
        </row>
        <row r="101">
          <cell r="A101" t="str">
            <v>Cost of operations -Mini management</v>
          </cell>
          <cell r="F101">
            <v>0</v>
          </cell>
          <cell r="J101">
            <v>0</v>
          </cell>
          <cell r="N101">
            <v>0</v>
          </cell>
          <cell r="R101">
            <v>0</v>
          </cell>
          <cell r="V101">
            <v>0</v>
          </cell>
          <cell r="Z101">
            <v>0</v>
          </cell>
          <cell r="AD101">
            <v>0</v>
          </cell>
          <cell r="AH101">
            <v>0</v>
          </cell>
          <cell r="AL101">
            <v>0</v>
          </cell>
          <cell r="AP101">
            <v>0</v>
          </cell>
          <cell r="AT101">
            <v>0</v>
          </cell>
          <cell r="AX101">
            <v>0</v>
          </cell>
          <cell r="BB101">
            <v>0</v>
          </cell>
          <cell r="BF101">
            <v>0</v>
          </cell>
          <cell r="BJ101">
            <v>0</v>
          </cell>
          <cell r="BM101">
            <v>0</v>
          </cell>
          <cell r="BP101">
            <v>0</v>
          </cell>
          <cell r="BQ101">
            <v>0</v>
          </cell>
          <cell r="BU101">
            <v>0</v>
          </cell>
          <cell r="BY101">
            <v>0</v>
          </cell>
          <cell r="CC101">
            <v>0</v>
          </cell>
          <cell r="CF101">
            <v>0</v>
          </cell>
          <cell r="CG101">
            <v>0</v>
          </cell>
          <cell r="CI101">
            <v>0</v>
          </cell>
          <cell r="CK101">
            <v>0</v>
          </cell>
          <cell r="CM101">
            <v>0</v>
          </cell>
          <cell r="CO101">
            <v>0</v>
          </cell>
          <cell r="CQ101">
            <v>0</v>
          </cell>
          <cell r="CS101">
            <v>0</v>
          </cell>
          <cell r="CU101">
            <v>0</v>
          </cell>
          <cell r="CW101">
            <v>0</v>
          </cell>
          <cell r="CY101">
            <v>0</v>
          </cell>
          <cell r="DA101">
            <v>0</v>
          </cell>
          <cell r="DK101">
            <v>0</v>
          </cell>
          <cell r="DR101">
            <v>0</v>
          </cell>
        </row>
        <row r="102">
          <cell r="A102" t="str">
            <v xml:space="preserve">Ancillary Cost of Ops </v>
          </cell>
          <cell r="F102">
            <v>0</v>
          </cell>
          <cell r="J102">
            <v>0</v>
          </cell>
          <cell r="N102">
            <v>0</v>
          </cell>
          <cell r="R102">
            <v>0</v>
          </cell>
          <cell r="V102">
            <v>0</v>
          </cell>
          <cell r="Z102">
            <v>0</v>
          </cell>
          <cell r="AD102">
            <v>0</v>
          </cell>
          <cell r="AH102">
            <v>0</v>
          </cell>
          <cell r="AL102">
            <v>0</v>
          </cell>
          <cell r="AP102">
            <v>0</v>
          </cell>
          <cell r="AT102">
            <v>0</v>
          </cell>
          <cell r="AX102">
            <v>0</v>
          </cell>
          <cell r="BB102">
            <v>0</v>
          </cell>
          <cell r="BF102">
            <v>0</v>
          </cell>
          <cell r="BJ102">
            <v>0</v>
          </cell>
          <cell r="BM102">
            <v>0</v>
          </cell>
          <cell r="BP102">
            <v>0</v>
          </cell>
          <cell r="BQ102">
            <v>0</v>
          </cell>
          <cell r="BU102">
            <v>0</v>
          </cell>
          <cell r="BY102">
            <v>0</v>
          </cell>
          <cell r="CC102">
            <v>0</v>
          </cell>
          <cell r="CF102">
            <v>0</v>
          </cell>
          <cell r="CG102">
            <v>0</v>
          </cell>
          <cell r="CI102">
            <v>0</v>
          </cell>
          <cell r="CK102">
            <v>0</v>
          </cell>
          <cell r="CM102">
            <v>0</v>
          </cell>
          <cell r="CO102">
            <v>0</v>
          </cell>
          <cell r="CQ102">
            <v>0</v>
          </cell>
          <cell r="CS102">
            <v>0</v>
          </cell>
          <cell r="CU102">
            <v>0</v>
          </cell>
          <cell r="CW102">
            <v>0</v>
          </cell>
          <cell r="CY102">
            <v>0</v>
          </cell>
          <cell r="DA102">
            <v>0</v>
          </cell>
          <cell r="DK102">
            <v>0</v>
          </cell>
          <cell r="DR102">
            <v>0</v>
          </cell>
        </row>
        <row r="103">
          <cell r="A103" t="str">
            <v>investor services</v>
          </cell>
          <cell r="B103">
            <v>601</v>
          </cell>
          <cell r="F103">
            <v>0</v>
          </cell>
          <cell r="J103">
            <v>0</v>
          </cell>
          <cell r="N103">
            <v>0</v>
          </cell>
          <cell r="R103">
            <v>0</v>
          </cell>
          <cell r="V103">
            <v>0</v>
          </cell>
          <cell r="Z103">
            <v>0</v>
          </cell>
          <cell r="AD103">
            <v>0</v>
          </cell>
          <cell r="AH103">
            <v>0</v>
          </cell>
          <cell r="AL103">
            <v>0</v>
          </cell>
          <cell r="AP103">
            <v>0</v>
          </cell>
          <cell r="AT103">
            <v>0</v>
          </cell>
          <cell r="AX103">
            <v>0</v>
          </cell>
          <cell r="BB103">
            <v>0</v>
          </cell>
          <cell r="BF103">
            <v>0</v>
          </cell>
          <cell r="BJ103">
            <v>0</v>
          </cell>
          <cell r="BM103">
            <v>0</v>
          </cell>
          <cell r="BP103">
            <v>0</v>
          </cell>
          <cell r="BQ103">
            <v>0</v>
          </cell>
          <cell r="BU103">
            <v>0</v>
          </cell>
          <cell r="BY103">
            <v>0</v>
          </cell>
          <cell r="CC103">
            <v>0</v>
          </cell>
          <cell r="CF103">
            <v>0</v>
          </cell>
          <cell r="CG103">
            <v>0</v>
          </cell>
          <cell r="CI103">
            <v>0</v>
          </cell>
          <cell r="CK103">
            <v>0</v>
          </cell>
          <cell r="CM103">
            <v>0</v>
          </cell>
          <cell r="CO103">
            <v>0</v>
          </cell>
          <cell r="CQ103">
            <v>0</v>
          </cell>
          <cell r="CS103">
            <v>0</v>
          </cell>
          <cell r="CU103">
            <v>0</v>
          </cell>
          <cell r="CW103">
            <v>0</v>
          </cell>
          <cell r="CY103">
            <v>0</v>
          </cell>
          <cell r="DA103">
            <v>0</v>
          </cell>
          <cell r="DK103">
            <v>0</v>
          </cell>
          <cell r="DR103">
            <v>0</v>
          </cell>
        </row>
        <row r="104">
          <cell r="A104" t="str">
            <v>refinancing costs</v>
          </cell>
          <cell r="B104">
            <v>602</v>
          </cell>
          <cell r="F104">
            <v>0</v>
          </cell>
          <cell r="J104">
            <v>0</v>
          </cell>
          <cell r="N104">
            <v>0</v>
          </cell>
          <cell r="R104">
            <v>0</v>
          </cell>
          <cell r="V104">
            <v>0</v>
          </cell>
          <cell r="Z104">
            <v>0</v>
          </cell>
          <cell r="AD104">
            <v>0</v>
          </cell>
          <cell r="AH104">
            <v>0</v>
          </cell>
          <cell r="AL104">
            <v>0</v>
          </cell>
          <cell r="AP104">
            <v>0</v>
          </cell>
          <cell r="AT104">
            <v>0</v>
          </cell>
          <cell r="AX104">
            <v>0</v>
          </cell>
          <cell r="BB104">
            <v>0</v>
          </cell>
          <cell r="BF104">
            <v>0</v>
          </cell>
          <cell r="BJ104">
            <v>0</v>
          </cell>
          <cell r="BM104">
            <v>0</v>
          </cell>
          <cell r="BP104">
            <v>0</v>
          </cell>
          <cell r="BQ104">
            <v>0</v>
          </cell>
          <cell r="BU104">
            <v>0</v>
          </cell>
          <cell r="BY104">
            <v>0</v>
          </cell>
          <cell r="CC104">
            <v>0</v>
          </cell>
          <cell r="CF104">
            <v>0</v>
          </cell>
          <cell r="CG104">
            <v>0</v>
          </cell>
          <cell r="CI104">
            <v>0</v>
          </cell>
          <cell r="CK104">
            <v>0</v>
          </cell>
          <cell r="CM104">
            <v>0</v>
          </cell>
          <cell r="CO104">
            <v>0</v>
          </cell>
          <cell r="CQ104">
            <v>0</v>
          </cell>
          <cell r="CS104">
            <v>0</v>
          </cell>
          <cell r="CU104">
            <v>0</v>
          </cell>
          <cell r="CW104">
            <v>0</v>
          </cell>
          <cell r="CY104">
            <v>0</v>
          </cell>
          <cell r="DA104">
            <v>0</v>
          </cell>
          <cell r="DK104">
            <v>0</v>
          </cell>
          <cell r="DR104">
            <v>0</v>
          </cell>
        </row>
        <row r="105">
          <cell r="A105" t="str">
            <v>insurance</v>
          </cell>
          <cell r="B105">
            <v>603</v>
          </cell>
          <cell r="F105">
            <v>0</v>
          </cell>
          <cell r="J105">
            <v>0</v>
          </cell>
          <cell r="N105">
            <v>0</v>
          </cell>
          <cell r="R105">
            <v>0</v>
          </cell>
          <cell r="V105">
            <v>0</v>
          </cell>
          <cell r="Z105">
            <v>0</v>
          </cell>
          <cell r="AD105">
            <v>0</v>
          </cell>
          <cell r="AH105">
            <v>0</v>
          </cell>
          <cell r="AL105">
            <v>0</v>
          </cell>
          <cell r="AP105">
            <v>0</v>
          </cell>
          <cell r="AT105">
            <v>0</v>
          </cell>
          <cell r="AX105">
            <v>0</v>
          </cell>
          <cell r="BB105">
            <v>0</v>
          </cell>
          <cell r="BF105">
            <v>0</v>
          </cell>
          <cell r="BJ105">
            <v>0</v>
          </cell>
          <cell r="BM105">
            <v>0</v>
          </cell>
          <cell r="BP105">
            <v>0</v>
          </cell>
          <cell r="BQ105">
            <v>0</v>
          </cell>
          <cell r="BU105">
            <v>0</v>
          </cell>
          <cell r="BY105">
            <v>0</v>
          </cell>
          <cell r="CC105">
            <v>0</v>
          </cell>
          <cell r="CF105">
            <v>0</v>
          </cell>
          <cell r="CG105">
            <v>0</v>
          </cell>
          <cell r="CI105">
            <v>0</v>
          </cell>
          <cell r="CK105">
            <v>0</v>
          </cell>
          <cell r="CM105">
            <v>0</v>
          </cell>
          <cell r="CO105">
            <v>0</v>
          </cell>
          <cell r="CQ105">
            <v>0</v>
          </cell>
          <cell r="CS105">
            <v>0</v>
          </cell>
          <cell r="CU105">
            <v>0</v>
          </cell>
          <cell r="CW105">
            <v>0</v>
          </cell>
          <cell r="CY105">
            <v>0</v>
          </cell>
          <cell r="DA105">
            <v>0</v>
          </cell>
          <cell r="DK105">
            <v>0</v>
          </cell>
          <cell r="DR105">
            <v>0</v>
          </cell>
        </row>
        <row r="106">
          <cell r="A106" t="str">
            <v>professional fees - accounting</v>
          </cell>
          <cell r="B106">
            <v>604</v>
          </cell>
          <cell r="F106">
            <v>0</v>
          </cell>
          <cell r="J106">
            <v>0</v>
          </cell>
          <cell r="N106">
            <v>0</v>
          </cell>
          <cell r="R106">
            <v>0</v>
          </cell>
          <cell r="V106">
            <v>0</v>
          </cell>
          <cell r="Z106">
            <v>0</v>
          </cell>
          <cell r="AD106">
            <v>0</v>
          </cell>
          <cell r="AH106">
            <v>0</v>
          </cell>
          <cell r="AL106">
            <v>0</v>
          </cell>
          <cell r="AP106">
            <v>0</v>
          </cell>
          <cell r="AT106">
            <v>0</v>
          </cell>
          <cell r="AX106">
            <v>0</v>
          </cell>
          <cell r="BB106">
            <v>0</v>
          </cell>
          <cell r="BF106">
            <v>0</v>
          </cell>
          <cell r="BJ106">
            <v>0</v>
          </cell>
          <cell r="BM106">
            <v>0</v>
          </cell>
          <cell r="BP106">
            <v>0</v>
          </cell>
          <cell r="BQ106">
            <v>0</v>
          </cell>
          <cell r="BU106">
            <v>0</v>
          </cell>
          <cell r="BY106">
            <v>0</v>
          </cell>
          <cell r="CC106">
            <v>0</v>
          </cell>
          <cell r="CF106">
            <v>0</v>
          </cell>
          <cell r="CG106">
            <v>0</v>
          </cell>
          <cell r="CI106">
            <v>0</v>
          </cell>
          <cell r="CK106">
            <v>0</v>
          </cell>
          <cell r="CM106">
            <v>0</v>
          </cell>
          <cell r="CO106">
            <v>0</v>
          </cell>
          <cell r="CQ106">
            <v>0</v>
          </cell>
          <cell r="CS106">
            <v>0</v>
          </cell>
          <cell r="CU106">
            <v>0</v>
          </cell>
          <cell r="CW106">
            <v>0</v>
          </cell>
          <cell r="CY106">
            <v>0</v>
          </cell>
          <cell r="DA106">
            <v>0</v>
          </cell>
          <cell r="DK106">
            <v>0</v>
          </cell>
          <cell r="DR106">
            <v>0</v>
          </cell>
        </row>
        <row r="107">
          <cell r="A107" t="str">
            <v>professional fees - legal</v>
          </cell>
          <cell r="B107">
            <v>605</v>
          </cell>
          <cell r="F107">
            <v>0</v>
          </cell>
          <cell r="J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D107">
            <v>0</v>
          </cell>
          <cell r="AH107">
            <v>0</v>
          </cell>
          <cell r="AL107">
            <v>0</v>
          </cell>
          <cell r="AP107">
            <v>0</v>
          </cell>
          <cell r="AT107">
            <v>0</v>
          </cell>
          <cell r="AX107">
            <v>0</v>
          </cell>
          <cell r="BB107">
            <v>0</v>
          </cell>
          <cell r="BF107">
            <v>0</v>
          </cell>
          <cell r="BJ107">
            <v>0</v>
          </cell>
          <cell r="BM107">
            <v>0</v>
          </cell>
          <cell r="BP107">
            <v>0</v>
          </cell>
          <cell r="BQ107">
            <v>0</v>
          </cell>
          <cell r="BU107">
            <v>0</v>
          </cell>
          <cell r="BY107">
            <v>0</v>
          </cell>
          <cell r="CC107">
            <v>0</v>
          </cell>
          <cell r="CF107">
            <v>0</v>
          </cell>
          <cell r="CG107">
            <v>0</v>
          </cell>
          <cell r="CI107">
            <v>0</v>
          </cell>
          <cell r="CK107">
            <v>0</v>
          </cell>
          <cell r="CM107">
            <v>0</v>
          </cell>
          <cell r="CO107">
            <v>0</v>
          </cell>
          <cell r="CQ107">
            <v>0</v>
          </cell>
          <cell r="CS107">
            <v>0</v>
          </cell>
          <cell r="CU107">
            <v>0</v>
          </cell>
          <cell r="CW107">
            <v>0</v>
          </cell>
          <cell r="CY107">
            <v>0</v>
          </cell>
          <cell r="DA107">
            <v>0</v>
          </cell>
          <cell r="DK107">
            <v>0</v>
          </cell>
          <cell r="DR107">
            <v>0</v>
          </cell>
        </row>
        <row r="108">
          <cell r="A108" t="str">
            <v>professional fees - other</v>
          </cell>
          <cell r="B108">
            <v>606</v>
          </cell>
          <cell r="F108">
            <v>0</v>
          </cell>
          <cell r="J108">
            <v>0</v>
          </cell>
          <cell r="N108">
            <v>0</v>
          </cell>
          <cell r="R108">
            <v>0</v>
          </cell>
          <cell r="V108">
            <v>0</v>
          </cell>
          <cell r="Z108">
            <v>0</v>
          </cell>
          <cell r="AD108">
            <v>0</v>
          </cell>
          <cell r="AH108">
            <v>0</v>
          </cell>
          <cell r="AL108">
            <v>0</v>
          </cell>
          <cell r="AP108">
            <v>0</v>
          </cell>
          <cell r="AT108">
            <v>0</v>
          </cell>
          <cell r="AX108">
            <v>0</v>
          </cell>
          <cell r="BB108">
            <v>0</v>
          </cell>
          <cell r="BF108">
            <v>0</v>
          </cell>
          <cell r="BJ108">
            <v>0</v>
          </cell>
          <cell r="BM108">
            <v>0</v>
          </cell>
          <cell r="BP108">
            <v>0</v>
          </cell>
          <cell r="BQ108">
            <v>0</v>
          </cell>
          <cell r="BU108">
            <v>0</v>
          </cell>
          <cell r="BY108">
            <v>0</v>
          </cell>
          <cell r="CC108">
            <v>0</v>
          </cell>
          <cell r="CF108">
            <v>0</v>
          </cell>
          <cell r="CG108">
            <v>0</v>
          </cell>
          <cell r="CI108">
            <v>0</v>
          </cell>
          <cell r="CK108">
            <v>0</v>
          </cell>
          <cell r="CM108">
            <v>0</v>
          </cell>
          <cell r="CO108">
            <v>0</v>
          </cell>
          <cell r="CQ108">
            <v>0</v>
          </cell>
          <cell r="CS108">
            <v>0</v>
          </cell>
          <cell r="CU108">
            <v>0</v>
          </cell>
          <cell r="CW108">
            <v>0</v>
          </cell>
          <cell r="CY108">
            <v>0</v>
          </cell>
          <cell r="DA108">
            <v>0</v>
          </cell>
          <cell r="DK108">
            <v>0</v>
          </cell>
          <cell r="DR108">
            <v>0</v>
          </cell>
        </row>
        <row r="109">
          <cell r="A109" t="str">
            <v>legal settlements</v>
          </cell>
          <cell r="B109">
            <v>607</v>
          </cell>
          <cell r="F109">
            <v>0</v>
          </cell>
          <cell r="J109">
            <v>0</v>
          </cell>
          <cell r="N109">
            <v>0</v>
          </cell>
          <cell r="R109">
            <v>0</v>
          </cell>
          <cell r="V109">
            <v>0</v>
          </cell>
          <cell r="Z109">
            <v>0</v>
          </cell>
          <cell r="AD109">
            <v>0</v>
          </cell>
          <cell r="AH109">
            <v>0</v>
          </cell>
          <cell r="AL109">
            <v>0</v>
          </cell>
          <cell r="AP109">
            <v>0</v>
          </cell>
          <cell r="AT109">
            <v>0</v>
          </cell>
          <cell r="AX109">
            <v>0</v>
          </cell>
          <cell r="BB109">
            <v>0</v>
          </cell>
          <cell r="BF109">
            <v>0</v>
          </cell>
          <cell r="BJ109">
            <v>0</v>
          </cell>
          <cell r="BM109">
            <v>0</v>
          </cell>
          <cell r="BP109">
            <v>0</v>
          </cell>
          <cell r="BQ109">
            <v>0</v>
          </cell>
          <cell r="BU109">
            <v>0</v>
          </cell>
          <cell r="BY109">
            <v>0</v>
          </cell>
          <cell r="CC109">
            <v>0</v>
          </cell>
          <cell r="CF109">
            <v>0</v>
          </cell>
          <cell r="CG109">
            <v>0</v>
          </cell>
          <cell r="CI109">
            <v>0</v>
          </cell>
          <cell r="CK109">
            <v>0</v>
          </cell>
          <cell r="CM109">
            <v>0</v>
          </cell>
          <cell r="CO109">
            <v>0</v>
          </cell>
          <cell r="CQ109">
            <v>0</v>
          </cell>
          <cell r="CS109">
            <v>0</v>
          </cell>
          <cell r="CU109">
            <v>0</v>
          </cell>
          <cell r="CW109">
            <v>0</v>
          </cell>
          <cell r="CY109">
            <v>0</v>
          </cell>
          <cell r="DA109">
            <v>0</v>
          </cell>
          <cell r="DK109">
            <v>0</v>
          </cell>
          <cell r="DR109">
            <v>0</v>
          </cell>
        </row>
        <row r="110">
          <cell r="A110" t="str">
            <v>acquisition due diligence</v>
          </cell>
          <cell r="B110">
            <v>608</v>
          </cell>
          <cell r="F110">
            <v>0</v>
          </cell>
          <cell r="J110">
            <v>0</v>
          </cell>
          <cell r="N110">
            <v>0</v>
          </cell>
          <cell r="R110">
            <v>0</v>
          </cell>
          <cell r="V110">
            <v>0</v>
          </cell>
          <cell r="Z110">
            <v>0</v>
          </cell>
          <cell r="AD110">
            <v>0</v>
          </cell>
          <cell r="AH110">
            <v>0</v>
          </cell>
          <cell r="AL110">
            <v>0</v>
          </cell>
          <cell r="AP110">
            <v>0</v>
          </cell>
          <cell r="AT110">
            <v>0</v>
          </cell>
          <cell r="AX110">
            <v>0</v>
          </cell>
          <cell r="BB110">
            <v>0</v>
          </cell>
          <cell r="BF110">
            <v>0</v>
          </cell>
          <cell r="BJ110">
            <v>0</v>
          </cell>
          <cell r="BM110">
            <v>0</v>
          </cell>
          <cell r="BP110">
            <v>0</v>
          </cell>
          <cell r="BQ110">
            <v>0</v>
          </cell>
          <cell r="BU110">
            <v>0</v>
          </cell>
          <cell r="BY110">
            <v>0</v>
          </cell>
          <cell r="CC110">
            <v>0</v>
          </cell>
          <cell r="CF110">
            <v>0</v>
          </cell>
          <cell r="CG110">
            <v>0</v>
          </cell>
          <cell r="CI110">
            <v>0</v>
          </cell>
          <cell r="CK110">
            <v>0</v>
          </cell>
          <cell r="CM110">
            <v>0</v>
          </cell>
          <cell r="CO110">
            <v>0</v>
          </cell>
          <cell r="CQ110">
            <v>0</v>
          </cell>
          <cell r="CS110">
            <v>0</v>
          </cell>
          <cell r="CU110">
            <v>0</v>
          </cell>
          <cell r="CW110">
            <v>0</v>
          </cell>
          <cell r="CY110">
            <v>0</v>
          </cell>
          <cell r="DA110">
            <v>0</v>
          </cell>
          <cell r="DK110">
            <v>0</v>
          </cell>
          <cell r="DR110">
            <v>0</v>
          </cell>
        </row>
        <row r="111">
          <cell r="A111" t="str">
            <v>allocated expenses</v>
          </cell>
          <cell r="B111">
            <v>609</v>
          </cell>
          <cell r="F111">
            <v>0</v>
          </cell>
          <cell r="J111">
            <v>0</v>
          </cell>
          <cell r="N111">
            <v>0</v>
          </cell>
          <cell r="R111">
            <v>0</v>
          </cell>
          <cell r="V111">
            <v>0</v>
          </cell>
          <cell r="Z111">
            <v>0</v>
          </cell>
          <cell r="AD111">
            <v>0</v>
          </cell>
          <cell r="AH111">
            <v>0</v>
          </cell>
          <cell r="AL111">
            <v>0</v>
          </cell>
          <cell r="AP111">
            <v>0</v>
          </cell>
          <cell r="AT111">
            <v>0</v>
          </cell>
          <cell r="AX111">
            <v>0</v>
          </cell>
          <cell r="BB111">
            <v>0</v>
          </cell>
          <cell r="BF111">
            <v>0</v>
          </cell>
          <cell r="BJ111">
            <v>0</v>
          </cell>
          <cell r="BM111">
            <v>0</v>
          </cell>
          <cell r="BP111">
            <v>0</v>
          </cell>
          <cell r="BQ111">
            <v>0</v>
          </cell>
          <cell r="BU111">
            <v>0</v>
          </cell>
          <cell r="BY111">
            <v>0</v>
          </cell>
          <cell r="CC111">
            <v>0</v>
          </cell>
          <cell r="CF111">
            <v>0</v>
          </cell>
          <cell r="CG111">
            <v>0</v>
          </cell>
          <cell r="CI111">
            <v>0</v>
          </cell>
          <cell r="CK111">
            <v>0</v>
          </cell>
          <cell r="CM111">
            <v>0</v>
          </cell>
          <cell r="CO111">
            <v>0</v>
          </cell>
          <cell r="CQ111">
            <v>0</v>
          </cell>
          <cell r="CS111">
            <v>0</v>
          </cell>
          <cell r="CU111">
            <v>0</v>
          </cell>
          <cell r="CW111">
            <v>0</v>
          </cell>
          <cell r="CY111">
            <v>0</v>
          </cell>
          <cell r="DA111">
            <v>0</v>
          </cell>
          <cell r="DK111">
            <v>0</v>
          </cell>
          <cell r="DR111">
            <v>0</v>
          </cell>
        </row>
        <row r="112">
          <cell r="A112" t="str">
            <v>other g&amp;a expenses</v>
          </cell>
          <cell r="B112">
            <v>610</v>
          </cell>
          <cell r="F112">
            <v>0</v>
          </cell>
          <cell r="J112">
            <v>0</v>
          </cell>
          <cell r="N112">
            <v>0</v>
          </cell>
          <cell r="R112">
            <v>0</v>
          </cell>
          <cell r="V112">
            <v>0</v>
          </cell>
          <cell r="Z112">
            <v>0</v>
          </cell>
          <cell r="AD112">
            <v>0</v>
          </cell>
          <cell r="AH112">
            <v>0</v>
          </cell>
          <cell r="AL112">
            <v>0</v>
          </cell>
          <cell r="AP112">
            <v>0</v>
          </cell>
          <cell r="AT112">
            <v>0</v>
          </cell>
          <cell r="AX112">
            <v>0</v>
          </cell>
          <cell r="BB112">
            <v>0</v>
          </cell>
          <cell r="BF112">
            <v>0</v>
          </cell>
          <cell r="BJ112">
            <v>0</v>
          </cell>
          <cell r="BM112">
            <v>0</v>
          </cell>
          <cell r="BP112">
            <v>0</v>
          </cell>
          <cell r="BQ112">
            <v>0</v>
          </cell>
          <cell r="BU112">
            <v>0</v>
          </cell>
          <cell r="BY112">
            <v>0</v>
          </cell>
          <cell r="CC112">
            <v>0</v>
          </cell>
          <cell r="CF112">
            <v>0</v>
          </cell>
          <cell r="CG112">
            <v>0</v>
          </cell>
          <cell r="CI112">
            <v>0</v>
          </cell>
          <cell r="CK112">
            <v>0</v>
          </cell>
          <cell r="CM112">
            <v>0</v>
          </cell>
          <cell r="CO112">
            <v>0</v>
          </cell>
          <cell r="CQ112">
            <v>0</v>
          </cell>
          <cell r="CS112">
            <v>0</v>
          </cell>
          <cell r="CU112">
            <v>0</v>
          </cell>
          <cell r="CW112">
            <v>0</v>
          </cell>
          <cell r="CY112">
            <v>0</v>
          </cell>
          <cell r="DA112">
            <v>0</v>
          </cell>
          <cell r="DK112">
            <v>0</v>
          </cell>
          <cell r="DR112">
            <v>0</v>
          </cell>
        </row>
        <row r="113">
          <cell r="A113" t="str">
            <v>ground lease</v>
          </cell>
          <cell r="B113">
            <v>611</v>
          </cell>
          <cell r="F113">
            <v>0</v>
          </cell>
          <cell r="J113">
            <v>0</v>
          </cell>
          <cell r="N113">
            <v>0</v>
          </cell>
          <cell r="R113">
            <v>0</v>
          </cell>
          <cell r="V113">
            <v>0</v>
          </cell>
          <cell r="Z113">
            <v>0</v>
          </cell>
          <cell r="AD113">
            <v>0</v>
          </cell>
          <cell r="AH113">
            <v>0</v>
          </cell>
          <cell r="AL113">
            <v>0</v>
          </cell>
          <cell r="AP113">
            <v>0</v>
          </cell>
          <cell r="AT113">
            <v>0</v>
          </cell>
          <cell r="AX113">
            <v>0</v>
          </cell>
          <cell r="BB113">
            <v>0</v>
          </cell>
          <cell r="BF113">
            <v>0</v>
          </cell>
          <cell r="BJ113">
            <v>0</v>
          </cell>
          <cell r="BM113">
            <v>0</v>
          </cell>
          <cell r="BP113">
            <v>0</v>
          </cell>
          <cell r="BQ113">
            <v>0</v>
          </cell>
          <cell r="BU113">
            <v>0</v>
          </cell>
          <cell r="BY113">
            <v>0</v>
          </cell>
          <cell r="CC113">
            <v>0</v>
          </cell>
          <cell r="CF113">
            <v>0</v>
          </cell>
          <cell r="CG113">
            <v>0</v>
          </cell>
          <cell r="CI113">
            <v>0</v>
          </cell>
          <cell r="CK113">
            <v>0</v>
          </cell>
          <cell r="CM113">
            <v>0</v>
          </cell>
          <cell r="CO113">
            <v>0</v>
          </cell>
          <cell r="CQ113">
            <v>0</v>
          </cell>
          <cell r="CS113">
            <v>0</v>
          </cell>
          <cell r="CU113">
            <v>0</v>
          </cell>
          <cell r="CW113">
            <v>0</v>
          </cell>
          <cell r="CY113">
            <v>0</v>
          </cell>
          <cell r="DA113">
            <v>0</v>
          </cell>
          <cell r="DK113">
            <v>0</v>
          </cell>
          <cell r="DR113">
            <v>0</v>
          </cell>
        </row>
        <row r="114">
          <cell r="A114" t="str">
            <v>incentive fees</v>
          </cell>
          <cell r="B114">
            <v>613</v>
          </cell>
          <cell r="F114">
            <v>0</v>
          </cell>
          <cell r="J114">
            <v>0</v>
          </cell>
          <cell r="N114">
            <v>0</v>
          </cell>
          <cell r="R114">
            <v>0</v>
          </cell>
          <cell r="V114">
            <v>0</v>
          </cell>
          <cell r="Z114">
            <v>0</v>
          </cell>
          <cell r="AD114">
            <v>0</v>
          </cell>
          <cell r="AH114">
            <v>0</v>
          </cell>
          <cell r="AL114">
            <v>0</v>
          </cell>
          <cell r="AP114">
            <v>0</v>
          </cell>
          <cell r="AT114">
            <v>0</v>
          </cell>
          <cell r="AX114">
            <v>0</v>
          </cell>
          <cell r="BB114">
            <v>0</v>
          </cell>
          <cell r="BF114">
            <v>0</v>
          </cell>
          <cell r="BJ114">
            <v>0</v>
          </cell>
          <cell r="BM114">
            <v>0</v>
          </cell>
          <cell r="BP114">
            <v>0</v>
          </cell>
          <cell r="BQ114">
            <v>0</v>
          </cell>
          <cell r="BU114">
            <v>0</v>
          </cell>
          <cell r="BY114">
            <v>0</v>
          </cell>
          <cell r="CC114">
            <v>0</v>
          </cell>
          <cell r="CF114">
            <v>0</v>
          </cell>
          <cell r="CG114">
            <v>0</v>
          </cell>
          <cell r="CI114">
            <v>0</v>
          </cell>
          <cell r="CK114">
            <v>0</v>
          </cell>
          <cell r="CM114">
            <v>0</v>
          </cell>
          <cell r="CO114">
            <v>0</v>
          </cell>
          <cell r="CQ114">
            <v>0</v>
          </cell>
          <cell r="CS114">
            <v>0</v>
          </cell>
          <cell r="CU114">
            <v>0</v>
          </cell>
          <cell r="CW114">
            <v>0</v>
          </cell>
          <cell r="CY114">
            <v>0</v>
          </cell>
          <cell r="DA114">
            <v>0</v>
          </cell>
          <cell r="DK114">
            <v>0</v>
          </cell>
          <cell r="DR114">
            <v>0</v>
          </cell>
        </row>
        <row r="115">
          <cell r="A115" t="str">
            <v>provision for taxes</v>
          </cell>
          <cell r="B115">
            <v>614</v>
          </cell>
          <cell r="F115">
            <v>0</v>
          </cell>
          <cell r="J115">
            <v>0</v>
          </cell>
          <cell r="N115">
            <v>0</v>
          </cell>
          <cell r="R115">
            <v>0</v>
          </cell>
          <cell r="V115">
            <v>0</v>
          </cell>
          <cell r="Z115">
            <v>0</v>
          </cell>
          <cell r="AD115">
            <v>0</v>
          </cell>
          <cell r="AH115">
            <v>0</v>
          </cell>
          <cell r="AL115">
            <v>0</v>
          </cell>
          <cell r="AP115">
            <v>0</v>
          </cell>
          <cell r="AT115">
            <v>0</v>
          </cell>
          <cell r="AX115">
            <v>0</v>
          </cell>
          <cell r="BB115">
            <v>0</v>
          </cell>
          <cell r="BF115">
            <v>0</v>
          </cell>
          <cell r="BJ115">
            <v>0</v>
          </cell>
          <cell r="BM115">
            <v>0</v>
          </cell>
          <cell r="BP115">
            <v>0</v>
          </cell>
          <cell r="BQ115">
            <v>0</v>
          </cell>
          <cell r="BU115">
            <v>0</v>
          </cell>
          <cell r="BY115">
            <v>0</v>
          </cell>
          <cell r="CC115">
            <v>0</v>
          </cell>
          <cell r="CF115">
            <v>0</v>
          </cell>
          <cell r="CG115">
            <v>0</v>
          </cell>
          <cell r="CI115">
            <v>0</v>
          </cell>
          <cell r="CK115">
            <v>0</v>
          </cell>
          <cell r="CM115">
            <v>0</v>
          </cell>
          <cell r="CO115">
            <v>0</v>
          </cell>
          <cell r="CQ115">
            <v>0</v>
          </cell>
          <cell r="CS115">
            <v>0</v>
          </cell>
          <cell r="CU115">
            <v>0</v>
          </cell>
          <cell r="CW115">
            <v>0</v>
          </cell>
          <cell r="CY115">
            <v>0</v>
          </cell>
          <cell r="DA115">
            <v>0</v>
          </cell>
          <cell r="DK115">
            <v>0</v>
          </cell>
          <cell r="DR115">
            <v>0</v>
          </cell>
        </row>
        <row r="116">
          <cell r="A116" t="str">
            <v>481(a) Adjustment - REV. PROC. 96-31 AND 92-20</v>
          </cell>
          <cell r="B116">
            <v>998</v>
          </cell>
          <cell r="F116">
            <v>0</v>
          </cell>
          <cell r="J116">
            <v>0</v>
          </cell>
          <cell r="N116">
            <v>0</v>
          </cell>
          <cell r="R116">
            <v>0</v>
          </cell>
          <cell r="V116">
            <v>0</v>
          </cell>
          <cell r="Z116">
            <v>0</v>
          </cell>
          <cell r="AD116">
            <v>0</v>
          </cell>
          <cell r="AH116">
            <v>0</v>
          </cell>
          <cell r="AL116">
            <v>0</v>
          </cell>
          <cell r="AP116">
            <v>0</v>
          </cell>
          <cell r="AT116">
            <v>0</v>
          </cell>
          <cell r="AX116">
            <v>0</v>
          </cell>
          <cell r="BB116">
            <v>0</v>
          </cell>
          <cell r="BF116">
            <v>0</v>
          </cell>
          <cell r="BJ116">
            <v>0</v>
          </cell>
          <cell r="BM116">
            <v>0</v>
          </cell>
          <cell r="BP116">
            <v>0</v>
          </cell>
          <cell r="BQ116">
            <v>0</v>
          </cell>
          <cell r="BU116">
            <v>0</v>
          </cell>
          <cell r="BY116">
            <v>0</v>
          </cell>
          <cell r="CC116">
            <v>0</v>
          </cell>
          <cell r="CF116">
            <v>0</v>
          </cell>
          <cell r="CG116">
            <v>0</v>
          </cell>
          <cell r="CI116">
            <v>0</v>
          </cell>
          <cell r="CK116">
            <v>0</v>
          </cell>
          <cell r="CM116">
            <v>0</v>
          </cell>
          <cell r="CO116">
            <v>0</v>
          </cell>
          <cell r="CQ116">
            <v>0</v>
          </cell>
          <cell r="CS116">
            <v>0</v>
          </cell>
          <cell r="CU116">
            <v>0</v>
          </cell>
          <cell r="CW116">
            <v>0</v>
          </cell>
          <cell r="CY116">
            <v>0</v>
          </cell>
          <cell r="DA116">
            <v>0</v>
          </cell>
          <cell r="DK116">
            <v>0</v>
          </cell>
          <cell r="DR116">
            <v>0</v>
          </cell>
        </row>
        <row r="117">
          <cell r="A117" t="str">
            <v>Depreciation</v>
          </cell>
          <cell r="B117">
            <v>155</v>
          </cell>
          <cell r="F117">
            <v>0</v>
          </cell>
          <cell r="J117">
            <v>0</v>
          </cell>
          <cell r="N117">
            <v>0</v>
          </cell>
          <cell r="R117">
            <v>0</v>
          </cell>
          <cell r="V117">
            <v>0</v>
          </cell>
          <cell r="Z117">
            <v>0</v>
          </cell>
          <cell r="AD117">
            <v>0</v>
          </cell>
          <cell r="AH117">
            <v>0</v>
          </cell>
          <cell r="AL117">
            <v>0</v>
          </cell>
          <cell r="AP117">
            <v>0</v>
          </cell>
          <cell r="AT117">
            <v>0</v>
          </cell>
          <cell r="AX117">
            <v>0</v>
          </cell>
          <cell r="BB117">
            <v>0</v>
          </cell>
          <cell r="BF117">
            <v>0</v>
          </cell>
          <cell r="BJ117">
            <v>0</v>
          </cell>
          <cell r="BM117">
            <v>0</v>
          </cell>
          <cell r="BP117">
            <v>0</v>
          </cell>
          <cell r="BQ117">
            <v>0</v>
          </cell>
          <cell r="BU117">
            <v>0</v>
          </cell>
          <cell r="BY117">
            <v>0</v>
          </cell>
          <cell r="CC117">
            <v>0</v>
          </cell>
          <cell r="CF117">
            <v>0</v>
          </cell>
          <cell r="CG117">
            <v>0</v>
          </cell>
          <cell r="CI117">
            <v>0</v>
          </cell>
          <cell r="CK117">
            <v>0</v>
          </cell>
          <cell r="CM117">
            <v>0</v>
          </cell>
          <cell r="CO117">
            <v>0</v>
          </cell>
          <cell r="CQ117">
            <v>0</v>
          </cell>
          <cell r="CS117">
            <v>0</v>
          </cell>
          <cell r="CU117">
            <v>0</v>
          </cell>
          <cell r="CW117">
            <v>0</v>
          </cell>
          <cell r="CY117">
            <v>0</v>
          </cell>
          <cell r="DA117">
            <v>0</v>
          </cell>
          <cell r="DK117">
            <v>0</v>
          </cell>
          <cell r="DR117">
            <v>0</v>
          </cell>
        </row>
        <row r="118">
          <cell r="A118" t="str">
            <v>Amortization</v>
          </cell>
          <cell r="B118">
            <v>156</v>
          </cell>
          <cell r="F118">
            <v>0</v>
          </cell>
          <cell r="J118">
            <v>0</v>
          </cell>
          <cell r="N118">
            <v>0</v>
          </cell>
          <cell r="R118">
            <v>0</v>
          </cell>
          <cell r="V118">
            <v>0</v>
          </cell>
          <cell r="Z118">
            <v>0</v>
          </cell>
          <cell r="AD118">
            <v>0</v>
          </cell>
          <cell r="AH118">
            <v>0</v>
          </cell>
          <cell r="AL118">
            <v>0</v>
          </cell>
          <cell r="AP118">
            <v>0</v>
          </cell>
          <cell r="AT118">
            <v>0</v>
          </cell>
          <cell r="AX118">
            <v>0</v>
          </cell>
          <cell r="BB118">
            <v>0</v>
          </cell>
          <cell r="BF118">
            <v>0</v>
          </cell>
          <cell r="BJ118">
            <v>0</v>
          </cell>
          <cell r="BM118">
            <v>0</v>
          </cell>
          <cell r="BP118">
            <v>0</v>
          </cell>
          <cell r="BQ118">
            <v>0</v>
          </cell>
          <cell r="BU118">
            <v>0</v>
          </cell>
          <cell r="BY118">
            <v>0</v>
          </cell>
          <cell r="CC118">
            <v>0</v>
          </cell>
          <cell r="CF118">
            <v>0</v>
          </cell>
          <cell r="CG118">
            <v>0</v>
          </cell>
          <cell r="CI118">
            <v>0</v>
          </cell>
          <cell r="CK118">
            <v>0</v>
          </cell>
          <cell r="CM118">
            <v>0</v>
          </cell>
          <cell r="CO118">
            <v>0</v>
          </cell>
          <cell r="CQ118">
            <v>0</v>
          </cell>
          <cell r="CS118">
            <v>0</v>
          </cell>
          <cell r="CU118">
            <v>0</v>
          </cell>
          <cell r="CW118">
            <v>0</v>
          </cell>
          <cell r="CY118">
            <v>0</v>
          </cell>
          <cell r="DA118">
            <v>0</v>
          </cell>
          <cell r="DK118">
            <v>0</v>
          </cell>
          <cell r="DR118">
            <v>0</v>
          </cell>
        </row>
        <row r="119">
          <cell r="A119" t="str">
            <v>Interest expense</v>
          </cell>
          <cell r="B119">
            <v>158</v>
          </cell>
          <cell r="F119">
            <v>0</v>
          </cell>
          <cell r="J119">
            <v>0</v>
          </cell>
          <cell r="N119">
            <v>0</v>
          </cell>
          <cell r="R119">
            <v>0</v>
          </cell>
          <cell r="V119">
            <v>0</v>
          </cell>
          <cell r="Z119">
            <v>0</v>
          </cell>
          <cell r="AD119">
            <v>0</v>
          </cell>
          <cell r="AH119">
            <v>0</v>
          </cell>
          <cell r="AL119">
            <v>0</v>
          </cell>
          <cell r="AP119">
            <v>0</v>
          </cell>
          <cell r="AT119">
            <v>0</v>
          </cell>
          <cell r="AX119">
            <v>0</v>
          </cell>
          <cell r="BB119">
            <v>0</v>
          </cell>
          <cell r="BF119">
            <v>0</v>
          </cell>
          <cell r="BJ119">
            <v>0</v>
          </cell>
          <cell r="BM119">
            <v>0</v>
          </cell>
          <cell r="BP119">
            <v>0</v>
          </cell>
          <cell r="BQ119">
            <v>0</v>
          </cell>
          <cell r="BU119">
            <v>0</v>
          </cell>
          <cell r="BY119">
            <v>0</v>
          </cell>
          <cell r="CC119">
            <v>0</v>
          </cell>
          <cell r="CF119">
            <v>0</v>
          </cell>
          <cell r="CG119">
            <v>0</v>
          </cell>
          <cell r="CI119">
            <v>0</v>
          </cell>
          <cell r="CK119">
            <v>0</v>
          </cell>
          <cell r="CM119">
            <v>0</v>
          </cell>
          <cell r="CO119">
            <v>0</v>
          </cell>
          <cell r="CQ119">
            <v>0</v>
          </cell>
          <cell r="CS119">
            <v>0</v>
          </cell>
          <cell r="CU119">
            <v>0</v>
          </cell>
          <cell r="CW119">
            <v>0</v>
          </cell>
          <cell r="CY119">
            <v>0</v>
          </cell>
          <cell r="DA119">
            <v>0</v>
          </cell>
          <cell r="DK119">
            <v>0</v>
          </cell>
          <cell r="DR119">
            <v>0</v>
          </cell>
        </row>
        <row r="120">
          <cell r="A120" t="str">
            <v>Net capital gain (loss)</v>
          </cell>
          <cell r="B120">
            <v>620</v>
          </cell>
          <cell r="F120">
            <v>0</v>
          </cell>
          <cell r="J120">
            <v>0</v>
          </cell>
          <cell r="N120">
            <v>0</v>
          </cell>
          <cell r="R120">
            <v>0</v>
          </cell>
          <cell r="V120">
            <v>0</v>
          </cell>
          <cell r="Z120">
            <v>0</v>
          </cell>
          <cell r="AD120">
            <v>0</v>
          </cell>
          <cell r="AH120">
            <v>0</v>
          </cell>
          <cell r="AL120">
            <v>0</v>
          </cell>
          <cell r="AP120">
            <v>0</v>
          </cell>
          <cell r="AT120">
            <v>0</v>
          </cell>
          <cell r="AX120">
            <v>0</v>
          </cell>
          <cell r="BB120">
            <v>0</v>
          </cell>
          <cell r="BF120">
            <v>0</v>
          </cell>
          <cell r="BJ120">
            <v>0</v>
          </cell>
          <cell r="BM120">
            <v>0</v>
          </cell>
          <cell r="BP120">
            <v>0</v>
          </cell>
          <cell r="BQ120">
            <v>0</v>
          </cell>
          <cell r="BU120">
            <v>0</v>
          </cell>
          <cell r="BY120">
            <v>0</v>
          </cell>
          <cell r="CC120">
            <v>0</v>
          </cell>
          <cell r="CF120">
            <v>0</v>
          </cell>
          <cell r="CG120">
            <v>0</v>
          </cell>
          <cell r="CI120">
            <v>0</v>
          </cell>
          <cell r="CK120">
            <v>0</v>
          </cell>
          <cell r="CM120">
            <v>0</v>
          </cell>
          <cell r="CO120">
            <v>0</v>
          </cell>
          <cell r="CQ120">
            <v>0</v>
          </cell>
          <cell r="CS120">
            <v>0</v>
          </cell>
          <cell r="CU120">
            <v>0</v>
          </cell>
          <cell r="CW120">
            <v>0</v>
          </cell>
          <cell r="CY120">
            <v>0</v>
          </cell>
          <cell r="DA120">
            <v>0</v>
          </cell>
          <cell r="DK120">
            <v>0</v>
          </cell>
          <cell r="DR120">
            <v>0</v>
          </cell>
        </row>
        <row r="121">
          <cell r="A121" t="str">
            <v>Gain (Loss) on sale of real estate &amp; real estate investments</v>
          </cell>
          <cell r="B121">
            <v>612</v>
          </cell>
          <cell r="F121">
            <v>0</v>
          </cell>
          <cell r="J121">
            <v>0</v>
          </cell>
          <cell r="N121">
            <v>0</v>
          </cell>
          <cell r="R121">
            <v>0</v>
          </cell>
          <cell r="V121">
            <v>0</v>
          </cell>
          <cell r="Z121">
            <v>0</v>
          </cell>
          <cell r="AD121">
            <v>0</v>
          </cell>
          <cell r="AH121">
            <v>0</v>
          </cell>
          <cell r="AL121">
            <v>0</v>
          </cell>
          <cell r="AP121">
            <v>0</v>
          </cell>
          <cell r="AT121">
            <v>0</v>
          </cell>
          <cell r="AX121">
            <v>0</v>
          </cell>
          <cell r="BB121">
            <v>0</v>
          </cell>
          <cell r="BF121">
            <v>0</v>
          </cell>
          <cell r="BJ121">
            <v>0</v>
          </cell>
          <cell r="BM121">
            <v>0</v>
          </cell>
          <cell r="BP121">
            <v>0</v>
          </cell>
          <cell r="BQ121">
            <v>0</v>
          </cell>
          <cell r="BU121">
            <v>0</v>
          </cell>
          <cell r="BY121">
            <v>0</v>
          </cell>
          <cell r="CC121">
            <v>0</v>
          </cell>
          <cell r="CF121">
            <v>0</v>
          </cell>
          <cell r="CG121">
            <v>0</v>
          </cell>
          <cell r="CI121">
            <v>0</v>
          </cell>
          <cell r="CK121">
            <v>0</v>
          </cell>
          <cell r="CM121">
            <v>0</v>
          </cell>
          <cell r="CO121">
            <v>0</v>
          </cell>
          <cell r="CQ121">
            <v>0</v>
          </cell>
          <cell r="CS121">
            <v>0</v>
          </cell>
          <cell r="CU121">
            <v>0</v>
          </cell>
          <cell r="CW121">
            <v>0</v>
          </cell>
          <cell r="CY121">
            <v>0</v>
          </cell>
          <cell r="DA121">
            <v>0</v>
          </cell>
          <cell r="DK121">
            <v>0</v>
          </cell>
          <cell r="DR121">
            <v>0</v>
          </cell>
        </row>
        <row r="122">
          <cell r="A122" t="str">
            <v>Sec. 1231 gain (loss)</v>
          </cell>
          <cell r="B122">
            <v>615</v>
          </cell>
          <cell r="F122">
            <v>0</v>
          </cell>
          <cell r="J122">
            <v>0</v>
          </cell>
          <cell r="N122">
            <v>0</v>
          </cell>
          <cell r="R122">
            <v>0</v>
          </cell>
          <cell r="V122">
            <v>0</v>
          </cell>
          <cell r="Z122">
            <v>0</v>
          </cell>
          <cell r="AD122">
            <v>0</v>
          </cell>
          <cell r="AH122">
            <v>0</v>
          </cell>
          <cell r="AL122">
            <v>0</v>
          </cell>
          <cell r="AP122">
            <v>0</v>
          </cell>
          <cell r="AT122">
            <v>0</v>
          </cell>
          <cell r="AX122">
            <v>0</v>
          </cell>
          <cell r="BB122">
            <v>0</v>
          </cell>
          <cell r="BF122">
            <v>0</v>
          </cell>
          <cell r="BJ122">
            <v>0</v>
          </cell>
          <cell r="BM122">
            <v>0</v>
          </cell>
          <cell r="BP122">
            <v>0</v>
          </cell>
          <cell r="BQ122">
            <v>0</v>
          </cell>
          <cell r="BU122">
            <v>0</v>
          </cell>
          <cell r="BY122">
            <v>0</v>
          </cell>
          <cell r="CC122">
            <v>0</v>
          </cell>
          <cell r="CF122">
            <v>0</v>
          </cell>
          <cell r="CG122">
            <v>0</v>
          </cell>
          <cell r="CI122">
            <v>0</v>
          </cell>
          <cell r="CK122">
            <v>0</v>
          </cell>
          <cell r="CM122">
            <v>0</v>
          </cell>
          <cell r="CO122">
            <v>0</v>
          </cell>
          <cell r="CQ122">
            <v>0</v>
          </cell>
          <cell r="CS122">
            <v>0</v>
          </cell>
          <cell r="CU122">
            <v>0</v>
          </cell>
          <cell r="CW122">
            <v>0</v>
          </cell>
          <cell r="CY122">
            <v>0</v>
          </cell>
          <cell r="DA122">
            <v>0</v>
          </cell>
          <cell r="DK122">
            <v>0</v>
          </cell>
          <cell r="DR122">
            <v>0</v>
          </cell>
        </row>
        <row r="123">
          <cell r="A123" t="str">
            <v>Minority interest</v>
          </cell>
          <cell r="B123">
            <v>161</v>
          </cell>
          <cell r="F123">
            <v>0</v>
          </cell>
          <cell r="J123">
            <v>0</v>
          </cell>
          <cell r="N123">
            <v>0</v>
          </cell>
          <cell r="R123">
            <v>0</v>
          </cell>
          <cell r="V123">
            <v>0</v>
          </cell>
          <cell r="Z123">
            <v>0</v>
          </cell>
          <cell r="AD123">
            <v>0</v>
          </cell>
          <cell r="AH123">
            <v>0</v>
          </cell>
          <cell r="AL123">
            <v>0</v>
          </cell>
          <cell r="AP123">
            <v>0</v>
          </cell>
          <cell r="AT123">
            <v>0</v>
          </cell>
          <cell r="AX123">
            <v>0</v>
          </cell>
          <cell r="BB123">
            <v>0</v>
          </cell>
          <cell r="BF123">
            <v>0</v>
          </cell>
          <cell r="BJ123">
            <v>0</v>
          </cell>
          <cell r="BM123">
            <v>0</v>
          </cell>
          <cell r="BP123">
            <v>0</v>
          </cell>
          <cell r="BQ123">
            <v>0</v>
          </cell>
          <cell r="BU123">
            <v>0</v>
          </cell>
          <cell r="BY123">
            <v>0</v>
          </cell>
          <cell r="CC123">
            <v>0</v>
          </cell>
          <cell r="CF123">
            <v>0</v>
          </cell>
          <cell r="CG123">
            <v>0</v>
          </cell>
          <cell r="CI123">
            <v>0</v>
          </cell>
          <cell r="CK123">
            <v>0</v>
          </cell>
          <cell r="CM123">
            <v>0</v>
          </cell>
          <cell r="CO123">
            <v>0</v>
          </cell>
          <cell r="CQ123">
            <v>0</v>
          </cell>
          <cell r="CS123">
            <v>0</v>
          </cell>
          <cell r="CU123">
            <v>0</v>
          </cell>
          <cell r="CW123">
            <v>0</v>
          </cell>
          <cell r="CY123">
            <v>0</v>
          </cell>
          <cell r="DA123">
            <v>0</v>
          </cell>
          <cell r="DK123">
            <v>0</v>
          </cell>
          <cell r="DR123">
            <v>25313152</v>
          </cell>
        </row>
        <row r="125">
          <cell r="DR125">
            <v>0</v>
          </cell>
        </row>
        <row r="126">
          <cell r="DR126">
            <v>0</v>
          </cell>
        </row>
        <row r="127">
          <cell r="DR127">
            <v>0</v>
          </cell>
        </row>
        <row r="128">
          <cell r="DR128">
            <v>0</v>
          </cell>
        </row>
        <row r="129">
          <cell r="DR129">
            <v>0</v>
          </cell>
        </row>
        <row r="131">
          <cell r="DR131">
            <v>25313152</v>
          </cell>
        </row>
        <row r="134">
          <cell r="AX134" t="str">
            <v>ELIMINATION</v>
          </cell>
          <cell r="BJ134" t="str">
            <v>ELIMINATION</v>
          </cell>
          <cell r="DN134" t="str">
            <v>ELIMINATION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 refreshError="1"/>
      <sheetData sheetId="12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ents"/>
      <sheetName val="TB NAV CHECK"/>
      <sheetName val="Parse"/>
      <sheetName val="VariableList"/>
      <sheetName val="Operating Highlights"/>
      <sheetName val="Statement of Operations"/>
      <sheetName val="SCPC"/>
      <sheetName val="Unfunded Commitments"/>
      <sheetName val="Partner Commitments"/>
      <sheetName val="Incentive Allocation"/>
      <sheetName val="Gross IRR"/>
      <sheetName val="Bid Deposit"/>
      <sheetName val="Investor IRR"/>
      <sheetName val="rec"/>
      <sheetName val="Dist"/>
      <sheetName val="GP Income"/>
      <sheetName val="Other Assets"/>
      <sheetName val="NAV Unit Check"/>
      <sheetName val="Other Payables"/>
      <sheetName val="gs nav rpt"/>
    </sheetNames>
    <sheetDataSet>
      <sheetData sheetId="0"/>
      <sheetData sheetId="1">
        <row r="1">
          <cell r="A1" t="str">
            <v>Oaktree TX Emerging Market Opportunities Fund, L.P.</v>
          </cell>
        </row>
      </sheetData>
      <sheetData sheetId="2"/>
      <sheetData sheetId="3"/>
      <sheetData sheetId="4"/>
      <sheetData sheetId="5">
        <row r="31">
          <cell r="R31">
            <v>-45744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4 Shares"/>
      <sheetName val="EQUITY"/>
      <sheetName val="FINANCIAL"/>
      <sheetName val="Options"/>
      <sheetName val="2000"/>
      <sheetName val="distrib '99"/>
      <sheetName val="distrib '98"/>
      <sheetName val="Summary M-1"/>
      <sheetName val="Gross IRR"/>
    </sheetNames>
    <sheetDataSet>
      <sheetData sheetId="0"/>
      <sheetData sheetId="1" refreshError="1">
        <row r="11">
          <cell r="C11" t="str">
            <v>Prior</v>
          </cell>
          <cell r="F11">
            <v>1825000</v>
          </cell>
          <cell r="G11">
            <v>0</v>
          </cell>
          <cell r="H11">
            <v>45625000</v>
          </cell>
          <cell r="I11">
            <v>0</v>
          </cell>
          <cell r="J11">
            <v>2386000</v>
          </cell>
          <cell r="K11">
            <v>0</v>
          </cell>
          <cell r="L11">
            <v>59650000</v>
          </cell>
          <cell r="M11">
            <v>0</v>
          </cell>
          <cell r="N11">
            <v>1200000</v>
          </cell>
          <cell r="O11">
            <v>0</v>
          </cell>
          <cell r="P11">
            <v>30000000</v>
          </cell>
          <cell r="Q11">
            <v>0</v>
          </cell>
          <cell r="R11">
            <v>1200000</v>
          </cell>
          <cell r="S11">
            <v>0</v>
          </cell>
          <cell r="T11">
            <v>30000000</v>
          </cell>
          <cell r="U11">
            <v>0</v>
          </cell>
          <cell r="V11">
            <v>2195000</v>
          </cell>
          <cell r="W11">
            <v>0</v>
          </cell>
          <cell r="X11">
            <v>54875000</v>
          </cell>
          <cell r="Y11">
            <v>0</v>
          </cell>
          <cell r="Z11">
            <v>2300000</v>
          </cell>
          <cell r="AA11">
            <v>0</v>
          </cell>
          <cell r="AB11">
            <v>57500000</v>
          </cell>
          <cell r="AC11">
            <v>0</v>
          </cell>
          <cell r="AD11">
            <v>6900</v>
          </cell>
          <cell r="AE11">
            <v>0</v>
          </cell>
          <cell r="AF11">
            <v>172500000</v>
          </cell>
          <cell r="AG11">
            <v>0</v>
          </cell>
          <cell r="AH11">
            <v>6750</v>
          </cell>
          <cell r="AI11">
            <v>0</v>
          </cell>
          <cell r="AJ11">
            <v>168750000</v>
          </cell>
          <cell r="AK11">
            <v>0</v>
          </cell>
          <cell r="AL11">
            <v>4000</v>
          </cell>
          <cell r="AM11">
            <v>0</v>
          </cell>
          <cell r="AN11">
            <v>100000000</v>
          </cell>
          <cell r="AO11">
            <v>0</v>
          </cell>
          <cell r="AP11">
            <v>6000</v>
          </cell>
          <cell r="AQ11">
            <v>0</v>
          </cell>
          <cell r="AR11">
            <v>150000000</v>
          </cell>
          <cell r="BC11">
            <v>11129650</v>
          </cell>
          <cell r="BD11">
            <v>0</v>
          </cell>
          <cell r="BE11">
            <v>868900000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N11">
            <v>225000</v>
          </cell>
          <cell r="BO11">
            <v>0</v>
          </cell>
          <cell r="BP11">
            <v>22500000</v>
          </cell>
          <cell r="BW11">
            <v>0</v>
          </cell>
          <cell r="BX11">
            <v>115965945</v>
          </cell>
          <cell r="BY11">
            <v>0</v>
          </cell>
          <cell r="BZ11">
            <v>11597898.145</v>
          </cell>
          <cell r="CA11">
            <v>0</v>
          </cell>
          <cell r="CB11">
            <v>7000000</v>
          </cell>
          <cell r="CC11">
            <v>0</v>
          </cell>
          <cell r="CD11">
            <v>700000</v>
          </cell>
          <cell r="CE11">
            <v>2178464865.9549994</v>
          </cell>
          <cell r="CF11">
            <v>0</v>
          </cell>
          <cell r="CG11">
            <v>802089482</v>
          </cell>
          <cell r="CH11">
            <v>0</v>
          </cell>
          <cell r="CI11">
            <v>-745380850</v>
          </cell>
          <cell r="CJ11">
            <v>0</v>
          </cell>
          <cell r="CK11">
            <v>3138871396.0999994</v>
          </cell>
          <cell r="CL11">
            <v>3138871396.0999994</v>
          </cell>
        </row>
        <row r="13">
          <cell r="B13" t="str">
            <v>Issuance of preferred stock</v>
          </cell>
        </row>
        <row r="15">
          <cell r="B15" t="str">
            <v>Series K 8.25%</v>
          </cell>
          <cell r="C15" t="str">
            <v>PfdK</v>
          </cell>
          <cell r="D15">
            <v>36179</v>
          </cell>
          <cell r="AT15">
            <v>4600</v>
          </cell>
          <cell r="AU15">
            <v>115000000</v>
          </cell>
          <cell r="BC15">
            <v>4600</v>
          </cell>
          <cell r="BE15">
            <v>115000000</v>
          </cell>
          <cell r="CE15">
            <v>-3722500</v>
          </cell>
          <cell r="CK15">
            <v>111277500</v>
          </cell>
        </row>
        <row r="16">
          <cell r="B16" t="str">
            <v>Series L 8.25%</v>
          </cell>
          <cell r="C16" t="str">
            <v>PfdL</v>
          </cell>
          <cell r="D16">
            <v>36229</v>
          </cell>
          <cell r="AW16">
            <v>4600</v>
          </cell>
          <cell r="AX16">
            <v>115000000</v>
          </cell>
          <cell r="BC16">
            <v>4600</v>
          </cell>
          <cell r="BE16">
            <v>115000000</v>
          </cell>
          <cell r="CE16">
            <v>-3722500</v>
          </cell>
          <cell r="CK16">
            <v>111277500</v>
          </cell>
        </row>
        <row r="17">
          <cell r="F17">
            <v>0</v>
          </cell>
          <cell r="H17">
            <v>0</v>
          </cell>
          <cell r="J17">
            <v>0</v>
          </cell>
          <cell r="L17">
            <v>0</v>
          </cell>
          <cell r="N17">
            <v>0</v>
          </cell>
          <cell r="P17">
            <v>0</v>
          </cell>
          <cell r="R17">
            <v>0</v>
          </cell>
          <cell r="T17">
            <v>0</v>
          </cell>
          <cell r="V17">
            <v>0</v>
          </cell>
          <cell r="X17">
            <v>0</v>
          </cell>
          <cell r="Z17">
            <v>0</v>
          </cell>
          <cell r="AB17">
            <v>0</v>
          </cell>
          <cell r="AD17">
            <v>0</v>
          </cell>
          <cell r="AF17">
            <v>0</v>
          </cell>
          <cell r="AH17">
            <v>0</v>
          </cell>
          <cell r="AJ17">
            <v>0</v>
          </cell>
          <cell r="AL17">
            <v>0</v>
          </cell>
          <cell r="AN17">
            <v>0</v>
          </cell>
          <cell r="AP17">
            <v>0</v>
          </cell>
          <cell r="AR17">
            <v>0</v>
          </cell>
          <cell r="AT17">
            <v>4600</v>
          </cell>
          <cell r="AU17">
            <v>115000000</v>
          </cell>
          <cell r="AW17">
            <v>4600</v>
          </cell>
          <cell r="AX17">
            <v>115000000</v>
          </cell>
          <cell r="BC17">
            <v>9200</v>
          </cell>
          <cell r="BE17">
            <v>230000000</v>
          </cell>
          <cell r="CE17">
            <v>-7445000</v>
          </cell>
          <cell r="CK17">
            <v>222555000</v>
          </cell>
        </row>
        <row r="20">
          <cell r="B20" t="str">
            <v>Dave Goldberg</v>
          </cell>
          <cell r="D20">
            <v>36201</v>
          </cell>
          <cell r="BX20">
            <v>6667</v>
          </cell>
          <cell r="BZ20">
            <v>666.7</v>
          </cell>
          <cell r="CE20">
            <v>63503.3</v>
          </cell>
          <cell r="CK20">
            <v>64170</v>
          </cell>
        </row>
        <row r="21">
          <cell r="B21" t="str">
            <v>Sarah Hass</v>
          </cell>
          <cell r="D21">
            <v>36201</v>
          </cell>
          <cell r="BX21">
            <v>1700</v>
          </cell>
          <cell r="BZ21">
            <v>170</v>
          </cell>
          <cell r="CE21">
            <v>16192.5</v>
          </cell>
          <cell r="CK21">
            <v>16362.5</v>
          </cell>
        </row>
        <row r="22">
          <cell r="B22" t="str">
            <v>Dan Yoshihara</v>
          </cell>
          <cell r="D22">
            <v>36208</v>
          </cell>
          <cell r="BX22">
            <v>5833.0000000000018</v>
          </cell>
          <cell r="BZ22">
            <v>583.30000000000018</v>
          </cell>
          <cell r="CE22">
            <v>119512.57</v>
          </cell>
          <cell r="CK22">
            <v>120095.87000000001</v>
          </cell>
        </row>
        <row r="23">
          <cell r="B23" t="str">
            <v>Ron Havner</v>
          </cell>
          <cell r="D23">
            <v>36214</v>
          </cell>
          <cell r="BX23">
            <v>665.99999999999989</v>
          </cell>
          <cell r="BZ23">
            <v>66.599999999999994</v>
          </cell>
          <cell r="CE23">
            <v>6343.65</v>
          </cell>
          <cell r="CK23">
            <v>6410.25</v>
          </cell>
        </row>
        <row r="24">
          <cell r="B24" t="str">
            <v>Brad Boyd</v>
          </cell>
          <cell r="D24">
            <v>36230</v>
          </cell>
          <cell r="BX24">
            <v>6500</v>
          </cell>
          <cell r="BZ24">
            <v>650</v>
          </cell>
          <cell r="CE24">
            <v>105787.5</v>
          </cell>
          <cell r="CK24">
            <v>106437.5</v>
          </cell>
        </row>
        <row r="25">
          <cell r="CK25">
            <v>0</v>
          </cell>
        </row>
        <row r="26">
          <cell r="B26" t="str">
            <v>Exercise of stock options</v>
          </cell>
          <cell r="C26" t="str">
            <v>SO1</v>
          </cell>
          <cell r="F26">
            <v>0</v>
          </cell>
          <cell r="H26">
            <v>0</v>
          </cell>
          <cell r="J26">
            <v>0</v>
          </cell>
          <cell r="L26">
            <v>0</v>
          </cell>
          <cell r="N26">
            <v>0</v>
          </cell>
          <cell r="P26">
            <v>0</v>
          </cell>
          <cell r="R26">
            <v>0</v>
          </cell>
          <cell r="T26">
            <v>0</v>
          </cell>
          <cell r="V26">
            <v>0</v>
          </cell>
          <cell r="X26">
            <v>0</v>
          </cell>
          <cell r="Z26">
            <v>0</v>
          </cell>
          <cell r="AB26">
            <v>0</v>
          </cell>
          <cell r="AD26">
            <v>0</v>
          </cell>
          <cell r="AF26">
            <v>0</v>
          </cell>
          <cell r="AH26" t="str">
            <v xml:space="preserve">  -</v>
          </cell>
          <cell r="AJ26" t="str">
            <v xml:space="preserve">  -</v>
          </cell>
          <cell r="BF26" t="str">
            <v xml:space="preserve">  -</v>
          </cell>
          <cell r="BH26" t="str">
            <v xml:space="preserve">  -</v>
          </cell>
          <cell r="BX26">
            <v>21366</v>
          </cell>
          <cell r="BZ26">
            <v>2136.6000000000004</v>
          </cell>
          <cell r="CB26">
            <v>0</v>
          </cell>
          <cell r="CD26">
            <v>0</v>
          </cell>
          <cell r="CE26">
            <v>311339.52000000002</v>
          </cell>
          <cell r="CG26">
            <v>0</v>
          </cell>
          <cell r="CI26">
            <v>0</v>
          </cell>
          <cell r="CK26">
            <v>313476.12</v>
          </cell>
          <cell r="CL26">
            <v>313476.12</v>
          </cell>
        </row>
        <row r="28">
          <cell r="B28" t="str">
            <v xml:space="preserve">Issue Common Stock </v>
          </cell>
          <cell r="C28" t="str">
            <v>SEA</v>
          </cell>
          <cell r="D28">
            <v>36231</v>
          </cell>
          <cell r="BX28">
            <v>13009485</v>
          </cell>
          <cell r="BZ28">
            <v>1300948.5</v>
          </cell>
          <cell r="CE28">
            <v>345922206.14999998</v>
          </cell>
          <cell r="CK28">
            <v>347223154.64999998</v>
          </cell>
          <cell r="CL28">
            <v>347223154.64999998</v>
          </cell>
        </row>
        <row r="29">
          <cell r="B29" t="str">
            <v xml:space="preserve">     SEA Merger</v>
          </cell>
        </row>
        <row r="31">
          <cell r="B31" t="str">
            <v>Stock Buyback</v>
          </cell>
          <cell r="C31" t="str">
            <v>RE1</v>
          </cell>
          <cell r="D31">
            <v>36248</v>
          </cell>
          <cell r="BX31">
            <v>-690226.99999999988</v>
          </cell>
          <cell r="BZ31">
            <v>-69022.7</v>
          </cell>
          <cell r="CE31">
            <v>-17510614.949999999</v>
          </cell>
          <cell r="CK31">
            <v>-17579637.649999999</v>
          </cell>
        </row>
        <row r="34">
          <cell r="B34" t="str">
            <v>Net income</v>
          </cell>
          <cell r="C34" t="str">
            <v>ni1</v>
          </cell>
          <cell r="F34" t="str">
            <v xml:space="preserve">  -</v>
          </cell>
          <cell r="H34" t="str">
            <v xml:space="preserve">  -</v>
          </cell>
          <cell r="J34" t="str">
            <v xml:space="preserve">  -</v>
          </cell>
          <cell r="L34" t="str">
            <v xml:space="preserve">  -</v>
          </cell>
          <cell r="AH34" t="str">
            <v xml:space="preserve">  -</v>
          </cell>
          <cell r="AJ34" t="str">
            <v xml:space="preserve">  -</v>
          </cell>
          <cell r="BF34" t="str">
            <v xml:space="preserve">  -</v>
          </cell>
          <cell r="BH34" t="str">
            <v xml:space="preserve">  -</v>
          </cell>
          <cell r="BX34" t="str">
            <v xml:space="preserve">  -</v>
          </cell>
          <cell r="BZ34" t="str">
            <v xml:space="preserve">  -</v>
          </cell>
          <cell r="CB34" t="str">
            <v xml:space="preserve">  -</v>
          </cell>
          <cell r="CD34" t="str">
            <v xml:space="preserve">  -</v>
          </cell>
          <cell r="CE34" t="str">
            <v xml:space="preserve">  -</v>
          </cell>
          <cell r="CG34">
            <v>61842000</v>
          </cell>
          <cell r="CI34">
            <v>0</v>
          </cell>
          <cell r="CK34">
            <v>61842000</v>
          </cell>
          <cell r="CL34">
            <v>61842000</v>
          </cell>
        </row>
        <row r="35">
          <cell r="CL35">
            <v>0</v>
          </cell>
        </row>
        <row r="36">
          <cell r="B36" t="str">
            <v>Cash distributions: -</v>
          </cell>
          <cell r="CL36">
            <v>0</v>
          </cell>
        </row>
        <row r="37">
          <cell r="B37" t="str">
            <v>Series A</v>
          </cell>
          <cell r="F37" t="str">
            <v xml:space="preserve">  -</v>
          </cell>
          <cell r="H37" t="str">
            <v xml:space="preserve">  -</v>
          </cell>
          <cell r="J37" t="str">
            <v xml:space="preserve">  -</v>
          </cell>
          <cell r="L37" t="str">
            <v xml:space="preserve">  -</v>
          </cell>
          <cell r="AH37" t="str">
            <v xml:space="preserve">  -</v>
          </cell>
          <cell r="AJ37" t="str">
            <v xml:space="preserve">  -</v>
          </cell>
          <cell r="BF37" t="str">
            <v xml:space="preserve">  -</v>
          </cell>
          <cell r="BH37" t="str">
            <v xml:space="preserve">  -</v>
          </cell>
          <cell r="BX37" t="str">
            <v xml:space="preserve">  -</v>
          </cell>
          <cell r="BZ37" t="str">
            <v xml:space="preserve">  -</v>
          </cell>
          <cell r="CB37" t="str">
            <v xml:space="preserve">  -</v>
          </cell>
          <cell r="CD37" t="str">
            <v xml:space="preserve">  -</v>
          </cell>
          <cell r="CE37" t="str">
            <v xml:space="preserve">  -</v>
          </cell>
          <cell r="CI37">
            <v>-1140625.1200000001</v>
          </cell>
          <cell r="CK37">
            <v>-1140625.1200000001</v>
          </cell>
          <cell r="CL37">
            <v>-1140625.1200000001</v>
          </cell>
        </row>
        <row r="38">
          <cell r="B38" t="str">
            <v>Series B</v>
          </cell>
          <cell r="F38" t="str">
            <v xml:space="preserve">  -</v>
          </cell>
          <cell r="H38" t="str">
            <v xml:space="preserve">  -</v>
          </cell>
          <cell r="J38" t="str">
            <v xml:space="preserve">  -</v>
          </cell>
          <cell r="L38" t="str">
            <v xml:space="preserve">  -</v>
          </cell>
          <cell r="AH38" t="str">
            <v xml:space="preserve">  -</v>
          </cell>
          <cell r="AJ38" t="str">
            <v xml:space="preserve">  -</v>
          </cell>
          <cell r="BF38" t="str">
            <v xml:space="preserve">  -</v>
          </cell>
          <cell r="BH38" t="str">
            <v xml:space="preserve">  -</v>
          </cell>
          <cell r="BX38" t="str">
            <v xml:space="preserve">  -</v>
          </cell>
          <cell r="BZ38" t="str">
            <v xml:space="preserve">  -</v>
          </cell>
          <cell r="CB38" t="str">
            <v xml:space="preserve">  -</v>
          </cell>
          <cell r="CD38" t="str">
            <v xml:space="preserve">  -</v>
          </cell>
          <cell r="CE38" t="str">
            <v xml:space="preserve">  -</v>
          </cell>
          <cell r="CI38">
            <v>-1371950.04</v>
          </cell>
          <cell r="CK38">
            <v>-1371950.04</v>
          </cell>
          <cell r="CL38">
            <v>-1371950.04</v>
          </cell>
        </row>
        <row r="39">
          <cell r="B39" t="str">
            <v>Series C</v>
          </cell>
          <cell r="CI39">
            <v>-506250.08</v>
          </cell>
          <cell r="CK39">
            <v>-506250.08</v>
          </cell>
          <cell r="CL39">
            <v>-506250.08</v>
          </cell>
        </row>
        <row r="40">
          <cell r="B40" t="str">
            <v>Series D</v>
          </cell>
          <cell r="CI40">
            <v>-712500.23</v>
          </cell>
          <cell r="CK40">
            <v>-712500.23</v>
          </cell>
          <cell r="CL40">
            <v>-712500.23</v>
          </cell>
        </row>
        <row r="41">
          <cell r="B41" t="str">
            <v>Series E</v>
          </cell>
          <cell r="CI41">
            <v>-1371875.05</v>
          </cell>
          <cell r="CK41">
            <v>-1371875.05</v>
          </cell>
          <cell r="CL41">
            <v>-1371875.05</v>
          </cell>
        </row>
        <row r="42">
          <cell r="B42" t="str">
            <v>Series F</v>
          </cell>
          <cell r="CI42">
            <v>-1401562.88</v>
          </cell>
          <cell r="CK42">
            <v>-1401562.88</v>
          </cell>
          <cell r="CL42">
            <v>-1401562.88</v>
          </cell>
        </row>
        <row r="43">
          <cell r="B43" t="str">
            <v>Series G</v>
          </cell>
          <cell r="CI43">
            <v>-3827344.17</v>
          </cell>
          <cell r="CK43">
            <v>-3827344.17</v>
          </cell>
          <cell r="CL43">
            <v>-3827344.17</v>
          </cell>
        </row>
        <row r="44">
          <cell r="B44" t="str">
            <v>Series H</v>
          </cell>
          <cell r="CI44">
            <v>-3564844.23</v>
          </cell>
          <cell r="CK44">
            <v>-3564844.23</v>
          </cell>
          <cell r="CL44">
            <v>-3564844.23</v>
          </cell>
        </row>
        <row r="45">
          <cell r="B45" t="str">
            <v>Series I</v>
          </cell>
          <cell r="CI45">
            <v>-2156250.02</v>
          </cell>
          <cell r="CK45">
            <v>-2156250.02</v>
          </cell>
          <cell r="CL45">
            <v>-2156250.02</v>
          </cell>
        </row>
        <row r="46">
          <cell r="B46" t="str">
            <v>Series J</v>
          </cell>
          <cell r="CI46">
            <v>-3000000</v>
          </cell>
          <cell r="CK46">
            <v>-3000000</v>
          </cell>
          <cell r="CL46">
            <v>-3000000</v>
          </cell>
        </row>
        <row r="47">
          <cell r="B47" t="str">
            <v>Series K</v>
          </cell>
          <cell r="CI47">
            <v>-1923854.32</v>
          </cell>
          <cell r="CK47">
            <v>-1923854.32</v>
          </cell>
          <cell r="CL47">
            <v>-1923854.32</v>
          </cell>
        </row>
        <row r="48">
          <cell r="B48" t="str">
            <v>Series L</v>
          </cell>
          <cell r="F48" t="str">
            <v xml:space="preserve">  -</v>
          </cell>
          <cell r="H48" t="str">
            <v xml:space="preserve">  -</v>
          </cell>
          <cell r="J48" t="str">
            <v xml:space="preserve">  -</v>
          </cell>
          <cell r="L48" t="str">
            <v xml:space="preserve">  -</v>
          </cell>
          <cell r="AH48" t="str">
            <v xml:space="preserve">  -</v>
          </cell>
          <cell r="AJ48" t="str">
            <v xml:space="preserve">  -</v>
          </cell>
          <cell r="BF48" t="str">
            <v xml:space="preserve">  -</v>
          </cell>
          <cell r="BH48" t="str">
            <v xml:space="preserve">  -</v>
          </cell>
          <cell r="BX48" t="str">
            <v xml:space="preserve">  -</v>
          </cell>
          <cell r="BZ48" t="str">
            <v xml:space="preserve">  -</v>
          </cell>
          <cell r="CB48" t="str">
            <v xml:space="preserve">  -</v>
          </cell>
          <cell r="CD48" t="str">
            <v xml:space="preserve">  -</v>
          </cell>
          <cell r="CE48" t="str">
            <v xml:space="preserve">  -</v>
          </cell>
          <cell r="CI48">
            <v>-553000</v>
          </cell>
          <cell r="CK48">
            <v>-553000</v>
          </cell>
          <cell r="CL48">
            <v>-553000</v>
          </cell>
        </row>
        <row r="49">
          <cell r="B49" t="str">
            <v>Equity Series AA</v>
          </cell>
          <cell r="CI49">
            <v>-495000</v>
          </cell>
          <cell r="CK49">
            <v>-495000</v>
          </cell>
          <cell r="CL49">
            <v>-495000</v>
          </cell>
        </row>
        <row r="50">
          <cell r="B50" t="str">
            <v>Common Stock</v>
          </cell>
          <cell r="C50" t="str">
            <v>ComDiv1</v>
          </cell>
          <cell r="F50" t="str">
            <v xml:space="preserve">  -</v>
          </cell>
          <cell r="H50" t="str">
            <v xml:space="preserve">  -</v>
          </cell>
          <cell r="J50" t="str">
            <v xml:space="preserve">  -</v>
          </cell>
          <cell r="L50" t="str">
            <v xml:space="preserve">  -</v>
          </cell>
          <cell r="N50" t="str">
            <v xml:space="preserve">  -</v>
          </cell>
          <cell r="P50" t="str">
            <v xml:space="preserve">  -</v>
          </cell>
          <cell r="R50" t="str">
            <v xml:space="preserve">  -</v>
          </cell>
          <cell r="T50" t="str">
            <v xml:space="preserve">  -</v>
          </cell>
          <cell r="V50" t="str">
            <v xml:space="preserve">  -</v>
          </cell>
          <cell r="X50" t="str">
            <v xml:space="preserve">  -</v>
          </cell>
          <cell r="Z50" t="str">
            <v xml:space="preserve">  -</v>
          </cell>
          <cell r="AB50" t="str">
            <v xml:space="preserve">  -</v>
          </cell>
          <cell r="AD50" t="str">
            <v xml:space="preserve">  -</v>
          </cell>
          <cell r="AF50" t="str">
            <v xml:space="preserve">  -</v>
          </cell>
          <cell r="AH50" t="str">
            <v xml:space="preserve">  -</v>
          </cell>
          <cell r="AJ50" t="str">
            <v xml:space="preserve">  -</v>
          </cell>
          <cell r="BF50" t="str">
            <v xml:space="preserve">  -</v>
          </cell>
          <cell r="BH50" t="str">
            <v xml:space="preserve">  -</v>
          </cell>
          <cell r="BX50" t="str">
            <v xml:space="preserve">  -</v>
          </cell>
          <cell r="BZ50" t="str">
            <v xml:space="preserve">  -</v>
          </cell>
          <cell r="CB50" t="str">
            <v xml:space="preserve">  -</v>
          </cell>
          <cell r="CD50" t="str">
            <v xml:space="preserve">  -</v>
          </cell>
          <cell r="CE50" t="str">
            <v xml:space="preserve">  -</v>
          </cell>
          <cell r="CI50">
            <v>-28331769.18</v>
          </cell>
          <cell r="CK50">
            <v>-28331769.18</v>
          </cell>
          <cell r="CL50">
            <v>-28331769.18</v>
          </cell>
        </row>
        <row r="52">
          <cell r="B52" t="str">
            <v>Balance March 31, 1999</v>
          </cell>
          <cell r="F52">
            <v>1825000</v>
          </cell>
          <cell r="G52">
            <v>0</v>
          </cell>
          <cell r="H52">
            <v>45625000</v>
          </cell>
          <cell r="I52">
            <v>0</v>
          </cell>
          <cell r="J52">
            <v>2386000</v>
          </cell>
          <cell r="K52">
            <v>0</v>
          </cell>
          <cell r="L52">
            <v>59650000</v>
          </cell>
          <cell r="M52">
            <v>0</v>
          </cell>
          <cell r="N52">
            <v>1200000</v>
          </cell>
          <cell r="O52">
            <v>0</v>
          </cell>
          <cell r="P52">
            <v>30000000</v>
          </cell>
          <cell r="Q52">
            <v>0</v>
          </cell>
          <cell r="R52">
            <v>1200000</v>
          </cell>
          <cell r="S52">
            <v>0</v>
          </cell>
          <cell r="T52">
            <v>30000000</v>
          </cell>
          <cell r="U52">
            <v>0</v>
          </cell>
          <cell r="V52">
            <v>2195000</v>
          </cell>
          <cell r="W52">
            <v>0</v>
          </cell>
          <cell r="X52">
            <v>54875000</v>
          </cell>
          <cell r="Y52">
            <v>0</v>
          </cell>
          <cell r="Z52">
            <v>2300000</v>
          </cell>
          <cell r="AA52">
            <v>0</v>
          </cell>
          <cell r="AB52">
            <v>57500000</v>
          </cell>
          <cell r="AC52">
            <v>0</v>
          </cell>
          <cell r="AD52">
            <v>6900</v>
          </cell>
          <cell r="AE52">
            <v>0</v>
          </cell>
          <cell r="AF52">
            <v>172500000</v>
          </cell>
          <cell r="AH52">
            <v>6750</v>
          </cell>
          <cell r="AI52">
            <v>0</v>
          </cell>
          <cell r="AJ52">
            <v>168750000</v>
          </cell>
          <cell r="AL52">
            <v>4000</v>
          </cell>
          <cell r="AN52">
            <v>100000000</v>
          </cell>
          <cell r="AP52">
            <v>6000</v>
          </cell>
          <cell r="AR52">
            <v>150000000</v>
          </cell>
          <cell r="AT52">
            <v>4600</v>
          </cell>
          <cell r="AU52">
            <v>115000000</v>
          </cell>
          <cell r="AW52">
            <v>4600</v>
          </cell>
          <cell r="AX52">
            <v>115000000</v>
          </cell>
          <cell r="AZ52">
            <v>0</v>
          </cell>
          <cell r="BA52">
            <v>0</v>
          </cell>
          <cell r="BC52">
            <v>11138850</v>
          </cell>
          <cell r="BE52">
            <v>1098900000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N52">
            <v>225000</v>
          </cell>
          <cell r="BO52">
            <v>0</v>
          </cell>
          <cell r="BP52">
            <v>22500000</v>
          </cell>
          <cell r="BW52">
            <v>0</v>
          </cell>
          <cell r="BX52">
            <v>128306569</v>
          </cell>
          <cell r="BY52">
            <v>0</v>
          </cell>
          <cell r="BZ52">
            <v>12831960.545</v>
          </cell>
          <cell r="CA52">
            <v>0</v>
          </cell>
          <cell r="CB52">
            <v>7000000</v>
          </cell>
          <cell r="CC52">
            <v>0</v>
          </cell>
          <cell r="CD52">
            <v>700000</v>
          </cell>
          <cell r="CE52">
            <v>2499742796.6749992</v>
          </cell>
          <cell r="CF52">
            <v>0</v>
          </cell>
          <cell r="CG52">
            <v>863931482</v>
          </cell>
          <cell r="CH52">
            <v>0</v>
          </cell>
          <cell r="CI52">
            <v>-795737675.32000005</v>
          </cell>
          <cell r="CJ52">
            <v>0</v>
          </cell>
          <cell r="CK52">
            <v>3702868563.8999991</v>
          </cell>
          <cell r="CL52">
            <v>3472868563.8999991</v>
          </cell>
        </row>
        <row r="54">
          <cell r="B54" t="str">
            <v>Less: Equity Stock Elimination Entry</v>
          </cell>
          <cell r="CI54">
            <v>495000</v>
          </cell>
          <cell r="CK54">
            <v>495000</v>
          </cell>
          <cell r="CL54">
            <v>495000</v>
          </cell>
        </row>
        <row r="55">
          <cell r="B55" t="str">
            <v>Net balance March 31, 1999</v>
          </cell>
          <cell r="F55">
            <v>1825000</v>
          </cell>
          <cell r="H55">
            <v>45625000</v>
          </cell>
          <cell r="J55">
            <v>2386000</v>
          </cell>
          <cell r="L55">
            <v>59650000</v>
          </cell>
          <cell r="N55">
            <v>1200000</v>
          </cell>
          <cell r="P55">
            <v>30000000</v>
          </cell>
          <cell r="R55">
            <v>1200000</v>
          </cell>
          <cell r="T55">
            <v>30000000</v>
          </cell>
          <cell r="V55">
            <v>2195000</v>
          </cell>
          <cell r="X55">
            <v>54875000</v>
          </cell>
          <cell r="Z55">
            <v>2300000</v>
          </cell>
          <cell r="AB55">
            <v>57500000</v>
          </cell>
          <cell r="AD55">
            <v>6900</v>
          </cell>
          <cell r="AF55">
            <v>172500000</v>
          </cell>
          <cell r="AH55">
            <v>6750</v>
          </cell>
          <cell r="AJ55">
            <v>168750000</v>
          </cell>
          <cell r="AL55">
            <v>4000</v>
          </cell>
          <cell r="AN55">
            <v>100000000</v>
          </cell>
          <cell r="AP55">
            <v>6000</v>
          </cell>
          <cell r="AR55">
            <v>150000000</v>
          </cell>
          <cell r="AT55">
            <v>4600</v>
          </cell>
          <cell r="AU55">
            <v>115000000</v>
          </cell>
          <cell r="AW55">
            <v>4600</v>
          </cell>
          <cell r="AX55">
            <v>115000000</v>
          </cell>
          <cell r="AZ55">
            <v>0</v>
          </cell>
          <cell r="BA55">
            <v>0</v>
          </cell>
          <cell r="BC55">
            <v>11138850</v>
          </cell>
          <cell r="BE55">
            <v>1098900000</v>
          </cell>
          <cell r="BF55">
            <v>0</v>
          </cell>
          <cell r="BH55">
            <v>0</v>
          </cell>
          <cell r="BN55">
            <v>225000</v>
          </cell>
          <cell r="BP55">
            <v>22500000</v>
          </cell>
          <cell r="BX55">
            <v>128306569</v>
          </cell>
          <cell r="BZ55">
            <v>12831960.545</v>
          </cell>
          <cell r="CB55">
            <v>7000000</v>
          </cell>
          <cell r="CD55">
            <v>700000</v>
          </cell>
          <cell r="CE55">
            <v>2499742796.6749992</v>
          </cell>
          <cell r="CF55">
            <v>0</v>
          </cell>
          <cell r="CG55">
            <v>863931482</v>
          </cell>
          <cell r="CI55">
            <v>-795242675.32000005</v>
          </cell>
          <cell r="CK55">
            <v>3703363563.8999991</v>
          </cell>
          <cell r="CL55">
            <v>3473363563.8999991</v>
          </cell>
        </row>
        <row r="56">
          <cell r="BZ56">
            <v>12830656.9</v>
          </cell>
          <cell r="CK56">
            <v>3680863563.8999991</v>
          </cell>
        </row>
        <row r="58">
          <cell r="B58" t="str">
            <v>Bill Fuller</v>
          </cell>
          <cell r="D58">
            <v>36255</v>
          </cell>
          <cell r="BX58">
            <v>350</v>
          </cell>
          <cell r="BZ58">
            <v>35</v>
          </cell>
          <cell r="CE58">
            <v>7087.08</v>
          </cell>
          <cell r="CK58">
            <v>7122.08</v>
          </cell>
          <cell r="CL58">
            <v>20.348800000000001</v>
          </cell>
        </row>
        <row r="59">
          <cell r="B59" t="str">
            <v>Michelle Fuller</v>
          </cell>
          <cell r="D59">
            <v>36255</v>
          </cell>
          <cell r="BX59">
            <v>350</v>
          </cell>
          <cell r="BZ59">
            <v>35</v>
          </cell>
          <cell r="CE59">
            <v>7087.08</v>
          </cell>
          <cell r="CK59">
            <v>7122.08</v>
          </cell>
          <cell r="CL59">
            <v>20.348800000000001</v>
          </cell>
        </row>
        <row r="60">
          <cell r="B60" t="str">
            <v>Gordon Burnam</v>
          </cell>
          <cell r="D60">
            <v>36270</v>
          </cell>
          <cell r="BX60">
            <v>42570</v>
          </cell>
          <cell r="BZ60">
            <v>4257</v>
          </cell>
          <cell r="CE60">
            <v>861991.42</v>
          </cell>
          <cell r="CK60">
            <v>866248.42</v>
          </cell>
          <cell r="CL60">
            <v>20.348800093962886</v>
          </cell>
        </row>
        <row r="61">
          <cell r="B61" t="str">
            <v>Michael Burnam</v>
          </cell>
          <cell r="D61">
            <v>36270</v>
          </cell>
          <cell r="BX61">
            <v>42598</v>
          </cell>
          <cell r="BZ61">
            <v>4259.8</v>
          </cell>
          <cell r="CE61">
            <v>862558.38</v>
          </cell>
        </row>
        <row r="62">
          <cell r="B62" t="str">
            <v>Timothy Burnam</v>
          </cell>
          <cell r="D62">
            <v>36270</v>
          </cell>
          <cell r="BX62">
            <v>12900</v>
          </cell>
          <cell r="BZ62">
            <v>1290</v>
          </cell>
          <cell r="CE62">
            <v>261209.52000000002</v>
          </cell>
        </row>
        <row r="63">
          <cell r="B63" t="str">
            <v>Kimberly Flower</v>
          </cell>
          <cell r="D63">
            <v>36270</v>
          </cell>
          <cell r="BX63">
            <v>42570</v>
          </cell>
          <cell r="BZ63">
            <v>4257</v>
          </cell>
          <cell r="CE63">
            <v>861991.42</v>
          </cell>
        </row>
        <row r="64">
          <cell r="B64" t="str">
            <v>Thomas Murphy</v>
          </cell>
          <cell r="D64">
            <v>36270</v>
          </cell>
          <cell r="BX64">
            <v>1000</v>
          </cell>
          <cell r="BZ64">
            <v>100</v>
          </cell>
          <cell r="CE64">
            <v>16275</v>
          </cell>
          <cell r="CK64">
            <v>16375</v>
          </cell>
          <cell r="CL64">
            <v>16.375</v>
          </cell>
        </row>
        <row r="65">
          <cell r="B65" t="str">
            <v>Michaal Pruitt</v>
          </cell>
          <cell r="D65">
            <v>36271</v>
          </cell>
          <cell r="BX65">
            <v>2000</v>
          </cell>
          <cell r="BZ65">
            <v>200</v>
          </cell>
          <cell r="CE65">
            <v>51550</v>
          </cell>
          <cell r="CK65">
            <v>51750</v>
          </cell>
          <cell r="CL65">
            <v>25.875</v>
          </cell>
        </row>
        <row r="66">
          <cell r="B66" t="str">
            <v>Michaal Pruitt</v>
          </cell>
          <cell r="D66">
            <v>36283</v>
          </cell>
          <cell r="BX66">
            <v>14666</v>
          </cell>
          <cell r="BZ66">
            <v>1466.6000000000001</v>
          </cell>
          <cell r="CE66">
            <v>378016.15</v>
          </cell>
          <cell r="CK66">
            <v>379482.75</v>
          </cell>
          <cell r="CL66">
            <v>25.875</v>
          </cell>
        </row>
        <row r="67">
          <cell r="B67" t="str">
            <v>Michaal Nealson</v>
          </cell>
          <cell r="D67">
            <v>36285</v>
          </cell>
          <cell r="BX67">
            <v>1376</v>
          </cell>
          <cell r="BZ67">
            <v>137.6</v>
          </cell>
          <cell r="CE67">
            <v>32262.38</v>
          </cell>
          <cell r="CK67">
            <v>32399.98</v>
          </cell>
          <cell r="CL67">
            <v>23.546497093023255</v>
          </cell>
        </row>
        <row r="68">
          <cell r="B68" t="str">
            <v>Janet Cassidy</v>
          </cell>
          <cell r="D68">
            <v>36284</v>
          </cell>
          <cell r="BX68">
            <v>2580</v>
          </cell>
          <cell r="BZ68">
            <v>258</v>
          </cell>
          <cell r="CE68">
            <v>64242</v>
          </cell>
        </row>
        <row r="69">
          <cell r="B69" t="str">
            <v>Greg Houge</v>
          </cell>
          <cell r="D69">
            <v>36287</v>
          </cell>
          <cell r="BX69">
            <v>2334</v>
          </cell>
          <cell r="BZ69">
            <v>233.4</v>
          </cell>
          <cell r="CE69">
            <v>37985.85</v>
          </cell>
        </row>
        <row r="70">
          <cell r="B70" t="str">
            <v>Alan Grossman</v>
          </cell>
          <cell r="D70">
            <v>36291</v>
          </cell>
          <cell r="BX70">
            <v>20000</v>
          </cell>
          <cell r="BZ70">
            <v>2000</v>
          </cell>
          <cell r="CE70">
            <v>348625</v>
          </cell>
        </row>
        <row r="71">
          <cell r="B71" t="str">
            <v>David Golgberg</v>
          </cell>
          <cell r="D71">
            <v>36291</v>
          </cell>
          <cell r="BX71">
            <v>1666</v>
          </cell>
          <cell r="BZ71">
            <v>166.60000000000002</v>
          </cell>
          <cell r="CE71">
            <v>23365.65</v>
          </cell>
        </row>
        <row r="72">
          <cell r="B72" t="str">
            <v>Joanne Halliday</v>
          </cell>
          <cell r="D72">
            <v>36292</v>
          </cell>
          <cell r="BX72">
            <v>1000</v>
          </cell>
          <cell r="BZ72">
            <v>100</v>
          </cell>
          <cell r="CE72">
            <v>14775</v>
          </cell>
        </row>
        <row r="73">
          <cell r="B73" t="str">
            <v>Sam Ballard</v>
          </cell>
          <cell r="D73">
            <v>36292</v>
          </cell>
          <cell r="BX73">
            <v>9834</v>
          </cell>
          <cell r="BZ73">
            <v>983.40000000000009</v>
          </cell>
          <cell r="CE73">
            <v>186298.35</v>
          </cell>
        </row>
        <row r="74">
          <cell r="B74" t="str">
            <v>Joe Vancil</v>
          </cell>
          <cell r="D74">
            <v>36287</v>
          </cell>
          <cell r="BX74">
            <v>2580</v>
          </cell>
          <cell r="BZ74">
            <v>258</v>
          </cell>
          <cell r="CE74">
            <v>64242</v>
          </cell>
        </row>
        <row r="75">
          <cell r="B75" t="str">
            <v>Monte Ellis</v>
          </cell>
          <cell r="D75">
            <v>36291</v>
          </cell>
          <cell r="BX75">
            <v>860</v>
          </cell>
          <cell r="BZ75">
            <v>86</v>
          </cell>
          <cell r="CE75">
            <v>21414</v>
          </cell>
        </row>
        <row r="76">
          <cell r="B76" t="str">
            <v>Tim Burnam</v>
          </cell>
          <cell r="D76">
            <v>36290</v>
          </cell>
          <cell r="BX76">
            <v>29670</v>
          </cell>
          <cell r="BZ76">
            <v>2967</v>
          </cell>
          <cell r="CE76">
            <v>600781.9</v>
          </cell>
        </row>
        <row r="77">
          <cell r="B77" t="str">
            <v>Brent Peterson</v>
          </cell>
          <cell r="D77">
            <v>36294</v>
          </cell>
          <cell r="BX77">
            <v>8000</v>
          </cell>
          <cell r="BZ77">
            <v>800</v>
          </cell>
          <cell r="CE77">
            <v>125700</v>
          </cell>
        </row>
        <row r="78">
          <cell r="B78" t="str">
            <v>Ron Hardin</v>
          </cell>
          <cell r="D78">
            <v>36298</v>
          </cell>
          <cell r="BX78">
            <v>13000</v>
          </cell>
          <cell r="BZ78">
            <v>1300</v>
          </cell>
          <cell r="CE78">
            <v>239575</v>
          </cell>
        </row>
        <row r="79">
          <cell r="B79" t="str">
            <v>Alan Grossman</v>
          </cell>
          <cell r="D79">
            <v>36304</v>
          </cell>
          <cell r="BX79">
            <v>20000</v>
          </cell>
          <cell r="BZ79">
            <v>2000</v>
          </cell>
          <cell r="CE79">
            <v>395500</v>
          </cell>
        </row>
        <row r="80">
          <cell r="B80" t="str">
            <v>Michelle Fuller</v>
          </cell>
          <cell r="D80">
            <v>36300</v>
          </cell>
          <cell r="BX80">
            <v>166</v>
          </cell>
          <cell r="BZ80">
            <v>16.600000000000001</v>
          </cell>
          <cell r="CE80">
            <v>3361.3</v>
          </cell>
        </row>
        <row r="81">
          <cell r="B81" t="str">
            <v>Bill Fuller</v>
          </cell>
          <cell r="D81">
            <v>36300</v>
          </cell>
          <cell r="BX81">
            <v>166</v>
          </cell>
          <cell r="BZ81">
            <v>16.600000000000001</v>
          </cell>
          <cell r="CE81">
            <v>3361.3</v>
          </cell>
        </row>
        <row r="82">
          <cell r="B82" t="str">
            <v>Brent Peterson</v>
          </cell>
          <cell r="D82">
            <v>36305</v>
          </cell>
          <cell r="BX82">
            <v>4200</v>
          </cell>
          <cell r="BZ82">
            <v>420</v>
          </cell>
          <cell r="CE82">
            <v>83055</v>
          </cell>
        </row>
        <row r="83">
          <cell r="B83" t="str">
            <v>Brent Peterson</v>
          </cell>
          <cell r="D83">
            <v>36312</v>
          </cell>
          <cell r="BX83">
            <v>45800</v>
          </cell>
          <cell r="BZ83">
            <v>4580</v>
          </cell>
          <cell r="CE83">
            <v>905695</v>
          </cell>
        </row>
        <row r="84">
          <cell r="B84" t="str">
            <v>Tom Wilson</v>
          </cell>
          <cell r="D84">
            <v>36307</v>
          </cell>
          <cell r="BX84">
            <v>1720</v>
          </cell>
          <cell r="BZ84">
            <v>172</v>
          </cell>
          <cell r="CE84">
            <v>42828</v>
          </cell>
        </row>
        <row r="85">
          <cell r="B85" t="str">
            <v>Alan Grossman</v>
          </cell>
          <cell r="D85">
            <v>36327</v>
          </cell>
          <cell r="BX85">
            <v>53833</v>
          </cell>
          <cell r="BZ85">
            <v>5383.3</v>
          </cell>
          <cell r="CE85">
            <v>1231212.5799999998</v>
          </cell>
        </row>
        <row r="86">
          <cell r="BZ86">
            <v>0</v>
          </cell>
        </row>
        <row r="88">
          <cell r="B88" t="str">
            <v>Exercise of stock options</v>
          </cell>
          <cell r="C88" t="str">
            <v>SO2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BC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N88">
            <v>0</v>
          </cell>
          <cell r="BO88">
            <v>0</v>
          </cell>
          <cell r="BP88">
            <v>0</v>
          </cell>
          <cell r="BW88">
            <v>0</v>
          </cell>
          <cell r="BX88">
            <v>377789</v>
          </cell>
          <cell r="BY88">
            <v>0</v>
          </cell>
          <cell r="BZ88">
            <v>37778.9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7732046.3599999994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7769825.2599999998</v>
          </cell>
          <cell r="CL88">
            <v>7769825.2599999998</v>
          </cell>
        </row>
        <row r="89">
          <cell r="CK89">
            <v>0</v>
          </cell>
        </row>
        <row r="90">
          <cell r="B90" t="str">
            <v>Storage Trust Properties LP unit conversion</v>
          </cell>
          <cell r="CK90">
            <v>0</v>
          </cell>
        </row>
        <row r="91">
          <cell r="B91" t="str">
            <v>Larry Nora</v>
          </cell>
          <cell r="C91" t="str">
            <v>OP2</v>
          </cell>
          <cell r="D91">
            <v>36251</v>
          </cell>
          <cell r="BX91">
            <v>54604.7</v>
          </cell>
          <cell r="BZ91">
            <v>5460.47</v>
          </cell>
          <cell r="CE91">
            <v>1451938.973</v>
          </cell>
          <cell r="CK91">
            <v>1457399.443</v>
          </cell>
        </row>
        <row r="92">
          <cell r="CK92">
            <v>0</v>
          </cell>
        </row>
        <row r="93">
          <cell r="CK93">
            <v>0</v>
          </cell>
        </row>
        <row r="94">
          <cell r="B94" t="str">
            <v>Purchase PSP 2</v>
          </cell>
          <cell r="C94" t="str">
            <v>PSP2</v>
          </cell>
          <cell r="D94">
            <v>36287</v>
          </cell>
          <cell r="BX94">
            <v>568761</v>
          </cell>
          <cell r="BZ94">
            <v>56876.100000000006</v>
          </cell>
          <cell r="CE94">
            <v>14434087.75</v>
          </cell>
          <cell r="CK94">
            <v>14490963.85</v>
          </cell>
        </row>
        <row r="95">
          <cell r="CK95">
            <v>0</v>
          </cell>
        </row>
        <row r="96">
          <cell r="CK96">
            <v>0</v>
          </cell>
        </row>
        <row r="97">
          <cell r="B97" t="str">
            <v>Stock Buyback</v>
          </cell>
          <cell r="C97" t="str">
            <v>RE2</v>
          </cell>
          <cell r="CK97">
            <v>0</v>
          </cell>
        </row>
        <row r="98">
          <cell r="CK98">
            <v>0</v>
          </cell>
        </row>
        <row r="99">
          <cell r="B99" t="str">
            <v>Net income</v>
          </cell>
          <cell r="C99" t="str">
            <v>ni2</v>
          </cell>
          <cell r="CG99">
            <v>73654000</v>
          </cell>
          <cell r="CK99">
            <v>73654000</v>
          </cell>
        </row>
        <row r="100">
          <cell r="CK100">
            <v>0</v>
          </cell>
        </row>
        <row r="101">
          <cell r="CK101">
            <v>0</v>
          </cell>
        </row>
        <row r="102">
          <cell r="B102" t="str">
            <v>Cash distributions: -</v>
          </cell>
          <cell r="CK102">
            <v>0</v>
          </cell>
        </row>
        <row r="103">
          <cell r="B103" t="str">
            <v>Series A</v>
          </cell>
          <cell r="CI103">
            <v>-1140625.1100000001</v>
          </cell>
          <cell r="CK103">
            <v>-1140625.1100000001</v>
          </cell>
          <cell r="CL103">
            <v>-2281250.2300000004</v>
          </cell>
        </row>
        <row r="104">
          <cell r="B104" t="str">
            <v>Series B</v>
          </cell>
          <cell r="CI104">
            <v>-1371950.04</v>
          </cell>
          <cell r="CK104">
            <v>-1371950.04</v>
          </cell>
          <cell r="CL104">
            <v>-2743900.08</v>
          </cell>
        </row>
        <row r="105">
          <cell r="B105" t="str">
            <v>Series C</v>
          </cell>
          <cell r="CI105">
            <v>-506250.07</v>
          </cell>
          <cell r="CK105">
            <v>-506250.07</v>
          </cell>
          <cell r="CL105">
            <v>-1012500.15</v>
          </cell>
        </row>
        <row r="106">
          <cell r="B106" t="str">
            <v>Series D</v>
          </cell>
          <cell r="CI106">
            <v>-712500.22</v>
          </cell>
          <cell r="CK106">
            <v>-712500.22</v>
          </cell>
          <cell r="CL106">
            <v>-1425000.45</v>
          </cell>
        </row>
        <row r="107">
          <cell r="B107" t="str">
            <v>Series E</v>
          </cell>
          <cell r="CI107">
            <v>-1371875.04</v>
          </cell>
          <cell r="CK107">
            <v>-1371875.04</v>
          </cell>
          <cell r="CL107">
            <v>-2743750.09</v>
          </cell>
        </row>
        <row r="108">
          <cell r="B108" t="str">
            <v>Series F</v>
          </cell>
          <cell r="CI108">
            <v>-1401562.89</v>
          </cell>
          <cell r="CK108">
            <v>-1401562.89</v>
          </cell>
          <cell r="CL108">
            <v>-2803125.7699999996</v>
          </cell>
        </row>
        <row r="109">
          <cell r="B109" t="str">
            <v>Series G</v>
          </cell>
          <cell r="CI109">
            <v>-3827344.16</v>
          </cell>
          <cell r="CK109">
            <v>-3827344.16</v>
          </cell>
          <cell r="CL109">
            <v>-7654688.3300000001</v>
          </cell>
        </row>
        <row r="110">
          <cell r="B110" t="str">
            <v>Series H</v>
          </cell>
          <cell r="CI110">
            <v>-3564844.23</v>
          </cell>
          <cell r="CK110">
            <v>-3564844.23</v>
          </cell>
          <cell r="CL110">
            <v>-7129688.46</v>
          </cell>
        </row>
        <row r="111">
          <cell r="B111" t="str">
            <v>Series I</v>
          </cell>
          <cell r="CI111">
            <v>-2156250.0299999998</v>
          </cell>
          <cell r="CK111">
            <v>-2156250.0299999998</v>
          </cell>
          <cell r="CL111">
            <v>-4312500.05</v>
          </cell>
        </row>
        <row r="112">
          <cell r="B112" t="str">
            <v>Series J</v>
          </cell>
          <cell r="CI112">
            <v>-3000000</v>
          </cell>
          <cell r="CK112">
            <v>-3000000</v>
          </cell>
          <cell r="CL112">
            <v>-6000000</v>
          </cell>
        </row>
        <row r="113">
          <cell r="B113" t="str">
            <v>Series K</v>
          </cell>
          <cell r="CI113">
            <v>-2371875.0299999998</v>
          </cell>
          <cell r="CK113">
            <v>-2371875.0299999998</v>
          </cell>
          <cell r="CL113">
            <v>-4295729.3499999996</v>
          </cell>
        </row>
        <row r="114">
          <cell r="B114" t="str">
            <v>Series L</v>
          </cell>
          <cell r="CI114">
            <v>-2398666.83</v>
          </cell>
          <cell r="CK114">
            <v>-2398666.83</v>
          </cell>
          <cell r="CL114">
            <v>-2951666.83</v>
          </cell>
        </row>
        <row r="115">
          <cell r="B115" t="str">
            <v>Equity Series AA</v>
          </cell>
          <cell r="CI115">
            <v>-495000</v>
          </cell>
          <cell r="CK115">
            <v>-495000</v>
          </cell>
          <cell r="CL115">
            <v>-990000</v>
          </cell>
        </row>
        <row r="116">
          <cell r="B116" t="str">
            <v>Common Stock</v>
          </cell>
          <cell r="C116" t="str">
            <v>ComDiv2</v>
          </cell>
          <cell r="CI116">
            <v>-28435856.02</v>
          </cell>
          <cell r="CK116">
            <v>-28435856.02</v>
          </cell>
          <cell r="CL116">
            <v>-56767625.200000003</v>
          </cell>
        </row>
        <row r="117">
          <cell r="CK117">
            <v>0</v>
          </cell>
          <cell r="CL117">
            <v>-103111424.99000001</v>
          </cell>
        </row>
        <row r="118">
          <cell r="B118" t="str">
            <v>Adjust to $0.10 per share</v>
          </cell>
          <cell r="BZ118">
            <v>-1304</v>
          </cell>
          <cell r="CE118">
            <v>1304</v>
          </cell>
          <cell r="CK118">
            <v>0</v>
          </cell>
          <cell r="CL118">
            <v>-103111424.99000001</v>
          </cell>
        </row>
        <row r="119">
          <cell r="CK119">
            <v>0</v>
          </cell>
        </row>
        <row r="120">
          <cell r="B120" t="str">
            <v>Balance June 30, 1999</v>
          </cell>
          <cell r="F120">
            <v>1825000</v>
          </cell>
          <cell r="G120">
            <v>0</v>
          </cell>
          <cell r="H120">
            <v>45625000</v>
          </cell>
          <cell r="I120">
            <v>0</v>
          </cell>
          <cell r="J120">
            <v>2386000</v>
          </cell>
          <cell r="K120">
            <v>0</v>
          </cell>
          <cell r="L120">
            <v>59650000</v>
          </cell>
          <cell r="M120">
            <v>0</v>
          </cell>
          <cell r="N120">
            <v>1200000</v>
          </cell>
          <cell r="O120">
            <v>0</v>
          </cell>
          <cell r="P120">
            <v>30000000</v>
          </cell>
          <cell r="Q120">
            <v>0</v>
          </cell>
          <cell r="R120">
            <v>1200000</v>
          </cell>
          <cell r="S120">
            <v>0</v>
          </cell>
          <cell r="T120">
            <v>30000000</v>
          </cell>
          <cell r="U120">
            <v>0</v>
          </cell>
          <cell r="V120">
            <v>2195000</v>
          </cell>
          <cell r="W120">
            <v>0</v>
          </cell>
          <cell r="X120">
            <v>54875000</v>
          </cell>
          <cell r="Y120">
            <v>0</v>
          </cell>
          <cell r="Z120">
            <v>2300000</v>
          </cell>
          <cell r="AA120">
            <v>0</v>
          </cell>
          <cell r="AB120">
            <v>57500000</v>
          </cell>
          <cell r="AC120">
            <v>0</v>
          </cell>
          <cell r="AD120">
            <v>6900</v>
          </cell>
          <cell r="AE120">
            <v>0</v>
          </cell>
          <cell r="AF120">
            <v>172500000</v>
          </cell>
          <cell r="AH120">
            <v>6750</v>
          </cell>
          <cell r="AI120">
            <v>0</v>
          </cell>
          <cell r="AJ120">
            <v>168750000</v>
          </cell>
          <cell r="AL120">
            <v>4000</v>
          </cell>
          <cell r="AM120">
            <v>0</v>
          </cell>
          <cell r="AN120">
            <v>100000000</v>
          </cell>
          <cell r="AP120">
            <v>6000</v>
          </cell>
          <cell r="AQ120">
            <v>0</v>
          </cell>
          <cell r="AR120">
            <v>150000000</v>
          </cell>
          <cell r="AT120">
            <v>4600</v>
          </cell>
          <cell r="AU120">
            <v>115000000</v>
          </cell>
          <cell r="AW120">
            <v>4600</v>
          </cell>
          <cell r="AX120">
            <v>115000000</v>
          </cell>
          <cell r="AZ120">
            <v>0</v>
          </cell>
          <cell r="BA120">
            <v>0</v>
          </cell>
          <cell r="BC120">
            <v>11138850</v>
          </cell>
          <cell r="BE120">
            <v>1098900000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N120">
            <v>225000</v>
          </cell>
          <cell r="BO120">
            <v>0</v>
          </cell>
          <cell r="BP120">
            <v>22500000</v>
          </cell>
          <cell r="BW120">
            <v>0</v>
          </cell>
          <cell r="BX120">
            <v>129307723.7</v>
          </cell>
          <cell r="BY120">
            <v>0</v>
          </cell>
          <cell r="BZ120">
            <v>12930772.015000001</v>
          </cell>
          <cell r="CA120">
            <v>0</v>
          </cell>
          <cell r="CB120">
            <v>7000000</v>
          </cell>
          <cell r="CC120">
            <v>0</v>
          </cell>
          <cell r="CD120">
            <v>700000</v>
          </cell>
          <cell r="CE120">
            <v>2523362173.7579994</v>
          </cell>
          <cell r="CF120">
            <v>0</v>
          </cell>
          <cell r="CG120">
            <v>937585482</v>
          </cell>
          <cell r="CH120">
            <v>0</v>
          </cell>
          <cell r="CI120">
            <v>-848492274.99000001</v>
          </cell>
          <cell r="CJ120">
            <v>0</v>
          </cell>
          <cell r="CK120">
            <v>3747486152.782999</v>
          </cell>
        </row>
        <row r="122">
          <cell r="B122" t="str">
            <v>Less: Equity Stock Elimination Entry</v>
          </cell>
          <cell r="BO122">
            <v>0</v>
          </cell>
          <cell r="CI122">
            <v>990000</v>
          </cell>
          <cell r="CK122">
            <v>990000</v>
          </cell>
          <cell r="CL122">
            <v>990000</v>
          </cell>
        </row>
        <row r="123">
          <cell r="B123" t="str">
            <v>Net balance June 30, 1998</v>
          </cell>
          <cell r="F123">
            <v>1825000</v>
          </cell>
          <cell r="H123">
            <v>45625000</v>
          </cell>
          <cell r="J123">
            <v>2386000</v>
          </cell>
          <cell r="L123">
            <v>59650000</v>
          </cell>
          <cell r="N123">
            <v>1200000</v>
          </cell>
          <cell r="P123">
            <v>30000000</v>
          </cell>
          <cell r="R123">
            <v>1200000</v>
          </cell>
          <cell r="T123">
            <v>30000000</v>
          </cell>
          <cell r="V123">
            <v>2195000</v>
          </cell>
          <cell r="X123">
            <v>54875000</v>
          </cell>
          <cell r="Z123">
            <v>2300000</v>
          </cell>
          <cell r="AB123">
            <v>57500000</v>
          </cell>
          <cell r="AD123">
            <v>6900</v>
          </cell>
          <cell r="AF123">
            <v>172500000</v>
          </cell>
          <cell r="AH123">
            <v>6750</v>
          </cell>
          <cell r="AJ123">
            <v>168750000</v>
          </cell>
          <cell r="AL123">
            <v>4000</v>
          </cell>
          <cell r="AN123">
            <v>100000000</v>
          </cell>
          <cell r="AP123">
            <v>6000</v>
          </cell>
          <cell r="AR123">
            <v>150000000</v>
          </cell>
          <cell r="AT123">
            <v>4600</v>
          </cell>
          <cell r="AU123">
            <v>115000000</v>
          </cell>
          <cell r="AW123">
            <v>4600</v>
          </cell>
          <cell r="AX123">
            <v>115000000</v>
          </cell>
          <cell r="AZ123">
            <v>0</v>
          </cell>
          <cell r="BA123">
            <v>0</v>
          </cell>
          <cell r="BC123">
            <v>11138850</v>
          </cell>
          <cell r="BE123">
            <v>1098900000</v>
          </cell>
          <cell r="BF123">
            <v>0</v>
          </cell>
          <cell r="BH123">
            <v>0</v>
          </cell>
          <cell r="BN123">
            <v>225000</v>
          </cell>
          <cell r="BP123">
            <v>22500000</v>
          </cell>
          <cell r="BX123">
            <v>129307723.7</v>
          </cell>
          <cell r="BZ123">
            <v>12930772.015000001</v>
          </cell>
          <cell r="CB123">
            <v>7000000</v>
          </cell>
          <cell r="CD123">
            <v>700000</v>
          </cell>
          <cell r="CE123">
            <v>2523362173.7579994</v>
          </cell>
          <cell r="CF123">
            <v>0</v>
          </cell>
          <cell r="CG123">
            <v>937585482</v>
          </cell>
          <cell r="CI123">
            <v>-847502274.99000001</v>
          </cell>
          <cell r="CK123">
            <v>3748476152.782999</v>
          </cell>
          <cell r="CL123">
            <v>3518476152.7829995</v>
          </cell>
        </row>
        <row r="126">
          <cell r="CE126" t="str">
            <v xml:space="preserve"> </v>
          </cell>
        </row>
        <row r="127">
          <cell r="B127" t="str">
            <v>Dann Angeloff</v>
          </cell>
          <cell r="D127">
            <v>36362</v>
          </cell>
          <cell r="BX127">
            <v>5000</v>
          </cell>
          <cell r="BZ127">
            <v>500</v>
          </cell>
          <cell r="CE127">
            <v>81687.5</v>
          </cell>
          <cell r="CK127">
            <v>82187.5</v>
          </cell>
        </row>
        <row r="128">
          <cell r="B128" t="str">
            <v>Robert Abernethy</v>
          </cell>
          <cell r="D128">
            <v>36389</v>
          </cell>
          <cell r="BX128">
            <v>1667</v>
          </cell>
          <cell r="BZ128">
            <v>166.70000000000002</v>
          </cell>
          <cell r="CE128">
            <v>15461</v>
          </cell>
          <cell r="CK128">
            <v>15627.7</v>
          </cell>
        </row>
        <row r="129">
          <cell r="CK129">
            <v>0</v>
          </cell>
        </row>
        <row r="130">
          <cell r="B130" t="str">
            <v>Exercise of stock options</v>
          </cell>
          <cell r="C130" t="str">
            <v>SO3</v>
          </cell>
          <cell r="F130">
            <v>0</v>
          </cell>
          <cell r="H130">
            <v>0</v>
          </cell>
          <cell r="J130">
            <v>0</v>
          </cell>
          <cell r="L130">
            <v>0</v>
          </cell>
          <cell r="N130">
            <v>0</v>
          </cell>
          <cell r="P130">
            <v>0</v>
          </cell>
          <cell r="R130">
            <v>0</v>
          </cell>
          <cell r="T130">
            <v>0</v>
          </cell>
          <cell r="V130">
            <v>0</v>
          </cell>
          <cell r="X130">
            <v>0</v>
          </cell>
          <cell r="Z130">
            <v>0</v>
          </cell>
          <cell r="AB130">
            <v>0</v>
          </cell>
          <cell r="AD130">
            <v>0</v>
          </cell>
          <cell r="AF130">
            <v>0</v>
          </cell>
          <cell r="AH130">
            <v>0</v>
          </cell>
          <cell r="AJ130">
            <v>0</v>
          </cell>
          <cell r="BF130">
            <v>0</v>
          </cell>
          <cell r="BH130">
            <v>0</v>
          </cell>
          <cell r="BN130">
            <v>0</v>
          </cell>
          <cell r="BP130">
            <v>0</v>
          </cell>
          <cell r="BX130">
            <v>6667</v>
          </cell>
          <cell r="BZ130">
            <v>666.7</v>
          </cell>
          <cell r="CB130">
            <v>0</v>
          </cell>
          <cell r="CD130">
            <v>0</v>
          </cell>
          <cell r="CE130">
            <v>97148.5</v>
          </cell>
          <cell r="CG130">
            <v>0</v>
          </cell>
          <cell r="CI130">
            <v>0</v>
          </cell>
          <cell r="CK130">
            <v>97815.2</v>
          </cell>
        </row>
        <row r="132">
          <cell r="B132" t="str">
            <v>Issuance of preferred stock</v>
          </cell>
          <cell r="CK132">
            <v>0</v>
          </cell>
        </row>
        <row r="133">
          <cell r="CK133">
            <v>0</v>
          </cell>
        </row>
        <row r="134">
          <cell r="B134" t="str">
            <v>Series M 8.75%</v>
          </cell>
          <cell r="C134" t="str">
            <v>PfdM</v>
          </cell>
          <cell r="D134">
            <v>36384</v>
          </cell>
          <cell r="AZ134">
            <v>2250</v>
          </cell>
          <cell r="BA134">
            <v>56250000</v>
          </cell>
          <cell r="BC134">
            <v>2250</v>
          </cell>
          <cell r="BD134">
            <v>56250000</v>
          </cell>
          <cell r="BE134">
            <v>56250000</v>
          </cell>
          <cell r="CE134">
            <v>-1871875</v>
          </cell>
          <cell r="CK134">
            <v>54378125</v>
          </cell>
          <cell r="CL134" t="str">
            <v xml:space="preserve"> </v>
          </cell>
        </row>
        <row r="135"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BC135">
            <v>2250</v>
          </cell>
          <cell r="BD135">
            <v>56250000</v>
          </cell>
          <cell r="BE135">
            <v>56250000</v>
          </cell>
          <cell r="BF135">
            <v>0</v>
          </cell>
          <cell r="BG135">
            <v>0</v>
          </cell>
          <cell r="BH135">
            <v>0</v>
          </cell>
          <cell r="BI135">
            <v>0</v>
          </cell>
          <cell r="BN135">
            <v>0</v>
          </cell>
          <cell r="BO135">
            <v>0</v>
          </cell>
          <cell r="BP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-1871875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54378125</v>
          </cell>
        </row>
        <row r="136">
          <cell r="B136" t="str">
            <v>Stock Repurchases</v>
          </cell>
        </row>
        <row r="137">
          <cell r="D137">
            <v>36373</v>
          </cell>
          <cell r="BX137">
            <v>-1085600</v>
          </cell>
          <cell r="BZ137">
            <v>-108560</v>
          </cell>
          <cell r="CE137">
            <v>-27500856.350000001</v>
          </cell>
          <cell r="CK137">
            <v>-27609416.350000001</v>
          </cell>
        </row>
        <row r="138">
          <cell r="D138">
            <v>36404</v>
          </cell>
          <cell r="BX138">
            <v>-52700</v>
          </cell>
          <cell r="BZ138">
            <v>-5270</v>
          </cell>
          <cell r="CE138">
            <v>-1350880.88</v>
          </cell>
          <cell r="CK138">
            <v>-1356150.88</v>
          </cell>
        </row>
        <row r="139">
          <cell r="B139" t="str">
            <v>Stock Repurchases</v>
          </cell>
          <cell r="C139" t="str">
            <v>RE3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N139">
            <v>0</v>
          </cell>
          <cell r="BO139">
            <v>0</v>
          </cell>
          <cell r="BP139">
            <v>0</v>
          </cell>
          <cell r="BW139">
            <v>0</v>
          </cell>
          <cell r="BX139">
            <v>-1138300</v>
          </cell>
          <cell r="BY139">
            <v>0</v>
          </cell>
          <cell r="BZ139">
            <v>-113830</v>
          </cell>
          <cell r="CA139">
            <v>0</v>
          </cell>
          <cell r="CB139">
            <v>0</v>
          </cell>
          <cell r="CC139">
            <v>0</v>
          </cell>
          <cell r="CD139">
            <v>0</v>
          </cell>
          <cell r="CE139">
            <v>-28851737.23</v>
          </cell>
          <cell r="CF139">
            <v>0</v>
          </cell>
          <cell r="CG139">
            <v>0</v>
          </cell>
          <cell r="CH139">
            <v>0</v>
          </cell>
          <cell r="CI139">
            <v>0</v>
          </cell>
          <cell r="CJ139">
            <v>0</v>
          </cell>
          <cell r="CK139">
            <v>-28965567.23</v>
          </cell>
        </row>
        <row r="141">
          <cell r="B141" t="str">
            <v>PS Partners 3</v>
          </cell>
          <cell r="C141" t="str">
            <v>PSP3</v>
          </cell>
          <cell r="D141">
            <v>36378</v>
          </cell>
          <cell r="BX141">
            <v>562726</v>
          </cell>
          <cell r="BZ141">
            <v>56272.600000000006</v>
          </cell>
          <cell r="CE141">
            <v>14644944.15</v>
          </cell>
          <cell r="CK141">
            <v>14701216.75</v>
          </cell>
        </row>
        <row r="143">
          <cell r="B143" t="str">
            <v>Convert Storage Trust OP Units</v>
          </cell>
        </row>
        <row r="144">
          <cell r="B144" t="str">
            <v>Storguard</v>
          </cell>
          <cell r="D144">
            <v>36364</v>
          </cell>
          <cell r="BX144">
            <v>8600</v>
          </cell>
          <cell r="BZ144">
            <v>860</v>
          </cell>
          <cell r="CE144">
            <v>228674</v>
          </cell>
          <cell r="CK144">
            <v>229534</v>
          </cell>
        </row>
        <row r="145">
          <cell r="B145" t="str">
            <v xml:space="preserve">Contemporary Commumity </v>
          </cell>
          <cell r="D145">
            <v>36412</v>
          </cell>
          <cell r="BX145">
            <v>3680</v>
          </cell>
          <cell r="BZ145">
            <v>368</v>
          </cell>
          <cell r="CE145">
            <v>97851.200000000012</v>
          </cell>
          <cell r="CK145">
            <v>98219.200000000012</v>
          </cell>
        </row>
        <row r="146">
          <cell r="B146" t="str">
            <v>Advanced Diagonstic</v>
          </cell>
          <cell r="D146">
            <v>36416</v>
          </cell>
          <cell r="BX146">
            <v>13226</v>
          </cell>
          <cell r="BZ146">
            <v>1322.6000000000001</v>
          </cell>
          <cell r="CE146">
            <v>351679.34</v>
          </cell>
          <cell r="CK146">
            <v>353001.94</v>
          </cell>
        </row>
        <row r="147">
          <cell r="B147" t="str">
            <v>Jules Minker</v>
          </cell>
          <cell r="D147">
            <v>36426</v>
          </cell>
          <cell r="BX147">
            <v>82320</v>
          </cell>
          <cell r="BZ147">
            <v>8232</v>
          </cell>
          <cell r="CE147">
            <v>2188888.8000000003</v>
          </cell>
          <cell r="CK147">
            <v>2197120.8000000003</v>
          </cell>
          <cell r="CL147">
            <v>26.690000000000005</v>
          </cell>
        </row>
        <row r="148">
          <cell r="B148" t="str">
            <v>Betch Self storage</v>
          </cell>
          <cell r="D148">
            <v>36426</v>
          </cell>
          <cell r="BX148">
            <v>78640</v>
          </cell>
          <cell r="BZ148">
            <v>7864</v>
          </cell>
          <cell r="CE148">
            <v>2091037.6</v>
          </cell>
          <cell r="CK148">
            <v>2098901.6</v>
          </cell>
          <cell r="CL148">
            <v>26.69</v>
          </cell>
        </row>
        <row r="149">
          <cell r="CK149">
            <v>0</v>
          </cell>
        </row>
        <row r="150">
          <cell r="B150" t="str">
            <v>Convert Storage Trust OP Units</v>
          </cell>
          <cell r="C150" t="str">
            <v>OP3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N150">
            <v>0</v>
          </cell>
          <cell r="BO150">
            <v>0</v>
          </cell>
          <cell r="BP150">
            <v>0</v>
          </cell>
          <cell r="BW150">
            <v>0</v>
          </cell>
          <cell r="BX150">
            <v>186466</v>
          </cell>
          <cell r="BY150">
            <v>0</v>
          </cell>
          <cell r="BZ150">
            <v>18646.599999999999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4958130.9400000004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4976777.540000001</v>
          </cell>
        </row>
        <row r="152">
          <cell r="B152" t="str">
            <v>Net income</v>
          </cell>
          <cell r="C152" t="str">
            <v>ni3</v>
          </cell>
          <cell r="CG152">
            <v>76752000</v>
          </cell>
          <cell r="CK152">
            <v>76752000</v>
          </cell>
        </row>
        <row r="154">
          <cell r="B154" t="str">
            <v>Cash distributions: -</v>
          </cell>
        </row>
        <row r="155">
          <cell r="B155" t="str">
            <v>Series A</v>
          </cell>
          <cell r="CI155">
            <v>-1140625.1100000001</v>
          </cell>
          <cell r="CK155">
            <v>-1140625.1100000001</v>
          </cell>
          <cell r="CL155">
            <v>-3421875.3400000008</v>
          </cell>
        </row>
        <row r="156">
          <cell r="B156" t="str">
            <v>Series B</v>
          </cell>
          <cell r="CI156">
            <v>-1371950.04</v>
          </cell>
          <cell r="CK156">
            <v>-1371950.04</v>
          </cell>
          <cell r="CL156">
            <v>-4115850.12</v>
          </cell>
        </row>
        <row r="157">
          <cell r="B157" t="str">
            <v>Series C</v>
          </cell>
          <cell r="CI157">
            <v>-506250.07</v>
          </cell>
          <cell r="CK157">
            <v>-506250.07</v>
          </cell>
          <cell r="CL157">
            <v>-1518750.22</v>
          </cell>
        </row>
        <row r="158">
          <cell r="B158" t="str">
            <v>Series D</v>
          </cell>
          <cell r="CI158">
            <v>-712500.22</v>
          </cell>
          <cell r="CK158">
            <v>-712500.22</v>
          </cell>
          <cell r="CL158">
            <v>-2137500.67</v>
          </cell>
        </row>
        <row r="159">
          <cell r="B159" t="str">
            <v>Series E</v>
          </cell>
          <cell r="CI159">
            <v>-1371875.04</v>
          </cell>
          <cell r="CK159">
            <v>-1371875.04</v>
          </cell>
          <cell r="CL159">
            <v>-4115625.13</v>
          </cell>
        </row>
        <row r="160">
          <cell r="B160" t="str">
            <v>Series F</v>
          </cell>
          <cell r="CI160">
            <v>-1401562.89</v>
          </cell>
          <cell r="CK160">
            <v>-1401562.89</v>
          </cell>
          <cell r="CL160">
            <v>-4204688.6599999992</v>
          </cell>
        </row>
        <row r="161">
          <cell r="B161" t="str">
            <v>Series G</v>
          </cell>
          <cell r="CI161">
            <v>-3827344.16</v>
          </cell>
          <cell r="CK161">
            <v>-3827344.16</v>
          </cell>
          <cell r="CL161">
            <v>-11482032.49</v>
          </cell>
        </row>
        <row r="162">
          <cell r="B162" t="str">
            <v>Series H</v>
          </cell>
          <cell r="CI162">
            <v>-3564844.23</v>
          </cell>
          <cell r="CK162">
            <v>-3564844.23</v>
          </cell>
          <cell r="CL162">
            <v>-10694532.689999999</v>
          </cell>
        </row>
        <row r="163">
          <cell r="B163" t="str">
            <v>Series I</v>
          </cell>
          <cell r="CI163">
            <v>-2156250.0299999998</v>
          </cell>
          <cell r="CK163">
            <v>-2156250.0299999998</v>
          </cell>
          <cell r="CL163">
            <v>-6468750.0800000001</v>
          </cell>
        </row>
        <row r="164">
          <cell r="B164" t="str">
            <v>Series J</v>
          </cell>
          <cell r="CI164">
            <v>-3000000</v>
          </cell>
          <cell r="CK164">
            <v>-3000000</v>
          </cell>
          <cell r="CL164">
            <v>-9000000</v>
          </cell>
        </row>
        <row r="165">
          <cell r="B165" t="str">
            <v>Series K</v>
          </cell>
          <cell r="CI165">
            <v>-2371875.0299999998</v>
          </cell>
          <cell r="CK165">
            <v>-2371875.0299999998</v>
          </cell>
          <cell r="CL165">
            <v>-6667604.379999999</v>
          </cell>
        </row>
        <row r="166">
          <cell r="B166" t="str">
            <v>Series L</v>
          </cell>
          <cell r="CI166">
            <v>-2371875.0699999998</v>
          </cell>
          <cell r="CK166">
            <v>-2371875.0699999998</v>
          </cell>
          <cell r="CL166">
            <v>-5323541.9000000004</v>
          </cell>
        </row>
        <row r="167">
          <cell r="B167" t="str">
            <v>Seties M</v>
          </cell>
          <cell r="CI167">
            <v>-615234.47</v>
          </cell>
          <cell r="CK167">
            <v>-615234.47</v>
          </cell>
          <cell r="CL167">
            <v>-615234.47</v>
          </cell>
        </row>
        <row r="168">
          <cell r="B168" t="str">
            <v>Equity Series AA</v>
          </cell>
          <cell r="CI168">
            <v>-495000</v>
          </cell>
          <cell r="CK168">
            <v>-495000</v>
          </cell>
          <cell r="CL168">
            <v>-1485000</v>
          </cell>
        </row>
        <row r="169">
          <cell r="B169" t="str">
            <v>Common Stock</v>
          </cell>
          <cell r="C169" t="str">
            <v>ComDiv3</v>
          </cell>
          <cell r="CI169">
            <v>-28328151.059999999</v>
          </cell>
          <cell r="CK169">
            <v>-28328151.059999999</v>
          </cell>
          <cell r="CL169">
            <v>-85095776.260000005</v>
          </cell>
        </row>
        <row r="170">
          <cell r="CK170">
            <v>0</v>
          </cell>
          <cell r="CL170">
            <v>-156346762.41000003</v>
          </cell>
        </row>
        <row r="172">
          <cell r="B172" t="str">
            <v>Balance 9/30/99</v>
          </cell>
          <cell r="F172">
            <v>1825000</v>
          </cell>
          <cell r="G172">
            <v>0</v>
          </cell>
          <cell r="H172">
            <v>45625000</v>
          </cell>
          <cell r="I172">
            <v>0</v>
          </cell>
          <cell r="J172">
            <v>2386000</v>
          </cell>
          <cell r="K172">
            <v>0</v>
          </cell>
          <cell r="L172">
            <v>59650000</v>
          </cell>
          <cell r="M172">
            <v>0</v>
          </cell>
          <cell r="N172">
            <v>1200000</v>
          </cell>
          <cell r="O172">
            <v>0</v>
          </cell>
          <cell r="P172">
            <v>30000000</v>
          </cell>
          <cell r="Q172">
            <v>0</v>
          </cell>
          <cell r="R172">
            <v>1200000</v>
          </cell>
          <cell r="S172">
            <v>0</v>
          </cell>
          <cell r="T172">
            <v>30000000</v>
          </cell>
          <cell r="U172">
            <v>0</v>
          </cell>
          <cell r="V172">
            <v>2195000</v>
          </cell>
          <cell r="W172">
            <v>0</v>
          </cell>
          <cell r="X172">
            <v>54875000</v>
          </cell>
          <cell r="Y172">
            <v>0</v>
          </cell>
          <cell r="Z172">
            <v>2300000</v>
          </cell>
          <cell r="AA172">
            <v>0</v>
          </cell>
          <cell r="AB172">
            <v>57500000</v>
          </cell>
          <cell r="AC172">
            <v>0</v>
          </cell>
          <cell r="AD172">
            <v>6900</v>
          </cell>
          <cell r="AE172">
            <v>0</v>
          </cell>
          <cell r="AF172">
            <v>172500000</v>
          </cell>
          <cell r="AG172">
            <v>0</v>
          </cell>
          <cell r="AH172">
            <v>6750</v>
          </cell>
          <cell r="AI172">
            <v>0</v>
          </cell>
          <cell r="AJ172">
            <v>168750000</v>
          </cell>
          <cell r="AL172">
            <v>4000</v>
          </cell>
          <cell r="AM172">
            <v>0</v>
          </cell>
          <cell r="AN172">
            <v>100000000</v>
          </cell>
          <cell r="AP172">
            <v>6000</v>
          </cell>
          <cell r="AQ172">
            <v>0</v>
          </cell>
          <cell r="AR172">
            <v>150000000</v>
          </cell>
          <cell r="AT172">
            <v>4600</v>
          </cell>
          <cell r="AU172">
            <v>115000000</v>
          </cell>
          <cell r="AW172">
            <v>4600</v>
          </cell>
          <cell r="AX172">
            <v>115000000</v>
          </cell>
          <cell r="AZ172">
            <v>2250</v>
          </cell>
          <cell r="BA172">
            <v>56250000</v>
          </cell>
          <cell r="BC172">
            <v>11141100</v>
          </cell>
          <cell r="BD172">
            <v>56250000</v>
          </cell>
          <cell r="BE172">
            <v>1155150000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N172">
            <v>225000</v>
          </cell>
          <cell r="BO172">
            <v>0</v>
          </cell>
          <cell r="BP172">
            <v>22500000</v>
          </cell>
          <cell r="BW172">
            <v>0</v>
          </cell>
          <cell r="BX172">
            <v>128925282.7</v>
          </cell>
          <cell r="BY172">
            <v>0</v>
          </cell>
          <cell r="BZ172">
            <v>12892527.914999999</v>
          </cell>
          <cell r="CA172">
            <v>0</v>
          </cell>
          <cell r="CB172">
            <v>7000000</v>
          </cell>
          <cell r="CC172">
            <v>0</v>
          </cell>
          <cell r="CD172">
            <v>700000</v>
          </cell>
          <cell r="CE172">
            <v>2512338785.1179996</v>
          </cell>
          <cell r="CF172">
            <v>0</v>
          </cell>
          <cell r="CG172">
            <v>1014337482</v>
          </cell>
          <cell r="CH172">
            <v>0</v>
          </cell>
          <cell r="CI172">
            <v>-901727612.40999997</v>
          </cell>
          <cell r="CJ172">
            <v>0</v>
          </cell>
          <cell r="CK172">
            <v>3816191182.6229987</v>
          </cell>
          <cell r="CL172">
            <v>3529941182.6229992</v>
          </cell>
        </row>
        <row r="174">
          <cell r="B174" t="str">
            <v>Less: Equity Stock Elimination Entry</v>
          </cell>
          <cell r="BO174">
            <v>0</v>
          </cell>
          <cell r="CI174">
            <v>1485000</v>
          </cell>
          <cell r="CK174">
            <v>1485000</v>
          </cell>
          <cell r="CL174">
            <v>1485000</v>
          </cell>
        </row>
        <row r="175">
          <cell r="B175" t="str">
            <v>Net balance September 30, 1999</v>
          </cell>
          <cell r="F175">
            <v>1825000</v>
          </cell>
          <cell r="H175">
            <v>45625000</v>
          </cell>
          <cell r="J175">
            <v>2386000</v>
          </cell>
          <cell r="L175">
            <v>59650000</v>
          </cell>
          <cell r="N175">
            <v>1200000</v>
          </cell>
          <cell r="P175">
            <v>30000000</v>
          </cell>
          <cell r="R175">
            <v>1200000</v>
          </cell>
          <cell r="T175">
            <v>30000000</v>
          </cell>
          <cell r="V175">
            <v>2195000</v>
          </cell>
          <cell r="X175">
            <v>54875000</v>
          </cell>
          <cell r="Z175">
            <v>2300000</v>
          </cell>
          <cell r="AB175">
            <v>57500000</v>
          </cell>
          <cell r="AD175">
            <v>6900</v>
          </cell>
          <cell r="AF175">
            <v>172500000</v>
          </cell>
          <cell r="AH175">
            <v>6750</v>
          </cell>
          <cell r="AJ175">
            <v>168750000</v>
          </cell>
          <cell r="AL175">
            <v>4000</v>
          </cell>
          <cell r="AN175">
            <v>100000000</v>
          </cell>
          <cell r="AP175">
            <v>6000</v>
          </cell>
          <cell r="AR175">
            <v>150000000</v>
          </cell>
          <cell r="AT175">
            <v>4600</v>
          </cell>
          <cell r="AU175">
            <v>115000000</v>
          </cell>
          <cell r="AW175">
            <v>4600</v>
          </cell>
          <cell r="AX175">
            <v>115000000</v>
          </cell>
          <cell r="AZ175">
            <v>2250</v>
          </cell>
          <cell r="BA175">
            <v>56250000</v>
          </cell>
          <cell r="BC175">
            <v>11141100</v>
          </cell>
          <cell r="BE175">
            <v>1155150000</v>
          </cell>
          <cell r="BF175">
            <v>0</v>
          </cell>
          <cell r="BH175">
            <v>0</v>
          </cell>
          <cell r="BN175">
            <v>225000</v>
          </cell>
          <cell r="BP175">
            <v>22500000</v>
          </cell>
          <cell r="BX175">
            <v>128925282.7</v>
          </cell>
          <cell r="BZ175">
            <v>12892527.914999999</v>
          </cell>
          <cell r="CB175">
            <v>7000000</v>
          </cell>
          <cell r="CD175">
            <v>700000</v>
          </cell>
          <cell r="CE175">
            <v>2512338785.1179996</v>
          </cell>
          <cell r="CF175">
            <v>0</v>
          </cell>
          <cell r="CG175">
            <v>1014337482</v>
          </cell>
          <cell r="CI175">
            <v>-900242612.40999997</v>
          </cell>
          <cell r="CK175">
            <v>3817676182.6229987</v>
          </cell>
          <cell r="CL175">
            <v>3531426182.6229997</v>
          </cell>
        </row>
        <row r="178">
          <cell r="B178" t="str">
            <v>Harkham</v>
          </cell>
          <cell r="D178">
            <v>36434</v>
          </cell>
          <cell r="BX178">
            <v>1667</v>
          </cell>
          <cell r="BZ178">
            <v>167</v>
          </cell>
          <cell r="CE178">
            <v>33587.5</v>
          </cell>
          <cell r="CK178">
            <v>33754.5</v>
          </cell>
        </row>
        <row r="179">
          <cell r="B179" t="str">
            <v>Harkham</v>
          </cell>
          <cell r="D179">
            <v>36441</v>
          </cell>
          <cell r="BX179">
            <v>834</v>
          </cell>
          <cell r="BZ179">
            <v>83</v>
          </cell>
          <cell r="CE179">
            <v>18682</v>
          </cell>
          <cell r="CK179">
            <v>18765</v>
          </cell>
        </row>
        <row r="180">
          <cell r="B180" t="str">
            <v>Gerich</v>
          </cell>
          <cell r="D180">
            <v>36458</v>
          </cell>
          <cell r="BX180">
            <v>13500</v>
          </cell>
          <cell r="BZ180">
            <v>1350</v>
          </cell>
          <cell r="CE180">
            <v>198337.5</v>
          </cell>
          <cell r="CK180">
            <v>199687.5</v>
          </cell>
        </row>
        <row r="181">
          <cell r="B181" t="str">
            <v>Gerich</v>
          </cell>
          <cell r="D181">
            <v>36458</v>
          </cell>
          <cell r="BX181">
            <v>7500</v>
          </cell>
          <cell r="BZ181">
            <v>750</v>
          </cell>
          <cell r="CE181">
            <v>118312.5</v>
          </cell>
          <cell r="CK181">
            <v>119062.5</v>
          </cell>
        </row>
        <row r="182">
          <cell r="B182" t="str">
            <v>Hass</v>
          </cell>
          <cell r="D182">
            <v>36466</v>
          </cell>
          <cell r="BX182">
            <v>2500</v>
          </cell>
          <cell r="BZ182">
            <v>250</v>
          </cell>
          <cell r="CE182">
            <v>27862.5</v>
          </cell>
          <cell r="CK182">
            <v>28112.5</v>
          </cell>
        </row>
        <row r="183">
          <cell r="B183" t="str">
            <v>Havner</v>
          </cell>
          <cell r="D183">
            <v>36473</v>
          </cell>
          <cell r="BX183">
            <v>1666</v>
          </cell>
          <cell r="BZ183">
            <v>167</v>
          </cell>
          <cell r="CE183">
            <v>23365.25</v>
          </cell>
          <cell r="CK183">
            <v>23532.25</v>
          </cell>
        </row>
        <row r="184">
          <cell r="B184" t="str">
            <v>Singelyn</v>
          </cell>
          <cell r="D184">
            <v>36490</v>
          </cell>
          <cell r="BX184">
            <v>15000</v>
          </cell>
          <cell r="BZ184">
            <v>1500</v>
          </cell>
          <cell r="CE184">
            <v>231625</v>
          </cell>
          <cell r="CK184">
            <v>233125</v>
          </cell>
        </row>
        <row r="185">
          <cell r="B185" t="str">
            <v>Goldberg</v>
          </cell>
          <cell r="D185">
            <v>36459</v>
          </cell>
          <cell r="BX185">
            <v>6667</v>
          </cell>
          <cell r="BZ185">
            <v>667</v>
          </cell>
          <cell r="CE185">
            <v>63502.879999999997</v>
          </cell>
          <cell r="CK185">
            <v>64169.88</v>
          </cell>
        </row>
        <row r="186">
          <cell r="B186" t="str">
            <v>Hogan</v>
          </cell>
          <cell r="D186">
            <v>36459</v>
          </cell>
          <cell r="BX186">
            <v>833</v>
          </cell>
          <cell r="BZ186">
            <v>83</v>
          </cell>
          <cell r="CE186">
            <v>11683.13</v>
          </cell>
          <cell r="CK186">
            <v>11766.13</v>
          </cell>
        </row>
        <row r="187">
          <cell r="B187" t="str">
            <v>Reyes</v>
          </cell>
          <cell r="D187">
            <v>36459</v>
          </cell>
          <cell r="BX187">
            <v>2500</v>
          </cell>
          <cell r="BZ187">
            <v>250</v>
          </cell>
          <cell r="CE187">
            <v>35062.5</v>
          </cell>
          <cell r="CK187">
            <v>35312.5</v>
          </cell>
        </row>
        <row r="188">
          <cell r="B188" t="str">
            <v>Hogan</v>
          </cell>
          <cell r="D188">
            <v>36488</v>
          </cell>
          <cell r="BX188">
            <v>3500</v>
          </cell>
          <cell r="BZ188">
            <v>350</v>
          </cell>
          <cell r="CE188">
            <v>56962.5</v>
          </cell>
          <cell r="CK188">
            <v>57312.5</v>
          </cell>
        </row>
        <row r="189">
          <cell r="B189" t="str">
            <v>Houge</v>
          </cell>
          <cell r="D189">
            <v>36509</v>
          </cell>
          <cell r="BX189">
            <v>17000</v>
          </cell>
          <cell r="BZ189">
            <v>1700</v>
          </cell>
          <cell r="CE189">
            <v>336175</v>
          </cell>
          <cell r="CK189">
            <v>337875</v>
          </cell>
        </row>
        <row r="190">
          <cell r="B190" t="str">
            <v>Houge</v>
          </cell>
          <cell r="D190">
            <v>36509</v>
          </cell>
          <cell r="BX190">
            <v>17000</v>
          </cell>
          <cell r="BZ190">
            <v>1700</v>
          </cell>
          <cell r="CE190">
            <v>336175</v>
          </cell>
          <cell r="CK190">
            <v>337875</v>
          </cell>
        </row>
        <row r="191">
          <cell r="B191" t="str">
            <v>Houge</v>
          </cell>
          <cell r="D191">
            <v>36509</v>
          </cell>
          <cell r="BX191">
            <v>16000</v>
          </cell>
          <cell r="BZ191">
            <v>1600</v>
          </cell>
          <cell r="CE191">
            <v>316400</v>
          </cell>
          <cell r="CK191">
            <v>318000</v>
          </cell>
        </row>
        <row r="193">
          <cell r="CK193">
            <v>0</v>
          </cell>
        </row>
        <row r="194">
          <cell r="B194" t="str">
            <v>Exercise of stock options</v>
          </cell>
          <cell r="C194" t="str">
            <v>SO4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N194">
            <v>0</v>
          </cell>
          <cell r="BO194">
            <v>0</v>
          </cell>
          <cell r="BP194">
            <v>0</v>
          </cell>
          <cell r="BW194">
            <v>0</v>
          </cell>
          <cell r="BX194">
            <v>106167</v>
          </cell>
          <cell r="BY194">
            <v>0</v>
          </cell>
          <cell r="BZ194">
            <v>10617</v>
          </cell>
          <cell r="CA194">
            <v>0</v>
          </cell>
          <cell r="CB194">
            <v>0</v>
          </cell>
          <cell r="CC194">
            <v>0</v>
          </cell>
          <cell r="CD194">
            <v>0</v>
          </cell>
          <cell r="CE194">
            <v>1807733.26</v>
          </cell>
          <cell r="CF194">
            <v>0</v>
          </cell>
          <cell r="CG194">
            <v>0</v>
          </cell>
          <cell r="CH194">
            <v>0</v>
          </cell>
          <cell r="CI194">
            <v>0</v>
          </cell>
          <cell r="CJ194">
            <v>0</v>
          </cell>
          <cell r="CK194">
            <v>1818350.26</v>
          </cell>
        </row>
        <row r="198">
          <cell r="D198" t="str">
            <v>10/6/99</v>
          </cell>
          <cell r="BX198">
            <v>-30200</v>
          </cell>
          <cell r="BZ198">
            <v>-3020</v>
          </cell>
          <cell r="CE198">
            <v>-738088</v>
          </cell>
          <cell r="CK198">
            <v>-741108</v>
          </cell>
        </row>
        <row r="199">
          <cell r="D199" t="str">
            <v>10/7/99</v>
          </cell>
          <cell r="BX199">
            <v>-189600</v>
          </cell>
          <cell r="BZ199">
            <v>-18960</v>
          </cell>
          <cell r="CE199">
            <v>-4500914.4000000004</v>
          </cell>
          <cell r="CK199">
            <v>-4519874.4000000004</v>
          </cell>
        </row>
        <row r="200">
          <cell r="D200" t="str">
            <v>10/8/99</v>
          </cell>
          <cell r="BX200">
            <v>-45200</v>
          </cell>
          <cell r="BZ200">
            <v>-4520</v>
          </cell>
          <cell r="CE200">
            <v>-1093388</v>
          </cell>
          <cell r="CK200">
            <v>-1097908</v>
          </cell>
        </row>
        <row r="201">
          <cell r="D201" t="str">
            <v>10/12/99</v>
          </cell>
          <cell r="BX201">
            <v>-28800</v>
          </cell>
          <cell r="BZ201">
            <v>-2880</v>
          </cell>
          <cell r="CE201">
            <v>-700272</v>
          </cell>
          <cell r="CK201">
            <v>-703152</v>
          </cell>
        </row>
        <row r="202">
          <cell r="D202" t="str">
            <v>10/13/99</v>
          </cell>
          <cell r="BX202">
            <v>-21200</v>
          </cell>
          <cell r="BZ202">
            <v>-2120</v>
          </cell>
          <cell r="CE202">
            <v>-514971.32</v>
          </cell>
          <cell r="CK202">
            <v>-517091.32</v>
          </cell>
        </row>
        <row r="203">
          <cell r="D203" t="str">
            <v>10/15/99</v>
          </cell>
          <cell r="BX203">
            <v>-19900</v>
          </cell>
          <cell r="BZ203">
            <v>-1990</v>
          </cell>
          <cell r="CE203">
            <v>-470881.76</v>
          </cell>
          <cell r="CK203">
            <v>-472871.76</v>
          </cell>
        </row>
        <row r="204">
          <cell r="D204" t="str">
            <v>10/27/99</v>
          </cell>
          <cell r="BX204">
            <v>-11300</v>
          </cell>
          <cell r="BZ204">
            <v>-1130</v>
          </cell>
          <cell r="CE204">
            <v>-258753.05</v>
          </cell>
          <cell r="CK204">
            <v>-259883.05</v>
          </cell>
        </row>
        <row r="205">
          <cell r="D205" t="str">
            <v>10/28/99</v>
          </cell>
          <cell r="BX205">
            <v>-9100</v>
          </cell>
          <cell r="BZ205">
            <v>-910</v>
          </cell>
          <cell r="CE205">
            <v>-209322.75</v>
          </cell>
          <cell r="CK205">
            <v>-210232.75</v>
          </cell>
        </row>
        <row r="206">
          <cell r="D206" t="str">
            <v>10/29/99</v>
          </cell>
          <cell r="BX206">
            <v>-1900</v>
          </cell>
          <cell r="BZ206">
            <v>-190</v>
          </cell>
          <cell r="CE206">
            <v>-43823.5</v>
          </cell>
          <cell r="CK206">
            <v>-44013.5</v>
          </cell>
        </row>
        <row r="207">
          <cell r="D207" t="str">
            <v>11/19/99</v>
          </cell>
          <cell r="BX207">
            <v>-97600</v>
          </cell>
          <cell r="BZ207">
            <v>-9760</v>
          </cell>
          <cell r="CE207">
            <v>-2252871.52</v>
          </cell>
          <cell r="CK207">
            <v>-2262631.52</v>
          </cell>
        </row>
        <row r="208">
          <cell r="D208" t="str">
            <v>11/23/99</v>
          </cell>
          <cell r="BX208">
            <v>-100000</v>
          </cell>
          <cell r="BZ208">
            <v>-10000</v>
          </cell>
          <cell r="CE208">
            <v>-2319000</v>
          </cell>
          <cell r="CK208">
            <v>-2329000</v>
          </cell>
        </row>
        <row r="209">
          <cell r="D209" t="str">
            <v>11/24/99</v>
          </cell>
          <cell r="BX209">
            <v>-80000</v>
          </cell>
          <cell r="BZ209">
            <v>-8000</v>
          </cell>
          <cell r="CE209">
            <v>-1845224</v>
          </cell>
          <cell r="CK209">
            <v>-1853224</v>
          </cell>
        </row>
        <row r="210">
          <cell r="D210" t="str">
            <v>11/26/99</v>
          </cell>
          <cell r="BX210">
            <v>-10100</v>
          </cell>
          <cell r="BZ210">
            <v>-1010</v>
          </cell>
          <cell r="CE210">
            <v>-232462.61</v>
          </cell>
          <cell r="CK210">
            <v>-233472.61</v>
          </cell>
        </row>
        <row r="211">
          <cell r="D211" t="str">
            <v>11/29/99</v>
          </cell>
          <cell r="BX211">
            <v>-100000</v>
          </cell>
          <cell r="BZ211">
            <v>-10000</v>
          </cell>
          <cell r="CE211">
            <v>-2291970</v>
          </cell>
          <cell r="CK211">
            <v>-2301970</v>
          </cell>
        </row>
        <row r="212">
          <cell r="D212" t="str">
            <v>11/30/99</v>
          </cell>
          <cell r="BX212">
            <v>-5200</v>
          </cell>
          <cell r="BZ212">
            <v>-520</v>
          </cell>
          <cell r="CE212">
            <v>-117462.8</v>
          </cell>
          <cell r="CK212">
            <v>-117982.8</v>
          </cell>
        </row>
        <row r="213">
          <cell r="D213" t="str">
            <v>12/7/99</v>
          </cell>
          <cell r="BX213">
            <v>-15400</v>
          </cell>
          <cell r="BZ213">
            <v>-1540</v>
          </cell>
          <cell r="CE213">
            <v>-345576</v>
          </cell>
          <cell r="CK213">
            <v>-347116</v>
          </cell>
        </row>
        <row r="214">
          <cell r="D214" t="str">
            <v>12/8/99</v>
          </cell>
          <cell r="BX214">
            <v>-100000</v>
          </cell>
          <cell r="BZ214">
            <v>-10000</v>
          </cell>
          <cell r="CE214">
            <v>-2244000</v>
          </cell>
          <cell r="CK214">
            <v>-2254000</v>
          </cell>
        </row>
        <row r="215">
          <cell r="D215" t="str">
            <v>12/9/99</v>
          </cell>
          <cell r="BX215">
            <v>-103600</v>
          </cell>
          <cell r="BZ215">
            <v>-10360</v>
          </cell>
          <cell r="CE215">
            <v>-2324276.36</v>
          </cell>
          <cell r="CK215">
            <v>-2334636.36</v>
          </cell>
        </row>
        <row r="216">
          <cell r="D216" t="str">
            <v>12/10/99</v>
          </cell>
          <cell r="BX216">
            <v>-250000</v>
          </cell>
          <cell r="BZ216">
            <v>-25000</v>
          </cell>
          <cell r="CE216">
            <v>-5524775</v>
          </cell>
          <cell r="CK216">
            <v>-5549775</v>
          </cell>
        </row>
        <row r="217">
          <cell r="D217" t="str">
            <v>12/13/99</v>
          </cell>
          <cell r="BX217">
            <v>-330300</v>
          </cell>
          <cell r="BZ217">
            <v>-33030</v>
          </cell>
          <cell r="CE217">
            <v>-7100492.1299999999</v>
          </cell>
          <cell r="CK217">
            <v>-7133522.1299999999</v>
          </cell>
        </row>
        <row r="218">
          <cell r="D218" t="str">
            <v>12/14/99</v>
          </cell>
          <cell r="BX218">
            <v>-79100</v>
          </cell>
          <cell r="BZ218">
            <v>-7910</v>
          </cell>
          <cell r="CE218">
            <v>-1680819.63</v>
          </cell>
          <cell r="CK218">
            <v>-1688729.63</v>
          </cell>
        </row>
        <row r="219">
          <cell r="D219" t="str">
            <v>12/15/99</v>
          </cell>
          <cell r="BX219">
            <v>-226800</v>
          </cell>
          <cell r="BZ219">
            <v>-22680</v>
          </cell>
          <cell r="CE219">
            <v>-4764727.8</v>
          </cell>
          <cell r="CK219">
            <v>-4787407.8</v>
          </cell>
        </row>
        <row r="220">
          <cell r="D220" t="str">
            <v>12/16/99</v>
          </cell>
          <cell r="BX220">
            <v>-165800</v>
          </cell>
          <cell r="BZ220">
            <v>-16580</v>
          </cell>
          <cell r="CE220">
            <v>-3497053.6</v>
          </cell>
          <cell r="CK220">
            <v>-3513633.6</v>
          </cell>
        </row>
        <row r="221">
          <cell r="D221" t="str">
            <v>12/17/99</v>
          </cell>
          <cell r="BX221">
            <v>-20300</v>
          </cell>
          <cell r="BZ221">
            <v>-2030</v>
          </cell>
          <cell r="CE221">
            <v>-449444.03</v>
          </cell>
          <cell r="CK221">
            <v>-451474.03</v>
          </cell>
        </row>
        <row r="222">
          <cell r="D222" t="str">
            <v>12/20/99</v>
          </cell>
          <cell r="BX222">
            <v>-50000</v>
          </cell>
          <cell r="BZ222">
            <v>-5000</v>
          </cell>
          <cell r="CE222">
            <v>-1134500</v>
          </cell>
          <cell r="CK222">
            <v>-1139500</v>
          </cell>
        </row>
        <row r="223">
          <cell r="D223" t="str">
            <v>12/21/99</v>
          </cell>
          <cell r="BX223">
            <v>-159400</v>
          </cell>
          <cell r="BZ223">
            <v>-15940</v>
          </cell>
          <cell r="CE223">
            <v>-3598917.26</v>
          </cell>
          <cell r="CK223">
            <v>-3614857.26</v>
          </cell>
        </row>
        <row r="224">
          <cell r="D224" t="str">
            <v>12/22/99</v>
          </cell>
          <cell r="BX224">
            <v>-250000</v>
          </cell>
          <cell r="BZ224">
            <v>-25000</v>
          </cell>
          <cell r="CE224">
            <v>-5647500</v>
          </cell>
          <cell r="CK224">
            <v>-5672500</v>
          </cell>
        </row>
        <row r="225">
          <cell r="D225" t="str">
            <v>12/23/99</v>
          </cell>
          <cell r="BX225">
            <v>-147800</v>
          </cell>
          <cell r="BZ225">
            <v>-14780</v>
          </cell>
          <cell r="CE225">
            <v>-3319750.58</v>
          </cell>
          <cell r="CK225">
            <v>-3334530.58</v>
          </cell>
        </row>
        <row r="226">
          <cell r="D226" t="str">
            <v>12/27/99</v>
          </cell>
          <cell r="BX226">
            <v>-29300</v>
          </cell>
          <cell r="BZ226">
            <v>-2930</v>
          </cell>
          <cell r="CE226">
            <v>-657492</v>
          </cell>
          <cell r="CK226">
            <v>-660422</v>
          </cell>
        </row>
        <row r="227">
          <cell r="D227" t="str">
            <v>12/28/99</v>
          </cell>
          <cell r="BX227">
            <v>-83000</v>
          </cell>
          <cell r="BZ227">
            <v>-8300</v>
          </cell>
          <cell r="CE227">
            <v>-1864828.4</v>
          </cell>
          <cell r="CK227">
            <v>-1873128.4</v>
          </cell>
        </row>
        <row r="228">
          <cell r="BZ228">
            <v>0</v>
          </cell>
        </row>
        <row r="231">
          <cell r="B231" t="str">
            <v>Stock Repurchases</v>
          </cell>
          <cell r="C231" t="str">
            <v>RE4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N231">
            <v>0</v>
          </cell>
          <cell r="BO231">
            <v>0</v>
          </cell>
          <cell r="BP231">
            <v>0</v>
          </cell>
          <cell r="BW231">
            <v>0</v>
          </cell>
          <cell r="BX231">
            <v>-2760900</v>
          </cell>
          <cell r="BY231">
            <v>0</v>
          </cell>
          <cell r="BZ231">
            <v>-276090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-61743558.5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-62019648.5</v>
          </cell>
          <cell r="CL231">
            <v>22.463562063095367</v>
          </cell>
        </row>
        <row r="232">
          <cell r="CK232">
            <v>0</v>
          </cell>
        </row>
        <row r="234">
          <cell r="B234" t="str">
            <v>Issue Stock - PS Partners 7</v>
          </cell>
          <cell r="C234" t="str">
            <v>PSP7</v>
          </cell>
          <cell r="BX234">
            <v>426473</v>
          </cell>
          <cell r="BZ234">
            <v>42647.3</v>
          </cell>
          <cell r="CE234">
            <v>10789766.899999999</v>
          </cell>
          <cell r="CK234">
            <v>10832414.199999999</v>
          </cell>
          <cell r="CL234">
            <v>25.4</v>
          </cell>
        </row>
        <row r="236">
          <cell r="B236" t="str">
            <v>Issue Equity Stock to PSAC</v>
          </cell>
          <cell r="BT236">
            <v>100000000</v>
          </cell>
          <cell r="CK236">
            <v>100000000</v>
          </cell>
        </row>
        <row r="239">
          <cell r="B239" t="str">
            <v>Net income</v>
          </cell>
          <cell r="C239" t="str">
            <v>ni4</v>
          </cell>
          <cell r="CG239">
            <v>75638046.761633813</v>
          </cell>
          <cell r="CK239">
            <v>75638046.761633813</v>
          </cell>
        </row>
        <row r="240">
          <cell r="CL240" t="str">
            <v>YTD</v>
          </cell>
        </row>
        <row r="241">
          <cell r="B241" t="str">
            <v>Cash distributions: -</v>
          </cell>
        </row>
        <row r="242">
          <cell r="B242" t="str">
            <v>Series A</v>
          </cell>
          <cell r="CI242">
            <v>-1140625.1100000001</v>
          </cell>
          <cell r="CK242">
            <v>-1140625.1100000001</v>
          </cell>
        </row>
        <row r="243">
          <cell r="B243" t="str">
            <v>Series B</v>
          </cell>
          <cell r="CI243">
            <v>-1371950</v>
          </cell>
          <cell r="CK243">
            <v>-1371950</v>
          </cell>
        </row>
        <row r="244">
          <cell r="B244" t="str">
            <v>Series C</v>
          </cell>
          <cell r="CI244">
            <v>-506250</v>
          </cell>
          <cell r="CK244">
            <v>-506250</v>
          </cell>
        </row>
        <row r="245">
          <cell r="B245" t="str">
            <v>Series D</v>
          </cell>
          <cell r="CI245">
            <v>-712500</v>
          </cell>
          <cell r="CK245">
            <v>-712500</v>
          </cell>
        </row>
        <row r="246">
          <cell r="B246" t="str">
            <v>Series E</v>
          </cell>
          <cell r="CI246">
            <v>-1371875</v>
          </cell>
          <cell r="CK246">
            <v>-1371875</v>
          </cell>
        </row>
        <row r="247">
          <cell r="B247" t="str">
            <v>Series F</v>
          </cell>
          <cell r="CI247">
            <v>-1401563</v>
          </cell>
          <cell r="CK247">
            <v>-1401563</v>
          </cell>
        </row>
        <row r="248">
          <cell r="B248" t="str">
            <v>Series G</v>
          </cell>
          <cell r="CI248">
            <v>-3827344</v>
          </cell>
          <cell r="CK248">
            <v>-3827344</v>
          </cell>
        </row>
        <row r="249">
          <cell r="B249" t="str">
            <v>Series H</v>
          </cell>
          <cell r="CI249">
            <v>-3564844</v>
          </cell>
          <cell r="CK249">
            <v>-3564844</v>
          </cell>
        </row>
        <row r="250">
          <cell r="B250" t="str">
            <v>Series I</v>
          </cell>
          <cell r="CI250">
            <v>-2156250</v>
          </cell>
          <cell r="CK250">
            <v>-2156250</v>
          </cell>
        </row>
        <row r="251">
          <cell r="B251" t="str">
            <v>Series J</v>
          </cell>
          <cell r="CI251">
            <v>-3000000</v>
          </cell>
          <cell r="CK251">
            <v>-3000000</v>
          </cell>
        </row>
        <row r="252">
          <cell r="B252" t="str">
            <v>Series K</v>
          </cell>
          <cell r="CI252">
            <v>-2371875</v>
          </cell>
          <cell r="CK252">
            <v>-2371875</v>
          </cell>
        </row>
        <row r="253">
          <cell r="B253" t="str">
            <v>Series L</v>
          </cell>
          <cell r="CI253">
            <v>-2371875</v>
          </cell>
          <cell r="CK253">
            <v>-2371875</v>
          </cell>
        </row>
        <row r="254">
          <cell r="B254" t="str">
            <v>Series M</v>
          </cell>
          <cell r="CI254">
            <v>-1230469</v>
          </cell>
          <cell r="CK254">
            <v>-1230469</v>
          </cell>
        </row>
        <row r="255">
          <cell r="B255" t="str">
            <v>Common Equity Stock-Series AA</v>
          </cell>
          <cell r="CI255">
            <v>-495000</v>
          </cell>
          <cell r="CK255">
            <v>-495000</v>
          </cell>
        </row>
        <row r="256">
          <cell r="B256" t="str">
            <v>Common Equity Stock-Series AAA</v>
          </cell>
          <cell r="CI256">
            <v>-1105978.26</v>
          </cell>
          <cell r="CK256">
            <v>-1105978.26</v>
          </cell>
        </row>
        <row r="257">
          <cell r="B257" t="str">
            <v>Common Stock</v>
          </cell>
          <cell r="C257" t="str">
            <v>ComDiv4</v>
          </cell>
          <cell r="CI257">
            <v>-66275029.060000002</v>
          </cell>
          <cell r="CK257">
            <v>-66275029.060000002</v>
          </cell>
        </row>
        <row r="258">
          <cell r="B258" t="str">
            <v>Adjust to G/L</v>
          </cell>
          <cell r="CK258">
            <v>0</v>
          </cell>
          <cell r="CL258">
            <v>0</v>
          </cell>
        </row>
        <row r="261">
          <cell r="B261" t="str">
            <v>Balance 12/31/99</v>
          </cell>
          <cell r="C261" t="str">
            <v>PrfDiv</v>
          </cell>
          <cell r="E261">
            <v>0</v>
          </cell>
          <cell r="F261">
            <v>1825000</v>
          </cell>
          <cell r="G261">
            <v>0</v>
          </cell>
          <cell r="H261">
            <v>45625000</v>
          </cell>
          <cell r="I261">
            <v>0</v>
          </cell>
          <cell r="J261">
            <v>2386000</v>
          </cell>
          <cell r="K261">
            <v>0</v>
          </cell>
          <cell r="L261">
            <v>59650000</v>
          </cell>
          <cell r="M261">
            <v>0</v>
          </cell>
          <cell r="N261">
            <v>1200000</v>
          </cell>
          <cell r="O261">
            <v>0</v>
          </cell>
          <cell r="P261">
            <v>30000000</v>
          </cell>
          <cell r="Q261">
            <v>0</v>
          </cell>
          <cell r="R261">
            <v>1200000</v>
          </cell>
          <cell r="S261">
            <v>0</v>
          </cell>
          <cell r="T261">
            <v>30000000</v>
          </cell>
          <cell r="U261">
            <v>0</v>
          </cell>
          <cell r="V261">
            <v>2195000</v>
          </cell>
          <cell r="W261">
            <v>0</v>
          </cell>
          <cell r="X261">
            <v>54875000</v>
          </cell>
          <cell r="Y261">
            <v>0</v>
          </cell>
          <cell r="Z261">
            <v>2300000</v>
          </cell>
          <cell r="AA261">
            <v>0</v>
          </cell>
          <cell r="AB261">
            <v>57500000</v>
          </cell>
          <cell r="AC261">
            <v>0</v>
          </cell>
          <cell r="AD261">
            <v>6900</v>
          </cell>
          <cell r="AE261">
            <v>0</v>
          </cell>
          <cell r="AF261">
            <v>172500000</v>
          </cell>
          <cell r="AG261">
            <v>0</v>
          </cell>
          <cell r="AH261">
            <v>6750</v>
          </cell>
          <cell r="AI261">
            <v>0</v>
          </cell>
          <cell r="AJ261">
            <v>168750000</v>
          </cell>
          <cell r="AK261">
            <v>0</v>
          </cell>
          <cell r="AL261">
            <v>4000</v>
          </cell>
          <cell r="AM261">
            <v>0</v>
          </cell>
          <cell r="AN261">
            <v>100000000</v>
          </cell>
          <cell r="AO261">
            <v>0</v>
          </cell>
          <cell r="AP261">
            <v>6000</v>
          </cell>
          <cell r="AQ261">
            <v>0</v>
          </cell>
          <cell r="AR261">
            <v>150000000</v>
          </cell>
          <cell r="AS261">
            <v>0</v>
          </cell>
          <cell r="AT261">
            <v>4600</v>
          </cell>
          <cell r="AU261">
            <v>115000000</v>
          </cell>
          <cell r="AV261">
            <v>0</v>
          </cell>
          <cell r="AW261">
            <v>4600</v>
          </cell>
          <cell r="AX261">
            <v>115000000</v>
          </cell>
          <cell r="AY261">
            <v>0</v>
          </cell>
          <cell r="AZ261">
            <v>2250</v>
          </cell>
          <cell r="BA261">
            <v>56250000</v>
          </cell>
          <cell r="BB261">
            <v>0</v>
          </cell>
          <cell r="BC261">
            <v>11141100</v>
          </cell>
          <cell r="BD261">
            <v>56250000</v>
          </cell>
          <cell r="BE261">
            <v>1155150000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N261">
            <v>225000</v>
          </cell>
          <cell r="BO261">
            <v>0</v>
          </cell>
          <cell r="BP261">
            <v>22500000</v>
          </cell>
          <cell r="BQ261">
            <v>0</v>
          </cell>
          <cell r="BR261">
            <v>0</v>
          </cell>
          <cell r="BS261">
            <v>0</v>
          </cell>
          <cell r="BT261">
            <v>100000000</v>
          </cell>
          <cell r="BW261">
            <v>0</v>
          </cell>
          <cell r="BX261">
            <v>126697022.7</v>
          </cell>
          <cell r="BY261">
            <v>0</v>
          </cell>
          <cell r="BZ261">
            <v>12669702.215</v>
          </cell>
          <cell r="CA261">
            <v>0</v>
          </cell>
          <cell r="CB261">
            <v>7000000</v>
          </cell>
          <cell r="CC261">
            <v>0</v>
          </cell>
          <cell r="CD261">
            <v>700000</v>
          </cell>
          <cell r="CE261">
            <v>2463192726.7779999</v>
          </cell>
          <cell r="CF261">
            <v>0</v>
          </cell>
          <cell r="CG261">
            <v>1089975528.7616339</v>
          </cell>
          <cell r="CH261">
            <v>0</v>
          </cell>
          <cell r="CI261">
            <v>-994631039.83999991</v>
          </cell>
          <cell r="CJ261">
            <v>0</v>
          </cell>
          <cell r="CK261">
            <v>3849556917.9146328</v>
          </cell>
        </row>
        <row r="262">
          <cell r="B262" t="str">
            <v>Balance per PSI Standalone</v>
          </cell>
          <cell r="BE262">
            <v>1155150000</v>
          </cell>
          <cell r="BP262">
            <v>22500000</v>
          </cell>
          <cell r="BT262">
            <v>100000000</v>
          </cell>
          <cell r="BZ262">
            <v>12669701</v>
          </cell>
          <cell r="CD262">
            <v>700000</v>
          </cell>
          <cell r="CE262">
            <v>2463192726</v>
          </cell>
          <cell r="CI262">
            <v>-994631041</v>
          </cell>
        </row>
        <row r="266">
          <cell r="B266" t="str">
            <v>Less: Equity Stock Elimination Entry - Prior</v>
          </cell>
          <cell r="C266" t="str">
            <v>Prior</v>
          </cell>
          <cell r="CI266">
            <v>2970000</v>
          </cell>
          <cell r="CK266">
            <v>2970000</v>
          </cell>
        </row>
        <row r="267">
          <cell r="B267" t="str">
            <v>Less: Equity Stock Elimination Entry - Current</v>
          </cell>
          <cell r="BN267">
            <v>-225000</v>
          </cell>
          <cell r="BP267">
            <v>-22500000</v>
          </cell>
          <cell r="BT267">
            <v>-100000000</v>
          </cell>
          <cell r="CI267">
            <v>3085978.26</v>
          </cell>
          <cell r="CK267">
            <v>-119414021.73999999</v>
          </cell>
        </row>
        <row r="269">
          <cell r="B269" t="str">
            <v xml:space="preserve">    Balance After Consolidation Adjustments</v>
          </cell>
          <cell r="F269">
            <v>1825000</v>
          </cell>
          <cell r="H269">
            <v>45625000</v>
          </cell>
          <cell r="I269">
            <v>0</v>
          </cell>
          <cell r="J269">
            <v>2386000</v>
          </cell>
          <cell r="K269">
            <v>0</v>
          </cell>
          <cell r="L269">
            <v>59650000</v>
          </cell>
          <cell r="M269">
            <v>0</v>
          </cell>
          <cell r="N269">
            <v>1200000</v>
          </cell>
          <cell r="O269">
            <v>0</v>
          </cell>
          <cell r="P269">
            <v>30000000</v>
          </cell>
          <cell r="Q269">
            <v>0</v>
          </cell>
          <cell r="R269">
            <v>1200000</v>
          </cell>
          <cell r="S269">
            <v>0</v>
          </cell>
          <cell r="T269">
            <v>30000000</v>
          </cell>
          <cell r="U269">
            <v>0</v>
          </cell>
          <cell r="V269">
            <v>2195000</v>
          </cell>
          <cell r="W269">
            <v>0</v>
          </cell>
          <cell r="X269">
            <v>54875000</v>
          </cell>
          <cell r="Y269">
            <v>0</v>
          </cell>
          <cell r="Z269">
            <v>2300000</v>
          </cell>
          <cell r="AA269">
            <v>0</v>
          </cell>
          <cell r="AB269">
            <v>57500000</v>
          </cell>
          <cell r="AC269">
            <v>0</v>
          </cell>
          <cell r="AD269">
            <v>6900</v>
          </cell>
          <cell r="AE269">
            <v>0</v>
          </cell>
          <cell r="AF269">
            <v>172500000</v>
          </cell>
          <cell r="AG269">
            <v>0</v>
          </cell>
          <cell r="AH269">
            <v>6750</v>
          </cell>
          <cell r="AI269">
            <v>0</v>
          </cell>
          <cell r="AJ269">
            <v>168750000</v>
          </cell>
          <cell r="AK269">
            <v>0</v>
          </cell>
          <cell r="AL269">
            <v>4000</v>
          </cell>
          <cell r="AM269">
            <v>0</v>
          </cell>
          <cell r="AN269">
            <v>100000000</v>
          </cell>
          <cell r="AO269">
            <v>0</v>
          </cell>
          <cell r="AP269">
            <v>6000</v>
          </cell>
          <cell r="AQ269">
            <v>0</v>
          </cell>
          <cell r="AR269">
            <v>150000000</v>
          </cell>
          <cell r="AT269">
            <v>4600</v>
          </cell>
          <cell r="AU269">
            <v>115000000</v>
          </cell>
          <cell r="AW269">
            <v>4600</v>
          </cell>
          <cell r="AX269">
            <v>115000000</v>
          </cell>
          <cell r="AZ269">
            <v>2250</v>
          </cell>
          <cell r="BA269">
            <v>56250000</v>
          </cell>
          <cell r="BC269">
            <v>11141100</v>
          </cell>
          <cell r="BD269">
            <v>56250000</v>
          </cell>
          <cell r="BE269">
            <v>1155150000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W269">
            <v>0</v>
          </cell>
          <cell r="BX269">
            <v>126697022.7</v>
          </cell>
          <cell r="BY269">
            <v>0</v>
          </cell>
          <cell r="BZ269">
            <v>12669702.215</v>
          </cell>
          <cell r="CA269">
            <v>0</v>
          </cell>
          <cell r="CB269">
            <v>7000000</v>
          </cell>
          <cell r="CC269">
            <v>0</v>
          </cell>
          <cell r="CD269">
            <v>700000</v>
          </cell>
          <cell r="CE269">
            <v>2463192726.7779999</v>
          </cell>
          <cell r="CF269">
            <v>0</v>
          </cell>
          <cell r="CG269">
            <v>1089975528.7616339</v>
          </cell>
          <cell r="CH269">
            <v>0</v>
          </cell>
          <cell r="CI269">
            <v>-988575061.57999992</v>
          </cell>
          <cell r="CJ269">
            <v>0</v>
          </cell>
          <cell r="CK269">
            <v>3733112896.174633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Operating highlights-NEW"/>
      <sheetName val="Operating highlights-OLD"/>
      <sheetName val="Net assets"/>
      <sheetName val="Net income"/>
      <sheetName val="NEW CASH FLOW"/>
      <sheetName val="CASHFLOW BACK UP"/>
      <sheetName val="Cash flow"/>
      <sheetName val="Unfunded commitments"/>
      <sheetName val="Partner commitments"/>
      <sheetName val="Gross IRR "/>
      <sheetName val="Gross IRR (2)"/>
      <sheetName val="Investor IRR"/>
      <sheetName val="LP Pref Summary"/>
      <sheetName val="GP&amp;AP Preferred Return"/>
      <sheetName val="Preferred Return "/>
      <sheetName val="INCENT ALLOC CAL"/>
      <sheetName val="Schedule A"/>
      <sheetName val="SCPC MONTHLY"/>
      <sheetName val="Sheet2"/>
      <sheetName val="ac #1300"/>
      <sheetName val="COMPCK"/>
      <sheetName val="ac #1330"/>
      <sheetName val="ac # 2020"/>
      <sheetName val="ac # 2410"/>
      <sheetName val="ac #2100"/>
      <sheetName val="ac #1335"/>
      <sheetName val="INCENT ALLOC"/>
      <sheetName val="IncomeRec"/>
      <sheetName val="UNIT VALUE"/>
      <sheetName val="PARTNER INCEPT"/>
      <sheetName val="PARTNER YTD "/>
      <sheetName val="PARTNER 12 MOS (1)"/>
      <sheetName val="GP REC"/>
      <sheetName val="clsng ck list"/>
      <sheetName val="SAL"/>
      <sheetName val="SOI"/>
      <sheetName val="SCF"/>
      <sheetName val="SCPC"/>
      <sheetName val="TRdwlds"/>
      <sheetName val="Table"/>
      <sheetName val="Sheet3"/>
      <sheetName val="Sheet4"/>
      <sheetName val="Sheet1"/>
      <sheetName val="1010"/>
    </sheetNames>
    <sheetDataSet>
      <sheetData sheetId="0"/>
      <sheetData sheetId="1">
        <row r="13">
          <cell r="H13">
            <v>-8.5000000000000006E-3</v>
          </cell>
        </row>
      </sheetData>
      <sheetData sheetId="2">
        <row r="3">
          <cell r="A3" t="str">
            <v>For the Periods Ended October 31, 2010</v>
          </cell>
        </row>
      </sheetData>
      <sheetData sheetId="3"/>
      <sheetData sheetId="4"/>
      <sheetData sheetId="5"/>
      <sheetData sheetId="6"/>
      <sheetData sheetId="7"/>
      <sheetData sheetId="8"/>
      <sheetData sheetId="9">
        <row r="74">
          <cell r="N74">
            <v>-82466</v>
          </cell>
        </row>
      </sheetData>
      <sheetData sheetId="10"/>
      <sheetData sheetId="11"/>
      <sheetData sheetId="12">
        <row r="67">
          <cell r="E67">
            <v>12987114.449999999</v>
          </cell>
        </row>
      </sheetData>
      <sheetData sheetId="13"/>
      <sheetData sheetId="14">
        <row r="63">
          <cell r="O63">
            <v>3920600.2980316272</v>
          </cell>
        </row>
      </sheetData>
      <sheetData sheetId="15">
        <row r="74">
          <cell r="N74">
            <v>24973149.128393676</v>
          </cell>
        </row>
      </sheetData>
      <sheetData sheetId="16">
        <row r="13">
          <cell r="T13">
            <v>-14833.2</v>
          </cell>
        </row>
      </sheetData>
      <sheetData sheetId="17">
        <row r="71">
          <cell r="I71">
            <v>15957032.92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39">
          <cell r="D39">
            <v>8102225.0099999998</v>
          </cell>
        </row>
        <row r="41">
          <cell r="D41">
            <v>4884889.4400000004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74">
          <cell r="N74">
            <v>0</v>
          </cell>
        </row>
      </sheetData>
      <sheetData sheetId="40"/>
      <sheetData sheetId="41"/>
      <sheetData sheetId="42"/>
      <sheetData sheetId="43"/>
      <sheetData sheetId="4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of Contents"/>
      <sheetName val="Operating highlights-NEW"/>
      <sheetName val="TB"/>
      <sheetName val="Net assets"/>
      <sheetName val="Net income"/>
      <sheetName val="Cash flow"/>
      <sheetName val="Unfunded commitments"/>
      <sheetName val="Partner commitments"/>
      <sheetName val="Partner commitments (2)"/>
      <sheetName val="GP&amp;AP Preferred Return"/>
      <sheetName val="gp &amp; aff inc"/>
      <sheetName val="Preferred Return "/>
      <sheetName val="INCENT ALLOC CAL"/>
      <sheetName val="Schedule A"/>
      <sheetName val="LP Pref Summary"/>
      <sheetName val="Gross IRR"/>
      <sheetName val="Gross IRR (2)"/>
      <sheetName val="Gross IRR (3)"/>
      <sheetName val="Investor IRR"/>
      <sheetName val="Answer Report 1"/>
      <sheetName val="allocated incentive"/>
      <sheetName val="Investor IRR JEFF"/>
      <sheetName val="ac #1300"/>
      <sheetName val="COMPCK"/>
      <sheetName val="SCPC MONTHLY"/>
      <sheetName val="Sheet2"/>
      <sheetName val="ac #1330"/>
      <sheetName val="ac # 2020"/>
      <sheetName val="ac # 2100"/>
      <sheetName val="ac # 2410"/>
      <sheetName val="ac #1335"/>
      <sheetName val="INCENT ALLOC"/>
      <sheetName val="IncomeRec"/>
      <sheetName val="UNIT VALUE"/>
      <sheetName val="ptnr since incept"/>
      <sheetName val="ptnr since ytd"/>
      <sheetName val="ptnr 12mos"/>
      <sheetName val="GP REC"/>
      <sheetName val="clsng ck list"/>
      <sheetName val="NOTE"/>
      <sheetName val="0511CL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55">
          <cell r="E55">
            <v>242204037.73319814</v>
          </cell>
        </row>
        <row r="57">
          <cell r="I57">
            <v>156120404.28046542</v>
          </cell>
        </row>
        <row r="58">
          <cell r="I58">
            <v>86083633.452732712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8)"/>
    </sheetNames>
    <sheetDataSet>
      <sheetData sheetId="0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1-1"/>
      <sheetName val="Update"/>
      <sheetName val="Data"/>
    </sheetNames>
    <sheetDataSet>
      <sheetData sheetId="0" refreshError="1"/>
      <sheetData sheetId="1" refreshError="1"/>
      <sheetData sheetId="2">
        <row r="3">
          <cell r="M3" t="str">
            <v>Not Applicable</v>
          </cell>
        </row>
        <row r="4">
          <cell r="M4" t="str">
            <v>1281 Madison Property, LLC</v>
          </cell>
        </row>
        <row r="5">
          <cell r="M5" t="str">
            <v>1600 Stewart Avenue, LLC</v>
          </cell>
        </row>
        <row r="6">
          <cell r="M6" t="str">
            <v>17th Ludlow Property, LLC</v>
          </cell>
        </row>
        <row r="7">
          <cell r="M7" t="str">
            <v>2-10 Home Buyers Insurance</v>
          </cell>
        </row>
        <row r="8">
          <cell r="M8" t="str">
            <v>21st Century</v>
          </cell>
        </row>
        <row r="9">
          <cell r="M9" t="str">
            <v>230 West 41st Street, LLC</v>
          </cell>
        </row>
        <row r="10">
          <cell r="M10" t="str">
            <v>356 West 12th Street</v>
          </cell>
        </row>
        <row r="11">
          <cell r="M11" t="str">
            <v>356 West 12th Street</v>
          </cell>
        </row>
        <row r="12">
          <cell r="M12" t="str">
            <v>385 Land, LLC</v>
          </cell>
        </row>
        <row r="13">
          <cell r="M13" t="str">
            <v>450 Sansome Street</v>
          </cell>
        </row>
        <row r="14">
          <cell r="M14" t="str">
            <v>47 East 91st Street, LLC</v>
          </cell>
        </row>
        <row r="15">
          <cell r="M15" t="str">
            <v>491-495 West Street, LLC</v>
          </cell>
        </row>
        <row r="16">
          <cell r="M16" t="str">
            <v>501 West Street, LLC</v>
          </cell>
        </row>
        <row r="17">
          <cell r="M17" t="str">
            <v>509 West 155th Street</v>
          </cell>
        </row>
        <row r="18">
          <cell r="M18" t="str">
            <v>509 West 155th Street</v>
          </cell>
        </row>
        <row r="19">
          <cell r="M19" t="str">
            <v>59th Street Bridge</v>
          </cell>
        </row>
        <row r="20">
          <cell r="M20" t="str">
            <v>59th Street, LLC (all property addresses)</v>
          </cell>
        </row>
        <row r="21">
          <cell r="M21" t="str">
            <v>A.J. Plaza Hawaii</v>
          </cell>
        </row>
        <row r="22">
          <cell r="M22" t="str">
            <v>Aareal Bank</v>
          </cell>
        </row>
        <row r="23">
          <cell r="M23" t="str">
            <v>ABB Combustion Engineering</v>
          </cell>
        </row>
        <row r="24">
          <cell r="M24" t="str">
            <v>Ace Cash Express</v>
          </cell>
        </row>
        <row r="25">
          <cell r="M25" t="str">
            <v>Acorn (Union Tools)</v>
          </cell>
        </row>
        <row r="26">
          <cell r="M26" t="str">
            <v>Advanced Accessory Systems</v>
          </cell>
        </row>
        <row r="27">
          <cell r="M27" t="str">
            <v>Advanced Auto</v>
          </cell>
        </row>
        <row r="28">
          <cell r="M28" t="str">
            <v>Advantica (Denny's Corporation)</v>
          </cell>
        </row>
        <row r="29">
          <cell r="M29" t="str">
            <v>AEI</v>
          </cell>
        </row>
        <row r="30">
          <cell r="M30" t="str">
            <v>Aero</v>
          </cell>
        </row>
        <row r="31">
          <cell r="M31" t="str">
            <v>AES Drax</v>
          </cell>
        </row>
        <row r="32">
          <cell r="M32" t="str">
            <v>AFR Holdco</v>
          </cell>
        </row>
        <row r="33">
          <cell r="M33" t="str">
            <v>AHold</v>
          </cell>
        </row>
        <row r="34">
          <cell r="M34" t="str">
            <v>Airport Boulevard Holdings</v>
          </cell>
        </row>
        <row r="35">
          <cell r="M35" t="str">
            <v>Airport Boulevard Hotel</v>
          </cell>
        </row>
        <row r="36">
          <cell r="M36" t="str">
            <v>AirServe</v>
          </cell>
        </row>
        <row r="37">
          <cell r="M37" t="str">
            <v>Ajax (General Maritime)</v>
          </cell>
        </row>
        <row r="38">
          <cell r="M38" t="str">
            <v>Aladdin Gaming</v>
          </cell>
        </row>
        <row r="39">
          <cell r="M39" t="str">
            <v>Alderwoods Group</v>
          </cell>
        </row>
        <row r="40">
          <cell r="M40" t="str">
            <v>Allied</v>
          </cell>
        </row>
        <row r="41">
          <cell r="M41" t="str">
            <v>Alpargatas</v>
          </cell>
        </row>
        <row r="42">
          <cell r="M42" t="str">
            <v>Alpha Shirt Company</v>
          </cell>
        </row>
        <row r="43">
          <cell r="M43" t="str">
            <v>Ameresco Project</v>
          </cell>
        </row>
        <row r="44">
          <cell r="M44" t="str">
            <v>American Tissue</v>
          </cell>
        </row>
        <row r="45">
          <cell r="M45" t="str">
            <v>American Tower Corp.</v>
          </cell>
        </row>
        <row r="46">
          <cell r="M46" t="str">
            <v>AMF Bowling Worldwide</v>
          </cell>
        </row>
        <row r="47">
          <cell r="M47" t="str">
            <v>AMR Tulsa</v>
          </cell>
        </row>
        <row r="48">
          <cell r="M48" t="str">
            <v>APP International Finance</v>
          </cell>
        </row>
        <row r="49">
          <cell r="M49" t="str">
            <v>APW, Ltd.</v>
          </cell>
        </row>
        <row r="50">
          <cell r="M50" t="str">
            <v>Armstrong Holdings</v>
          </cell>
        </row>
        <row r="51">
          <cell r="M51" t="str">
            <v>Ashburn Holdings, LLC</v>
          </cell>
        </row>
        <row r="52">
          <cell r="M52" t="str">
            <v>Ashtead Group, PLC</v>
          </cell>
        </row>
        <row r="53">
          <cell r="M53" t="str">
            <v>Atlas Air</v>
          </cell>
        </row>
        <row r="54">
          <cell r="M54" t="str">
            <v>Atlas Securities</v>
          </cell>
        </row>
        <row r="55">
          <cell r="M55" t="str">
            <v>Aureal</v>
          </cell>
        </row>
        <row r="56">
          <cell r="M56" t="str">
            <v>Autotote (Scientific Games Corporation)</v>
          </cell>
        </row>
        <row r="57">
          <cell r="M57" t="str">
            <v>Baker Tanks</v>
          </cell>
        </row>
        <row r="58">
          <cell r="M58" t="str">
            <v>Baker Tanks</v>
          </cell>
        </row>
        <row r="59">
          <cell r="M59" t="str">
            <v>Bakersfield Retail Center</v>
          </cell>
        </row>
        <row r="60">
          <cell r="M60" t="str">
            <v>Bariatrix Management (Ripplewood)</v>
          </cell>
        </row>
        <row r="61">
          <cell r="M61" t="str">
            <v>Barney's of New York (BLLC)</v>
          </cell>
        </row>
        <row r="62">
          <cell r="M62" t="str">
            <v>Bay Fair</v>
          </cell>
        </row>
        <row r="63">
          <cell r="M63" t="str">
            <v>Baystars I, LLC</v>
          </cell>
        </row>
        <row r="64">
          <cell r="M64" t="str">
            <v>BDCP</v>
          </cell>
        </row>
        <row r="65">
          <cell r="M65" t="str">
            <v>Bellevue Parcel, LLC</v>
          </cell>
        </row>
        <row r="66">
          <cell r="M66" t="str">
            <v>Bellevue Properties, LLC</v>
          </cell>
        </row>
        <row r="67">
          <cell r="M67" t="str">
            <v>Benchmark Medical</v>
          </cell>
        </row>
        <row r="68">
          <cell r="M68" t="str">
            <v>Bi-Equipment Lessors, LLC</v>
          </cell>
        </row>
        <row r="69">
          <cell r="M69" t="str">
            <v>Big Red Hotel</v>
          </cell>
        </row>
        <row r="70">
          <cell r="M70" t="str">
            <v>Biopure Corporation</v>
          </cell>
        </row>
        <row r="71">
          <cell r="M71" t="str">
            <v>BLLC (Barney's of New York)</v>
          </cell>
        </row>
        <row r="72">
          <cell r="M72" t="str">
            <v>BMS Enterprises</v>
          </cell>
        </row>
        <row r="73">
          <cell r="M73" t="str">
            <v>BPG Hotel VII, LLC</v>
          </cell>
        </row>
        <row r="74">
          <cell r="M74" t="str">
            <v>Brass Eagle</v>
          </cell>
        </row>
        <row r="75">
          <cell r="M75" t="str">
            <v>BRH, LLC</v>
          </cell>
        </row>
        <row r="76">
          <cell r="M76" t="str">
            <v>Bristol Farms</v>
          </cell>
        </row>
        <row r="77">
          <cell r="M77" t="str">
            <v>Buccini/Pollin Real Estate Partners, LLC</v>
          </cell>
        </row>
        <row r="78">
          <cell r="M78" t="str">
            <v>Bunker Hill I, LLC</v>
          </cell>
        </row>
        <row r="79">
          <cell r="M79" t="str">
            <v>Burlington Industries</v>
          </cell>
        </row>
        <row r="80">
          <cell r="M80" t="str">
            <v>Burts Bees</v>
          </cell>
        </row>
        <row r="81">
          <cell r="M81" t="str">
            <v>Busted Deals</v>
          </cell>
        </row>
        <row r="82">
          <cell r="M82" t="str">
            <v>Butler</v>
          </cell>
        </row>
        <row r="83">
          <cell r="M83" t="str">
            <v>California Pellet Mills (CPM)</v>
          </cell>
        </row>
        <row r="84">
          <cell r="M84" t="str">
            <v>California Pellet Mills (CPM)</v>
          </cell>
        </row>
        <row r="85">
          <cell r="M85" t="str">
            <v>Calpine</v>
          </cell>
        </row>
        <row r="86">
          <cell r="M86" t="str">
            <v>Calverton Finance, LLC</v>
          </cell>
        </row>
        <row r="87">
          <cell r="M87" t="str">
            <v>Camelbak</v>
          </cell>
        </row>
        <row r="88">
          <cell r="M88" t="str">
            <v>Caminus</v>
          </cell>
        </row>
        <row r="89">
          <cell r="M89" t="str">
            <v>Camp Recovery Center (CRC)</v>
          </cell>
        </row>
        <row r="90">
          <cell r="M90" t="str">
            <v>Canadian Imperial Bank of Commerce (CIBC)</v>
          </cell>
        </row>
        <row r="91">
          <cell r="M91" t="str">
            <v>Capital Golf Management, LLC</v>
          </cell>
        </row>
        <row r="92">
          <cell r="M92" t="str">
            <v>Cartier Chateau Finance, LLC</v>
          </cell>
        </row>
        <row r="93">
          <cell r="M93" t="str">
            <v>Cartier Hotel Finance, LLC</v>
          </cell>
        </row>
        <row r="94">
          <cell r="M94" t="str">
            <v>Cartier Resort, Ltd.</v>
          </cell>
        </row>
        <row r="95">
          <cell r="M95" t="str">
            <v>Casco</v>
          </cell>
        </row>
        <row r="96">
          <cell r="M96" t="str">
            <v>Cecilware</v>
          </cell>
        </row>
        <row r="97">
          <cell r="M97" t="str">
            <v>Centennial Communications</v>
          </cell>
        </row>
        <row r="98">
          <cell r="M98" t="str">
            <v>Center Oak Properties</v>
          </cell>
        </row>
        <row r="99">
          <cell r="M99" t="str">
            <v>Center Oak Properties</v>
          </cell>
        </row>
        <row r="100">
          <cell r="M100" t="str">
            <v>Cequel</v>
          </cell>
        </row>
        <row r="101">
          <cell r="M101" t="str">
            <v>Chart Industries</v>
          </cell>
        </row>
        <row r="102">
          <cell r="M102" t="str">
            <v>Charter Communications</v>
          </cell>
        </row>
        <row r="103">
          <cell r="M103" t="str">
            <v>Cheeka Hotel, LLC</v>
          </cell>
        </row>
        <row r="104">
          <cell r="M104" t="str">
            <v>Cherokee International</v>
          </cell>
        </row>
        <row r="105">
          <cell r="M105" t="str">
            <v>Cherokee Investor Partners, LLC</v>
          </cell>
        </row>
        <row r="106">
          <cell r="M106" t="str">
            <v>Cheshire Distribution Center</v>
          </cell>
        </row>
        <row r="107">
          <cell r="M107" t="str">
            <v>CHF, LLC</v>
          </cell>
        </row>
        <row r="108">
          <cell r="M108" t="str">
            <v>Chino Hills Land West</v>
          </cell>
        </row>
        <row r="109">
          <cell r="M109" t="str">
            <v>Chino Hills Mortgage</v>
          </cell>
        </row>
        <row r="110">
          <cell r="M110" t="str">
            <v>Chloe Tuna Fishing</v>
          </cell>
        </row>
        <row r="111">
          <cell r="M111" t="str">
            <v>CIBC (Canadian Imperial Bank of Commerce)</v>
          </cell>
        </row>
        <row r="112">
          <cell r="M112" t="str">
            <v>Cinar</v>
          </cell>
        </row>
        <row r="113">
          <cell r="M113" t="str">
            <v>Cinemas</v>
          </cell>
        </row>
        <row r="114">
          <cell r="M114" t="str">
            <v>Clarion/US Nursing</v>
          </cell>
        </row>
        <row r="115">
          <cell r="M115" t="str">
            <v>Classic Cable</v>
          </cell>
        </row>
        <row r="116">
          <cell r="M116" t="str">
            <v>Coastal Pacific</v>
          </cell>
        </row>
        <row r="117">
          <cell r="M117" t="str">
            <v>CollaGenex Pharmaceuticals</v>
          </cell>
        </row>
        <row r="118">
          <cell r="M118" t="str">
            <v>College Hills Parcel</v>
          </cell>
        </row>
        <row r="119">
          <cell r="M119" t="str">
            <v>College Hills Parcel</v>
          </cell>
        </row>
        <row r="120">
          <cell r="M120" t="str">
            <v>College Hills Properties, LLC</v>
          </cell>
        </row>
        <row r="121">
          <cell r="M121" t="str">
            <v>College Place Mortgage, LLC</v>
          </cell>
        </row>
        <row r="122">
          <cell r="M122" t="str">
            <v>College Point Properties</v>
          </cell>
        </row>
        <row r="123">
          <cell r="M123" t="str">
            <v>Collins &amp; Aikman</v>
          </cell>
        </row>
        <row r="124">
          <cell r="M124" t="str">
            <v>Composite Solutions</v>
          </cell>
        </row>
        <row r="125">
          <cell r="M125" t="str">
            <v>Conco Phillips</v>
          </cell>
        </row>
        <row r="126">
          <cell r="M126" t="str">
            <v>Congress Center LLC</v>
          </cell>
        </row>
        <row r="127">
          <cell r="M127" t="str">
            <v>Congress Chicago Holdings</v>
          </cell>
        </row>
        <row r="128">
          <cell r="M128" t="str">
            <v>Conseco, Inc.</v>
          </cell>
        </row>
        <row r="129">
          <cell r="M129" t="str">
            <v>Corning</v>
          </cell>
        </row>
        <row r="130">
          <cell r="M130" t="str">
            <v>Cottman Transmission</v>
          </cell>
        </row>
        <row r="131">
          <cell r="M131" t="str">
            <v>Country Club of the North</v>
          </cell>
        </row>
        <row r="132">
          <cell r="M132" t="str">
            <v>CP Member, LLC</v>
          </cell>
        </row>
        <row r="133">
          <cell r="M133" t="str">
            <v>CPM (California Pellet Mills)</v>
          </cell>
        </row>
        <row r="134">
          <cell r="M134" t="str">
            <v>CPM (California Pellet Mills)</v>
          </cell>
        </row>
        <row r="135">
          <cell r="M135" t="str">
            <v>CRC (Camp Recovery Center)</v>
          </cell>
        </row>
        <row r="136">
          <cell r="M136" t="str">
            <v>Cross Country Office, L.L.C.</v>
          </cell>
        </row>
        <row r="137">
          <cell r="M137" t="str">
            <v>Crown Cork &amp; Seal, Inc.</v>
          </cell>
        </row>
        <row r="138">
          <cell r="M138" t="str">
            <v>Crown Paper</v>
          </cell>
        </row>
        <row r="139">
          <cell r="M139" t="str">
            <v>Curtis Center</v>
          </cell>
        </row>
        <row r="140">
          <cell r="M140" t="str">
            <v>D'Agostino's Super Markets</v>
          </cell>
        </row>
        <row r="141">
          <cell r="M141" t="str">
            <v>Dakota, Minnesota &amp; Eastern Railroad (DM&amp;E)</v>
          </cell>
        </row>
        <row r="142">
          <cell r="M142" t="str">
            <v>Danbury Labs, LLC</v>
          </cell>
        </row>
        <row r="143">
          <cell r="M143" t="str">
            <v>Danfords Finance, LLC</v>
          </cell>
        </row>
        <row r="144">
          <cell r="M144" t="str">
            <v>Danfords Port Jefferson, LLC</v>
          </cell>
        </row>
        <row r="145">
          <cell r="M145" t="str">
            <v>Danfords Property, LLC</v>
          </cell>
        </row>
        <row r="146">
          <cell r="M146" t="str">
            <v>Daya Guna</v>
          </cell>
        </row>
        <row r="147">
          <cell r="M147" t="str">
            <v>DCS (Diversified Collections Services)</v>
          </cell>
        </row>
        <row r="148">
          <cell r="M148" t="str">
            <v>DeCrane Aircraft</v>
          </cell>
        </row>
        <row r="149">
          <cell r="M149" t="str">
            <v>Del Mar Holdings, LLC</v>
          </cell>
        </row>
        <row r="150">
          <cell r="M150" t="str">
            <v>Del Mar Station, LLC</v>
          </cell>
        </row>
        <row r="151">
          <cell r="M151" t="str">
            <v>Denny's Corporation (Advantica)</v>
          </cell>
        </row>
        <row r="152">
          <cell r="M152" t="str">
            <v>DESA International</v>
          </cell>
        </row>
        <row r="153">
          <cell r="M153" t="str">
            <v>DGS International Finance</v>
          </cell>
        </row>
        <row r="154">
          <cell r="M154" t="str">
            <v>DHB Industries</v>
          </cell>
        </row>
        <row r="155">
          <cell r="M155" t="str">
            <v>Dictaphone</v>
          </cell>
        </row>
        <row r="156">
          <cell r="M156" t="str">
            <v>Disco</v>
          </cell>
        </row>
        <row r="157">
          <cell r="M157" t="str">
            <v>Diversified Collections Services (DCS)</v>
          </cell>
        </row>
        <row r="158">
          <cell r="M158" t="str">
            <v>DM&amp;E (Dakota, Minnesota &amp; Eastern Railroad)</v>
          </cell>
        </row>
        <row r="159">
          <cell r="M159" t="str">
            <v>Dolex Dollar Express</v>
          </cell>
        </row>
        <row r="160">
          <cell r="M160" t="str">
            <v>Doskocil Manufacturing</v>
          </cell>
        </row>
        <row r="161">
          <cell r="M161" t="str">
            <v>Dow San Francisco Holdings</v>
          </cell>
        </row>
        <row r="162">
          <cell r="M162" t="str">
            <v>Dow San Francisco Lofts, LLC</v>
          </cell>
        </row>
        <row r="163">
          <cell r="M163" t="str">
            <v>DTI Holdings, Inc.</v>
          </cell>
        </row>
        <row r="164">
          <cell r="M164" t="str">
            <v>Dunlop Slazenger Group, Ltd.</v>
          </cell>
        </row>
        <row r="165">
          <cell r="M165" t="str">
            <v>Dynegy Holdings</v>
          </cell>
        </row>
        <row r="166">
          <cell r="M166" t="str">
            <v>East Hills Roadway Associates</v>
          </cell>
        </row>
        <row r="167">
          <cell r="M167" t="str">
            <v>East Wenatchee Holdings, LLC</v>
          </cell>
        </row>
        <row r="168">
          <cell r="M168" t="str">
            <v>East Wenatchee Holdings, LLC</v>
          </cell>
        </row>
        <row r="169">
          <cell r="M169" t="str">
            <v>East Wenatchee II</v>
          </cell>
        </row>
        <row r="170">
          <cell r="M170" t="str">
            <v>East Wenatchee Property II, LLC</v>
          </cell>
        </row>
        <row r="171">
          <cell r="M171" t="str">
            <v>East Wenatchee Property II, LLC</v>
          </cell>
        </row>
        <row r="172">
          <cell r="M172" t="str">
            <v>East Wenatchee Property, LLC</v>
          </cell>
        </row>
        <row r="173">
          <cell r="M173" t="str">
            <v>East Wenatchee Property, LLC</v>
          </cell>
        </row>
        <row r="174">
          <cell r="M174" t="str">
            <v>E-Corp</v>
          </cell>
        </row>
        <row r="175">
          <cell r="M175" t="str">
            <v>El Dorado Stone</v>
          </cell>
        </row>
        <row r="176">
          <cell r="M176" t="str">
            <v>Elgar Holdings</v>
          </cell>
        </row>
        <row r="177">
          <cell r="M177" t="str">
            <v>Elkhorn Property</v>
          </cell>
        </row>
        <row r="178">
          <cell r="M178" t="str">
            <v>Elkhorn Property</v>
          </cell>
        </row>
        <row r="179">
          <cell r="M179" t="str">
            <v>Enron</v>
          </cell>
        </row>
        <row r="180">
          <cell r="M180" t="str">
            <v>Enron CLN (Enron North America)</v>
          </cell>
        </row>
        <row r="181">
          <cell r="M181" t="str">
            <v>Enron North America (Enron CLN)</v>
          </cell>
        </row>
        <row r="182">
          <cell r="M182" t="str">
            <v>EnviroSource</v>
          </cell>
        </row>
        <row r="183">
          <cell r="M183" t="str">
            <v>EOS</v>
          </cell>
        </row>
        <row r="184">
          <cell r="M184" t="str">
            <v>EuroTunnel</v>
          </cell>
        </row>
        <row r="185">
          <cell r="M185" t="str">
            <v>Excelligence</v>
          </cell>
        </row>
        <row r="186">
          <cell r="M186" t="str">
            <v>Exco</v>
          </cell>
        </row>
        <row r="187">
          <cell r="M187" t="str">
            <v>Falcon Products</v>
          </cell>
        </row>
        <row r="188">
          <cell r="M188" t="str">
            <v>Falconer Gas Storage</v>
          </cell>
        </row>
        <row r="189">
          <cell r="M189" t="str">
            <v>FEC Member, LLC</v>
          </cell>
        </row>
        <row r="190">
          <cell r="M190" t="str">
            <v>Federal-Mogul Corporation</v>
          </cell>
        </row>
        <row r="191">
          <cell r="M191" t="str">
            <v>First Office Building Japan Finance, LLC</v>
          </cell>
        </row>
        <row r="192">
          <cell r="M192" t="str">
            <v>Fontana Empire I</v>
          </cell>
        </row>
        <row r="193">
          <cell r="M193" t="str">
            <v>Fontana Empire II</v>
          </cell>
        </row>
        <row r="194">
          <cell r="M194" t="str">
            <v>Forty First Street Holdings, LLC</v>
          </cell>
        </row>
        <row r="195">
          <cell r="M195" t="str">
            <v>Franklin Van Buren, LLC</v>
          </cell>
        </row>
        <row r="196">
          <cell r="M196" t="str">
            <v>Furniture Brands International</v>
          </cell>
        </row>
        <row r="197">
          <cell r="M197" t="str">
            <v>Furukawa Co.</v>
          </cell>
        </row>
        <row r="198">
          <cell r="M198" t="str">
            <v>Furukawa Co.</v>
          </cell>
        </row>
        <row r="199">
          <cell r="M199" t="str">
            <v>Gates Formed Fiber</v>
          </cell>
        </row>
        <row r="200">
          <cell r="M200" t="str">
            <v>GATX Ventures</v>
          </cell>
        </row>
        <row r="201">
          <cell r="M201" t="str">
            <v>GC Finance, LLC</v>
          </cell>
        </row>
        <row r="202">
          <cell r="M202" t="str">
            <v>GC Golf Management</v>
          </cell>
        </row>
        <row r="203">
          <cell r="M203" t="str">
            <v>GC Golf Management</v>
          </cell>
        </row>
        <row r="204">
          <cell r="M204" t="str">
            <v>GC Landscaping</v>
          </cell>
        </row>
        <row r="205">
          <cell r="M205" t="str">
            <v>GC Landscaping</v>
          </cell>
        </row>
        <row r="206">
          <cell r="M206" t="str">
            <v>GC Member, LLC</v>
          </cell>
        </row>
        <row r="207">
          <cell r="M207" t="str">
            <v>GC Member, LLC</v>
          </cell>
        </row>
        <row r="208">
          <cell r="M208" t="str">
            <v>GDW Finance, LLC</v>
          </cell>
        </row>
        <row r="209">
          <cell r="M209" t="str">
            <v>Gemini Air Cargo</v>
          </cell>
        </row>
        <row r="210">
          <cell r="M210" t="str">
            <v>Gemini Portfolio, LLC</v>
          </cell>
        </row>
        <row r="211">
          <cell r="M211" t="str">
            <v>General Expense (No Specific INV Allocation)</v>
          </cell>
        </row>
        <row r="212">
          <cell r="M212" t="str">
            <v>General Maritime (Ajax)</v>
          </cell>
        </row>
        <row r="213">
          <cell r="M213" t="str">
            <v>Genesis Health Ventures</v>
          </cell>
        </row>
        <row r="214">
          <cell r="M214" t="str">
            <v>GenScape</v>
          </cell>
        </row>
        <row r="215">
          <cell r="M215" t="str">
            <v>Getronics</v>
          </cell>
        </row>
        <row r="216">
          <cell r="M216" t="str">
            <v>Gilbert 385</v>
          </cell>
        </row>
        <row r="217">
          <cell r="M217" t="str">
            <v>Globe Telesystems</v>
          </cell>
        </row>
        <row r="218">
          <cell r="M218" t="str">
            <v>Goldman Sachs</v>
          </cell>
        </row>
        <row r="219">
          <cell r="M219" t="str">
            <v>Gopher</v>
          </cell>
        </row>
        <row r="220">
          <cell r="M220" t="str">
            <v>Gotani</v>
          </cell>
        </row>
        <row r="221">
          <cell r="M221" t="str">
            <v>Governors Club</v>
          </cell>
        </row>
        <row r="222">
          <cell r="M222" t="str">
            <v>Grand Dallas Warehouse</v>
          </cell>
        </row>
        <row r="223">
          <cell r="M223" t="str">
            <v>Grand Texas Property</v>
          </cell>
        </row>
        <row r="224">
          <cell r="M224" t="str">
            <v>Great Lakes Dredge</v>
          </cell>
        </row>
        <row r="225">
          <cell r="M225" t="str">
            <v>Greenbrier, LLC</v>
          </cell>
        </row>
        <row r="226">
          <cell r="M226" t="str">
            <v>Gresham Holdings Corp.</v>
          </cell>
        </row>
        <row r="227">
          <cell r="M227" t="str">
            <v>Gresham Land Holdings</v>
          </cell>
        </row>
        <row r="228">
          <cell r="M228" t="str">
            <v>Gresham Land Holdings</v>
          </cell>
        </row>
        <row r="229">
          <cell r="M229" t="str">
            <v>Gresham Land Partners 1, LLC</v>
          </cell>
        </row>
        <row r="230">
          <cell r="M230" t="str">
            <v>Gresham Land Partners 2, LLC</v>
          </cell>
        </row>
        <row r="231">
          <cell r="M231" t="str">
            <v>Gresham Land Partners 2, LLC</v>
          </cell>
        </row>
        <row r="232">
          <cell r="M232" t="str">
            <v>Gresham Land Partners 3, LLC</v>
          </cell>
        </row>
        <row r="233">
          <cell r="M233" t="str">
            <v>Gresham Land Partners 3, LLC</v>
          </cell>
        </row>
        <row r="234">
          <cell r="M234" t="str">
            <v>Gresham Land Partners 4, LLC</v>
          </cell>
        </row>
        <row r="235">
          <cell r="M235" t="str">
            <v>Gresham Land Partners 4, LLC</v>
          </cell>
        </row>
        <row r="236">
          <cell r="M236" t="str">
            <v>Gresham Land Partners 5, LLC</v>
          </cell>
        </row>
        <row r="237">
          <cell r="M237" t="str">
            <v>Gresham Land Partners 5, LLC</v>
          </cell>
        </row>
        <row r="238">
          <cell r="M238" t="str">
            <v>Gresham Land Partners 8, LLC</v>
          </cell>
        </row>
        <row r="239">
          <cell r="M239" t="str">
            <v>Gresham Land Partners 8, LLC</v>
          </cell>
        </row>
        <row r="240">
          <cell r="M240" t="str">
            <v>Gresham Station, LLC</v>
          </cell>
        </row>
        <row r="241">
          <cell r="M241" t="str">
            <v>Gresham Station, LLC</v>
          </cell>
        </row>
        <row r="242">
          <cell r="M242" t="str">
            <v>Gryphon Domestic VII</v>
          </cell>
        </row>
        <row r="243">
          <cell r="M243" t="str">
            <v>Harrison Hot Springs</v>
          </cell>
        </row>
        <row r="244">
          <cell r="M244" t="str">
            <v>Harrison Hotel, LLC</v>
          </cell>
        </row>
        <row r="245">
          <cell r="M245" t="str">
            <v>Harrison Resort, Limited</v>
          </cell>
        </row>
        <row r="246">
          <cell r="M246" t="str">
            <v>Health South</v>
          </cell>
        </row>
        <row r="247">
          <cell r="M247" t="str">
            <v>Heritage Partners</v>
          </cell>
        </row>
        <row r="248">
          <cell r="M248" t="str">
            <v>High Voltage</v>
          </cell>
        </row>
        <row r="249">
          <cell r="M249" t="str">
            <v>Hobron Hotel</v>
          </cell>
        </row>
        <row r="250">
          <cell r="M250" t="str">
            <v>Homax</v>
          </cell>
        </row>
        <row r="251">
          <cell r="M251" t="str">
            <v>Homax</v>
          </cell>
        </row>
        <row r="252">
          <cell r="M252" t="str">
            <v>Houlihan</v>
          </cell>
        </row>
        <row r="253">
          <cell r="M253" t="str">
            <v>HPC Industries</v>
          </cell>
        </row>
        <row r="254">
          <cell r="M254" t="str">
            <v>Hunter Fan</v>
          </cell>
        </row>
        <row r="255">
          <cell r="M255" t="str">
            <v>HVB Bank</v>
          </cell>
        </row>
        <row r="256">
          <cell r="M256" t="str">
            <v>Hyundai</v>
          </cell>
        </row>
        <row r="257">
          <cell r="M257" t="str">
            <v>Idmarsat</v>
          </cell>
        </row>
        <row r="258">
          <cell r="M258" t="str">
            <v>Indah Kiat</v>
          </cell>
        </row>
        <row r="259">
          <cell r="M259" t="str">
            <v>Independence GP, LLC</v>
          </cell>
        </row>
        <row r="260">
          <cell r="M260" t="str">
            <v>Independence Square</v>
          </cell>
        </row>
        <row r="261">
          <cell r="M261" t="str">
            <v>Indesco International</v>
          </cell>
        </row>
        <row r="262">
          <cell r="M262" t="str">
            <v>Indian Motorcycle</v>
          </cell>
        </row>
        <row r="263">
          <cell r="M263" t="str">
            <v>Information Resources, Inc. (IRI)</v>
          </cell>
        </row>
        <row r="264">
          <cell r="M264" t="str">
            <v>InfraSource</v>
          </cell>
        </row>
        <row r="265">
          <cell r="M265" t="str">
            <v>Integrated Health Services</v>
          </cell>
        </row>
        <row r="266">
          <cell r="M266" t="str">
            <v>Intermedia Communication</v>
          </cell>
        </row>
        <row r="267">
          <cell r="M267" t="str">
            <v>IRI (Information Resources, Inc.)</v>
          </cell>
        </row>
        <row r="268">
          <cell r="M268" t="str">
            <v>Isuzu Property</v>
          </cell>
        </row>
        <row r="269">
          <cell r="M269" t="str">
            <v>James Cable</v>
          </cell>
        </row>
        <row r="270">
          <cell r="M270" t="str">
            <v>Japan ML Portfolio, LLC</v>
          </cell>
        </row>
        <row r="271">
          <cell r="M271" t="str">
            <v>Jason Automotive</v>
          </cell>
        </row>
        <row r="272">
          <cell r="M272" t="str">
            <v>JL Member II, LLC</v>
          </cell>
        </row>
        <row r="273">
          <cell r="M273" t="str">
            <v>JL Member II, LLC</v>
          </cell>
        </row>
        <row r="274">
          <cell r="M274" t="str">
            <v>JL Member, LLC</v>
          </cell>
        </row>
        <row r="275">
          <cell r="M275" t="str">
            <v>Jockey Club Option</v>
          </cell>
        </row>
        <row r="276">
          <cell r="M276" t="str">
            <v>Jockey Club Option</v>
          </cell>
        </row>
        <row r="277">
          <cell r="M277" t="str">
            <v>Joint Corporation Asset</v>
          </cell>
        </row>
        <row r="278">
          <cell r="M278" t="str">
            <v>Jordan Landing</v>
          </cell>
        </row>
        <row r="279">
          <cell r="M279" t="str">
            <v>Jordan Landing II</v>
          </cell>
        </row>
        <row r="280">
          <cell r="M280" t="str">
            <v>Jordan Landing II</v>
          </cell>
        </row>
        <row r="281">
          <cell r="M281" t="str">
            <v>Joy Global</v>
          </cell>
        </row>
        <row r="282">
          <cell r="M282" t="str">
            <v>JW Aluminum</v>
          </cell>
        </row>
        <row r="283">
          <cell r="M283" t="str">
            <v>JW Aluminum</v>
          </cell>
        </row>
        <row r="284">
          <cell r="M284" t="str">
            <v>JW Childs</v>
          </cell>
        </row>
        <row r="285">
          <cell r="M285" t="str">
            <v>Kagoshima Portfolio, LLC</v>
          </cell>
        </row>
        <row r="286">
          <cell r="M286" t="str">
            <v>Kenwood</v>
          </cell>
        </row>
        <row r="287">
          <cell r="M287" t="str">
            <v>Kerzner International</v>
          </cell>
        </row>
        <row r="288">
          <cell r="M288" t="str">
            <v>Kindercare Learning Centers</v>
          </cell>
        </row>
        <row r="289">
          <cell r="M289" t="str">
            <v>KK Tohgo</v>
          </cell>
        </row>
        <row r="290">
          <cell r="M290" t="str">
            <v>KK Tohgo</v>
          </cell>
        </row>
        <row r="291">
          <cell r="M291" t="str">
            <v xml:space="preserve">K-Mart  </v>
          </cell>
        </row>
        <row r="292">
          <cell r="M292" t="str">
            <v>K-Mart First Berkshire First</v>
          </cell>
        </row>
        <row r="293">
          <cell r="M293" t="str">
            <v>KPNQwest</v>
          </cell>
        </row>
        <row r="294">
          <cell r="M294" t="str">
            <v>KRC Golf</v>
          </cell>
        </row>
        <row r="295">
          <cell r="M295" t="str">
            <v>KRC Golf</v>
          </cell>
        </row>
        <row r="296">
          <cell r="M296" t="str">
            <v>Kudan Kawa TMK</v>
          </cell>
        </row>
        <row r="297">
          <cell r="M297" t="str">
            <v>Kudan Kawa YK</v>
          </cell>
        </row>
        <row r="298">
          <cell r="M298" t="str">
            <v>Kudan Kawa YK</v>
          </cell>
        </row>
        <row r="299">
          <cell r="M299" t="str">
            <v>Kuilima Resort</v>
          </cell>
        </row>
        <row r="300">
          <cell r="M300" t="str">
            <v>Lake Lawn Airfield</v>
          </cell>
        </row>
        <row r="301">
          <cell r="M301" t="str">
            <v>Lake Lawn Lodge</v>
          </cell>
        </row>
        <row r="302">
          <cell r="M302" t="str">
            <v>Landis Plastics</v>
          </cell>
        </row>
        <row r="303">
          <cell r="M303" t="str">
            <v>Lazy Days</v>
          </cell>
        </row>
        <row r="304">
          <cell r="M304" t="str">
            <v>Lazy Days</v>
          </cell>
        </row>
        <row r="305">
          <cell r="M305" t="str">
            <v>Leeds</v>
          </cell>
        </row>
        <row r="306">
          <cell r="M306" t="str">
            <v>Lehigh Group</v>
          </cell>
        </row>
        <row r="307">
          <cell r="M307" t="str">
            <v>Lehigh Group</v>
          </cell>
        </row>
        <row r="308">
          <cell r="M308" t="str">
            <v>Liberty Funding</v>
          </cell>
        </row>
        <row r="309">
          <cell r="M309" t="str">
            <v>Liberty Funding</v>
          </cell>
        </row>
        <row r="310">
          <cell r="M310" t="str">
            <v>Lincoln Square</v>
          </cell>
        </row>
        <row r="311">
          <cell r="M311" t="str">
            <v>LineSoft</v>
          </cell>
        </row>
        <row r="312">
          <cell r="M312" t="str">
            <v>Littelfuse</v>
          </cell>
        </row>
        <row r="313">
          <cell r="M313" t="str">
            <v>Loch Lomond Marina</v>
          </cell>
        </row>
        <row r="314">
          <cell r="M314" t="str">
            <v>Lodestar Corporation</v>
          </cell>
        </row>
        <row r="315">
          <cell r="M315" t="str">
            <v>Lodgian Financing Corporation</v>
          </cell>
        </row>
        <row r="316">
          <cell r="M316" t="str">
            <v>Loewen</v>
          </cell>
        </row>
        <row r="317">
          <cell r="M317" t="str">
            <v>Loews Cineplex Entertainment</v>
          </cell>
        </row>
        <row r="318">
          <cell r="M318" t="str">
            <v>LTV Copperweld</v>
          </cell>
        </row>
        <row r="319">
          <cell r="M319" t="str">
            <v xml:space="preserve">Luby's </v>
          </cell>
        </row>
        <row r="320">
          <cell r="M320" t="str">
            <v>Lucent Technologies</v>
          </cell>
        </row>
        <row r="321">
          <cell r="M321" t="str">
            <v>MAFCO</v>
          </cell>
        </row>
        <row r="322">
          <cell r="M322" t="str">
            <v>Maidenform Worldwide</v>
          </cell>
        </row>
        <row r="323">
          <cell r="M323" t="str">
            <v>Mall 205</v>
          </cell>
        </row>
        <row r="324">
          <cell r="M324" t="str">
            <v>Marconi</v>
          </cell>
        </row>
        <row r="325">
          <cell r="M325" t="str">
            <v>Mariner Healthcare, Inc.</v>
          </cell>
        </row>
        <row r="326">
          <cell r="M326" t="str">
            <v>Martin Color Fi</v>
          </cell>
        </row>
        <row r="327">
          <cell r="M327" t="str">
            <v>Marutomi</v>
          </cell>
        </row>
        <row r="328">
          <cell r="M328" t="str">
            <v>Maslonka</v>
          </cell>
        </row>
        <row r="329">
          <cell r="M329" t="str">
            <v>MCI/WorldCom</v>
          </cell>
        </row>
        <row r="330">
          <cell r="M330" t="str">
            <v>Meristar Hospitality</v>
          </cell>
        </row>
        <row r="331">
          <cell r="M331" t="str">
            <v>Metromedia Fiber Network</v>
          </cell>
        </row>
        <row r="332">
          <cell r="M332" t="str">
            <v>MHRP Resort</v>
          </cell>
        </row>
        <row r="333">
          <cell r="M333" t="str">
            <v>Millenium Rail Holdings, LLC (MRI)</v>
          </cell>
        </row>
        <row r="334">
          <cell r="M334" t="str">
            <v>Millenium Towers</v>
          </cell>
        </row>
        <row r="335">
          <cell r="M335" t="str">
            <v>Mission Resources</v>
          </cell>
        </row>
        <row r="336">
          <cell r="M336" t="str">
            <v>Modus Media</v>
          </cell>
        </row>
        <row r="337">
          <cell r="M337" t="str">
            <v>Montauk Mortgage, LLC</v>
          </cell>
        </row>
        <row r="338">
          <cell r="M338" t="str">
            <v>Morris Material Handling</v>
          </cell>
        </row>
        <row r="339">
          <cell r="M339" t="str">
            <v>Mountain High Holdings, LLC</v>
          </cell>
        </row>
        <row r="340">
          <cell r="M340" t="str">
            <v>MPI International</v>
          </cell>
        </row>
        <row r="341">
          <cell r="M341" t="str">
            <v>MRI (Millenium Rail Holdings, LLC)</v>
          </cell>
        </row>
        <row r="342">
          <cell r="M342" t="str">
            <v>Multi-Dwelling Delaware (New York Multi Family)</v>
          </cell>
        </row>
        <row r="343">
          <cell r="M343" t="str">
            <v>MW Manufacturer</v>
          </cell>
        </row>
        <row r="344">
          <cell r="M344" t="str">
            <v>MYC New York Resort, Inc.</v>
          </cell>
        </row>
        <row r="345">
          <cell r="M345" t="str">
            <v>MYC NY Marina, LLC</v>
          </cell>
        </row>
        <row r="346">
          <cell r="M346" t="str">
            <v>Mycal (Nichii Co., Ltd.)</v>
          </cell>
        </row>
        <row r="347">
          <cell r="M347" t="str">
            <v>National Equipment Services (NES)</v>
          </cell>
        </row>
        <row r="348">
          <cell r="M348" t="str">
            <v>National Mobile Television (NMT)</v>
          </cell>
        </row>
        <row r="349">
          <cell r="M349" t="str">
            <v>Nations Rent, Inc.</v>
          </cell>
        </row>
        <row r="350">
          <cell r="M350" t="str">
            <v>Neptune</v>
          </cell>
        </row>
        <row r="351">
          <cell r="M351" t="str">
            <v>NES (National Equipment Services)</v>
          </cell>
        </row>
        <row r="352">
          <cell r="M352" t="str">
            <v>NES Traffic Safety Division</v>
          </cell>
        </row>
        <row r="353">
          <cell r="M353" t="str">
            <v>New Flyer</v>
          </cell>
        </row>
        <row r="354">
          <cell r="M354" t="str">
            <v>New York Multi Family (Multi-Dwelling Delaware)</v>
          </cell>
        </row>
        <row r="355">
          <cell r="M355" t="str">
            <v>Nichii Co., Ltd. (Mycal)</v>
          </cell>
        </row>
        <row r="356">
          <cell r="M356" t="str">
            <v>NII</v>
          </cell>
        </row>
        <row r="357">
          <cell r="M357" t="str">
            <v>NMT (National Mobile Television)</v>
          </cell>
        </row>
        <row r="358">
          <cell r="M358" t="str">
            <v>Norcraft</v>
          </cell>
        </row>
        <row r="359">
          <cell r="M359" t="str">
            <v>Northwest Retail Member, LLC</v>
          </cell>
        </row>
        <row r="360">
          <cell r="M360" t="str">
            <v>Northwest Retail Member, LLC</v>
          </cell>
        </row>
        <row r="361">
          <cell r="M361" t="str">
            <v>Northwestern Corporation</v>
          </cell>
        </row>
        <row r="362">
          <cell r="M362" t="str">
            <v>Northwestern Corporation</v>
          </cell>
        </row>
        <row r="363">
          <cell r="M363" t="str">
            <v>NSM Steel</v>
          </cell>
        </row>
        <row r="364">
          <cell r="M364" t="str">
            <v>NTL</v>
          </cell>
        </row>
        <row r="365">
          <cell r="M365" t="str">
            <v>Oakmont</v>
          </cell>
        </row>
        <row r="366">
          <cell r="M366" t="str">
            <v>OCM Administrative Services, LLC</v>
          </cell>
        </row>
        <row r="367">
          <cell r="M367" t="str">
            <v>OCM Cherokee Investments, Inc.</v>
          </cell>
        </row>
        <row r="368">
          <cell r="M368" t="str">
            <v>OCM Cinema Holdings, LLC</v>
          </cell>
        </row>
        <row r="369">
          <cell r="M369" t="str">
            <v>OCM/GFI Cherokee Investments II, Inc.</v>
          </cell>
        </row>
        <row r="370">
          <cell r="M370" t="str">
            <v>Ogihara</v>
          </cell>
        </row>
        <row r="371">
          <cell r="M371" t="str">
            <v>Onezone</v>
          </cell>
        </row>
        <row r="372">
          <cell r="M372" t="str">
            <v>Orion Refining</v>
          </cell>
        </row>
        <row r="373">
          <cell r="M373" t="str">
            <v>Osprey Trust</v>
          </cell>
        </row>
        <row r="374">
          <cell r="M374" t="str">
            <v>Owens Corning</v>
          </cell>
        </row>
        <row r="375">
          <cell r="M375" t="str">
            <v>Owens Illinois</v>
          </cell>
        </row>
        <row r="376">
          <cell r="M376" t="str">
            <v>Pacific Aircorp (Pegasus)</v>
          </cell>
        </row>
        <row r="377">
          <cell r="M377" t="str">
            <v>Palace Entertainment</v>
          </cell>
        </row>
        <row r="378">
          <cell r="M378" t="str">
            <v>Payless Cashways, Inc.</v>
          </cell>
        </row>
        <row r="379">
          <cell r="M379" t="str">
            <v>PCL (Physicians Clinical)</v>
          </cell>
        </row>
        <row r="380">
          <cell r="M380" t="str">
            <v>Pegasus (Pacific Aircorp)</v>
          </cell>
        </row>
        <row r="381">
          <cell r="M381" t="str">
            <v>Penton Media</v>
          </cell>
        </row>
        <row r="382">
          <cell r="M382" t="str">
            <v>Petrie Parkman</v>
          </cell>
        </row>
        <row r="383">
          <cell r="M383" t="str">
            <v>Petroleum Geo-Services</v>
          </cell>
        </row>
        <row r="384">
          <cell r="M384" t="str">
            <v>Phoenix 6, LLC</v>
          </cell>
        </row>
        <row r="385">
          <cell r="M385" t="str">
            <v>Physicians Clinical (PCL)</v>
          </cell>
        </row>
        <row r="386">
          <cell r="M386" t="str">
            <v>Pillowtex Corporation</v>
          </cell>
        </row>
        <row r="387">
          <cell r="M387" t="str">
            <v>Planvista</v>
          </cell>
        </row>
        <row r="388">
          <cell r="M388" t="str">
            <v>Planvista</v>
          </cell>
        </row>
        <row r="389">
          <cell r="M389" t="str">
            <v>Polysindo International</v>
          </cell>
        </row>
        <row r="390">
          <cell r="M390" t="str">
            <v>Portland Mall 205 Parcel, LLC</v>
          </cell>
        </row>
        <row r="391">
          <cell r="M391" t="str">
            <v>Portland Mall 205 Parcel, LLC</v>
          </cell>
        </row>
        <row r="392">
          <cell r="M392" t="str">
            <v>Potential Investment</v>
          </cell>
        </row>
        <row r="393">
          <cell r="M393" t="str">
            <v>Power Measurement</v>
          </cell>
        </row>
        <row r="394">
          <cell r="M394" t="str">
            <v>Press Industries</v>
          </cell>
        </row>
        <row r="395">
          <cell r="M395" t="str">
            <v>Princeton Windows</v>
          </cell>
        </row>
        <row r="396">
          <cell r="M396" t="str">
            <v>PriNexus</v>
          </cell>
        </row>
        <row r="397">
          <cell r="M397" t="str">
            <v>Project Dispatch</v>
          </cell>
        </row>
        <row r="398">
          <cell r="M398" t="str">
            <v>Project Gopher</v>
          </cell>
        </row>
        <row r="399">
          <cell r="M399" t="str">
            <v>Project Marlin</v>
          </cell>
        </row>
        <row r="400">
          <cell r="M400" t="str">
            <v>PT Daya Guna</v>
          </cell>
        </row>
        <row r="401">
          <cell r="M401" t="str">
            <v>PV Capital, LLC</v>
          </cell>
        </row>
        <row r="402">
          <cell r="M402" t="str">
            <v>Quanta</v>
          </cell>
        </row>
        <row r="403">
          <cell r="M403" t="str">
            <v>Queens Bridge II, LLC</v>
          </cell>
        </row>
        <row r="404">
          <cell r="M404" t="str">
            <v>Queens Bridge, LLC</v>
          </cell>
        </row>
        <row r="405">
          <cell r="M405" t="str">
            <v>Qwest Dex</v>
          </cell>
        </row>
        <row r="406">
          <cell r="M406" t="str">
            <v>RCN Corp.</v>
          </cell>
        </row>
        <row r="407">
          <cell r="M407" t="str">
            <v>Read House</v>
          </cell>
        </row>
        <row r="408">
          <cell r="M408" t="str">
            <v>Redondo Loan Holdings, LLC</v>
          </cell>
        </row>
        <row r="409">
          <cell r="M409" t="str">
            <v>Reeves Industries</v>
          </cell>
        </row>
        <row r="410">
          <cell r="M410" t="str">
            <v>Regal Entertainment Group</v>
          </cell>
        </row>
        <row r="411">
          <cell r="M411" t="str">
            <v>Rembrandt Netherlands Structure</v>
          </cell>
        </row>
        <row r="412">
          <cell r="M412" t="str">
            <v>Rembrandt Properties, LLC</v>
          </cell>
        </row>
        <row r="413">
          <cell r="M413" t="str">
            <v>Renaissance Cosmetics</v>
          </cell>
        </row>
        <row r="414">
          <cell r="M414" t="str">
            <v>Rendezvous Montauk, LLC</v>
          </cell>
        </row>
        <row r="415">
          <cell r="M415" t="str">
            <v>Renno, LLC</v>
          </cell>
        </row>
        <row r="416">
          <cell r="M416" t="str">
            <v>Republic National Cabinets</v>
          </cell>
        </row>
        <row r="417">
          <cell r="M417" t="str">
            <v>Ripplewood (Bariatrix Management)</v>
          </cell>
        </row>
        <row r="418">
          <cell r="M418" t="str">
            <v>Rite Aid Corporation</v>
          </cell>
        </row>
        <row r="419">
          <cell r="M419" t="str">
            <v>Riverpark A</v>
          </cell>
        </row>
        <row r="420">
          <cell r="M420" t="str">
            <v>Riverpark B</v>
          </cell>
        </row>
        <row r="421">
          <cell r="M421" t="str">
            <v>Riverpark Development</v>
          </cell>
        </row>
        <row r="422">
          <cell r="M422" t="str">
            <v>Riverpark Holdings</v>
          </cell>
        </row>
        <row r="423">
          <cell r="M423" t="str">
            <v>Royal A-Hold</v>
          </cell>
        </row>
        <row r="424">
          <cell r="M424" t="str">
            <v>RT Holdings, Inc.</v>
          </cell>
        </row>
        <row r="425">
          <cell r="M425" t="str">
            <v>S.E. 96th Avenue, LLC</v>
          </cell>
        </row>
        <row r="426">
          <cell r="M426" t="str">
            <v>S.E. 96th Avenue, LLC</v>
          </cell>
        </row>
        <row r="427">
          <cell r="M427" t="str">
            <v>S.E. Washington Street, LLC</v>
          </cell>
        </row>
        <row r="428">
          <cell r="M428" t="str">
            <v>S.E. Washington Street, LLC</v>
          </cell>
        </row>
        <row r="429">
          <cell r="M429" t="str">
            <v>Sacramento Renaissance</v>
          </cell>
        </row>
        <row r="430">
          <cell r="M430" t="str">
            <v>Sagus</v>
          </cell>
        </row>
        <row r="431">
          <cell r="M431" t="str">
            <v>San Rafael Holdings, LLC</v>
          </cell>
        </row>
        <row r="432">
          <cell r="M432" t="str">
            <v>San Rafael Investment, LLC</v>
          </cell>
        </row>
        <row r="433">
          <cell r="M433" t="str">
            <v>San Rafael Marina</v>
          </cell>
        </row>
        <row r="434">
          <cell r="M434" t="str">
            <v>Santa Clara Holding, LLC</v>
          </cell>
        </row>
        <row r="435">
          <cell r="M435" t="str">
            <v>Santa Clara Hotel, LLC</v>
          </cell>
        </row>
        <row r="436">
          <cell r="M436" t="str">
            <v>Santa Clara Hotel, LLC</v>
          </cell>
        </row>
        <row r="437">
          <cell r="M437" t="str">
            <v>Sapporo Venus Court</v>
          </cell>
        </row>
        <row r="438">
          <cell r="M438" t="str">
            <v>Sapporo Venus Court</v>
          </cell>
        </row>
        <row r="439">
          <cell r="M439" t="str">
            <v>Sawmill Road Property</v>
          </cell>
        </row>
        <row r="440">
          <cell r="M440" t="str">
            <v>Schlumberger Electricity</v>
          </cell>
        </row>
        <row r="441">
          <cell r="M441" t="str">
            <v>Scientific Games Corporation (Autotote)</v>
          </cell>
        </row>
        <row r="442">
          <cell r="M442" t="str">
            <v>Seiyu</v>
          </cell>
        </row>
        <row r="443">
          <cell r="M443" t="str">
            <v>Seiyu</v>
          </cell>
        </row>
        <row r="444">
          <cell r="M444" t="str">
            <v>Sempra</v>
          </cell>
        </row>
        <row r="445">
          <cell r="M445" t="str">
            <v>SF Aquarium, LLC</v>
          </cell>
        </row>
        <row r="446">
          <cell r="M446" t="str">
            <v>SF Aquarium, LLC</v>
          </cell>
        </row>
        <row r="447">
          <cell r="M447" t="str">
            <v>Shuwa Property</v>
          </cell>
        </row>
        <row r="448">
          <cell r="M448" t="str">
            <v>Shuwa Property</v>
          </cell>
        </row>
        <row r="449">
          <cell r="M449" t="str">
            <v>Sierra Pacific Resources</v>
          </cell>
        </row>
        <row r="450">
          <cell r="M450" t="str">
            <v>Silver Cinemas</v>
          </cell>
        </row>
        <row r="451">
          <cell r="M451" t="str">
            <v>Silver Spring Office, LLC</v>
          </cell>
        </row>
        <row r="452">
          <cell r="M452" t="str">
            <v>Silver Spring Warehouse</v>
          </cell>
        </row>
        <row r="453">
          <cell r="M453" t="str">
            <v>Silver Spring Warehouse II</v>
          </cell>
        </row>
        <row r="454">
          <cell r="M454" t="str">
            <v>Silver Spring Warehouse II</v>
          </cell>
        </row>
        <row r="455">
          <cell r="M455" t="str">
            <v>Simcala</v>
          </cell>
        </row>
        <row r="456">
          <cell r="M456" t="str">
            <v>SL Industries</v>
          </cell>
        </row>
        <row r="457">
          <cell r="M457" t="str">
            <v>Slater Steel</v>
          </cell>
        </row>
        <row r="458">
          <cell r="M458" t="str">
            <v>Smart Systems</v>
          </cell>
        </row>
        <row r="459">
          <cell r="M459" t="str">
            <v>Soil Safe</v>
          </cell>
        </row>
        <row r="460">
          <cell r="M460" t="str">
            <v>Soil Safe</v>
          </cell>
        </row>
        <row r="461">
          <cell r="M461" t="str">
            <v>Spalding Holdings Corporation</v>
          </cell>
        </row>
        <row r="462">
          <cell r="M462" t="str">
            <v>Spectraguard</v>
          </cell>
        </row>
        <row r="463">
          <cell r="M463" t="str">
            <v>Spectrasite Holdings, Inc.</v>
          </cell>
        </row>
        <row r="464">
          <cell r="M464" t="str">
            <v>Spirit Airlines</v>
          </cell>
        </row>
        <row r="465">
          <cell r="M465" t="str">
            <v>Spirit Airlines</v>
          </cell>
        </row>
        <row r="466">
          <cell r="M466" t="str">
            <v>Sport Craft</v>
          </cell>
        </row>
        <row r="467">
          <cell r="M467" t="str">
            <v>St. Charles Holding, LLC</v>
          </cell>
        </row>
        <row r="468">
          <cell r="M468" t="str">
            <v>St. Charles Hotel</v>
          </cell>
        </row>
        <row r="469">
          <cell r="M469" t="str">
            <v>Steel Heddle</v>
          </cell>
        </row>
        <row r="470">
          <cell r="M470" t="str">
            <v>Stewart Holdings</v>
          </cell>
        </row>
        <row r="471">
          <cell r="M471" t="str">
            <v>Stratford Associates Ltd.</v>
          </cell>
        </row>
        <row r="472">
          <cell r="M472" t="str">
            <v>Stratford UK Finance</v>
          </cell>
        </row>
        <row r="473">
          <cell r="M473" t="str">
            <v>Stratford UK Properties</v>
          </cell>
        </row>
        <row r="474">
          <cell r="M474" t="str">
            <v>SUM Resort Loan Holdings, LLC</v>
          </cell>
        </row>
        <row r="475">
          <cell r="M475" t="str">
            <v>Sunbeam Corporation</v>
          </cell>
        </row>
        <row r="476">
          <cell r="M476" t="str">
            <v>Sunrise Portfolio II, LLC</v>
          </cell>
        </row>
        <row r="477">
          <cell r="M477" t="str">
            <v>Sunrise Portfolio, LLC</v>
          </cell>
        </row>
        <row r="478">
          <cell r="M478" t="str">
            <v>SunTerra Corporation</v>
          </cell>
        </row>
        <row r="479">
          <cell r="M479" t="str">
            <v>Swiss Withholding</v>
          </cell>
        </row>
        <row r="480">
          <cell r="M480" t="str">
            <v>Takarabune</v>
          </cell>
        </row>
        <row r="481">
          <cell r="M481" t="str">
            <v>Tandus Group</v>
          </cell>
        </row>
        <row r="482">
          <cell r="M482" t="str">
            <v>Tasman Holdings, LLC</v>
          </cell>
        </row>
        <row r="483">
          <cell r="M483" t="str">
            <v>Tasman Hotel, LLC</v>
          </cell>
        </row>
        <row r="484">
          <cell r="M484" t="str">
            <v>Tasman Hotel, LLC</v>
          </cell>
        </row>
        <row r="485">
          <cell r="M485" t="str">
            <v>TBR Property, LLC</v>
          </cell>
        </row>
        <row r="486">
          <cell r="M486" t="str">
            <v>TBR Property, LLC</v>
          </cell>
        </row>
        <row r="487">
          <cell r="M487" t="str">
            <v>Teleglobe</v>
          </cell>
        </row>
        <row r="488">
          <cell r="M488" t="str">
            <v>Telewest</v>
          </cell>
        </row>
        <row r="489">
          <cell r="M489" t="str">
            <v>Tennessee Oakmont, LLC</v>
          </cell>
        </row>
        <row r="490">
          <cell r="M490" t="str">
            <v>Texas PetroChemicals</v>
          </cell>
        </row>
        <row r="491">
          <cell r="M491" t="str">
            <v>Texas PetroChemicals</v>
          </cell>
        </row>
        <row r="492">
          <cell r="M492" t="str">
            <v>Thai Oil Company Limited</v>
          </cell>
        </row>
        <row r="493">
          <cell r="M493" t="str">
            <v>Tokheim Corporation</v>
          </cell>
        </row>
        <row r="494">
          <cell r="M494" t="str">
            <v>Torre Mayor</v>
          </cell>
        </row>
        <row r="495">
          <cell r="M495" t="str">
            <v>TransTexas Gas Corporation</v>
          </cell>
        </row>
        <row r="496">
          <cell r="M496" t="str">
            <v>Trench</v>
          </cell>
        </row>
        <row r="497">
          <cell r="M497" t="str">
            <v>Tri Polyta Finance</v>
          </cell>
        </row>
        <row r="498">
          <cell r="M498" t="str">
            <v>Tukaiz</v>
          </cell>
        </row>
        <row r="499">
          <cell r="M499" t="str">
            <v>Tumi</v>
          </cell>
        </row>
        <row r="500">
          <cell r="M500" t="str">
            <v>Turtle Bay</v>
          </cell>
        </row>
        <row r="501">
          <cell r="M501" t="str">
            <v>Turtle Bay A.J. Plaza, LLC</v>
          </cell>
        </row>
        <row r="502">
          <cell r="M502" t="str">
            <v>Turtle Bay A.J. Plaza, LLC</v>
          </cell>
        </row>
        <row r="503">
          <cell r="M503" t="str">
            <v>UBS/Warburg</v>
          </cell>
        </row>
        <row r="504">
          <cell r="M504" t="str">
            <v>Union Gap Property, LLC</v>
          </cell>
        </row>
        <row r="505">
          <cell r="M505" t="str">
            <v>Union Gap Property, LLC</v>
          </cell>
        </row>
        <row r="506">
          <cell r="M506" t="str">
            <v>Union Tools (Acorn)</v>
          </cell>
        </row>
        <row r="507">
          <cell r="M507" t="str">
            <v>United Airlines</v>
          </cell>
        </row>
        <row r="508">
          <cell r="M508" t="str">
            <v>Universal Preservation</v>
          </cell>
        </row>
        <row r="509">
          <cell r="M509" t="str">
            <v>US Airways</v>
          </cell>
        </row>
        <row r="510">
          <cell r="M510" t="str">
            <v>US Industries</v>
          </cell>
        </row>
        <row r="511">
          <cell r="M511" t="str">
            <v>USG Corporation</v>
          </cell>
        </row>
        <row r="512">
          <cell r="M512" t="str">
            <v>Valley Mall, LLC</v>
          </cell>
        </row>
        <row r="513">
          <cell r="M513" t="str">
            <v>Venoco</v>
          </cell>
        </row>
        <row r="514">
          <cell r="M514" t="str">
            <v>Venture Link</v>
          </cell>
        </row>
        <row r="515">
          <cell r="M515" t="str">
            <v>Venture Link</v>
          </cell>
        </row>
        <row r="516">
          <cell r="M516" t="str">
            <v>Viron Energy</v>
          </cell>
        </row>
        <row r="517">
          <cell r="M517" t="str">
            <v>WA Butler</v>
          </cell>
        </row>
        <row r="518">
          <cell r="M518" t="str">
            <v>Warburg/UBS</v>
          </cell>
        </row>
        <row r="519">
          <cell r="M519" t="str">
            <v>WARN Industries</v>
          </cell>
        </row>
        <row r="520">
          <cell r="M520" t="str">
            <v>Wear Me</v>
          </cell>
        </row>
        <row r="521">
          <cell r="M521" t="str">
            <v>West 67th Street Holdings</v>
          </cell>
        </row>
        <row r="522">
          <cell r="M522" t="str">
            <v>WF Shirley, LLC</v>
          </cell>
        </row>
        <row r="523">
          <cell r="M523" t="str">
            <v>Wilshire Enterprises</v>
          </cell>
        </row>
        <row r="524">
          <cell r="M524" t="str">
            <v>Wilshire Enterprises</v>
          </cell>
        </row>
        <row r="525">
          <cell r="M525" t="str">
            <v>Wilshire Fairfax Property, LLC</v>
          </cell>
        </row>
        <row r="526">
          <cell r="M526" t="str">
            <v>Wilshire Oil</v>
          </cell>
        </row>
        <row r="527">
          <cell r="M527" t="str">
            <v>Winship</v>
          </cell>
        </row>
        <row r="528">
          <cell r="M528" t="str">
            <v>Woodcraft Industries</v>
          </cell>
        </row>
        <row r="529">
          <cell r="M529" t="str">
            <v>World Airways, Inc.</v>
          </cell>
        </row>
        <row r="530">
          <cell r="M530" t="str">
            <v>World Kitchen, Inc.</v>
          </cell>
        </row>
        <row r="531">
          <cell r="M531" t="str">
            <v>Wornick Company</v>
          </cell>
        </row>
        <row r="532">
          <cell r="M532" t="str">
            <v>WSPD, LLC</v>
          </cell>
        </row>
        <row r="533">
          <cell r="M533" t="str">
            <v>Wyndham International</v>
          </cell>
        </row>
        <row r="534">
          <cell r="M534" t="str">
            <v>Xantrex Technology</v>
          </cell>
        </row>
        <row r="535">
          <cell r="M535" t="str">
            <v>Young America</v>
          </cell>
        </row>
        <row r="536">
          <cell r="M536" t="str">
            <v>Zeta</v>
          </cell>
        </row>
      </sheetData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X"/>
      <sheetName val="Audit"/>
      <sheetName val="Standard Accounts"/>
      <sheetName val="ReclassQueryOutput"/>
      <sheetName val="ReclassQueryInput"/>
      <sheetName val="IC Checks FS"/>
      <sheetName val="IC Checks Rec"/>
      <sheetName val="CashAdj"/>
      <sheetName val="Brokers"/>
      <sheetName val="tmpCash"/>
      <sheetName val="Variables"/>
      <sheetName val="ExtractIds"/>
      <sheetName val="BD Client"/>
      <sheetName val="Summary"/>
      <sheetName val="Input Sheet"/>
      <sheetName val="Rec"/>
      <sheetName val="Domestic"/>
      <sheetName val="Foreign"/>
      <sheetName val="Consol"/>
      <sheetName val="BrokersDom"/>
      <sheetName val="BrokersFor"/>
      <sheetName val="PY_Consol"/>
      <sheetName val="Sheet1 (8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7">
          <cell r="D17">
            <v>36738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tes"/>
      <sheetName val="New Table 21"/>
      <sheetName val="Summary YTD March 31, 2007 mov."/>
      <sheetName val="JV specific"/>
      <sheetName val="JVII specific"/>
      <sheetName val="DTA calc Shurgard"/>
      <sheetName val="DTA calc First Shu"/>
      <sheetName val="DTA calc Second Shu"/>
      <sheetName val="JVI specific"/>
      <sheetName val="DTA calc Shurope"/>
      <sheetName val="DTA calc Recom"/>
      <sheetName val="DTA calc SSS Sàrl Lux"/>
      <sheetName val="Global Shurgard Europe"/>
      <sheetName val="Sub-structures"/>
    </sheetNames>
    <sheetDataSet>
      <sheetData sheetId="0" refreshError="1">
        <row r="43">
          <cell r="B43" t="str">
            <v>SHURPH2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"/>
      <sheetName val="Topsheet"/>
      <sheetName val="Cash"/>
      <sheetName val="Fee Units"/>
      <sheetName val="A&amp;SB Trades"/>
      <sheetName val="SFM Units"/>
      <sheetName val="SFM Partners"/>
      <sheetName val="Subscriptions"/>
      <sheetName val="Redemptions"/>
      <sheetName val="NAV_Before"/>
      <sheetName val="NA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5">
          <cell r="A5">
            <v>35431</v>
          </cell>
          <cell r="B5" t="str">
            <v>XXXX</v>
          </cell>
          <cell r="C5" t="str">
            <v>XXXX</v>
          </cell>
          <cell r="D5">
            <v>0</v>
          </cell>
        </row>
        <row r="6">
          <cell r="A6">
            <v>35432</v>
          </cell>
          <cell r="B6">
            <v>19760</v>
          </cell>
          <cell r="C6">
            <v>17574.240000000002</v>
          </cell>
          <cell r="D6">
            <v>19507.419999999998</v>
          </cell>
        </row>
        <row r="7">
          <cell r="A7">
            <v>35433</v>
          </cell>
          <cell r="B7">
            <v>20210</v>
          </cell>
          <cell r="C7">
            <v>17974.990000000002</v>
          </cell>
          <cell r="D7">
            <v>20199.439999999999</v>
          </cell>
        </row>
        <row r="8">
          <cell r="A8">
            <v>35434</v>
          </cell>
          <cell r="D8">
            <v>0</v>
          </cell>
        </row>
        <row r="9">
          <cell r="A9">
            <v>35435</v>
          </cell>
          <cell r="D9">
            <v>0</v>
          </cell>
        </row>
        <row r="10">
          <cell r="A10">
            <v>35436</v>
          </cell>
          <cell r="B10">
            <v>20260</v>
          </cell>
          <cell r="C10">
            <v>18019.45</v>
          </cell>
          <cell r="D10">
            <v>20276.22</v>
          </cell>
        </row>
        <row r="11">
          <cell r="A11">
            <v>35437</v>
          </cell>
          <cell r="B11">
            <v>20290</v>
          </cell>
          <cell r="C11">
            <v>18039.099999999999</v>
          </cell>
          <cell r="D11">
            <v>20310.16</v>
          </cell>
        </row>
        <row r="12">
          <cell r="A12">
            <v>35438</v>
          </cell>
          <cell r="B12">
            <v>20320</v>
          </cell>
          <cell r="C12">
            <v>18066.36</v>
          </cell>
          <cell r="D12">
            <v>20357.240000000002</v>
          </cell>
        </row>
        <row r="13">
          <cell r="A13">
            <v>35439</v>
          </cell>
          <cell r="B13">
            <v>20680</v>
          </cell>
          <cell r="C13">
            <v>18444.53</v>
          </cell>
          <cell r="D13">
            <v>21010.7</v>
          </cell>
        </row>
        <row r="14">
          <cell r="A14">
            <v>35440</v>
          </cell>
          <cell r="B14">
            <v>20520</v>
          </cell>
          <cell r="C14">
            <v>18271.66</v>
          </cell>
          <cell r="D14">
            <v>20706.07</v>
          </cell>
        </row>
        <row r="15">
          <cell r="A15">
            <v>35441</v>
          </cell>
          <cell r="D15">
            <v>0</v>
          </cell>
        </row>
        <row r="16">
          <cell r="A16">
            <v>35442</v>
          </cell>
          <cell r="D16">
            <v>0</v>
          </cell>
        </row>
        <row r="17">
          <cell r="A17">
            <v>35443</v>
          </cell>
          <cell r="B17">
            <v>20710</v>
          </cell>
          <cell r="C17">
            <v>18483.43</v>
          </cell>
          <cell r="D17">
            <v>21071.79</v>
          </cell>
        </row>
        <row r="18">
          <cell r="A18">
            <v>35444</v>
          </cell>
          <cell r="B18">
            <v>20970</v>
          </cell>
          <cell r="C18">
            <v>18769.71</v>
          </cell>
          <cell r="D18">
            <v>21566.19</v>
          </cell>
        </row>
        <row r="19">
          <cell r="A19">
            <v>35445</v>
          </cell>
          <cell r="B19">
            <v>21090</v>
          </cell>
          <cell r="C19">
            <v>18901.97</v>
          </cell>
          <cell r="D19">
            <v>21794.61</v>
          </cell>
        </row>
        <row r="20">
          <cell r="A20">
            <v>35446</v>
          </cell>
          <cell r="B20">
            <v>21110</v>
          </cell>
          <cell r="C20">
            <v>18918.740000000002</v>
          </cell>
          <cell r="D20">
            <v>21823.57</v>
          </cell>
        </row>
        <row r="21">
          <cell r="A21">
            <v>35447</v>
          </cell>
          <cell r="B21">
            <v>21370</v>
          </cell>
          <cell r="C21">
            <v>19215.240000000002</v>
          </cell>
          <cell r="D21">
            <v>22329.33</v>
          </cell>
        </row>
        <row r="22">
          <cell r="A22">
            <v>35448</v>
          </cell>
          <cell r="D22">
            <v>0</v>
          </cell>
        </row>
        <row r="23">
          <cell r="A23">
            <v>35449</v>
          </cell>
          <cell r="D23">
            <v>0</v>
          </cell>
        </row>
        <row r="24">
          <cell r="A24">
            <v>35450</v>
          </cell>
          <cell r="B24">
            <v>21410</v>
          </cell>
          <cell r="C24">
            <v>19257.189999999999</v>
          </cell>
          <cell r="D24">
            <v>22415.02</v>
          </cell>
        </row>
        <row r="25">
          <cell r="A25">
            <v>35451</v>
          </cell>
          <cell r="B25">
            <v>21450</v>
          </cell>
          <cell r="C25">
            <v>21299.61</v>
          </cell>
          <cell r="D25">
            <v>22488.66</v>
          </cell>
        </row>
        <row r="26">
          <cell r="A26">
            <v>35452</v>
          </cell>
          <cell r="B26">
            <v>21530</v>
          </cell>
          <cell r="C26">
            <v>19392.189999999999</v>
          </cell>
          <cell r="D26">
            <v>22649.35</v>
          </cell>
        </row>
        <row r="27">
          <cell r="A27">
            <v>35453</v>
          </cell>
          <cell r="B27">
            <v>21450</v>
          </cell>
          <cell r="C27">
            <v>19298.09</v>
          </cell>
          <cell r="D27">
            <v>22486.02</v>
          </cell>
        </row>
        <row r="28">
          <cell r="A28">
            <v>35454</v>
          </cell>
          <cell r="B28">
            <v>21030</v>
          </cell>
          <cell r="C28">
            <v>18843.52</v>
          </cell>
          <cell r="D28">
            <v>21690.560000000001</v>
          </cell>
        </row>
        <row r="29">
          <cell r="A29">
            <v>35455</v>
          </cell>
          <cell r="B29">
            <v>0</v>
          </cell>
          <cell r="C29">
            <v>0</v>
          </cell>
          <cell r="D29">
            <v>0</v>
          </cell>
        </row>
        <row r="30">
          <cell r="A30">
            <v>35456</v>
          </cell>
          <cell r="B30">
            <v>0</v>
          </cell>
          <cell r="C30">
            <v>0</v>
          </cell>
          <cell r="D30">
            <v>0</v>
          </cell>
        </row>
        <row r="31">
          <cell r="A31">
            <v>35457</v>
          </cell>
          <cell r="B31">
            <v>20960</v>
          </cell>
          <cell r="C31">
            <v>18759.93</v>
          </cell>
          <cell r="D31">
            <v>21545.48</v>
          </cell>
        </row>
        <row r="32">
          <cell r="A32">
            <v>35458</v>
          </cell>
          <cell r="B32">
            <v>21090</v>
          </cell>
          <cell r="C32">
            <v>18903.53</v>
          </cell>
          <cell r="D32">
            <v>21794.720000000001</v>
          </cell>
        </row>
        <row r="33">
          <cell r="A33">
            <v>35459</v>
          </cell>
          <cell r="B33">
            <v>21170</v>
          </cell>
          <cell r="C33">
            <v>18994.580000000002</v>
          </cell>
          <cell r="D33">
            <v>21952.77</v>
          </cell>
        </row>
        <row r="34">
          <cell r="A34">
            <v>35460</v>
          </cell>
          <cell r="B34">
            <v>21430</v>
          </cell>
          <cell r="C34">
            <v>19284.88</v>
          </cell>
          <cell r="D34">
            <v>22456.65</v>
          </cell>
        </row>
        <row r="35">
          <cell r="A35">
            <v>35461</v>
          </cell>
          <cell r="B35">
            <v>21730</v>
          </cell>
          <cell r="C35">
            <v>19620.97</v>
          </cell>
          <cell r="D35">
            <v>23024.880000000001</v>
          </cell>
        </row>
        <row r="36">
          <cell r="A36">
            <v>35462</v>
          </cell>
          <cell r="D36">
            <v>1</v>
          </cell>
        </row>
        <row r="37">
          <cell r="A37">
            <v>35463</v>
          </cell>
          <cell r="D37">
            <v>1</v>
          </cell>
        </row>
        <row r="38">
          <cell r="A38">
            <v>35464</v>
          </cell>
          <cell r="B38">
            <v>21710</v>
          </cell>
          <cell r="C38">
            <v>19600.71</v>
          </cell>
          <cell r="D38">
            <v>22989.8</v>
          </cell>
        </row>
        <row r="39">
          <cell r="A39">
            <v>35465</v>
          </cell>
          <cell r="B39">
            <v>21730</v>
          </cell>
          <cell r="C39">
            <v>19620.580000000002</v>
          </cell>
          <cell r="D39">
            <v>23024.2</v>
          </cell>
        </row>
        <row r="40">
          <cell r="A40">
            <v>35466</v>
          </cell>
          <cell r="B40">
            <v>21520</v>
          </cell>
          <cell r="C40">
            <v>19393.68</v>
          </cell>
          <cell r="D40">
            <v>22631.37</v>
          </cell>
        </row>
        <row r="41">
          <cell r="A41">
            <v>35467</v>
          </cell>
          <cell r="B41">
            <v>21430</v>
          </cell>
          <cell r="C41">
            <v>19291.93</v>
          </cell>
          <cell r="D41">
            <v>22455.22</v>
          </cell>
        </row>
        <row r="42">
          <cell r="A42">
            <v>35468</v>
          </cell>
          <cell r="B42">
            <v>21630</v>
          </cell>
          <cell r="C42">
            <v>19509.560000000001</v>
          </cell>
          <cell r="D42">
            <v>22831.99</v>
          </cell>
        </row>
        <row r="43">
          <cell r="A43">
            <v>35469</v>
          </cell>
          <cell r="D43">
            <v>1</v>
          </cell>
        </row>
        <row r="44">
          <cell r="A44">
            <v>35470</v>
          </cell>
          <cell r="D44">
            <v>1</v>
          </cell>
        </row>
        <row r="45">
          <cell r="A45">
            <v>35471</v>
          </cell>
          <cell r="B45">
            <v>21490</v>
          </cell>
          <cell r="C45">
            <v>19364.23</v>
          </cell>
          <cell r="D45">
            <v>22573.96</v>
          </cell>
        </row>
        <row r="46">
          <cell r="A46">
            <v>35472</v>
          </cell>
          <cell r="B46">
            <v>21620</v>
          </cell>
          <cell r="C46">
            <v>19508.669999999998</v>
          </cell>
          <cell r="D46">
            <v>22824.04</v>
          </cell>
        </row>
        <row r="47">
          <cell r="A47">
            <v>35473</v>
          </cell>
          <cell r="B47">
            <v>22090</v>
          </cell>
          <cell r="C47">
            <v>20029.13</v>
          </cell>
          <cell r="D47">
            <v>23725.11</v>
          </cell>
        </row>
        <row r="48">
          <cell r="A48">
            <v>35474</v>
          </cell>
          <cell r="B48">
            <v>22430</v>
          </cell>
          <cell r="C48">
            <v>20408.98</v>
          </cell>
          <cell r="D48">
            <v>24382.74</v>
          </cell>
        </row>
        <row r="49">
          <cell r="A49">
            <v>35475</v>
          </cell>
          <cell r="B49">
            <v>22700</v>
          </cell>
          <cell r="C49">
            <v>20705.8</v>
          </cell>
          <cell r="D49">
            <v>24896.63</v>
          </cell>
        </row>
        <row r="50">
          <cell r="A50">
            <v>35476</v>
          </cell>
          <cell r="D50">
            <v>1</v>
          </cell>
        </row>
        <row r="51">
          <cell r="A51">
            <v>35477</v>
          </cell>
          <cell r="D51">
            <v>1</v>
          </cell>
        </row>
        <row r="52">
          <cell r="A52">
            <v>35478</v>
          </cell>
          <cell r="D52">
            <v>1</v>
          </cell>
        </row>
        <row r="53">
          <cell r="A53">
            <v>35479</v>
          </cell>
          <cell r="B53">
            <v>22870</v>
          </cell>
          <cell r="C53">
            <v>20893.18</v>
          </cell>
          <cell r="D53">
            <v>25221.040000000001</v>
          </cell>
        </row>
        <row r="54">
          <cell r="A54">
            <v>35480</v>
          </cell>
          <cell r="B54">
            <v>22880</v>
          </cell>
          <cell r="C54">
            <v>20909.310000000001</v>
          </cell>
          <cell r="D54">
            <v>25248.97</v>
          </cell>
        </row>
        <row r="55">
          <cell r="A55">
            <v>35481</v>
          </cell>
          <cell r="B55">
            <v>22440</v>
          </cell>
          <cell r="C55">
            <v>20416.88</v>
          </cell>
          <cell r="D55">
            <v>24396.43</v>
          </cell>
        </row>
        <row r="56">
          <cell r="A56">
            <v>35482</v>
          </cell>
          <cell r="B56">
            <v>22290</v>
          </cell>
          <cell r="C56">
            <v>20256.34</v>
          </cell>
          <cell r="D56">
            <v>24111.69</v>
          </cell>
        </row>
        <row r="57">
          <cell r="A57">
            <v>35483</v>
          </cell>
          <cell r="D57">
            <v>1</v>
          </cell>
        </row>
        <row r="58">
          <cell r="A58">
            <v>35484</v>
          </cell>
          <cell r="D58">
            <v>1</v>
          </cell>
        </row>
        <row r="59">
          <cell r="A59">
            <v>35485</v>
          </cell>
          <cell r="B59">
            <v>22170</v>
          </cell>
          <cell r="C59">
            <v>20120.259999999998</v>
          </cell>
          <cell r="D59">
            <v>23876.080000000002</v>
          </cell>
        </row>
        <row r="60">
          <cell r="A60">
            <v>35486</v>
          </cell>
          <cell r="B60">
            <v>22310</v>
          </cell>
          <cell r="C60">
            <v>20281.47</v>
          </cell>
          <cell r="D60">
            <v>24155.18</v>
          </cell>
        </row>
        <row r="61">
          <cell r="A61">
            <v>35487</v>
          </cell>
          <cell r="B61">
            <v>22020</v>
          </cell>
          <cell r="C61">
            <v>19949.64</v>
          </cell>
          <cell r="D61">
            <v>23580.68</v>
          </cell>
        </row>
        <row r="62">
          <cell r="A62">
            <v>35488</v>
          </cell>
          <cell r="B62">
            <v>21620</v>
          </cell>
          <cell r="C62">
            <v>19511.28</v>
          </cell>
          <cell r="D62">
            <v>22821.75</v>
          </cell>
        </row>
        <row r="63">
          <cell r="A63">
            <v>35489</v>
          </cell>
          <cell r="B63">
            <v>21650</v>
          </cell>
          <cell r="C63">
            <v>19552.5</v>
          </cell>
          <cell r="D63">
            <v>22870.9</v>
          </cell>
        </row>
        <row r="64">
          <cell r="A64">
            <v>35490</v>
          </cell>
          <cell r="D64">
            <v>1</v>
          </cell>
        </row>
        <row r="65">
          <cell r="A65">
            <v>35491</v>
          </cell>
          <cell r="D65">
            <v>1</v>
          </cell>
        </row>
        <row r="66">
          <cell r="A66">
            <v>35492</v>
          </cell>
          <cell r="B66">
            <v>21700</v>
          </cell>
          <cell r="C66">
            <v>19608.689999999999</v>
          </cell>
          <cell r="D66">
            <v>22967.72</v>
          </cell>
        </row>
        <row r="67">
          <cell r="A67">
            <v>35493</v>
          </cell>
          <cell r="B67">
            <v>21910</v>
          </cell>
          <cell r="C67">
            <v>19836.75</v>
          </cell>
          <cell r="D67">
            <v>23360.63</v>
          </cell>
        </row>
        <row r="68">
          <cell r="A68">
            <v>35494</v>
          </cell>
          <cell r="B68">
            <v>22110</v>
          </cell>
          <cell r="C68">
            <v>20063.3</v>
          </cell>
          <cell r="D68">
            <v>23750.94</v>
          </cell>
        </row>
        <row r="69">
          <cell r="A69">
            <v>35495</v>
          </cell>
          <cell r="B69">
            <v>22090</v>
          </cell>
          <cell r="C69">
            <v>20040.11</v>
          </cell>
          <cell r="D69">
            <v>23710.99</v>
          </cell>
        </row>
        <row r="70">
          <cell r="A70">
            <v>35496</v>
          </cell>
          <cell r="B70">
            <v>22340</v>
          </cell>
          <cell r="C70">
            <v>20317.060000000001</v>
          </cell>
          <cell r="D70">
            <v>24188.13</v>
          </cell>
        </row>
        <row r="71">
          <cell r="A71">
            <v>35497</v>
          </cell>
          <cell r="D71">
            <v>1</v>
          </cell>
        </row>
        <row r="72">
          <cell r="A72">
            <v>35498</v>
          </cell>
          <cell r="D72">
            <v>1</v>
          </cell>
        </row>
        <row r="73">
          <cell r="A73">
            <v>35499</v>
          </cell>
          <cell r="B73">
            <v>22360</v>
          </cell>
          <cell r="C73">
            <v>20332.810000000001</v>
          </cell>
          <cell r="D73">
            <v>24215.27</v>
          </cell>
        </row>
        <row r="74">
          <cell r="A74">
            <v>35500</v>
          </cell>
          <cell r="B74">
            <v>22290</v>
          </cell>
          <cell r="C74">
            <v>20260.05</v>
          </cell>
          <cell r="D74">
            <v>24083.279999999999</v>
          </cell>
        </row>
        <row r="75">
          <cell r="A75">
            <v>35501</v>
          </cell>
          <cell r="B75">
            <v>22010</v>
          </cell>
          <cell r="C75">
            <v>19951.939999999999</v>
          </cell>
          <cell r="D75">
            <v>23552.44</v>
          </cell>
        </row>
        <row r="76">
          <cell r="A76">
            <v>35502</v>
          </cell>
          <cell r="B76">
            <v>21790</v>
          </cell>
          <cell r="C76">
            <v>19712.48</v>
          </cell>
          <cell r="D76">
            <v>23139.9</v>
          </cell>
        </row>
        <row r="77">
          <cell r="A77">
            <v>35503</v>
          </cell>
          <cell r="B77">
            <v>21850</v>
          </cell>
          <cell r="C77">
            <v>19809.419999999998</v>
          </cell>
          <cell r="D77">
            <v>23243.31</v>
          </cell>
        </row>
        <row r="78">
          <cell r="A78">
            <v>35504</v>
          </cell>
          <cell r="D78">
            <v>1</v>
          </cell>
        </row>
        <row r="79">
          <cell r="A79">
            <v>35505</v>
          </cell>
          <cell r="D79">
            <v>1</v>
          </cell>
        </row>
        <row r="80">
          <cell r="A80">
            <v>35506</v>
          </cell>
          <cell r="B80">
            <v>21880</v>
          </cell>
          <cell r="C80">
            <v>19842.419999999998</v>
          </cell>
          <cell r="D80">
            <v>23300.16</v>
          </cell>
        </row>
        <row r="81">
          <cell r="A81">
            <v>35507</v>
          </cell>
          <cell r="B81">
            <v>21560</v>
          </cell>
          <cell r="C81">
            <v>19493.78</v>
          </cell>
          <cell r="D81">
            <v>22699.5</v>
          </cell>
        </row>
        <row r="82">
          <cell r="A82">
            <v>35508</v>
          </cell>
          <cell r="B82">
            <v>21400</v>
          </cell>
          <cell r="C82">
            <v>19307.88</v>
          </cell>
          <cell r="D82">
            <v>22379.22</v>
          </cell>
        </row>
        <row r="83">
          <cell r="A83">
            <v>35509</v>
          </cell>
          <cell r="B83">
            <v>21420</v>
          </cell>
          <cell r="C83">
            <v>19334.23</v>
          </cell>
          <cell r="D83">
            <v>22424.62</v>
          </cell>
        </row>
        <row r="84">
          <cell r="A84">
            <v>35510</v>
          </cell>
          <cell r="B84">
            <v>21530</v>
          </cell>
          <cell r="C84">
            <v>19456.04</v>
          </cell>
          <cell r="D84">
            <v>22628.080000000002</v>
          </cell>
        </row>
        <row r="85">
          <cell r="A85">
            <v>35511</v>
          </cell>
          <cell r="D85">
            <v>1</v>
          </cell>
        </row>
        <row r="86">
          <cell r="A86">
            <v>35512</v>
          </cell>
          <cell r="D86">
            <v>1</v>
          </cell>
        </row>
        <row r="87">
          <cell r="A87">
            <v>35513</v>
          </cell>
          <cell r="B87">
            <v>21640</v>
          </cell>
          <cell r="C87">
            <v>19577.87</v>
          </cell>
          <cell r="D87">
            <v>22837.97</v>
          </cell>
        </row>
        <row r="88">
          <cell r="A88">
            <v>35514</v>
          </cell>
          <cell r="B88">
            <v>21740</v>
          </cell>
          <cell r="C88">
            <v>19697.87</v>
          </cell>
          <cell r="D88">
            <v>23044.720000000001</v>
          </cell>
        </row>
        <row r="89">
          <cell r="A89">
            <v>35515</v>
          </cell>
          <cell r="B89">
            <v>21770</v>
          </cell>
          <cell r="C89">
            <v>19705.36</v>
          </cell>
          <cell r="D89">
            <v>23096.61</v>
          </cell>
        </row>
        <row r="90">
          <cell r="A90">
            <v>35516</v>
          </cell>
          <cell r="B90">
            <v>21220</v>
          </cell>
          <cell r="C90">
            <v>19087.939999999999</v>
          </cell>
          <cell r="D90">
            <v>22033.68</v>
          </cell>
        </row>
        <row r="91">
          <cell r="A91">
            <v>35517</v>
          </cell>
        </row>
        <row r="92">
          <cell r="A92">
            <v>35518</v>
          </cell>
        </row>
        <row r="93">
          <cell r="A93">
            <v>35519</v>
          </cell>
        </row>
        <row r="94">
          <cell r="A94">
            <v>35520</v>
          </cell>
          <cell r="B94">
            <v>20880</v>
          </cell>
          <cell r="C94">
            <v>18707.62</v>
          </cell>
          <cell r="D94">
            <v>21378.14</v>
          </cell>
        </row>
        <row r="95">
          <cell r="A95">
            <v>35521</v>
          </cell>
          <cell r="B95">
            <v>20760</v>
          </cell>
          <cell r="C95">
            <v>18579.16</v>
          </cell>
          <cell r="D95">
            <v>21150.84</v>
          </cell>
        </row>
        <row r="96">
          <cell r="A96">
            <v>35522</v>
          </cell>
          <cell r="B96">
            <v>20620</v>
          </cell>
          <cell r="C96">
            <v>18424.939999999999</v>
          </cell>
          <cell r="D96">
            <v>20885.38</v>
          </cell>
        </row>
        <row r="97">
          <cell r="A97">
            <v>35523</v>
          </cell>
          <cell r="B97">
            <v>20450</v>
          </cell>
          <cell r="C97">
            <v>18240.45</v>
          </cell>
          <cell r="D97">
            <v>20567.830000000002</v>
          </cell>
        </row>
        <row r="98">
          <cell r="A98">
            <v>35524</v>
          </cell>
          <cell r="B98">
            <v>20510</v>
          </cell>
          <cell r="C98">
            <v>18311.09</v>
          </cell>
          <cell r="D98">
            <v>20683.37</v>
          </cell>
        </row>
        <row r="99">
          <cell r="A99">
            <v>35525</v>
          </cell>
          <cell r="D99">
            <v>0</v>
          </cell>
        </row>
        <row r="100">
          <cell r="A100">
            <v>35526</v>
          </cell>
          <cell r="D100">
            <v>0</v>
          </cell>
        </row>
        <row r="101">
          <cell r="A101">
            <v>35527</v>
          </cell>
          <cell r="B101">
            <v>20970</v>
          </cell>
          <cell r="C101">
            <v>18816.61</v>
          </cell>
          <cell r="D101">
            <v>21553.5</v>
          </cell>
        </row>
        <row r="102">
          <cell r="A102">
            <v>35528</v>
          </cell>
          <cell r="B102">
            <v>21060</v>
          </cell>
          <cell r="C102">
            <v>18923.96</v>
          </cell>
          <cell r="D102">
            <v>21738.3</v>
          </cell>
        </row>
        <row r="103">
          <cell r="A103">
            <v>35529</v>
          </cell>
          <cell r="B103">
            <v>21300</v>
          </cell>
          <cell r="C103">
            <v>19185.52</v>
          </cell>
          <cell r="D103">
            <v>22188.51</v>
          </cell>
        </row>
        <row r="104">
          <cell r="A104">
            <v>35530</v>
          </cell>
          <cell r="B104">
            <v>21120</v>
          </cell>
          <cell r="C104">
            <v>18990.88</v>
          </cell>
          <cell r="D104">
            <v>21853.47</v>
          </cell>
        </row>
        <row r="105">
          <cell r="A105">
            <v>35531</v>
          </cell>
          <cell r="B105">
            <v>20840</v>
          </cell>
          <cell r="C105">
            <v>18680.939999999999</v>
          </cell>
          <cell r="D105">
            <v>21313.7</v>
          </cell>
        </row>
        <row r="106">
          <cell r="A106">
            <v>35532</v>
          </cell>
          <cell r="D106">
            <v>0</v>
          </cell>
        </row>
        <row r="107">
          <cell r="A107">
            <v>35533</v>
          </cell>
          <cell r="D107">
            <v>0</v>
          </cell>
        </row>
        <row r="108">
          <cell r="A108">
            <v>35534</v>
          </cell>
          <cell r="B108">
            <v>20800</v>
          </cell>
          <cell r="C108">
            <v>18629.47</v>
          </cell>
          <cell r="D108">
            <v>21225.11</v>
          </cell>
        </row>
        <row r="109">
          <cell r="A109">
            <v>35535</v>
          </cell>
          <cell r="B109">
            <v>20940</v>
          </cell>
          <cell r="C109">
            <v>18792.560000000001</v>
          </cell>
          <cell r="D109">
            <v>21505.84</v>
          </cell>
        </row>
        <row r="110">
          <cell r="A110">
            <v>35536</v>
          </cell>
          <cell r="B110">
            <v>20880</v>
          </cell>
          <cell r="C110">
            <v>18725.919999999998</v>
          </cell>
          <cell r="D110">
            <v>21391.119999999999</v>
          </cell>
        </row>
        <row r="111">
          <cell r="A111">
            <v>35537</v>
          </cell>
          <cell r="B111">
            <v>20840</v>
          </cell>
          <cell r="C111">
            <v>18674.82</v>
          </cell>
          <cell r="D111">
            <v>21303.17</v>
          </cell>
        </row>
        <row r="112">
          <cell r="A112">
            <v>35538</v>
          </cell>
          <cell r="B112">
            <v>20750</v>
          </cell>
          <cell r="C112">
            <v>18580.45</v>
          </cell>
          <cell r="D112">
            <v>21134.55</v>
          </cell>
        </row>
        <row r="113">
          <cell r="A113">
            <v>35539</v>
          </cell>
          <cell r="D113">
            <v>0</v>
          </cell>
        </row>
        <row r="114">
          <cell r="A114">
            <v>35540</v>
          </cell>
          <cell r="D114">
            <v>0</v>
          </cell>
        </row>
        <row r="115">
          <cell r="A115">
            <v>35541</v>
          </cell>
          <cell r="B115">
            <v>20560</v>
          </cell>
          <cell r="C115">
            <v>18371.34</v>
          </cell>
          <cell r="D115">
            <v>20774.62</v>
          </cell>
        </row>
        <row r="116">
          <cell r="A116">
            <v>35542</v>
          </cell>
          <cell r="B116">
            <v>20630</v>
          </cell>
          <cell r="C116">
            <v>18452.98</v>
          </cell>
          <cell r="D116">
            <v>20911.75</v>
          </cell>
        </row>
        <row r="117">
          <cell r="A117">
            <v>35543</v>
          </cell>
          <cell r="B117">
            <v>20820</v>
          </cell>
          <cell r="C117">
            <v>18656.939999999999</v>
          </cell>
          <cell r="D117">
            <v>21261.439999999999</v>
          </cell>
        </row>
        <row r="118">
          <cell r="A118">
            <v>35544</v>
          </cell>
          <cell r="B118">
            <v>20780</v>
          </cell>
          <cell r="C118">
            <v>18618.47</v>
          </cell>
          <cell r="D118">
            <v>21195.48</v>
          </cell>
        </row>
        <row r="119">
          <cell r="A119">
            <v>35545</v>
          </cell>
          <cell r="B119">
            <v>20880</v>
          </cell>
          <cell r="C119">
            <v>18731.48</v>
          </cell>
          <cell r="D119">
            <v>21383.1</v>
          </cell>
        </row>
        <row r="120">
          <cell r="A120">
            <v>35546</v>
          </cell>
          <cell r="D120">
            <v>0</v>
          </cell>
        </row>
        <row r="121">
          <cell r="A121">
            <v>35547</v>
          </cell>
          <cell r="D121">
            <v>0</v>
          </cell>
        </row>
        <row r="122">
          <cell r="A122">
            <v>35548</v>
          </cell>
          <cell r="B122">
            <v>20970</v>
          </cell>
          <cell r="C122">
            <v>18826.189999999999</v>
          </cell>
          <cell r="D122">
            <v>21545.47</v>
          </cell>
        </row>
        <row r="123">
          <cell r="A123">
            <v>35549</v>
          </cell>
          <cell r="B123">
            <v>21230</v>
          </cell>
          <cell r="C123">
            <v>19117.98</v>
          </cell>
          <cell r="D123">
            <v>22045.74</v>
          </cell>
        </row>
        <row r="124">
          <cell r="A124">
            <v>35550</v>
          </cell>
          <cell r="B124">
            <v>21460</v>
          </cell>
          <cell r="C124">
            <v>19379.89</v>
          </cell>
          <cell r="D124">
            <v>22501.11</v>
          </cell>
        </row>
        <row r="125">
          <cell r="A125">
            <v>35551</v>
          </cell>
          <cell r="B125">
            <v>21420</v>
          </cell>
          <cell r="C125">
            <v>19336.57</v>
          </cell>
          <cell r="D125">
            <v>22420.42</v>
          </cell>
        </row>
        <row r="126">
          <cell r="A126">
            <v>35552</v>
          </cell>
          <cell r="B126">
            <v>21590</v>
          </cell>
          <cell r="C126">
            <v>19521.89</v>
          </cell>
          <cell r="D126">
            <v>22738.25</v>
          </cell>
        </row>
        <row r="127">
          <cell r="A127">
            <v>35553</v>
          </cell>
          <cell r="D127">
            <v>1</v>
          </cell>
        </row>
        <row r="128">
          <cell r="A128">
            <v>35554</v>
          </cell>
          <cell r="D128">
            <v>1</v>
          </cell>
        </row>
        <row r="129">
          <cell r="A129">
            <v>35555</v>
          </cell>
          <cell r="B129">
            <v>21850</v>
          </cell>
          <cell r="C129">
            <v>19811.59</v>
          </cell>
          <cell r="D129">
            <v>23235.09</v>
          </cell>
        </row>
        <row r="130">
          <cell r="A130">
            <v>35556</v>
          </cell>
          <cell r="B130">
            <v>21860</v>
          </cell>
          <cell r="C130">
            <v>19829.14</v>
          </cell>
          <cell r="D130">
            <v>23265.18</v>
          </cell>
        </row>
        <row r="131">
          <cell r="A131">
            <v>35557</v>
          </cell>
          <cell r="B131">
            <v>21580</v>
          </cell>
          <cell r="C131">
            <v>19510.29</v>
          </cell>
          <cell r="D131">
            <v>22718.35</v>
          </cell>
        </row>
        <row r="132">
          <cell r="A132">
            <v>35558</v>
          </cell>
          <cell r="B132">
            <v>21780</v>
          </cell>
          <cell r="C132">
            <v>19733.16</v>
          </cell>
          <cell r="D132">
            <v>23100.58</v>
          </cell>
        </row>
        <row r="133">
          <cell r="A133">
            <v>35559</v>
          </cell>
          <cell r="B133">
            <v>21810</v>
          </cell>
          <cell r="C133">
            <v>19776.04</v>
          </cell>
          <cell r="D133">
            <v>23167.599999999999</v>
          </cell>
        </row>
        <row r="134">
          <cell r="A134">
            <v>35560</v>
          </cell>
          <cell r="D134">
            <v>1</v>
          </cell>
        </row>
        <row r="135">
          <cell r="A135">
            <v>35561</v>
          </cell>
          <cell r="D135">
            <v>1</v>
          </cell>
        </row>
        <row r="136">
          <cell r="A136">
            <v>35562</v>
          </cell>
          <cell r="B136">
            <v>22160</v>
          </cell>
          <cell r="C136">
            <v>20169.29</v>
          </cell>
          <cell r="D136">
            <v>23842.01</v>
          </cell>
        </row>
        <row r="137">
          <cell r="A137">
            <v>35563</v>
          </cell>
          <cell r="B137">
            <v>21980</v>
          </cell>
          <cell r="C137">
            <v>19960.89</v>
          </cell>
          <cell r="D137">
            <v>23502.25</v>
          </cell>
        </row>
        <row r="138">
          <cell r="A138">
            <v>35564</v>
          </cell>
          <cell r="B138">
            <v>22170</v>
          </cell>
          <cell r="C138">
            <v>20181.18</v>
          </cell>
          <cell r="D138">
            <v>23881.68</v>
          </cell>
        </row>
        <row r="139">
          <cell r="A139">
            <v>35565</v>
          </cell>
          <cell r="B139">
            <v>22130</v>
          </cell>
          <cell r="C139">
            <v>20128.16</v>
          </cell>
          <cell r="D139">
            <v>23790.37</v>
          </cell>
        </row>
        <row r="140">
          <cell r="A140">
            <v>35566</v>
          </cell>
          <cell r="B140">
            <v>21920</v>
          </cell>
          <cell r="C140">
            <v>19899.2</v>
          </cell>
          <cell r="D140">
            <v>23396</v>
          </cell>
        </row>
        <row r="141">
          <cell r="A141">
            <v>35567</v>
          </cell>
          <cell r="D141">
            <v>1</v>
          </cell>
        </row>
        <row r="142">
          <cell r="A142">
            <v>35568</v>
          </cell>
          <cell r="D142">
            <v>1</v>
          </cell>
        </row>
        <row r="143">
          <cell r="A143">
            <v>35569</v>
          </cell>
          <cell r="B143">
            <v>21870</v>
          </cell>
          <cell r="C143">
            <v>19846.29</v>
          </cell>
          <cell r="D143">
            <v>23298.19</v>
          </cell>
        </row>
        <row r="144">
          <cell r="A144">
            <v>35570</v>
          </cell>
          <cell r="B144">
            <v>21700</v>
          </cell>
          <cell r="C144">
            <v>19658.37</v>
          </cell>
          <cell r="D144">
            <v>22975.15</v>
          </cell>
        </row>
        <row r="145">
          <cell r="A145">
            <v>35571</v>
          </cell>
          <cell r="B145">
            <v>21850</v>
          </cell>
          <cell r="C145">
            <v>19819.93</v>
          </cell>
          <cell r="D145">
            <v>23252.78</v>
          </cell>
        </row>
        <row r="146">
          <cell r="A146">
            <v>35572</v>
          </cell>
          <cell r="B146">
            <v>21730</v>
          </cell>
          <cell r="C146">
            <v>19684.12</v>
          </cell>
          <cell r="D146">
            <v>23018.86</v>
          </cell>
        </row>
        <row r="147">
          <cell r="A147">
            <v>35573</v>
          </cell>
          <cell r="B147">
            <v>21840</v>
          </cell>
          <cell r="C147">
            <v>19800.11</v>
          </cell>
          <cell r="D147">
            <v>23210.31</v>
          </cell>
        </row>
        <row r="148">
          <cell r="A148">
            <v>35574</v>
          </cell>
          <cell r="D148">
            <v>1</v>
          </cell>
        </row>
        <row r="149">
          <cell r="A149">
            <v>35575</v>
          </cell>
          <cell r="D149">
            <v>1</v>
          </cell>
        </row>
        <row r="150">
          <cell r="A150">
            <v>35576</v>
          </cell>
          <cell r="D150">
            <v>1</v>
          </cell>
        </row>
        <row r="151">
          <cell r="A151">
            <v>35577</v>
          </cell>
          <cell r="B151">
            <v>22100</v>
          </cell>
          <cell r="C151">
            <v>20089.22</v>
          </cell>
          <cell r="D151">
            <v>23708.31</v>
          </cell>
        </row>
        <row r="152">
          <cell r="A152">
            <v>35578</v>
          </cell>
          <cell r="B152">
            <v>22030</v>
          </cell>
          <cell r="C152">
            <v>20008.8</v>
          </cell>
          <cell r="D152">
            <v>23569.79</v>
          </cell>
        </row>
        <row r="153">
          <cell r="A153">
            <v>35579</v>
          </cell>
          <cell r="B153">
            <v>21980</v>
          </cell>
          <cell r="C153">
            <v>19948.86</v>
          </cell>
          <cell r="D153">
            <v>23466.54</v>
          </cell>
        </row>
        <row r="154">
          <cell r="A154">
            <v>35580</v>
          </cell>
          <cell r="B154">
            <v>21860</v>
          </cell>
          <cell r="C154">
            <v>19829.419999999998</v>
          </cell>
          <cell r="D154">
            <v>23269.7</v>
          </cell>
        </row>
        <row r="155">
          <cell r="A155">
            <v>35581</v>
          </cell>
          <cell r="D155">
            <v>1</v>
          </cell>
        </row>
        <row r="156">
          <cell r="A156">
            <v>35582</v>
          </cell>
          <cell r="D156">
            <v>1</v>
          </cell>
        </row>
        <row r="157">
          <cell r="A157">
            <v>35583</v>
          </cell>
          <cell r="B157">
            <v>22180</v>
          </cell>
          <cell r="C157">
            <v>20186.2</v>
          </cell>
          <cell r="D157">
            <v>23877.7</v>
          </cell>
        </row>
        <row r="158">
          <cell r="A158">
            <v>35584</v>
          </cell>
          <cell r="B158">
            <v>22280</v>
          </cell>
          <cell r="C158">
            <v>20293.47</v>
          </cell>
          <cell r="D158">
            <v>24062.47</v>
          </cell>
        </row>
        <row r="159">
          <cell r="A159">
            <v>35585</v>
          </cell>
          <cell r="B159">
            <v>22320</v>
          </cell>
          <cell r="C159">
            <v>20344.689999999999</v>
          </cell>
          <cell r="D159">
            <v>24150.7</v>
          </cell>
        </row>
        <row r="160">
          <cell r="A160">
            <v>35586</v>
          </cell>
          <cell r="B160">
            <v>22360</v>
          </cell>
          <cell r="C160">
            <v>20380.66</v>
          </cell>
          <cell r="D160">
            <v>24212.54</v>
          </cell>
        </row>
        <row r="161">
          <cell r="A161">
            <v>35587</v>
          </cell>
          <cell r="B161">
            <v>22450</v>
          </cell>
          <cell r="C161">
            <v>20492.03</v>
          </cell>
          <cell r="D161">
            <v>24397.64</v>
          </cell>
        </row>
        <row r="162">
          <cell r="A162">
            <v>35588</v>
          </cell>
          <cell r="D162">
            <v>1</v>
          </cell>
        </row>
        <row r="163">
          <cell r="A163">
            <v>35589</v>
          </cell>
          <cell r="D163">
            <v>1</v>
          </cell>
        </row>
        <row r="164">
          <cell r="A164">
            <v>35590</v>
          </cell>
          <cell r="B164">
            <v>22240</v>
          </cell>
          <cell r="C164">
            <v>20254.62</v>
          </cell>
          <cell r="D164">
            <v>23988.79</v>
          </cell>
        </row>
        <row r="165">
          <cell r="A165">
            <v>35591</v>
          </cell>
          <cell r="B165">
            <v>22320</v>
          </cell>
          <cell r="C165">
            <v>20348.439999999999</v>
          </cell>
          <cell r="D165">
            <v>24150.41</v>
          </cell>
        </row>
        <row r="166">
          <cell r="A166">
            <v>35592</v>
          </cell>
          <cell r="B166">
            <v>22090</v>
          </cell>
          <cell r="C166">
            <v>20090.39</v>
          </cell>
          <cell r="D166">
            <v>23705.91</v>
          </cell>
        </row>
        <row r="167">
          <cell r="A167">
            <v>35593</v>
          </cell>
          <cell r="B167">
            <v>22320</v>
          </cell>
          <cell r="C167">
            <v>20339.95</v>
          </cell>
          <cell r="D167">
            <v>24135.77</v>
          </cell>
        </row>
        <row r="168">
          <cell r="A168">
            <v>35594</v>
          </cell>
          <cell r="B168">
            <v>22410</v>
          </cell>
          <cell r="C168">
            <v>20444.650000000001</v>
          </cell>
          <cell r="D168">
            <v>24316.13</v>
          </cell>
        </row>
        <row r="169">
          <cell r="A169">
            <v>35595</v>
          </cell>
          <cell r="D169">
            <v>1</v>
          </cell>
        </row>
        <row r="170">
          <cell r="A170">
            <v>35596</v>
          </cell>
          <cell r="D170">
            <v>1</v>
          </cell>
        </row>
        <row r="171">
          <cell r="A171">
            <v>35597</v>
          </cell>
          <cell r="B171">
            <v>22410</v>
          </cell>
          <cell r="C171">
            <v>20448.080000000002</v>
          </cell>
          <cell r="D171">
            <v>24315.3</v>
          </cell>
        </row>
        <row r="172">
          <cell r="A172">
            <v>35598</v>
          </cell>
          <cell r="B172">
            <v>22510</v>
          </cell>
          <cell r="C172">
            <v>20556.29</v>
          </cell>
          <cell r="D172">
            <v>24501.69</v>
          </cell>
        </row>
        <row r="173">
          <cell r="A173">
            <v>35599</v>
          </cell>
          <cell r="B173">
            <v>22760</v>
          </cell>
          <cell r="C173">
            <v>20838.580000000002</v>
          </cell>
          <cell r="D173">
            <v>24987.94</v>
          </cell>
        </row>
        <row r="174">
          <cell r="A174">
            <v>35600</v>
          </cell>
          <cell r="B174">
            <v>22840</v>
          </cell>
          <cell r="C174">
            <v>20924.66</v>
          </cell>
          <cell r="D174">
            <v>25136.22</v>
          </cell>
        </row>
        <row r="175">
          <cell r="A175">
            <v>35601</v>
          </cell>
          <cell r="B175">
            <v>22710</v>
          </cell>
          <cell r="C175">
            <v>20790.37</v>
          </cell>
          <cell r="D175">
            <v>24897.96</v>
          </cell>
        </row>
        <row r="176">
          <cell r="A176">
            <v>35602</v>
          </cell>
          <cell r="D176">
            <v>1</v>
          </cell>
        </row>
        <row r="177">
          <cell r="A177">
            <v>35603</v>
          </cell>
          <cell r="D177">
            <v>1</v>
          </cell>
        </row>
        <row r="178">
          <cell r="A178">
            <v>35604</v>
          </cell>
          <cell r="B178">
            <v>22600</v>
          </cell>
          <cell r="C178">
            <v>20663.72</v>
          </cell>
          <cell r="D178">
            <v>24679.81</v>
          </cell>
        </row>
        <row r="179">
          <cell r="A179">
            <v>35605</v>
          </cell>
          <cell r="B179">
            <v>22750</v>
          </cell>
          <cell r="C179">
            <v>20834.900000000001</v>
          </cell>
          <cell r="D179">
            <v>24974.67</v>
          </cell>
        </row>
        <row r="180">
          <cell r="A180">
            <v>35606</v>
          </cell>
          <cell r="B180">
            <v>23080</v>
          </cell>
          <cell r="C180">
            <v>21199.29</v>
          </cell>
          <cell r="D180">
            <v>25602.33</v>
          </cell>
        </row>
        <row r="181">
          <cell r="A181">
            <v>35607</v>
          </cell>
          <cell r="B181">
            <v>23080</v>
          </cell>
          <cell r="C181">
            <v>21205.48</v>
          </cell>
          <cell r="D181">
            <v>25613</v>
          </cell>
        </row>
        <row r="182">
          <cell r="A182">
            <v>35608</v>
          </cell>
          <cell r="B182">
            <v>22980</v>
          </cell>
          <cell r="C182">
            <v>21090.959999999999</v>
          </cell>
          <cell r="D182">
            <v>25415.74</v>
          </cell>
        </row>
        <row r="183">
          <cell r="A183">
            <v>35609</v>
          </cell>
          <cell r="B183">
            <v>22980</v>
          </cell>
          <cell r="C183">
            <v>21090.959999999999</v>
          </cell>
          <cell r="D183">
            <v>25415.74</v>
          </cell>
        </row>
        <row r="184">
          <cell r="A184">
            <v>35610</v>
          </cell>
          <cell r="B184">
            <v>22980</v>
          </cell>
          <cell r="C184">
            <v>21090.959999999999</v>
          </cell>
          <cell r="D184">
            <v>25415.74</v>
          </cell>
        </row>
        <row r="185">
          <cell r="A185">
            <v>35611</v>
          </cell>
          <cell r="B185">
            <v>23080</v>
          </cell>
          <cell r="C185">
            <v>21204.22</v>
          </cell>
          <cell r="D185">
            <v>25620.58</v>
          </cell>
        </row>
        <row r="186">
          <cell r="A186">
            <v>35612</v>
          </cell>
          <cell r="B186">
            <v>23220</v>
          </cell>
          <cell r="C186">
            <v>21363.83</v>
          </cell>
          <cell r="D186">
            <v>25888.85</v>
          </cell>
        </row>
        <row r="187">
          <cell r="A187">
            <v>35613</v>
          </cell>
          <cell r="B187">
            <v>23810</v>
          </cell>
          <cell r="C187">
            <v>22018.55</v>
          </cell>
          <cell r="D187">
            <v>27018.25</v>
          </cell>
        </row>
        <row r="188">
          <cell r="A188">
            <v>35614</v>
          </cell>
          <cell r="B188">
            <v>24090</v>
          </cell>
          <cell r="C188">
            <v>22340.03</v>
          </cell>
          <cell r="D188">
            <v>27565.51</v>
          </cell>
        </row>
        <row r="189">
          <cell r="A189">
            <v>35615</v>
          </cell>
        </row>
        <row r="190">
          <cell r="A190">
            <v>35616</v>
          </cell>
        </row>
        <row r="191">
          <cell r="A191">
            <v>35617</v>
          </cell>
        </row>
        <row r="192">
          <cell r="A192">
            <v>35618</v>
          </cell>
          <cell r="B192">
            <v>23950</v>
          </cell>
          <cell r="C192">
            <v>22182.34</v>
          </cell>
          <cell r="D192">
            <v>27293.49</v>
          </cell>
        </row>
        <row r="193">
          <cell r="A193">
            <v>35619</v>
          </cell>
          <cell r="B193">
            <v>24260</v>
          </cell>
          <cell r="C193">
            <v>22525.24</v>
          </cell>
          <cell r="D193">
            <v>27884.99</v>
          </cell>
        </row>
        <row r="194">
          <cell r="A194">
            <v>35620</v>
          </cell>
          <cell r="B194">
            <v>24100</v>
          </cell>
          <cell r="C194">
            <v>22348.99</v>
          </cell>
          <cell r="D194">
            <v>27580.959999999999</v>
          </cell>
        </row>
        <row r="195">
          <cell r="A195">
            <v>35621</v>
          </cell>
          <cell r="B195">
            <v>24050</v>
          </cell>
          <cell r="C195">
            <v>22294.06</v>
          </cell>
          <cell r="D195">
            <v>27486.3</v>
          </cell>
        </row>
        <row r="196">
          <cell r="A196">
            <v>35622</v>
          </cell>
          <cell r="B196">
            <v>24310</v>
          </cell>
          <cell r="C196">
            <v>22590.29</v>
          </cell>
          <cell r="D196">
            <v>27983.4</v>
          </cell>
        </row>
        <row r="197">
          <cell r="A197">
            <v>35623</v>
          </cell>
        </row>
        <row r="198">
          <cell r="A198">
            <v>35624</v>
          </cell>
        </row>
        <row r="199">
          <cell r="A199">
            <v>35625</v>
          </cell>
          <cell r="B199">
            <v>24540</v>
          </cell>
          <cell r="C199">
            <v>22849.59</v>
          </cell>
          <cell r="D199">
            <v>28430.720000000001</v>
          </cell>
        </row>
        <row r="200">
          <cell r="A200">
            <v>35626</v>
          </cell>
          <cell r="B200">
            <v>24520</v>
          </cell>
          <cell r="C200">
            <v>22828.41</v>
          </cell>
          <cell r="D200">
            <v>28394.17</v>
          </cell>
        </row>
        <row r="201">
          <cell r="A201">
            <v>35627</v>
          </cell>
          <cell r="B201">
            <v>24890</v>
          </cell>
          <cell r="C201">
            <v>23238.95</v>
          </cell>
          <cell r="D201">
            <v>29102.41</v>
          </cell>
        </row>
        <row r="202">
          <cell r="A202">
            <v>35628</v>
          </cell>
          <cell r="B202">
            <v>24960</v>
          </cell>
          <cell r="C202">
            <v>23313.279999999999</v>
          </cell>
          <cell r="D202">
            <v>29230.639999999999</v>
          </cell>
        </row>
        <row r="203">
          <cell r="A203">
            <v>35629</v>
          </cell>
          <cell r="B203">
            <v>24560</v>
          </cell>
          <cell r="C203">
            <v>22874.04</v>
          </cell>
          <cell r="D203">
            <v>28405.75</v>
          </cell>
        </row>
        <row r="204">
          <cell r="A204">
            <v>35630</v>
          </cell>
        </row>
        <row r="205">
          <cell r="A205">
            <v>35631</v>
          </cell>
        </row>
        <row r="206">
          <cell r="A206">
            <v>35632</v>
          </cell>
          <cell r="B206">
            <v>24400</v>
          </cell>
          <cell r="C206">
            <v>22690.65</v>
          </cell>
          <cell r="D206">
            <v>28091.25</v>
          </cell>
        </row>
        <row r="207">
          <cell r="A207">
            <v>35633</v>
          </cell>
          <cell r="B207">
            <v>24850</v>
          </cell>
          <cell r="C207">
            <v>23200.28</v>
          </cell>
          <cell r="D207">
            <v>28965.22</v>
          </cell>
        </row>
        <row r="208">
          <cell r="A208">
            <v>35634</v>
          </cell>
          <cell r="B208">
            <v>24970</v>
          </cell>
          <cell r="C208">
            <v>23332.97</v>
          </cell>
          <cell r="D208">
            <v>29192.76</v>
          </cell>
        </row>
        <row r="209">
          <cell r="A209">
            <v>35635</v>
          </cell>
          <cell r="B209">
            <v>25200</v>
          </cell>
          <cell r="C209">
            <v>23583.94</v>
          </cell>
          <cell r="D209">
            <v>29623.15</v>
          </cell>
        </row>
        <row r="210">
          <cell r="A210">
            <v>35636</v>
          </cell>
          <cell r="B210">
            <v>25340</v>
          </cell>
          <cell r="C210">
            <v>23748.54</v>
          </cell>
          <cell r="D210">
            <v>29897.63</v>
          </cell>
        </row>
        <row r="211">
          <cell r="A211">
            <v>35637</v>
          </cell>
        </row>
        <row r="212">
          <cell r="A212">
            <v>35638</v>
          </cell>
        </row>
        <row r="213">
          <cell r="A213">
            <v>35639</v>
          </cell>
          <cell r="B213">
            <v>25390</v>
          </cell>
          <cell r="C213">
            <v>23805.11</v>
          </cell>
          <cell r="D213">
            <v>29994.639999999999</v>
          </cell>
        </row>
        <row r="214">
          <cell r="A214">
            <v>35640</v>
          </cell>
          <cell r="B214">
            <v>25440</v>
          </cell>
          <cell r="C214">
            <v>23855.93</v>
          </cell>
          <cell r="D214">
            <v>30081.79</v>
          </cell>
        </row>
        <row r="215">
          <cell r="A215">
            <v>35641</v>
          </cell>
          <cell r="B215">
            <v>25580</v>
          </cell>
          <cell r="C215">
            <v>24013.31</v>
          </cell>
          <cell r="D215">
            <v>30351.69</v>
          </cell>
        </row>
        <row r="216">
          <cell r="A216">
            <v>35642</v>
          </cell>
          <cell r="B216">
            <v>25720</v>
          </cell>
          <cell r="C216">
            <v>24171.42</v>
          </cell>
          <cell r="D216">
            <v>30616.03</v>
          </cell>
        </row>
        <row r="217">
          <cell r="A217">
            <v>35643</v>
          </cell>
          <cell r="B217">
            <v>25600</v>
          </cell>
          <cell r="C217">
            <v>24050.55</v>
          </cell>
          <cell r="D217">
            <v>30401.05</v>
          </cell>
        </row>
        <row r="218">
          <cell r="A218">
            <v>35644</v>
          </cell>
          <cell r="B218">
            <v>0</v>
          </cell>
          <cell r="C218">
            <v>0</v>
          </cell>
        </row>
        <row r="219">
          <cell r="A219">
            <v>35645</v>
          </cell>
          <cell r="B219">
            <v>0</v>
          </cell>
          <cell r="C219">
            <v>0</v>
          </cell>
        </row>
        <row r="220">
          <cell r="A220">
            <v>35646</v>
          </cell>
          <cell r="B220">
            <v>25580</v>
          </cell>
          <cell r="C220">
            <v>24022.86</v>
          </cell>
          <cell r="D220">
            <v>30353.62</v>
          </cell>
        </row>
        <row r="221">
          <cell r="A221">
            <v>35647</v>
          </cell>
          <cell r="B221">
            <v>25610</v>
          </cell>
          <cell r="C221">
            <v>24055.91</v>
          </cell>
          <cell r="D221">
            <v>30410.23</v>
          </cell>
        </row>
        <row r="222">
          <cell r="A222">
            <v>35648</v>
          </cell>
          <cell r="B222">
            <v>25960</v>
          </cell>
          <cell r="C222">
            <v>24444.52</v>
          </cell>
          <cell r="D222">
            <v>31075.83</v>
          </cell>
        </row>
        <row r="223">
          <cell r="A223">
            <v>35649</v>
          </cell>
          <cell r="B223">
            <v>25870</v>
          </cell>
          <cell r="C223">
            <v>24346.91</v>
          </cell>
          <cell r="D223">
            <v>30908.65</v>
          </cell>
        </row>
        <row r="224">
          <cell r="A224">
            <v>35650</v>
          </cell>
          <cell r="B224">
            <v>25390</v>
          </cell>
          <cell r="C224">
            <v>23814.27</v>
          </cell>
          <cell r="D224">
            <v>29996.36</v>
          </cell>
        </row>
        <row r="225">
          <cell r="A225">
            <v>35651</v>
          </cell>
        </row>
        <row r="226">
          <cell r="A226">
            <v>35652</v>
          </cell>
        </row>
        <row r="227">
          <cell r="A227">
            <v>35653</v>
          </cell>
          <cell r="B227">
            <v>25180</v>
          </cell>
          <cell r="C227">
            <v>23580.799999999999</v>
          </cell>
          <cell r="D227">
            <v>29596.48</v>
          </cell>
        </row>
        <row r="228">
          <cell r="A228">
            <v>35654</v>
          </cell>
          <cell r="B228">
            <v>25240</v>
          </cell>
          <cell r="C228">
            <v>23644.17</v>
          </cell>
          <cell r="D228">
            <v>29705.02</v>
          </cell>
        </row>
        <row r="229">
          <cell r="A229">
            <v>35655</v>
          </cell>
          <cell r="B229">
            <v>25110</v>
          </cell>
          <cell r="C229">
            <v>23505.09</v>
          </cell>
          <cell r="D229">
            <v>29458.78</v>
          </cell>
        </row>
        <row r="230">
          <cell r="A230">
            <v>35656</v>
          </cell>
          <cell r="B230">
            <v>25080</v>
          </cell>
          <cell r="C230">
            <v>23474.03</v>
          </cell>
          <cell r="D230">
            <v>29405.58</v>
          </cell>
        </row>
        <row r="231">
          <cell r="A231">
            <v>35657</v>
          </cell>
          <cell r="B231">
            <v>24690</v>
          </cell>
          <cell r="C231">
            <v>23033.919999999998</v>
          </cell>
          <cell r="D231">
            <v>28644.05</v>
          </cell>
        </row>
        <row r="232">
          <cell r="A232">
            <v>35658</v>
          </cell>
        </row>
        <row r="233">
          <cell r="A233">
            <v>35659</v>
          </cell>
        </row>
        <row r="234">
          <cell r="A234">
            <v>35660</v>
          </cell>
          <cell r="B234">
            <v>24600</v>
          </cell>
          <cell r="C234">
            <v>22940</v>
          </cell>
          <cell r="D234">
            <v>28483.45</v>
          </cell>
        </row>
        <row r="235">
          <cell r="A235">
            <v>35661</v>
          </cell>
          <cell r="B235">
            <v>24940</v>
          </cell>
          <cell r="C235">
            <v>23318.52</v>
          </cell>
          <cell r="D235">
            <v>29131.49</v>
          </cell>
        </row>
        <row r="236">
          <cell r="A236">
            <v>35662</v>
          </cell>
          <cell r="B236">
            <v>25330</v>
          </cell>
          <cell r="C236">
            <v>23758.42</v>
          </cell>
          <cell r="D236">
            <v>29884.93</v>
          </cell>
        </row>
        <row r="237">
          <cell r="A237">
            <v>35663</v>
          </cell>
          <cell r="B237">
            <v>24880</v>
          </cell>
          <cell r="C237">
            <v>23249.83</v>
          </cell>
          <cell r="D237">
            <v>29013.84</v>
          </cell>
        </row>
        <row r="238">
          <cell r="A238">
            <v>35664</v>
          </cell>
          <cell r="B238">
            <v>24440</v>
          </cell>
          <cell r="C238">
            <v>22763.68</v>
          </cell>
          <cell r="D238">
            <v>28173.52</v>
          </cell>
        </row>
        <row r="239">
          <cell r="A239">
            <v>35665</v>
          </cell>
        </row>
        <row r="240">
          <cell r="A240">
            <v>35666</v>
          </cell>
        </row>
        <row r="241">
          <cell r="A241">
            <v>35667</v>
          </cell>
          <cell r="B241">
            <v>24470</v>
          </cell>
          <cell r="C241">
            <v>22799.31</v>
          </cell>
          <cell r="D241">
            <v>28234.55</v>
          </cell>
        </row>
        <row r="242">
          <cell r="A242">
            <v>35668</v>
          </cell>
          <cell r="B242">
            <v>24330</v>
          </cell>
          <cell r="C242">
            <v>22635.71</v>
          </cell>
          <cell r="D242">
            <v>27954.35</v>
          </cell>
        </row>
        <row r="243">
          <cell r="A243">
            <v>35669</v>
          </cell>
          <cell r="B243">
            <v>24390</v>
          </cell>
          <cell r="C243">
            <v>22702.52</v>
          </cell>
          <cell r="D243">
            <v>28068.79</v>
          </cell>
        </row>
        <row r="244">
          <cell r="A244">
            <v>35670</v>
          </cell>
          <cell r="B244">
            <v>24010</v>
          </cell>
          <cell r="C244">
            <v>22287.32</v>
          </cell>
          <cell r="D244">
            <v>27357.63</v>
          </cell>
        </row>
        <row r="245">
          <cell r="A245">
            <v>35671</v>
          </cell>
          <cell r="B245">
            <v>23810</v>
          </cell>
          <cell r="C245">
            <v>22060.36</v>
          </cell>
          <cell r="D245">
            <v>26960.799999999999</v>
          </cell>
        </row>
        <row r="246">
          <cell r="A246">
            <v>35672</v>
          </cell>
          <cell r="B246">
            <v>23810</v>
          </cell>
          <cell r="C246">
            <v>22060.36</v>
          </cell>
        </row>
        <row r="247">
          <cell r="A247">
            <v>35673</v>
          </cell>
          <cell r="B247">
            <v>23810</v>
          </cell>
          <cell r="C247">
            <v>22060.36</v>
          </cell>
        </row>
        <row r="248">
          <cell r="A248">
            <v>35674</v>
          </cell>
          <cell r="B248">
            <v>23810</v>
          </cell>
          <cell r="C248">
            <v>22060.36</v>
          </cell>
        </row>
        <row r="249">
          <cell r="A249">
            <v>35675</v>
          </cell>
          <cell r="B249">
            <v>24240</v>
          </cell>
          <cell r="C249">
            <v>22548.73</v>
          </cell>
          <cell r="D249">
            <v>27788.38</v>
          </cell>
        </row>
        <row r="250">
          <cell r="A250">
            <v>35676</v>
          </cell>
          <cell r="B250">
            <v>24500</v>
          </cell>
          <cell r="C250">
            <v>22841.37</v>
          </cell>
          <cell r="D250">
            <v>28288.62</v>
          </cell>
        </row>
        <row r="251">
          <cell r="A251">
            <v>35677</v>
          </cell>
          <cell r="B251">
            <v>24540</v>
          </cell>
          <cell r="C251">
            <v>22881.97</v>
          </cell>
          <cell r="D251">
            <v>28358.03</v>
          </cell>
        </row>
        <row r="252">
          <cell r="A252">
            <v>35678</v>
          </cell>
          <cell r="B252">
            <v>24400</v>
          </cell>
          <cell r="C252">
            <v>22732.34</v>
          </cell>
          <cell r="D252">
            <v>28094.720000000001</v>
          </cell>
        </row>
        <row r="253">
          <cell r="A253">
            <v>35679</v>
          </cell>
          <cell r="B253">
            <v>24400</v>
          </cell>
          <cell r="C253">
            <v>22732.34</v>
          </cell>
        </row>
        <row r="254">
          <cell r="A254">
            <v>35680</v>
          </cell>
          <cell r="B254">
            <v>24400</v>
          </cell>
          <cell r="C254">
            <v>22732.34</v>
          </cell>
        </row>
        <row r="255">
          <cell r="A255">
            <v>35681</v>
          </cell>
          <cell r="B255">
            <v>24370</v>
          </cell>
          <cell r="C255">
            <v>22700.18</v>
          </cell>
          <cell r="D255">
            <v>28039.75</v>
          </cell>
        </row>
        <row r="256">
          <cell r="A256">
            <v>35682</v>
          </cell>
          <cell r="B256">
            <v>24480</v>
          </cell>
          <cell r="C256">
            <v>22825.46</v>
          </cell>
          <cell r="D256">
            <v>28253.91</v>
          </cell>
        </row>
        <row r="257">
          <cell r="A257">
            <v>35683</v>
          </cell>
          <cell r="B257">
            <v>24310</v>
          </cell>
          <cell r="C257">
            <v>22626.68</v>
          </cell>
          <cell r="D257">
            <v>27914.1</v>
          </cell>
        </row>
        <row r="258">
          <cell r="A258">
            <v>35684</v>
          </cell>
          <cell r="B258">
            <v>24090</v>
          </cell>
          <cell r="C258">
            <v>22388.73</v>
          </cell>
          <cell r="D258">
            <v>27507.35</v>
          </cell>
        </row>
        <row r="259">
          <cell r="A259">
            <v>35685</v>
          </cell>
          <cell r="B259">
            <v>24160</v>
          </cell>
          <cell r="C259">
            <v>22469.42</v>
          </cell>
          <cell r="D259">
            <v>27637.919999999998</v>
          </cell>
        </row>
        <row r="260">
          <cell r="A260">
            <v>35686</v>
          </cell>
          <cell r="B260">
            <v>24160</v>
          </cell>
          <cell r="C260">
            <v>22469.42</v>
          </cell>
        </row>
        <row r="261">
          <cell r="A261">
            <v>35687</v>
          </cell>
          <cell r="B261">
            <v>24160</v>
          </cell>
          <cell r="C261">
            <v>22469.42</v>
          </cell>
        </row>
        <row r="262">
          <cell r="A262">
            <v>35688</v>
          </cell>
          <cell r="B262">
            <v>24020</v>
          </cell>
          <cell r="C262">
            <v>22310.99</v>
          </cell>
          <cell r="D262">
            <v>27367.1</v>
          </cell>
        </row>
        <row r="263">
          <cell r="A263">
            <v>35689</v>
          </cell>
          <cell r="B263">
            <v>24490</v>
          </cell>
          <cell r="C263">
            <v>22839.279999999999</v>
          </cell>
          <cell r="D263">
            <v>28270.16</v>
          </cell>
        </row>
        <row r="264">
          <cell r="A264">
            <v>35690</v>
          </cell>
          <cell r="B264">
            <v>24720</v>
          </cell>
          <cell r="C264">
            <v>23087.62</v>
          </cell>
          <cell r="D264">
            <v>28694.69</v>
          </cell>
        </row>
        <row r="265">
          <cell r="A265">
            <v>35691</v>
          </cell>
          <cell r="B265">
            <v>24920</v>
          </cell>
          <cell r="C265">
            <v>23315.96</v>
          </cell>
          <cell r="D265">
            <v>29085.02</v>
          </cell>
        </row>
        <row r="266">
          <cell r="A266">
            <v>35692</v>
          </cell>
          <cell r="B266">
            <v>25000</v>
          </cell>
          <cell r="C266">
            <v>23406.74</v>
          </cell>
          <cell r="D266">
            <v>29240.21</v>
          </cell>
        </row>
        <row r="267">
          <cell r="A267">
            <v>35693</v>
          </cell>
          <cell r="B267">
            <v>25000</v>
          </cell>
          <cell r="C267">
            <v>23406.74</v>
          </cell>
        </row>
        <row r="268">
          <cell r="A268">
            <v>35694</v>
          </cell>
          <cell r="B268">
            <v>25000</v>
          </cell>
          <cell r="C268">
            <v>23406.74</v>
          </cell>
        </row>
        <row r="269">
          <cell r="A269">
            <v>35695</v>
          </cell>
          <cell r="B269">
            <v>25250</v>
          </cell>
          <cell r="C269">
            <v>23686.880000000001</v>
          </cell>
          <cell r="D269">
            <v>29711.41</v>
          </cell>
        </row>
        <row r="270">
          <cell r="A270">
            <v>35696</v>
          </cell>
          <cell r="B270">
            <v>25060</v>
          </cell>
          <cell r="C270">
            <v>23478.05</v>
          </cell>
          <cell r="D270">
            <v>29354.43</v>
          </cell>
        </row>
        <row r="271">
          <cell r="A271">
            <v>35697</v>
          </cell>
          <cell r="B271">
            <v>24870</v>
          </cell>
          <cell r="C271">
            <v>23265.27</v>
          </cell>
          <cell r="D271">
            <v>28990.71</v>
          </cell>
        </row>
        <row r="272">
          <cell r="A272">
            <v>35698</v>
          </cell>
          <cell r="B272">
            <v>24660</v>
          </cell>
          <cell r="C272">
            <v>23031.33</v>
          </cell>
          <cell r="D272">
            <v>28590.799999999999</v>
          </cell>
        </row>
        <row r="273">
          <cell r="A273">
            <v>35699</v>
          </cell>
          <cell r="B273">
            <v>24690</v>
          </cell>
          <cell r="C273">
            <v>23065.27</v>
          </cell>
          <cell r="D273">
            <v>28641.25</v>
          </cell>
        </row>
        <row r="274">
          <cell r="A274">
            <v>35700</v>
          </cell>
        </row>
        <row r="275">
          <cell r="A275">
            <v>35701</v>
          </cell>
        </row>
        <row r="276">
          <cell r="A276">
            <v>35702</v>
          </cell>
          <cell r="B276">
            <v>24930</v>
          </cell>
          <cell r="C276">
            <v>23335.93</v>
          </cell>
          <cell r="D276">
            <v>29102.97</v>
          </cell>
        </row>
        <row r="277">
          <cell r="A277">
            <v>35703</v>
          </cell>
          <cell r="B277">
            <v>24900</v>
          </cell>
          <cell r="C277">
            <v>23306.04</v>
          </cell>
          <cell r="D277">
            <v>28929.08</v>
          </cell>
        </row>
        <row r="278">
          <cell r="A278">
            <v>35704</v>
          </cell>
          <cell r="B278">
            <v>25250</v>
          </cell>
          <cell r="C278">
            <v>23695.77</v>
          </cell>
          <cell r="D278">
            <v>29587.19</v>
          </cell>
        </row>
        <row r="279">
          <cell r="A279">
            <v>35705</v>
          </cell>
          <cell r="B279">
            <v>25370</v>
          </cell>
          <cell r="C279">
            <v>23830.22</v>
          </cell>
          <cell r="D279">
            <v>29814.240000000002</v>
          </cell>
        </row>
        <row r="280">
          <cell r="A280">
            <v>35706</v>
          </cell>
          <cell r="B280">
            <v>25560</v>
          </cell>
          <cell r="C280">
            <v>24049.93</v>
          </cell>
          <cell r="D280">
            <v>30174.97</v>
          </cell>
        </row>
        <row r="281">
          <cell r="A281">
            <v>35707</v>
          </cell>
        </row>
        <row r="282">
          <cell r="A282">
            <v>35708</v>
          </cell>
        </row>
        <row r="283">
          <cell r="A283">
            <v>35709</v>
          </cell>
          <cell r="B283">
            <v>25730</v>
          </cell>
          <cell r="C283">
            <v>24239.64</v>
          </cell>
          <cell r="D283">
            <v>30495.31</v>
          </cell>
        </row>
        <row r="284">
          <cell r="A284">
            <v>35710</v>
          </cell>
          <cell r="B284">
            <v>25810</v>
          </cell>
          <cell r="C284">
            <v>24333.41</v>
          </cell>
          <cell r="D284">
            <v>30653.67</v>
          </cell>
        </row>
        <row r="285">
          <cell r="A285">
            <v>35711</v>
          </cell>
          <cell r="B285">
            <v>25690</v>
          </cell>
          <cell r="C285">
            <v>24196.06</v>
          </cell>
          <cell r="D285">
            <v>30421.73</v>
          </cell>
        </row>
        <row r="286">
          <cell r="A286">
            <v>35712</v>
          </cell>
          <cell r="B286">
            <v>25830</v>
          </cell>
          <cell r="C286">
            <v>24356.68</v>
          </cell>
          <cell r="D286">
            <v>30692.959999999999</v>
          </cell>
        </row>
        <row r="287">
          <cell r="A287">
            <v>35713</v>
          </cell>
          <cell r="B287">
            <v>25770</v>
          </cell>
          <cell r="C287">
            <v>24295.45</v>
          </cell>
          <cell r="D287">
            <v>30667.9</v>
          </cell>
        </row>
        <row r="288">
          <cell r="A288">
            <v>35714</v>
          </cell>
        </row>
        <row r="289">
          <cell r="A289">
            <v>35715</v>
          </cell>
        </row>
        <row r="290">
          <cell r="A290">
            <v>35716</v>
          </cell>
          <cell r="B290">
            <v>25730</v>
          </cell>
          <cell r="C290">
            <v>24253.75</v>
          </cell>
          <cell r="D290">
            <v>30597.02</v>
          </cell>
        </row>
        <row r="291">
          <cell r="A291">
            <v>35717</v>
          </cell>
          <cell r="B291">
            <v>25840</v>
          </cell>
          <cell r="C291">
            <v>24367.75</v>
          </cell>
          <cell r="D291">
            <v>30790.799999999999</v>
          </cell>
        </row>
        <row r="292">
          <cell r="A292">
            <v>35718</v>
          </cell>
          <cell r="B292">
            <v>25750</v>
          </cell>
          <cell r="C292">
            <v>24268.17</v>
          </cell>
          <cell r="D292">
            <v>30621.53</v>
          </cell>
        </row>
        <row r="293">
          <cell r="A293">
            <v>35719</v>
          </cell>
          <cell r="B293">
            <v>25510</v>
          </cell>
          <cell r="C293">
            <v>23998.74</v>
          </cell>
          <cell r="D293">
            <v>30163.53</v>
          </cell>
        </row>
        <row r="294">
          <cell r="A294">
            <v>35720</v>
          </cell>
          <cell r="B294">
            <v>25230</v>
          </cell>
          <cell r="C294">
            <v>23697.02</v>
          </cell>
          <cell r="D294">
            <v>29642.79</v>
          </cell>
        </row>
        <row r="295">
          <cell r="A295">
            <v>35721</v>
          </cell>
        </row>
        <row r="296">
          <cell r="A296">
            <v>35722</v>
          </cell>
        </row>
        <row r="297">
          <cell r="A297">
            <v>35723</v>
          </cell>
          <cell r="B297">
            <v>25450</v>
          </cell>
          <cell r="C297">
            <v>23942.81</v>
          </cell>
          <cell r="D297">
            <v>30060.6</v>
          </cell>
        </row>
        <row r="298">
          <cell r="A298">
            <v>35724</v>
          </cell>
          <cell r="B298">
            <v>25970</v>
          </cell>
          <cell r="C298">
            <v>24522.35</v>
          </cell>
          <cell r="D298">
            <v>31045.77</v>
          </cell>
        </row>
        <row r="299">
          <cell r="A299">
            <v>35725</v>
          </cell>
          <cell r="B299">
            <v>25900</v>
          </cell>
          <cell r="C299">
            <v>24449.73</v>
          </cell>
          <cell r="D299">
            <v>30922.31</v>
          </cell>
        </row>
        <row r="300">
          <cell r="A300">
            <v>35726</v>
          </cell>
          <cell r="B300">
            <v>25130</v>
          </cell>
          <cell r="C300">
            <v>23585.34</v>
          </cell>
          <cell r="D300">
            <v>29452.94</v>
          </cell>
        </row>
        <row r="301">
          <cell r="A301">
            <v>35727</v>
          </cell>
          <cell r="B301">
            <v>24960</v>
          </cell>
          <cell r="C301">
            <v>23390.77</v>
          </cell>
          <cell r="D301">
            <v>29114.48</v>
          </cell>
        </row>
        <row r="302">
          <cell r="A302">
            <v>35728</v>
          </cell>
        </row>
        <row r="303">
          <cell r="A303">
            <v>35729</v>
          </cell>
        </row>
        <row r="304">
          <cell r="A304">
            <v>35730</v>
          </cell>
          <cell r="B304">
            <v>22720</v>
          </cell>
          <cell r="C304">
            <v>20890.54</v>
          </cell>
          <cell r="D304">
            <v>24864.35</v>
          </cell>
        </row>
        <row r="305">
          <cell r="A305">
            <v>35731</v>
          </cell>
          <cell r="B305">
            <v>22070</v>
          </cell>
          <cell r="C305">
            <v>20156.599999999999</v>
          </cell>
          <cell r="D305">
            <v>23616.74</v>
          </cell>
        </row>
        <row r="306">
          <cell r="A306">
            <v>35732</v>
          </cell>
          <cell r="B306">
            <v>22760</v>
          </cell>
          <cell r="C306">
            <v>20931.45</v>
          </cell>
          <cell r="D306">
            <v>24933.89</v>
          </cell>
        </row>
        <row r="307">
          <cell r="A307">
            <v>35733</v>
          </cell>
          <cell r="B307">
            <v>21890</v>
          </cell>
          <cell r="C307">
            <v>19955.64</v>
          </cell>
          <cell r="D307">
            <v>23275.11</v>
          </cell>
        </row>
        <row r="308">
          <cell r="A308">
            <v>35734</v>
          </cell>
          <cell r="B308">
            <v>22270</v>
          </cell>
          <cell r="C308">
            <v>20405.189999999999</v>
          </cell>
          <cell r="D308">
            <v>24075.97</v>
          </cell>
        </row>
        <row r="309">
          <cell r="A309">
            <v>35735</v>
          </cell>
        </row>
        <row r="310">
          <cell r="A310">
            <v>35736</v>
          </cell>
        </row>
        <row r="311">
          <cell r="A311">
            <v>35737</v>
          </cell>
        </row>
        <row r="312">
          <cell r="A312">
            <v>35738</v>
          </cell>
        </row>
        <row r="313">
          <cell r="A313">
            <v>35739</v>
          </cell>
        </row>
        <row r="314">
          <cell r="A314">
            <v>35740</v>
          </cell>
        </row>
        <row r="315">
          <cell r="A315">
            <v>35741</v>
          </cell>
        </row>
        <row r="316">
          <cell r="A316">
            <v>35742</v>
          </cell>
        </row>
        <row r="317">
          <cell r="A317">
            <v>35743</v>
          </cell>
        </row>
        <row r="318">
          <cell r="A318">
            <v>35744</v>
          </cell>
        </row>
        <row r="319">
          <cell r="A319">
            <v>35745</v>
          </cell>
        </row>
        <row r="320">
          <cell r="A320">
            <v>35746</v>
          </cell>
        </row>
        <row r="321">
          <cell r="A321">
            <v>35747</v>
          </cell>
        </row>
        <row r="322">
          <cell r="A322">
            <v>35748</v>
          </cell>
        </row>
        <row r="323">
          <cell r="A323">
            <v>35749</v>
          </cell>
        </row>
        <row r="324">
          <cell r="A324">
            <v>35750</v>
          </cell>
        </row>
        <row r="325">
          <cell r="A325">
            <v>35751</v>
          </cell>
        </row>
        <row r="326">
          <cell r="A326">
            <v>35752</v>
          </cell>
        </row>
        <row r="327">
          <cell r="A327">
            <v>35753</v>
          </cell>
        </row>
        <row r="328">
          <cell r="A328">
            <v>35754</v>
          </cell>
        </row>
        <row r="329">
          <cell r="A329">
            <v>35755</v>
          </cell>
        </row>
        <row r="330">
          <cell r="A330">
            <v>35756</v>
          </cell>
        </row>
        <row r="331">
          <cell r="A331">
            <v>35757</v>
          </cell>
        </row>
        <row r="332">
          <cell r="A332">
            <v>35758</v>
          </cell>
        </row>
        <row r="333">
          <cell r="A333">
            <v>35759</v>
          </cell>
        </row>
        <row r="334">
          <cell r="A334">
            <v>35760</v>
          </cell>
        </row>
        <row r="335">
          <cell r="A335">
            <v>35761</v>
          </cell>
        </row>
        <row r="336">
          <cell r="A336">
            <v>35762</v>
          </cell>
        </row>
        <row r="337">
          <cell r="A337">
            <v>35763</v>
          </cell>
        </row>
        <row r="338">
          <cell r="A338">
            <v>35764</v>
          </cell>
        </row>
        <row r="339">
          <cell r="A339">
            <v>35765</v>
          </cell>
        </row>
        <row r="340">
          <cell r="A340">
            <v>35766</v>
          </cell>
        </row>
        <row r="341">
          <cell r="A341">
            <v>35767</v>
          </cell>
        </row>
        <row r="342">
          <cell r="A342">
            <v>35768</v>
          </cell>
        </row>
        <row r="343">
          <cell r="A343">
            <v>35769</v>
          </cell>
        </row>
        <row r="344">
          <cell r="A344">
            <v>35770</v>
          </cell>
        </row>
        <row r="345">
          <cell r="A345">
            <v>35771</v>
          </cell>
        </row>
        <row r="346">
          <cell r="A346">
            <v>35772</v>
          </cell>
        </row>
        <row r="347">
          <cell r="A347">
            <v>35773</v>
          </cell>
        </row>
        <row r="348">
          <cell r="A348">
            <v>35774</v>
          </cell>
        </row>
        <row r="349">
          <cell r="A349">
            <v>35775</v>
          </cell>
        </row>
        <row r="350">
          <cell r="A350">
            <v>35776</v>
          </cell>
        </row>
        <row r="351">
          <cell r="A351">
            <v>35777</v>
          </cell>
        </row>
        <row r="352">
          <cell r="A352">
            <v>35778</v>
          </cell>
        </row>
        <row r="353">
          <cell r="A353">
            <v>35779</v>
          </cell>
        </row>
        <row r="354">
          <cell r="A354">
            <v>35780</v>
          </cell>
        </row>
        <row r="355">
          <cell r="A355">
            <v>35781</v>
          </cell>
        </row>
        <row r="356">
          <cell r="A356">
            <v>35782</v>
          </cell>
        </row>
        <row r="357">
          <cell r="A357">
            <v>35783</v>
          </cell>
        </row>
        <row r="358">
          <cell r="A358">
            <v>35784</v>
          </cell>
        </row>
        <row r="359">
          <cell r="A359">
            <v>35785</v>
          </cell>
        </row>
        <row r="360">
          <cell r="A360">
            <v>35786</v>
          </cell>
        </row>
        <row r="361">
          <cell r="A361">
            <v>35787</v>
          </cell>
        </row>
        <row r="362">
          <cell r="A362">
            <v>35788</v>
          </cell>
        </row>
        <row r="363">
          <cell r="A363">
            <v>35789</v>
          </cell>
        </row>
        <row r="364">
          <cell r="A364">
            <v>35790</v>
          </cell>
        </row>
        <row r="365">
          <cell r="A365">
            <v>35791</v>
          </cell>
        </row>
        <row r="366">
          <cell r="A366">
            <v>35792</v>
          </cell>
        </row>
        <row r="367">
          <cell r="A367">
            <v>35793</v>
          </cell>
        </row>
        <row r="368">
          <cell r="A368">
            <v>35794</v>
          </cell>
        </row>
        <row r="369">
          <cell r="A369">
            <v>35795</v>
          </cell>
        </row>
      </sheetData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. FEEOUTMAN"/>
      <sheetName val="3. Data re Formula B"/>
      <sheetName val="C. Fof Schedule"/>
      <sheetName val="Menu"/>
      <sheetName val="Instructions"/>
      <sheetName val="Data Input Year"/>
      <sheetName val="Data Manual Input"/>
      <sheetName val="Data Input Month"/>
      <sheetName val="1. Capital Stock Fund"/>
      <sheetName val="2. LDC Units &amp; Value"/>
      <sheetName val="A. Premium Allocation"/>
      <sheetName val="B. KLAPRSI"/>
      <sheetName val="4. Feecalculation"/>
      <sheetName val="5. CheckNAV"/>
      <sheetName val="6. NQH Fees"/>
      <sheetName val="7. FEEOUTMAN (2)"/>
      <sheetName val="Checks"/>
      <sheetName val="NAV Sheet Partners"/>
      <sheetName val="Partners Ephesus-Tax"/>
      <sheetName val="Partners Financials"/>
      <sheetName val="NAV Sheet Fund"/>
      <sheetName val="Fund"/>
      <sheetName val="QPA NAV Sheet Fund"/>
      <sheetName val="QPA Fund"/>
      <sheetName val="QPA NAV Sheet Partners"/>
      <sheetName val="QPA Partners"/>
      <sheetName val="Fees"/>
      <sheetName val="QF Balance"/>
      <sheetName val="QF P_L &amp; Changes"/>
      <sheetName val="QF Changes"/>
      <sheetName val="QP Balance"/>
      <sheetName val="QP P_L"/>
      <sheetName val="QP Changes"/>
      <sheetName val="QP Cash Flow"/>
      <sheetName val="F"/>
      <sheetName val="G"/>
      <sheetName val="NAV"/>
    </sheetNames>
    <sheetDataSet>
      <sheetData sheetId="0"/>
      <sheetData sheetId="1"/>
      <sheetData sheetId="2"/>
      <sheetData sheetId="3"/>
      <sheetData sheetId="4"/>
      <sheetData sheetId="5">
        <row r="8">
          <cell r="G8">
            <v>23712.92</v>
          </cell>
        </row>
        <row r="12">
          <cell r="G12">
            <v>5196152644</v>
          </cell>
        </row>
        <row r="15">
          <cell r="G15">
            <v>0</v>
          </cell>
        </row>
        <row r="19">
          <cell r="G19">
            <v>0</v>
          </cell>
        </row>
        <row r="22">
          <cell r="G22">
            <v>2400</v>
          </cell>
        </row>
        <row r="23">
          <cell r="G23">
            <v>3400</v>
          </cell>
        </row>
        <row r="31">
          <cell r="G31">
            <v>1413.088</v>
          </cell>
        </row>
        <row r="33">
          <cell r="G33">
            <v>4564.0159999999996</v>
          </cell>
        </row>
        <row r="34">
          <cell r="G34">
            <v>13764.932000000001</v>
          </cell>
        </row>
        <row r="35">
          <cell r="G35">
            <v>3469.7910000000002</v>
          </cell>
        </row>
        <row r="62">
          <cell r="E62">
            <v>0</v>
          </cell>
        </row>
        <row r="63">
          <cell r="E63">
            <v>0</v>
          </cell>
        </row>
      </sheetData>
      <sheetData sheetId="6"/>
      <sheetData sheetId="7">
        <row r="11">
          <cell r="F11">
            <v>6013356929.2738695</v>
          </cell>
        </row>
        <row r="12">
          <cell r="F12">
            <v>68827500</v>
          </cell>
        </row>
        <row r="25">
          <cell r="F25">
            <v>0.42870000000000003</v>
          </cell>
        </row>
        <row r="28">
          <cell r="F28">
            <v>84164.041999999972</v>
          </cell>
        </row>
        <row r="32">
          <cell r="F32">
            <v>2571489120</v>
          </cell>
        </row>
        <row r="41">
          <cell r="F41">
            <v>0</v>
          </cell>
        </row>
        <row r="50">
          <cell r="F50">
            <v>90962.691292079995</v>
          </cell>
        </row>
        <row r="51">
          <cell r="F51">
            <v>30908.936707920006</v>
          </cell>
        </row>
        <row r="52">
          <cell r="F52">
            <v>231.08299999999986</v>
          </cell>
        </row>
        <row r="55">
          <cell r="F55">
            <v>121871.628</v>
          </cell>
        </row>
        <row r="56">
          <cell r="D56">
            <v>855.72</v>
          </cell>
        </row>
        <row r="66">
          <cell r="F66">
            <v>33237185</v>
          </cell>
        </row>
        <row r="71">
          <cell r="F71">
            <v>0</v>
          </cell>
        </row>
        <row r="74">
          <cell r="F74">
            <v>30647.83</v>
          </cell>
        </row>
        <row r="82">
          <cell r="F82" t="e">
            <v>#N/A</v>
          </cell>
        </row>
        <row r="89">
          <cell r="F89" t="e">
            <v>#N/A</v>
          </cell>
        </row>
        <row r="97">
          <cell r="F97">
            <v>10108846770</v>
          </cell>
        </row>
        <row r="109">
          <cell r="F109">
            <v>35783126</v>
          </cell>
        </row>
        <row r="127">
          <cell r="F127">
            <v>-1859842850</v>
          </cell>
        </row>
        <row r="128">
          <cell r="F128">
            <v>-1985179474.4635098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Prop 1-5"/>
      <sheetName val="E Ben White and Manchester"/>
      <sheetName val="Revised Manches"/>
      <sheetName val="Revised Ben White"/>
      <sheetName val="Weymouth"/>
      <sheetName val="JE"/>
      <sheetName val="PS Partners Gains"/>
      <sheetName val="copy q3 download"/>
      <sheetName val="Sheet3"/>
      <sheetName val="20100"/>
      <sheetName val="11650"/>
      <sheetName val="11655"/>
      <sheetName val="26700"/>
      <sheetName val="27500"/>
      <sheetName val="27700"/>
      <sheetName val="11660"/>
      <sheetName val="11665"/>
      <sheetName val="11500"/>
      <sheetName val="11510"/>
      <sheetName val="11520"/>
      <sheetName val="Net income"/>
      <sheetName val="imputed distr-summary"/>
      <sheetName val="imputed distr-detail"/>
      <sheetName val="Consol Invst"/>
      <sheetName val="Unconsol Invst"/>
      <sheetName val="PSB info"/>
      <sheetName val="ownership%"/>
      <sheetName val="lookup codes"/>
      <sheetName val="Module2"/>
      <sheetName val="CONSO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tails"/>
      <sheetName val="Resource Plan"/>
      <sheetName val="Leverage Analysis"/>
      <sheetName val="List"/>
    </sheetNames>
    <sheetDataSet>
      <sheetData sheetId="0"/>
      <sheetData sheetId="1"/>
      <sheetData sheetId="2"/>
      <sheetData sheetId="3">
        <row r="6">
          <cell r="A6" t="str">
            <v>Partner</v>
          </cell>
          <cell r="C6" t="str">
            <v>Y</v>
          </cell>
        </row>
        <row r="7">
          <cell r="A7" t="str">
            <v>Sr Manager</v>
          </cell>
          <cell r="C7" t="str">
            <v>N</v>
          </cell>
        </row>
        <row r="8">
          <cell r="A8" t="str">
            <v>Exp Manager</v>
          </cell>
        </row>
        <row r="9">
          <cell r="A9" t="str">
            <v>New Manager</v>
          </cell>
        </row>
        <row r="10">
          <cell r="A10" t="str">
            <v>Exp Senior</v>
          </cell>
        </row>
        <row r="11">
          <cell r="A11" t="str">
            <v>New Senior</v>
          </cell>
        </row>
        <row r="12">
          <cell r="A12" t="str">
            <v>Exp Assoc</v>
          </cell>
        </row>
        <row r="13">
          <cell r="A13" t="str">
            <v>New Assoc</v>
          </cell>
        </row>
      </sheetData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 2004"/>
      <sheetName val="AA Report"/>
      <sheetName val="AA by BU"/>
      <sheetName val="D1 by BU"/>
      <sheetName val="2005 D1 Report"/>
      <sheetName val="2005 AA Report"/>
      <sheetName val="11-30-05 BS"/>
      <sheetName val="11-30-05 AA Report"/>
      <sheetName val="11-30-05 D1 Report"/>
      <sheetName val="2004 D1 Report"/>
      <sheetName val="2003 D1 Report"/>
      <sheetName val="2003 AA Report"/>
      <sheetName val="ASSETS"/>
      <sheetName val="Disposed"/>
      <sheetName val="2003 FA"/>
      <sheetName val="2003 BS"/>
      <sheetName val="2003 ASSET Re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086">
          <cell r="H2086">
            <v>30179559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bt"/>
      <sheetName val="Rollforward"/>
      <sheetName val="2003 AA Report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ndalone Business"/>
      <sheetName val="Assumptions"/>
      <sheetName val="Capex &amp; Depreciation"/>
      <sheetName val="Revenue"/>
      <sheetName val="1507 TAX ALLOCATION"/>
      <sheetName val="Rollforward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 94_95 OLR"/>
      <sheetName val="I 95_96OLR"/>
      <sheetName val="J 96_97OLR"/>
      <sheetName val="K 97_98OLR"/>
      <sheetName val="L 98_99OLR"/>
      <sheetName val="M 99_00OLR"/>
      <sheetName val="N 00_01OLR"/>
    </sheetNames>
    <sheetDataSet>
      <sheetData sheetId="0" refreshError="1"/>
      <sheetData sheetId="1" refreshError="1"/>
      <sheetData sheetId="2" refreshError="1"/>
      <sheetData sheetId="3" refreshError="1">
        <row r="3">
          <cell r="B3" t="str">
            <v>STOR-RE MUTUAL INSURANCE COMPANY, INC.</v>
          </cell>
        </row>
        <row r="4">
          <cell r="B4" t="str">
            <v>SCHEDULE OF OUTSTANDING LOSS RESERVES</v>
          </cell>
        </row>
        <row r="5">
          <cell r="B5" t="str">
            <v>DECEMBER 31, 2000</v>
          </cell>
        </row>
        <row r="6">
          <cell r="B6" t="str">
            <v>WAREHOUSEMAN'S LEGAL LIABILITY</v>
          </cell>
        </row>
        <row r="7">
          <cell r="V7" t="str">
            <v>LOSS EXHIBIT</v>
          </cell>
        </row>
        <row r="8">
          <cell r="V8" t="str">
            <v>Page 13 of 31</v>
          </cell>
        </row>
        <row r="9">
          <cell r="B9" t="str">
            <v>97/98 POLICY YEAR</v>
          </cell>
        </row>
        <row r="12">
          <cell r="R12" t="str">
            <v>UNPD LOSS</v>
          </cell>
        </row>
        <row r="13">
          <cell r="C13" t="str">
            <v>PROP</v>
          </cell>
          <cell r="F13" t="str">
            <v xml:space="preserve"> </v>
          </cell>
          <cell r="H13" t="str">
            <v>DATE</v>
          </cell>
          <cell r="N13" t="str">
            <v>TOTAL</v>
          </cell>
          <cell r="P13" t="str">
            <v>PAID</v>
          </cell>
          <cell r="R13" t="str">
            <v>RESERVE</v>
          </cell>
          <cell r="T13" t="str">
            <v>PAID</v>
          </cell>
          <cell r="V13" t="str">
            <v>TOTAL PD</v>
          </cell>
        </row>
        <row r="14">
          <cell r="C14" t="str">
            <v>NO.</v>
          </cell>
          <cell r="E14" t="str">
            <v>PLAINTIFF</v>
          </cell>
          <cell r="H14" t="str">
            <v>OF LOSS</v>
          </cell>
          <cell r="J14" t="str">
            <v>STATUS</v>
          </cell>
          <cell r="L14" t="str">
            <v>STATUS</v>
          </cell>
          <cell r="N14" t="str">
            <v>INCURRED</v>
          </cell>
          <cell r="P14" t="str">
            <v>TO DATE</v>
          </cell>
          <cell r="R14" t="str">
            <v>(OLR)</v>
          </cell>
          <cell r="S14" t="str">
            <v xml:space="preserve"> </v>
          </cell>
          <cell r="T14" t="str">
            <v>THIS MTH</v>
          </cell>
          <cell r="V14" t="str">
            <v>FOR YEAR</v>
          </cell>
        </row>
        <row r="16">
          <cell r="C16" t="str">
            <v>67474</v>
          </cell>
          <cell r="E16" t="str">
            <v>Rohde, George</v>
          </cell>
          <cell r="H16" t="str">
            <v>06/24/97</v>
          </cell>
          <cell r="J16" t="str">
            <v>C</v>
          </cell>
          <cell r="N16">
            <v>3696.49</v>
          </cell>
          <cell r="P16">
            <v>3696.49</v>
          </cell>
          <cell r="R16">
            <v>0</v>
          </cell>
          <cell r="T16">
            <v>0</v>
          </cell>
          <cell r="V16">
            <v>0</v>
          </cell>
        </row>
        <row r="17">
          <cell r="C17" t="str">
            <v>85205</v>
          </cell>
          <cell r="E17" t="str">
            <v>Lamotte, C</v>
          </cell>
          <cell r="H17" t="str">
            <v>08/30/97</v>
          </cell>
          <cell r="L17" t="str">
            <v>O</v>
          </cell>
          <cell r="N17">
            <v>4527.2299999999996</v>
          </cell>
          <cell r="P17">
            <v>1867.56</v>
          </cell>
          <cell r="R17">
            <v>2659.6699999999996</v>
          </cell>
          <cell r="T17">
            <v>0</v>
          </cell>
          <cell r="V17">
            <v>0</v>
          </cell>
        </row>
        <row r="18">
          <cell r="C18" t="str">
            <v>00503</v>
          </cell>
          <cell r="E18" t="str">
            <v>Monte</v>
          </cell>
          <cell r="H18" t="str">
            <v>07/31/97</v>
          </cell>
          <cell r="L18" t="str">
            <v>O</v>
          </cell>
          <cell r="N18">
            <v>8188.16</v>
          </cell>
          <cell r="P18">
            <v>8188.16</v>
          </cell>
          <cell r="R18">
            <v>0</v>
          </cell>
          <cell r="T18">
            <v>0</v>
          </cell>
          <cell r="V18">
            <v>0</v>
          </cell>
        </row>
        <row r="19">
          <cell r="C19" t="str">
            <v>22318</v>
          </cell>
          <cell r="E19" t="str">
            <v>Holmes</v>
          </cell>
          <cell r="H19" t="str">
            <v>05/12/97</v>
          </cell>
          <cell r="J19" t="str">
            <v>C</v>
          </cell>
          <cell r="N19">
            <v>277.39999999999998</v>
          </cell>
          <cell r="P19">
            <v>277.39999999999998</v>
          </cell>
          <cell r="R19">
            <v>0</v>
          </cell>
          <cell r="T19">
            <v>0</v>
          </cell>
          <cell r="V19">
            <v>0</v>
          </cell>
        </row>
        <row r="20">
          <cell r="C20" t="str">
            <v>35401</v>
          </cell>
          <cell r="E20" t="str">
            <v>Andrens</v>
          </cell>
          <cell r="H20" t="str">
            <v>05/28/97</v>
          </cell>
          <cell r="J20" t="str">
            <v>C</v>
          </cell>
          <cell r="N20">
            <v>5000</v>
          </cell>
          <cell r="P20">
            <v>5000</v>
          </cell>
          <cell r="R20">
            <v>0</v>
          </cell>
          <cell r="T20">
            <v>0</v>
          </cell>
          <cell r="V20">
            <v>0</v>
          </cell>
        </row>
        <row r="21">
          <cell r="C21" t="str">
            <v>00501</v>
          </cell>
          <cell r="E21" t="str">
            <v>Woodside</v>
          </cell>
          <cell r="H21" t="str">
            <v>07/14/97</v>
          </cell>
          <cell r="J21" t="str">
            <v>C</v>
          </cell>
          <cell r="N21">
            <v>6429.78</v>
          </cell>
          <cell r="P21">
            <v>6429.78</v>
          </cell>
          <cell r="R21">
            <v>0</v>
          </cell>
          <cell r="T21">
            <v>0</v>
          </cell>
          <cell r="V21">
            <v>0</v>
          </cell>
        </row>
        <row r="22">
          <cell r="C22" t="str">
            <v>26822</v>
          </cell>
          <cell r="E22" t="str">
            <v>Pierson, Sylvester</v>
          </cell>
          <cell r="H22" t="str">
            <v>12/22/97</v>
          </cell>
          <cell r="J22" t="str">
            <v>C</v>
          </cell>
          <cell r="N22">
            <v>20000</v>
          </cell>
          <cell r="P22">
            <v>5446.2300000000005</v>
          </cell>
          <cell r="R22">
            <v>14553.77</v>
          </cell>
          <cell r="T22">
            <v>0</v>
          </cell>
          <cell r="V22">
            <v>1432.89</v>
          </cell>
        </row>
        <row r="23">
          <cell r="C23" t="str">
            <v>23201</v>
          </cell>
          <cell r="E23" t="str">
            <v>Maseth, Ronald</v>
          </cell>
          <cell r="H23" t="str">
            <v>04/19/97</v>
          </cell>
          <cell r="L23" t="str">
            <v>O</v>
          </cell>
          <cell r="N23">
            <v>5000</v>
          </cell>
          <cell r="P23">
            <v>0</v>
          </cell>
          <cell r="R23">
            <v>5000</v>
          </cell>
          <cell r="T23">
            <v>0</v>
          </cell>
          <cell r="V23">
            <v>0</v>
          </cell>
        </row>
        <row r="24">
          <cell r="C24" t="str">
            <v>20404</v>
          </cell>
          <cell r="E24" t="str">
            <v>Altvater, Mark</v>
          </cell>
          <cell r="H24" t="str">
            <v>12/31/97</v>
          </cell>
          <cell r="J24" t="str">
            <v>C</v>
          </cell>
          <cell r="N24">
            <v>5629.9</v>
          </cell>
          <cell r="P24">
            <v>5629.9</v>
          </cell>
          <cell r="R24">
            <v>0</v>
          </cell>
          <cell r="T24">
            <v>0</v>
          </cell>
          <cell r="V24">
            <v>0</v>
          </cell>
        </row>
        <row r="25">
          <cell r="C25" t="str">
            <v>24108</v>
          </cell>
          <cell r="E25" t="str">
            <v>Asfaw, Betre</v>
          </cell>
          <cell r="H25" t="str">
            <v>02/17/98</v>
          </cell>
          <cell r="J25" t="str">
            <v>C</v>
          </cell>
          <cell r="N25">
            <v>2367.61</v>
          </cell>
          <cell r="P25">
            <v>2367.61</v>
          </cell>
          <cell r="R25">
            <v>0</v>
          </cell>
          <cell r="T25">
            <v>0</v>
          </cell>
          <cell r="V25">
            <v>0</v>
          </cell>
        </row>
        <row r="26">
          <cell r="C26" t="str">
            <v>32213</v>
          </cell>
          <cell r="E26" t="str">
            <v>Cole, Lynette</v>
          </cell>
          <cell r="H26" t="str">
            <v>08/27/97</v>
          </cell>
          <cell r="J26" t="str">
            <v>C</v>
          </cell>
          <cell r="N26">
            <v>0</v>
          </cell>
          <cell r="P26">
            <v>0</v>
          </cell>
          <cell r="R26">
            <v>0</v>
          </cell>
          <cell r="T26">
            <v>0</v>
          </cell>
          <cell r="V26">
            <v>0</v>
          </cell>
        </row>
        <row r="27">
          <cell r="C27" t="str">
            <v>23113</v>
          </cell>
          <cell r="E27" t="str">
            <v>Davis, Ronald</v>
          </cell>
          <cell r="H27" t="str">
            <v>12/17/97</v>
          </cell>
          <cell r="J27" t="str">
            <v>C</v>
          </cell>
          <cell r="N27">
            <v>3483.35</v>
          </cell>
          <cell r="P27">
            <v>3483.35</v>
          </cell>
          <cell r="R27">
            <v>0</v>
          </cell>
          <cell r="T27">
            <v>0</v>
          </cell>
          <cell r="V27">
            <v>0</v>
          </cell>
        </row>
        <row r="28">
          <cell r="C28" t="str">
            <v>55003</v>
          </cell>
          <cell r="E28" t="str">
            <v>Ferguson, Shawn</v>
          </cell>
          <cell r="H28" t="str">
            <v>03/20/98</v>
          </cell>
          <cell r="J28" t="str">
            <v>C</v>
          </cell>
          <cell r="N28">
            <v>35000</v>
          </cell>
          <cell r="P28">
            <v>20797.789999999997</v>
          </cell>
          <cell r="R28">
            <v>14202.210000000003</v>
          </cell>
          <cell r="T28">
            <v>0</v>
          </cell>
          <cell r="V28">
            <v>17042.98</v>
          </cell>
        </row>
        <row r="29">
          <cell r="C29" t="str">
            <v>24710</v>
          </cell>
          <cell r="E29" t="str">
            <v>Kelsey, Russell</v>
          </cell>
          <cell r="H29" t="str">
            <v>06/01/97</v>
          </cell>
          <cell r="L29" t="str">
            <v>O</v>
          </cell>
          <cell r="N29">
            <v>29585.58</v>
          </cell>
          <cell r="P29">
            <v>14585.579999999998</v>
          </cell>
          <cell r="R29">
            <v>15000.000000000004</v>
          </cell>
          <cell r="T29">
            <v>0</v>
          </cell>
          <cell r="V29">
            <v>14585.579999999998</v>
          </cell>
        </row>
        <row r="30">
          <cell r="C30" t="str">
            <v>26622</v>
          </cell>
          <cell r="E30" t="str">
            <v>Lynch/Williams</v>
          </cell>
          <cell r="H30" t="str">
            <v>02/22/98</v>
          </cell>
          <cell r="J30" t="str">
            <v>C</v>
          </cell>
          <cell r="N30">
            <v>7440.38</v>
          </cell>
          <cell r="P30">
            <v>7440.38</v>
          </cell>
          <cell r="R30">
            <v>0</v>
          </cell>
          <cell r="T30">
            <v>0</v>
          </cell>
          <cell r="V30">
            <v>0</v>
          </cell>
        </row>
        <row r="31">
          <cell r="C31" t="str">
            <v>69393</v>
          </cell>
          <cell r="E31" t="str">
            <v>Mancini, Vincent</v>
          </cell>
          <cell r="H31" t="str">
            <v>01/28/98</v>
          </cell>
          <cell r="J31" t="str">
            <v>C</v>
          </cell>
          <cell r="N31">
            <v>16879</v>
          </cell>
          <cell r="P31">
            <v>16879</v>
          </cell>
          <cell r="R31">
            <v>0</v>
          </cell>
          <cell r="T31">
            <v>0</v>
          </cell>
          <cell r="V31">
            <v>13859.98</v>
          </cell>
        </row>
        <row r="32">
          <cell r="C32" t="str">
            <v>21409</v>
          </cell>
          <cell r="E32" t="str">
            <v>Marcus, Murphy &amp; Smith</v>
          </cell>
          <cell r="H32" t="str">
            <v>11/01/97</v>
          </cell>
          <cell r="L32" t="str">
            <v>O</v>
          </cell>
          <cell r="N32">
            <v>0</v>
          </cell>
          <cell r="P32">
            <v>0</v>
          </cell>
          <cell r="R32">
            <v>0</v>
          </cell>
          <cell r="T32">
            <v>0</v>
          </cell>
          <cell r="V32">
            <v>0</v>
          </cell>
        </row>
        <row r="33">
          <cell r="C33" t="str">
            <v>27011</v>
          </cell>
          <cell r="E33" t="str">
            <v>Olivera, Lachelle</v>
          </cell>
          <cell r="H33" t="str">
            <v>02/28/98</v>
          </cell>
          <cell r="J33" t="str">
            <v>C</v>
          </cell>
          <cell r="N33">
            <v>11646.2</v>
          </cell>
          <cell r="P33">
            <v>11646.199999999999</v>
          </cell>
          <cell r="R33">
            <v>0</v>
          </cell>
          <cell r="T33">
            <v>0</v>
          </cell>
          <cell r="V33">
            <v>11646.199999999999</v>
          </cell>
        </row>
        <row r="34">
          <cell r="C34" t="str">
            <v>01915</v>
          </cell>
          <cell r="E34" t="str">
            <v>Powell, Barbara</v>
          </cell>
          <cell r="H34" t="str">
            <v>02/21/98</v>
          </cell>
          <cell r="J34" t="str">
            <v>C</v>
          </cell>
          <cell r="N34">
            <v>36296.239999999991</v>
          </cell>
          <cell r="P34">
            <v>36296.239999999998</v>
          </cell>
          <cell r="R34">
            <v>0</v>
          </cell>
          <cell r="T34">
            <v>0</v>
          </cell>
          <cell r="V34">
            <v>14619.19</v>
          </cell>
        </row>
        <row r="35">
          <cell r="C35" t="str">
            <v>25429</v>
          </cell>
          <cell r="E35" t="str">
            <v>Scotto, Domenico</v>
          </cell>
          <cell r="H35" t="str">
            <v>12/19/97</v>
          </cell>
          <cell r="J35" t="str">
            <v>C</v>
          </cell>
          <cell r="N35">
            <v>0</v>
          </cell>
          <cell r="P35">
            <v>0</v>
          </cell>
          <cell r="R35">
            <v>0</v>
          </cell>
          <cell r="T35">
            <v>0</v>
          </cell>
          <cell r="V35">
            <v>0</v>
          </cell>
        </row>
        <row r="36">
          <cell r="C36" t="str">
            <v>85208</v>
          </cell>
          <cell r="E36" t="str">
            <v>Weiss, Amy</v>
          </cell>
          <cell r="H36" t="str">
            <v>01/19/98</v>
          </cell>
          <cell r="J36" t="str">
            <v>C</v>
          </cell>
          <cell r="N36">
            <v>0</v>
          </cell>
          <cell r="P36">
            <v>0</v>
          </cell>
          <cell r="R36">
            <v>0</v>
          </cell>
          <cell r="T36">
            <v>0</v>
          </cell>
          <cell r="V36">
            <v>0</v>
          </cell>
        </row>
        <row r="37">
          <cell r="C37" t="str">
            <v>69191</v>
          </cell>
          <cell r="E37" t="str">
            <v>Keilly</v>
          </cell>
          <cell r="H37" t="str">
            <v>01/15/98</v>
          </cell>
          <cell r="J37" t="str">
            <v>C</v>
          </cell>
          <cell r="N37">
            <v>2063.1900000000005</v>
          </cell>
          <cell r="P37">
            <v>2063.19</v>
          </cell>
          <cell r="R37">
            <v>0</v>
          </cell>
          <cell r="T37">
            <v>0</v>
          </cell>
          <cell r="V37">
            <v>1288.46</v>
          </cell>
        </row>
        <row r="38">
          <cell r="C38" t="str">
            <v>63636</v>
          </cell>
          <cell r="E38" t="str">
            <v>Pounds</v>
          </cell>
          <cell r="H38" t="str">
            <v>02/01/97</v>
          </cell>
          <cell r="L38" t="str">
            <v>O</v>
          </cell>
          <cell r="N38">
            <v>93437.72</v>
          </cell>
          <cell r="P38">
            <v>68437.72</v>
          </cell>
          <cell r="R38">
            <v>25000</v>
          </cell>
          <cell r="T38">
            <v>0</v>
          </cell>
          <cell r="V38">
            <v>68437.72</v>
          </cell>
        </row>
        <row r="39">
          <cell r="C39" t="str">
            <v>21808</v>
          </cell>
          <cell r="E39" t="str">
            <v>Clark, Kathleen</v>
          </cell>
          <cell r="H39" t="str">
            <v>01/13/98</v>
          </cell>
          <cell r="J39" t="str">
            <v>C</v>
          </cell>
          <cell r="N39">
            <v>51262.9</v>
          </cell>
          <cell r="P39">
            <v>51262.9</v>
          </cell>
          <cell r="R39">
            <v>0</v>
          </cell>
          <cell r="T39">
            <v>0</v>
          </cell>
          <cell r="V39">
            <v>51262.9</v>
          </cell>
        </row>
        <row r="40">
          <cell r="C40" t="str">
            <v>51202</v>
          </cell>
          <cell r="E40" t="str">
            <v>Briggs, James/Nawani</v>
          </cell>
          <cell r="H40" t="str">
            <v>02/01/98</v>
          </cell>
          <cell r="J40" t="str">
            <v>C</v>
          </cell>
          <cell r="N40">
            <v>41014.5</v>
          </cell>
          <cell r="P40">
            <v>41014.5</v>
          </cell>
          <cell r="R40">
            <v>0</v>
          </cell>
          <cell r="T40">
            <v>0</v>
          </cell>
          <cell r="V40">
            <v>41014.5</v>
          </cell>
        </row>
        <row r="41">
          <cell r="C41">
            <v>20703</v>
          </cell>
          <cell r="E41" t="str">
            <v>Anthony</v>
          </cell>
          <cell r="H41" t="str">
            <v>12/22/97</v>
          </cell>
          <cell r="J41" t="str">
            <v>C</v>
          </cell>
          <cell r="N41">
            <v>3801.2400000000002</v>
          </cell>
          <cell r="P41">
            <v>3801.2400000000002</v>
          </cell>
          <cell r="R41">
            <v>0</v>
          </cell>
          <cell r="T41">
            <v>0</v>
          </cell>
          <cell r="V41">
            <v>3801.2400000000002</v>
          </cell>
        </row>
        <row r="44">
          <cell r="H44" t="str">
            <v>Total Claim Count</v>
          </cell>
          <cell r="J44">
            <v>26</v>
          </cell>
          <cell r="N44">
            <v>393026.87</v>
          </cell>
          <cell r="P44">
            <v>316611.21999999997</v>
          </cell>
          <cell r="R44">
            <v>76415.650000000009</v>
          </cell>
          <cell r="T44">
            <v>0</v>
          </cell>
          <cell r="V44">
            <v>238991.63999999998</v>
          </cell>
        </row>
        <row r="46">
          <cell r="N46" t="str">
            <v>Open</v>
          </cell>
          <cell r="P46" t="str">
            <v>Closed w/ pmt</v>
          </cell>
          <cell r="R46" t="str">
            <v>Closed w/out pmt</v>
          </cell>
          <cell r="T46" t="str">
            <v>Total</v>
          </cell>
        </row>
        <row r="47">
          <cell r="L47" t="str">
            <v>1997</v>
          </cell>
          <cell r="N47">
            <v>6</v>
          </cell>
          <cell r="P47">
            <v>8</v>
          </cell>
          <cell r="R47">
            <v>2</v>
          </cell>
          <cell r="T47">
            <v>16</v>
          </cell>
        </row>
        <row r="48">
          <cell r="L48" t="str">
            <v>1998</v>
          </cell>
          <cell r="N48">
            <v>0</v>
          </cell>
          <cell r="P48">
            <v>9</v>
          </cell>
          <cell r="R48">
            <v>1</v>
          </cell>
          <cell r="T48">
            <v>10</v>
          </cell>
        </row>
        <row r="54">
          <cell r="B54" t="str">
            <v>STOR-RE MUTUAL INSURANCE COMPANY, INC.</v>
          </cell>
        </row>
        <row r="55">
          <cell r="B55" t="str">
            <v>SCHEDULE OF OUTSTANDING LOSS RESERVES</v>
          </cell>
        </row>
        <row r="56">
          <cell r="B56" t="str">
            <v>DECEMBER 31, 2000</v>
          </cell>
        </row>
        <row r="57">
          <cell r="B57" t="str">
            <v>ABOVE-GROUND HAZARDOUS WASTE LIABILITY</v>
          </cell>
        </row>
        <row r="58">
          <cell r="V58" t="str">
            <v>LOSS EXHIBIT</v>
          </cell>
        </row>
        <row r="59">
          <cell r="V59" t="str">
            <v>Page 14 of 31</v>
          </cell>
        </row>
        <row r="61">
          <cell r="B61" t="str">
            <v>97/98 POLICY YEAR</v>
          </cell>
        </row>
        <row r="64">
          <cell r="R64" t="str">
            <v>UNPD LOSS</v>
          </cell>
        </row>
        <row r="65">
          <cell r="C65" t="str">
            <v>PROP</v>
          </cell>
          <cell r="F65" t="str">
            <v xml:space="preserve"> </v>
          </cell>
          <cell r="H65" t="str">
            <v>DATE</v>
          </cell>
          <cell r="N65" t="str">
            <v>TOTAL</v>
          </cell>
          <cell r="P65" t="str">
            <v>PAID</v>
          </cell>
          <cell r="R65" t="str">
            <v>RESERVE</v>
          </cell>
          <cell r="T65" t="str">
            <v>PAID THIS</v>
          </cell>
          <cell r="V65" t="str">
            <v>TOTAL PD</v>
          </cell>
        </row>
        <row r="66">
          <cell r="C66" t="str">
            <v>NO.</v>
          </cell>
          <cell r="E66" t="str">
            <v>LOCATION</v>
          </cell>
          <cell r="H66" t="str">
            <v>OF LOSS</v>
          </cell>
          <cell r="J66" t="str">
            <v>STATUS</v>
          </cell>
          <cell r="L66" t="str">
            <v>STATUS</v>
          </cell>
          <cell r="N66" t="str">
            <v>INCURRED</v>
          </cell>
          <cell r="P66" t="str">
            <v>TO DATE</v>
          </cell>
          <cell r="R66" t="str">
            <v>(OLR)</v>
          </cell>
          <cell r="S66" t="str">
            <v xml:space="preserve"> </v>
          </cell>
          <cell r="T66" t="str">
            <v>MTH</v>
          </cell>
          <cell r="V66" t="str">
            <v>FOR YEAR</v>
          </cell>
        </row>
        <row r="68">
          <cell r="C68" t="str">
            <v>25634</v>
          </cell>
          <cell r="E68" t="str">
            <v>Houston, TX</v>
          </cell>
          <cell r="H68" t="str">
            <v>05/27/97</v>
          </cell>
          <cell r="J68" t="str">
            <v>C</v>
          </cell>
          <cell r="N68">
            <v>3237.74</v>
          </cell>
          <cell r="P68">
            <v>3237.74</v>
          </cell>
          <cell r="R68">
            <v>0</v>
          </cell>
          <cell r="T68">
            <v>0</v>
          </cell>
          <cell r="V68">
            <v>0</v>
          </cell>
        </row>
        <row r="69">
          <cell r="C69" t="str">
            <v>03043</v>
          </cell>
          <cell r="E69" t="str">
            <v>Signal Hill, CA</v>
          </cell>
          <cell r="H69" t="str">
            <v>07/24/97</v>
          </cell>
          <cell r="J69" t="str">
            <v>C</v>
          </cell>
          <cell r="N69">
            <v>98.47</v>
          </cell>
          <cell r="P69">
            <v>98.469999999999345</v>
          </cell>
          <cell r="R69">
            <v>6.5369931689929217E-13</v>
          </cell>
          <cell r="T69">
            <v>0</v>
          </cell>
          <cell r="V69">
            <v>0</v>
          </cell>
        </row>
        <row r="70">
          <cell r="C70" t="str">
            <v>25613</v>
          </cell>
          <cell r="E70" t="str">
            <v>Dallas, TX</v>
          </cell>
          <cell r="H70" t="str">
            <v>10/27/97</v>
          </cell>
          <cell r="J70" t="str">
            <v>C</v>
          </cell>
          <cell r="N70">
            <v>0</v>
          </cell>
          <cell r="P70">
            <v>0</v>
          </cell>
          <cell r="R70">
            <v>0</v>
          </cell>
          <cell r="T70">
            <v>0</v>
          </cell>
          <cell r="V70">
            <v>0</v>
          </cell>
        </row>
        <row r="71">
          <cell r="C71" t="str">
            <v>23222</v>
          </cell>
          <cell r="E71" t="str">
            <v>Ivy Hill</v>
          </cell>
          <cell r="H71" t="str">
            <v>03/23/98</v>
          </cell>
          <cell r="J71" t="str">
            <v>C</v>
          </cell>
          <cell r="N71">
            <v>0</v>
          </cell>
          <cell r="P71">
            <v>0</v>
          </cell>
          <cell r="R71">
            <v>0</v>
          </cell>
          <cell r="T71">
            <v>0</v>
          </cell>
          <cell r="V71">
            <v>0</v>
          </cell>
        </row>
        <row r="72">
          <cell r="C72" t="str">
            <v>27021</v>
          </cell>
          <cell r="E72" t="str">
            <v>Olympia, WA</v>
          </cell>
          <cell r="H72" t="str">
            <v>03/28/98</v>
          </cell>
          <cell r="J72" t="str">
            <v>C</v>
          </cell>
          <cell r="N72">
            <v>2797.25</v>
          </cell>
          <cell r="P72">
            <v>2797.25</v>
          </cell>
          <cell r="R72">
            <v>0</v>
          </cell>
          <cell r="T72">
            <v>0</v>
          </cell>
          <cell r="V72">
            <v>0</v>
          </cell>
        </row>
        <row r="75">
          <cell r="H75" t="str">
            <v>Claim Count Total</v>
          </cell>
          <cell r="J75">
            <v>5</v>
          </cell>
          <cell r="N75">
            <v>6133.4599999999991</v>
          </cell>
          <cell r="P75">
            <v>6133.4599999999991</v>
          </cell>
          <cell r="R75">
            <v>6.5369931689929217E-13</v>
          </cell>
          <cell r="T75">
            <v>0</v>
          </cell>
          <cell r="V75">
            <v>0</v>
          </cell>
        </row>
        <row r="77">
          <cell r="N77" t="str">
            <v>Open</v>
          </cell>
          <cell r="P77" t="str">
            <v>Closed w/ pmt</v>
          </cell>
          <cell r="R77" t="str">
            <v>Closed w/out pmt</v>
          </cell>
          <cell r="T77" t="str">
            <v>Total</v>
          </cell>
        </row>
        <row r="78">
          <cell r="L78" t="str">
            <v>1997</v>
          </cell>
          <cell r="N78">
            <v>0</v>
          </cell>
          <cell r="P78">
            <v>2</v>
          </cell>
          <cell r="R78">
            <v>1</v>
          </cell>
          <cell r="T78">
            <v>3</v>
          </cell>
        </row>
        <row r="79">
          <cell r="L79" t="str">
            <v>1998</v>
          </cell>
          <cell r="N79">
            <v>0</v>
          </cell>
          <cell r="P79">
            <v>1</v>
          </cell>
          <cell r="R79">
            <v>1</v>
          </cell>
          <cell r="T79">
            <v>2</v>
          </cell>
        </row>
        <row r="88">
          <cell r="B88" t="str">
            <v>STOR-RE MUTUAL INSURANCE COMPANY, INC.</v>
          </cell>
        </row>
        <row r="89">
          <cell r="B89" t="str">
            <v>SCHEDULE OF OUTSTANDING LOSS RESERVES</v>
          </cell>
        </row>
        <row r="90">
          <cell r="B90" t="str">
            <v>DECEMBER 31, 2000</v>
          </cell>
        </row>
        <row r="91">
          <cell r="B91" t="str">
            <v>EMPLOYMENT PRACTICES LIABILITY</v>
          </cell>
        </row>
        <row r="93">
          <cell r="V93" t="str">
            <v>LOSS EXHIBIT</v>
          </cell>
        </row>
        <row r="94">
          <cell r="V94" t="str">
            <v>Page 15 of 31</v>
          </cell>
        </row>
        <row r="97">
          <cell r="B97" t="str">
            <v>97/98 POLICY YEAR</v>
          </cell>
        </row>
        <row r="100">
          <cell r="I100" t="str">
            <v>(PSI)</v>
          </cell>
          <cell r="J100" t="str">
            <v>(STOR-RE)</v>
          </cell>
          <cell r="R100" t="str">
            <v>UNPD LOSS</v>
          </cell>
        </row>
        <row r="101">
          <cell r="F101" t="str">
            <v xml:space="preserve"> </v>
          </cell>
          <cell r="H101" t="str">
            <v>INCIDENT</v>
          </cell>
          <cell r="I101" t="str">
            <v>DATE</v>
          </cell>
          <cell r="J101" t="str">
            <v>DATE</v>
          </cell>
          <cell r="N101" t="str">
            <v>TOTAL</v>
          </cell>
          <cell r="P101" t="str">
            <v>PAID</v>
          </cell>
          <cell r="R101" t="str">
            <v>RESERVE</v>
          </cell>
          <cell r="T101" t="str">
            <v>PAID</v>
          </cell>
          <cell r="V101" t="str">
            <v>TOTAL PD</v>
          </cell>
        </row>
        <row r="102">
          <cell r="C102" t="str">
            <v>LOC</v>
          </cell>
          <cell r="E102" t="str">
            <v>PLAINTIFF</v>
          </cell>
          <cell r="H102" t="str">
            <v>DATE</v>
          </cell>
          <cell r="I102" t="str">
            <v>FILED</v>
          </cell>
          <cell r="J102" t="str">
            <v>REPORT</v>
          </cell>
          <cell r="L102" t="str">
            <v>STATUS</v>
          </cell>
          <cell r="N102" t="str">
            <v>INCURRED</v>
          </cell>
          <cell r="P102" t="str">
            <v>TO DATE</v>
          </cell>
          <cell r="R102" t="str">
            <v>(OLR)</v>
          </cell>
          <cell r="T102" t="str">
            <v>THIS MTH</v>
          </cell>
          <cell r="V102" t="str">
            <v>FOR YEAR</v>
          </cell>
        </row>
        <row r="104">
          <cell r="C104" t="str">
            <v>20481</v>
          </cell>
          <cell r="E104" t="str">
            <v>Wigginton, R (Fournier, B)</v>
          </cell>
          <cell r="H104" t="str">
            <v>08/31/97</v>
          </cell>
          <cell r="M104" t="str">
            <v>O</v>
          </cell>
          <cell r="N104">
            <v>5284.19</v>
          </cell>
          <cell r="P104">
            <v>4284.1899999999996</v>
          </cell>
          <cell r="R104">
            <v>1000</v>
          </cell>
          <cell r="T104">
            <v>0</v>
          </cell>
          <cell r="V104">
            <v>0</v>
          </cell>
        </row>
        <row r="105">
          <cell r="C105" t="str">
            <v>00501</v>
          </cell>
          <cell r="E105" t="str">
            <v>Cuervo, Martha (FL)</v>
          </cell>
          <cell r="H105" t="str">
            <v>07/27/97</v>
          </cell>
          <cell r="L105" t="str">
            <v>C</v>
          </cell>
          <cell r="N105">
            <v>54406.03</v>
          </cell>
          <cell r="P105">
            <v>54406.03</v>
          </cell>
          <cell r="R105">
            <v>0</v>
          </cell>
          <cell r="T105">
            <v>0</v>
          </cell>
          <cell r="V105">
            <v>0</v>
          </cell>
        </row>
        <row r="106">
          <cell r="C106" t="str">
            <v>00302</v>
          </cell>
          <cell r="E106" t="str">
            <v>Badar, Pam</v>
          </cell>
          <cell r="H106" t="str">
            <v>01/08/98</v>
          </cell>
          <cell r="L106" t="str">
            <v>C</v>
          </cell>
          <cell r="N106">
            <v>162492.79999999999</v>
          </cell>
          <cell r="P106">
            <v>162492.79999999999</v>
          </cell>
          <cell r="R106">
            <v>0</v>
          </cell>
          <cell r="T106">
            <v>0</v>
          </cell>
          <cell r="V106">
            <v>43422.78</v>
          </cell>
        </row>
        <row r="107">
          <cell r="E107" t="str">
            <v>Merg, Kay</v>
          </cell>
          <cell r="H107" t="str">
            <v>01/22/98</v>
          </cell>
          <cell r="L107" t="str">
            <v>C</v>
          </cell>
          <cell r="N107">
            <v>0</v>
          </cell>
          <cell r="P107">
            <v>0</v>
          </cell>
          <cell r="R107">
            <v>0</v>
          </cell>
          <cell r="T107">
            <v>0</v>
          </cell>
          <cell r="V107">
            <v>0</v>
          </cell>
        </row>
        <row r="108">
          <cell r="C108" t="str">
            <v>20176</v>
          </cell>
          <cell r="E108" t="str">
            <v>Thomas, Marina</v>
          </cell>
          <cell r="H108" t="str">
            <v>08/05/97</v>
          </cell>
          <cell r="L108" t="str">
            <v>C</v>
          </cell>
          <cell r="N108">
            <v>182503</v>
          </cell>
          <cell r="P108">
            <v>182503</v>
          </cell>
          <cell r="R108">
            <v>0</v>
          </cell>
          <cell r="T108">
            <v>0</v>
          </cell>
          <cell r="V108">
            <v>61718.04</v>
          </cell>
        </row>
        <row r="109">
          <cell r="C109" t="str">
            <v>22004</v>
          </cell>
          <cell r="E109" t="str">
            <v>Zeleny-Cabiseno, Cathryn</v>
          </cell>
          <cell r="H109" t="str">
            <v>12/31/97</v>
          </cell>
          <cell r="L109" t="str">
            <v>C</v>
          </cell>
          <cell r="N109">
            <v>12306.289999999999</v>
          </cell>
          <cell r="P109">
            <v>12306.289999999999</v>
          </cell>
          <cell r="R109">
            <v>0</v>
          </cell>
          <cell r="T109">
            <v>0</v>
          </cell>
          <cell r="V109">
            <v>2233.4899999999998</v>
          </cell>
        </row>
        <row r="110">
          <cell r="C110" t="str">
            <v>11820</v>
          </cell>
          <cell r="E110" t="str">
            <v>Carlin</v>
          </cell>
          <cell r="H110" t="str">
            <v>12/31/97</v>
          </cell>
          <cell r="M110" t="str">
            <v>O</v>
          </cell>
          <cell r="N110">
            <v>11117.91</v>
          </cell>
          <cell r="P110">
            <v>6117.91</v>
          </cell>
          <cell r="R110">
            <v>5000</v>
          </cell>
          <cell r="T110">
            <v>0</v>
          </cell>
          <cell r="V110">
            <v>0</v>
          </cell>
        </row>
        <row r="111">
          <cell r="C111" t="str">
            <v>24604</v>
          </cell>
          <cell r="E111" t="str">
            <v>Roberts</v>
          </cell>
          <cell r="H111" t="str">
            <v>08/25/97</v>
          </cell>
          <cell r="L111" t="str">
            <v>C</v>
          </cell>
          <cell r="N111">
            <v>67980.210000000006</v>
          </cell>
          <cell r="P111">
            <v>67980.210000000006</v>
          </cell>
          <cell r="R111">
            <v>0</v>
          </cell>
          <cell r="T111">
            <v>0</v>
          </cell>
          <cell r="V111">
            <v>62782.169999999991</v>
          </cell>
        </row>
        <row r="112">
          <cell r="C112" t="str">
            <v>85201</v>
          </cell>
          <cell r="E112" t="str">
            <v>Pike</v>
          </cell>
          <cell r="H112" t="str">
            <v>03/20/98</v>
          </cell>
          <cell r="M112" t="str">
            <v>O</v>
          </cell>
          <cell r="N112">
            <v>43083.21</v>
          </cell>
          <cell r="P112">
            <v>18348.21</v>
          </cell>
          <cell r="R112">
            <v>24735</v>
          </cell>
          <cell r="T112">
            <v>0</v>
          </cell>
          <cell r="V112">
            <v>265</v>
          </cell>
        </row>
        <row r="115">
          <cell r="L115">
            <v>9</v>
          </cell>
          <cell r="N115">
            <v>539173.64</v>
          </cell>
          <cell r="P115">
            <v>508438.64</v>
          </cell>
          <cell r="R115">
            <v>30735</v>
          </cell>
          <cell r="T115">
            <v>0</v>
          </cell>
          <cell r="V115">
            <v>170421.48</v>
          </cell>
        </row>
        <row r="117">
          <cell r="N117" t="str">
            <v>Open</v>
          </cell>
          <cell r="P117" t="str">
            <v>Closed w/ pmt</v>
          </cell>
          <cell r="R117" t="str">
            <v>Closed w/out pmt</v>
          </cell>
          <cell r="T117" t="str">
            <v>Total</v>
          </cell>
        </row>
        <row r="118">
          <cell r="L118" t="str">
            <v>1997</v>
          </cell>
          <cell r="N118">
            <v>2</v>
          </cell>
          <cell r="P118">
            <v>4</v>
          </cell>
          <cell r="R118">
            <v>0</v>
          </cell>
          <cell r="T118">
            <v>6</v>
          </cell>
        </row>
        <row r="119">
          <cell r="L119" t="str">
            <v>1998</v>
          </cell>
          <cell r="N119">
            <v>1</v>
          </cell>
          <cell r="P119">
            <v>1</v>
          </cell>
          <cell r="R119">
            <v>1</v>
          </cell>
          <cell r="T119">
            <v>3</v>
          </cell>
        </row>
        <row r="125">
          <cell r="B125" t="str">
            <v>STOR-RE MUTUAL INSURANCE COMPANY, INC.</v>
          </cell>
        </row>
        <row r="126">
          <cell r="B126" t="str">
            <v>SCHEDULE OF OUTSTANDING LOSS RESERVES</v>
          </cell>
        </row>
        <row r="127">
          <cell r="B127" t="str">
            <v>DECEMBER 31, 2000</v>
          </cell>
        </row>
        <row r="128">
          <cell r="B128" t="str">
            <v>GENERAL &amp; AUTOMOBILE LIABILITY</v>
          </cell>
        </row>
        <row r="129">
          <cell r="B129" t="str">
            <v>(FRONTED BY KEMPER)</v>
          </cell>
        </row>
        <row r="130">
          <cell r="V130" t="str">
            <v>LOSS EXHIBIT</v>
          </cell>
        </row>
        <row r="131">
          <cell r="V131" t="str">
            <v>Page 16 of 31</v>
          </cell>
        </row>
        <row r="134">
          <cell r="B134" t="str">
            <v>97/98 POLICY YEAR</v>
          </cell>
        </row>
        <row r="137">
          <cell r="R137" t="str">
            <v>UNPD LOSS</v>
          </cell>
        </row>
        <row r="138">
          <cell r="F138" t="str">
            <v xml:space="preserve"> </v>
          </cell>
          <cell r="H138" t="str">
            <v>EFF</v>
          </cell>
          <cell r="J138" t="str">
            <v xml:space="preserve">TOTAL </v>
          </cell>
          <cell r="L138" t="str">
            <v>TOTAL</v>
          </cell>
          <cell r="N138" t="str">
            <v>TOTAL</v>
          </cell>
          <cell r="P138" t="str">
            <v>PAID</v>
          </cell>
          <cell r="R138" t="str">
            <v>RESERVE</v>
          </cell>
          <cell r="T138" t="str">
            <v>PAID</v>
          </cell>
          <cell r="V138" t="str">
            <v>TOTAL PD</v>
          </cell>
        </row>
        <row r="139">
          <cell r="C139" t="str">
            <v>LINE OF COVERAGE</v>
          </cell>
          <cell r="H139" t="str">
            <v>DATE</v>
          </cell>
          <cell r="J139" t="str">
            <v>REPORTS</v>
          </cell>
          <cell r="L139" t="str">
            <v>CLAIMS</v>
          </cell>
          <cell r="N139" t="str">
            <v>INCURRED</v>
          </cell>
          <cell r="P139" t="str">
            <v>TO DATE</v>
          </cell>
          <cell r="R139" t="str">
            <v>(OLR)</v>
          </cell>
          <cell r="T139" t="str">
            <v>THIS MTH</v>
          </cell>
          <cell r="V139" t="str">
            <v>FOR YEAR</v>
          </cell>
        </row>
        <row r="141">
          <cell r="C141" t="str">
            <v>General Liability - Self Insured</v>
          </cell>
          <cell r="H141" t="str">
            <v>04/01/97</v>
          </cell>
          <cell r="J141">
            <v>105</v>
          </cell>
          <cell r="L141">
            <v>79</v>
          </cell>
          <cell r="N141">
            <v>1099864</v>
          </cell>
          <cell r="P141">
            <v>1065349</v>
          </cell>
          <cell r="R141">
            <v>34515</v>
          </cell>
          <cell r="T141">
            <v>1771</v>
          </cell>
          <cell r="V141">
            <v>145831</v>
          </cell>
        </row>
        <row r="143">
          <cell r="C143" t="str">
            <v>Auto Libility - Self Insured</v>
          </cell>
          <cell r="H143" t="str">
            <v>04/01/97</v>
          </cell>
          <cell r="J143">
            <v>4</v>
          </cell>
          <cell r="L143">
            <v>3</v>
          </cell>
          <cell r="N143">
            <v>9694</v>
          </cell>
          <cell r="P143">
            <v>9694</v>
          </cell>
          <cell r="R143">
            <v>0</v>
          </cell>
          <cell r="T143">
            <v>0</v>
          </cell>
          <cell r="V143">
            <v>0</v>
          </cell>
        </row>
        <row r="146">
          <cell r="J146">
            <v>109</v>
          </cell>
          <cell r="L146">
            <v>82</v>
          </cell>
          <cell r="N146">
            <v>1109558</v>
          </cell>
          <cell r="P146">
            <v>1075043</v>
          </cell>
          <cell r="R146">
            <v>34515</v>
          </cell>
          <cell r="T146">
            <v>1771</v>
          </cell>
          <cell r="V146">
            <v>145831</v>
          </cell>
        </row>
        <row r="148">
          <cell r="N148" t="str">
            <v>Open</v>
          </cell>
          <cell r="P148" t="str">
            <v>Closed w/ pmt</v>
          </cell>
          <cell r="R148" t="str">
            <v>Closed w/out pmt</v>
          </cell>
          <cell r="T148" t="str">
            <v>Total</v>
          </cell>
        </row>
        <row r="149">
          <cell r="J149" t="str">
            <v>G/L</v>
          </cell>
          <cell r="L149" t="str">
            <v>1997</v>
          </cell>
          <cell r="N149">
            <v>9</v>
          </cell>
          <cell r="P149">
            <v>17</v>
          </cell>
          <cell r="R149">
            <v>38</v>
          </cell>
          <cell r="T149">
            <v>64</v>
          </cell>
        </row>
        <row r="150">
          <cell r="L150" t="str">
            <v>1998</v>
          </cell>
          <cell r="N150">
            <v>4</v>
          </cell>
          <cell r="P150">
            <v>10</v>
          </cell>
          <cell r="R150">
            <v>28</v>
          </cell>
          <cell r="T150">
            <v>42</v>
          </cell>
        </row>
        <row r="152">
          <cell r="J152" t="str">
            <v>A/L</v>
          </cell>
          <cell r="L152" t="str">
            <v>1997</v>
          </cell>
          <cell r="N152">
            <v>0</v>
          </cell>
          <cell r="P152">
            <v>2</v>
          </cell>
          <cell r="R152">
            <v>1</v>
          </cell>
          <cell r="T152">
            <v>3</v>
          </cell>
        </row>
        <row r="153">
          <cell r="L153" t="str">
            <v>1998</v>
          </cell>
          <cell r="N153">
            <v>0</v>
          </cell>
          <cell r="P153">
            <v>1</v>
          </cell>
          <cell r="R153">
            <v>0</v>
          </cell>
          <cell r="T153">
            <v>1</v>
          </cell>
        </row>
      </sheetData>
      <sheetData sheetId="4" refreshError="1"/>
      <sheetData sheetId="5" refreshError="1"/>
      <sheetData sheetId="6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lized Summary"/>
      <sheetName val="Realized Summary-PDF"/>
      <sheetName val="IRR - Realized"/>
      <sheetName val="Config"/>
      <sheetName val="General Ledger"/>
      <sheetName val="Cash Ledger"/>
      <sheetName val="IPA"/>
      <sheetName val="Oaktree P&amp;L"/>
      <sheetName val="Realized GL"/>
      <sheetName val="Purchases Sales"/>
      <sheetName val="Unrealized Summary"/>
      <sheetName val="IRR - Unrealized"/>
      <sheetName val="Sheet2"/>
    </sheetNames>
    <sheetDataSet>
      <sheetData sheetId="0"/>
      <sheetData sheetId="1"/>
      <sheetData sheetId="2">
        <row r="2">
          <cell r="A2" t="str">
            <v>Geneva Transaction ID:</v>
          </cell>
          <cell r="B2">
            <v>2390207</v>
          </cell>
          <cell r="D2" t="str">
            <v>Geneva Transaction ID:</v>
          </cell>
          <cell r="E2">
            <v>2493922</v>
          </cell>
          <cell r="G2" t="str">
            <v>Geneva Transaction ID:</v>
          </cell>
          <cell r="H2">
            <v>2597001</v>
          </cell>
          <cell r="J2" t="str">
            <v>Geneva Transaction ID:</v>
          </cell>
          <cell r="K2">
            <v>2715661</v>
          </cell>
          <cell r="M2" t="str">
            <v>Geneva Transaction ID:</v>
          </cell>
          <cell r="N2">
            <v>3061663</v>
          </cell>
          <cell r="P2" t="str">
            <v>Geneva Transaction ID:</v>
          </cell>
          <cell r="Q2">
            <v>3066168</v>
          </cell>
          <cell r="S2" t="str">
            <v>Geneva Transaction ID:</v>
          </cell>
          <cell r="T2">
            <v>3066169</v>
          </cell>
          <cell r="V2" t="str">
            <v>Geneva Transaction ID:</v>
          </cell>
          <cell r="W2">
            <v>3066170</v>
          </cell>
          <cell r="Y2" t="str">
            <v>Geneva Transaction ID:</v>
          </cell>
          <cell r="Z2">
            <v>3069351</v>
          </cell>
          <cell r="AB2" t="str">
            <v>Geneva Transaction ID:</v>
          </cell>
          <cell r="AC2">
            <v>3070097</v>
          </cell>
          <cell r="AE2" t="str">
            <v>Geneva Transaction ID:</v>
          </cell>
          <cell r="AF2">
            <v>3070098</v>
          </cell>
          <cell r="AH2" t="str">
            <v>Geneva Transaction ID:</v>
          </cell>
          <cell r="AI2">
            <v>3070100</v>
          </cell>
          <cell r="AK2" t="str">
            <v>Geneva Transaction ID:</v>
          </cell>
          <cell r="AL2">
            <v>3070101</v>
          </cell>
          <cell r="AN2" t="str">
            <v>Geneva Transaction ID:</v>
          </cell>
          <cell r="AO2">
            <v>3118563</v>
          </cell>
          <cell r="AQ2" t="str">
            <v>Geneva Transaction ID:</v>
          </cell>
          <cell r="AR2">
            <v>2999460</v>
          </cell>
          <cell r="AT2" t="str">
            <v>Geneva Transaction ID:</v>
          </cell>
          <cell r="AU2">
            <v>2925190</v>
          </cell>
          <cell r="AW2" t="str">
            <v>Geneva Transaction ID:</v>
          </cell>
          <cell r="AX2">
            <v>2905192</v>
          </cell>
          <cell r="AZ2" t="str">
            <v>Geneva Transaction ID:</v>
          </cell>
          <cell r="BA2">
            <v>2817609</v>
          </cell>
          <cell r="BC2" t="str">
            <v>Geneva Transaction ID:</v>
          </cell>
          <cell r="BD2">
            <v>2905193</v>
          </cell>
          <cell r="BF2" t="str">
            <v>Geneva Transaction ID:</v>
          </cell>
          <cell r="BG2">
            <v>2910961</v>
          </cell>
          <cell r="BI2" t="str">
            <v>Geneva Transaction ID:</v>
          </cell>
          <cell r="BJ2">
            <v>2920666</v>
          </cell>
          <cell r="BL2" t="str">
            <v>Geneva Transaction ID:</v>
          </cell>
          <cell r="BM2">
            <v>2862789</v>
          </cell>
          <cell r="BO2" t="str">
            <v>Geneva Transaction ID:</v>
          </cell>
          <cell r="BP2">
            <v>2905191</v>
          </cell>
          <cell r="BR2" t="str">
            <v>Geneva Transaction ID:</v>
          </cell>
          <cell r="BS2">
            <v>2920667</v>
          </cell>
          <cell r="BU2" t="str">
            <v>Geneva Transaction ID:</v>
          </cell>
          <cell r="BV2">
            <v>2920670</v>
          </cell>
          <cell r="BX2" t="str">
            <v>Geneva Transaction ID:</v>
          </cell>
          <cell r="BY2">
            <v>2980312</v>
          </cell>
          <cell r="CA2" t="str">
            <v>Geneva Transaction ID:</v>
          </cell>
          <cell r="CB2">
            <v>2980310</v>
          </cell>
          <cell r="CD2" t="str">
            <v>Geneva Transaction ID:</v>
          </cell>
          <cell r="CE2">
            <v>2980315</v>
          </cell>
          <cell r="CG2" t="str">
            <v>Geneva Transaction ID:</v>
          </cell>
          <cell r="CH2">
            <v>2795788</v>
          </cell>
          <cell r="CJ2" t="str">
            <v>Geneva Transaction ID:</v>
          </cell>
          <cell r="CK2">
            <v>2985441</v>
          </cell>
          <cell r="CM2" t="str">
            <v>Geneva Transaction ID:</v>
          </cell>
          <cell r="CN2">
            <v>3139682</v>
          </cell>
          <cell r="CP2" t="str">
            <v>Geneva Transaction ID:</v>
          </cell>
          <cell r="CQ2">
            <v>2934980</v>
          </cell>
          <cell r="CS2" t="str">
            <v>Geneva Transaction ID:</v>
          </cell>
          <cell r="CT2">
            <v>2934981</v>
          </cell>
          <cell r="CV2" t="str">
            <v>Geneva Transaction ID:</v>
          </cell>
          <cell r="CW2">
            <v>2935271</v>
          </cell>
          <cell r="CY2" t="str">
            <v>Geneva Transaction ID:</v>
          </cell>
          <cell r="CZ2">
            <v>2980311</v>
          </cell>
          <cell r="DB2" t="str">
            <v>Geneva Transaction ID:</v>
          </cell>
          <cell r="DC2">
            <v>3120081</v>
          </cell>
          <cell r="DE2" t="str">
            <v>Geneva Transaction ID:</v>
          </cell>
          <cell r="DF2">
            <v>2830370</v>
          </cell>
          <cell r="DH2" t="str">
            <v>Geneva Transaction ID:</v>
          </cell>
          <cell r="DI2">
            <v>2955903</v>
          </cell>
          <cell r="DK2" t="str">
            <v>Geneva Transaction ID:</v>
          </cell>
          <cell r="DL2">
            <v>3088403</v>
          </cell>
          <cell r="DN2" t="str">
            <v>Geneva Transaction ID:</v>
          </cell>
          <cell r="DO2">
            <v>3231252</v>
          </cell>
          <cell r="DQ2" t="str">
            <v>Geneva Transaction ID:</v>
          </cell>
          <cell r="DR2">
            <v>3178312</v>
          </cell>
          <cell r="DT2" t="str">
            <v>Geneva Transaction ID:</v>
          </cell>
          <cell r="DU2">
            <v>3178309</v>
          </cell>
          <cell r="DW2" t="str">
            <v>Geneva Transaction ID:</v>
          </cell>
          <cell r="DX2">
            <v>2795709</v>
          </cell>
          <cell r="DZ2" t="str">
            <v>Geneva Transaction ID:</v>
          </cell>
          <cell r="EA2">
            <v>2796211</v>
          </cell>
          <cell r="EC2" t="str">
            <v>Geneva Transaction ID:</v>
          </cell>
          <cell r="ED2">
            <v>2796213</v>
          </cell>
          <cell r="EF2" t="str">
            <v>Geneva Transaction ID:</v>
          </cell>
          <cell r="EG2">
            <v>2797052</v>
          </cell>
          <cell r="EI2" t="str">
            <v>Geneva Transaction ID:</v>
          </cell>
          <cell r="EJ2">
            <v>2797053</v>
          </cell>
          <cell r="EL2" t="str">
            <v>Geneva Transaction ID:</v>
          </cell>
          <cell r="EM2">
            <v>2798316</v>
          </cell>
          <cell r="EO2" t="str">
            <v>Geneva Transaction ID:</v>
          </cell>
          <cell r="EP2">
            <v>2799145</v>
          </cell>
          <cell r="ER2" t="str">
            <v>Geneva Transaction ID:</v>
          </cell>
          <cell r="ES2">
            <v>2799152</v>
          </cell>
          <cell r="EU2" t="str">
            <v>Geneva Transaction ID:</v>
          </cell>
          <cell r="EV2">
            <v>2586669</v>
          </cell>
          <cell r="EX2" t="str">
            <v>Geneva Transaction ID:</v>
          </cell>
          <cell r="EY2">
            <v>3011070</v>
          </cell>
          <cell r="FA2" t="str">
            <v>Geneva Transaction ID:</v>
          </cell>
          <cell r="FB2">
            <v>2862793</v>
          </cell>
          <cell r="FD2" t="str">
            <v>Geneva Transaction ID:</v>
          </cell>
          <cell r="FE2">
            <v>2864459</v>
          </cell>
          <cell r="FG2" t="str">
            <v>Geneva Transaction ID:</v>
          </cell>
          <cell r="FH2">
            <v>2875338</v>
          </cell>
          <cell r="FJ2" t="str">
            <v>Geneva Transaction ID:</v>
          </cell>
          <cell r="FK2">
            <v>2875387</v>
          </cell>
          <cell r="FM2" t="str">
            <v>Geneva Transaction ID:</v>
          </cell>
          <cell r="FN2">
            <v>2862785</v>
          </cell>
          <cell r="FP2" t="str">
            <v>Geneva Transaction ID:</v>
          </cell>
          <cell r="FQ2">
            <v>2862792</v>
          </cell>
          <cell r="FS2" t="str">
            <v>Geneva Transaction ID:</v>
          </cell>
          <cell r="FT2">
            <v>2872448</v>
          </cell>
          <cell r="FV2" t="str">
            <v>Geneva Transaction ID:</v>
          </cell>
          <cell r="FW2">
            <v>2894151</v>
          </cell>
          <cell r="FY2" t="str">
            <v>Geneva Transaction ID:</v>
          </cell>
          <cell r="FZ2">
            <v>2392325</v>
          </cell>
          <cell r="GB2" t="str">
            <v>Geneva Transaction ID:</v>
          </cell>
          <cell r="GC2">
            <v>2496712</v>
          </cell>
          <cell r="GE2" t="str">
            <v>Geneva Transaction ID:</v>
          </cell>
          <cell r="GF2">
            <v>2595281</v>
          </cell>
          <cell r="GH2" t="str">
            <v>Geneva Transaction ID:</v>
          </cell>
          <cell r="GI2">
            <v>2941977</v>
          </cell>
          <cell r="GK2" t="str">
            <v>Geneva Transaction ID:</v>
          </cell>
          <cell r="GL2">
            <v>2873360</v>
          </cell>
          <cell r="GN2" t="str">
            <v>Geneva Transaction ID:</v>
          </cell>
          <cell r="GO2">
            <v>2873400</v>
          </cell>
          <cell r="GQ2" t="str">
            <v>Geneva Transaction ID:</v>
          </cell>
          <cell r="GR2">
            <v>2875407</v>
          </cell>
          <cell r="GT2" t="str">
            <v>Geneva Transaction ID:</v>
          </cell>
          <cell r="GU2">
            <v>2883506</v>
          </cell>
          <cell r="GW2" t="str">
            <v>Geneva Transaction ID:</v>
          </cell>
          <cell r="GX2">
            <v>2892801</v>
          </cell>
          <cell r="GZ2" t="str">
            <v>Geneva Transaction ID:</v>
          </cell>
          <cell r="HA2">
            <v>3011070</v>
          </cell>
          <cell r="HC2" t="str">
            <v>Geneva Transaction ID:</v>
          </cell>
          <cell r="HD2">
            <v>2883648</v>
          </cell>
          <cell r="HF2" t="str">
            <v>Geneva Transaction ID:</v>
          </cell>
          <cell r="HG2">
            <v>2885429</v>
          </cell>
          <cell r="HI2" t="str">
            <v>Geneva Transaction ID:</v>
          </cell>
          <cell r="HJ2">
            <v>2887037</v>
          </cell>
          <cell r="HL2" t="str">
            <v>Geneva Transaction ID:</v>
          </cell>
          <cell r="HM2">
            <v>2889236</v>
          </cell>
          <cell r="HO2" t="str">
            <v>Geneva Transaction ID:</v>
          </cell>
          <cell r="HP2">
            <v>2982231</v>
          </cell>
          <cell r="HR2" t="str">
            <v>Geneva Transaction ID:</v>
          </cell>
          <cell r="HS2">
            <v>2838941</v>
          </cell>
          <cell r="HU2" t="str">
            <v>Geneva Transaction ID:</v>
          </cell>
          <cell r="HV2">
            <v>2947870</v>
          </cell>
          <cell r="HX2" t="str">
            <v>Geneva Transaction ID:</v>
          </cell>
          <cell r="HY2">
            <v>2981767</v>
          </cell>
          <cell r="IA2" t="str">
            <v>Geneva Transaction ID:</v>
          </cell>
          <cell r="IB2">
            <v>2817811</v>
          </cell>
          <cell r="ID2" t="str">
            <v>Geneva Transaction ID:</v>
          </cell>
          <cell r="IE2">
            <v>2953642</v>
          </cell>
          <cell r="IG2" t="str">
            <v>Geneva Transaction ID:</v>
          </cell>
          <cell r="IH2">
            <v>3086035</v>
          </cell>
          <cell r="IJ2" t="str">
            <v>Geneva Transaction ID:</v>
          </cell>
          <cell r="IK2">
            <v>3145682</v>
          </cell>
          <cell r="IM2" t="str">
            <v>Geneva Transaction ID:</v>
          </cell>
          <cell r="IN2">
            <v>2949650</v>
          </cell>
          <cell r="IP2" t="str">
            <v>Geneva Transaction ID:</v>
          </cell>
          <cell r="IQ2">
            <v>2994954</v>
          </cell>
          <cell r="IS2" t="str">
            <v>Geneva Transaction ID:</v>
          </cell>
          <cell r="IT2">
            <v>2990618</v>
          </cell>
          <cell r="IV2" t="str">
            <v>Geneva Transaction ID:</v>
          </cell>
          <cell r="IW2">
            <v>2990619</v>
          </cell>
          <cell r="IY2" t="str">
            <v>Geneva Transaction ID:</v>
          </cell>
          <cell r="IZ2">
            <v>2983496</v>
          </cell>
          <cell r="JB2" t="str">
            <v>Geneva Transaction ID:</v>
          </cell>
          <cell r="JC2">
            <v>2990617</v>
          </cell>
          <cell r="JE2" t="str">
            <v>Geneva Transaction ID:</v>
          </cell>
          <cell r="JF2">
            <v>2991279</v>
          </cell>
          <cell r="JH2" t="str">
            <v>Geneva Transaction ID:</v>
          </cell>
          <cell r="JI2">
            <v>2795775</v>
          </cell>
          <cell r="JK2" t="str">
            <v>Geneva Transaction ID:</v>
          </cell>
          <cell r="JL2">
            <v>2802491</v>
          </cell>
          <cell r="JN2" t="str">
            <v>Geneva Transaction ID:</v>
          </cell>
          <cell r="JO2">
            <v>2813089</v>
          </cell>
          <cell r="JQ2" t="str">
            <v>Geneva Transaction ID:</v>
          </cell>
          <cell r="JR2">
            <v>2814536</v>
          </cell>
          <cell r="JT2" t="str">
            <v>Geneva Transaction ID:</v>
          </cell>
          <cell r="JU2">
            <v>2852164</v>
          </cell>
          <cell r="JW2" t="str">
            <v>Geneva Transaction ID:</v>
          </cell>
          <cell r="JX2">
            <v>2854058</v>
          </cell>
          <cell r="JZ2" t="str">
            <v>Geneva Transaction ID:</v>
          </cell>
          <cell r="KA2">
            <v>2873390</v>
          </cell>
          <cell r="KC2" t="str">
            <v>Geneva Transaction ID:</v>
          </cell>
          <cell r="KD2">
            <v>2873403</v>
          </cell>
          <cell r="KF2" t="str">
            <v>Geneva Transaction ID:</v>
          </cell>
          <cell r="KG2">
            <v>2795797</v>
          </cell>
          <cell r="KI2" t="str">
            <v>Geneva Transaction ID:</v>
          </cell>
          <cell r="KJ2">
            <v>2802496</v>
          </cell>
          <cell r="KL2" t="str">
            <v>Geneva Transaction ID:</v>
          </cell>
          <cell r="KM2">
            <v>2856296</v>
          </cell>
          <cell r="KO2" t="str">
            <v>Geneva Transaction ID:</v>
          </cell>
          <cell r="KP2">
            <v>2873357</v>
          </cell>
          <cell r="KR2" t="str">
            <v>Geneva Transaction ID:</v>
          </cell>
          <cell r="KS2">
            <v>2795765</v>
          </cell>
          <cell r="KU2" t="str">
            <v>Geneva Transaction ID:</v>
          </cell>
          <cell r="KV2">
            <v>2802484</v>
          </cell>
          <cell r="KX2" t="str">
            <v>Geneva Transaction ID:</v>
          </cell>
          <cell r="KY2">
            <v>2856326</v>
          </cell>
          <cell r="LA2" t="str">
            <v>Geneva Transaction ID:</v>
          </cell>
          <cell r="LB2">
            <v>2838974</v>
          </cell>
          <cell r="LD2" t="str">
            <v>Geneva Transaction ID:</v>
          </cell>
          <cell r="LE2">
            <v>2862796</v>
          </cell>
          <cell r="LG2" t="str">
            <v>Geneva Transaction ID:</v>
          </cell>
          <cell r="LH2">
            <v>2833458</v>
          </cell>
          <cell r="LJ2" t="str">
            <v>Geneva Transaction ID:</v>
          </cell>
          <cell r="LK2">
            <v>2862788</v>
          </cell>
          <cell r="LM2" t="str">
            <v>Geneva Transaction ID:</v>
          </cell>
          <cell r="LN2">
            <v>2816027</v>
          </cell>
          <cell r="LP2" t="str">
            <v>Geneva Transaction ID:</v>
          </cell>
          <cell r="LQ2">
            <v>2820501</v>
          </cell>
          <cell r="LS2" t="str">
            <v>Geneva Transaction ID:</v>
          </cell>
          <cell r="LT2">
            <v>2814537</v>
          </cell>
          <cell r="LV2" t="str">
            <v>Geneva Transaction ID:</v>
          </cell>
          <cell r="LW2">
            <v>2815287</v>
          </cell>
          <cell r="LY2" t="str">
            <v>Geneva Transaction ID:</v>
          </cell>
          <cell r="LZ2">
            <v>2816041</v>
          </cell>
          <cell r="MB2" t="str">
            <v>Geneva Transaction ID:</v>
          </cell>
          <cell r="MC2">
            <v>2816042</v>
          </cell>
          <cell r="ME2" t="str">
            <v>Geneva Transaction ID:</v>
          </cell>
          <cell r="MF2">
            <v>3208817</v>
          </cell>
          <cell r="MH2" t="str">
            <v>Geneva Transaction ID:</v>
          </cell>
          <cell r="MI2">
            <v>2739153</v>
          </cell>
          <cell r="MK2" t="str">
            <v>Geneva Transaction ID:</v>
          </cell>
          <cell r="ML2">
            <v>2922566</v>
          </cell>
          <cell r="MN2" t="str">
            <v>Geneva Transaction ID:</v>
          </cell>
          <cell r="MO2">
            <v>2983497</v>
          </cell>
          <cell r="MQ2" t="str">
            <v>Geneva Transaction ID:</v>
          </cell>
          <cell r="MR2">
            <v>2983495</v>
          </cell>
          <cell r="MT2" t="str">
            <v>Geneva Transaction ID:</v>
          </cell>
          <cell r="MU2">
            <v>2794394</v>
          </cell>
          <cell r="MW2" t="str">
            <v>Geneva Transaction ID:</v>
          </cell>
          <cell r="MX2">
            <v>2857610</v>
          </cell>
          <cell r="MZ2" t="str">
            <v>Geneva Transaction ID:</v>
          </cell>
          <cell r="NA2">
            <v>2872445</v>
          </cell>
          <cell r="NC2" t="str">
            <v>Geneva Transaction ID:</v>
          </cell>
          <cell r="ND2">
            <v>2872450</v>
          </cell>
          <cell r="NF2" t="str">
            <v>Geneva Transaction ID:</v>
          </cell>
          <cell r="NG2">
            <v>2872452</v>
          </cell>
          <cell r="NI2" t="str">
            <v>Geneva Transaction ID:</v>
          </cell>
          <cell r="NJ2">
            <v>2873371</v>
          </cell>
          <cell r="NL2" t="str">
            <v>Geneva Transaction ID:</v>
          </cell>
          <cell r="NM2">
            <v>2991648</v>
          </cell>
          <cell r="NO2" t="str">
            <v>Geneva Transaction ID:</v>
          </cell>
          <cell r="NP2">
            <v>2996584</v>
          </cell>
          <cell r="NR2" t="str">
            <v>Geneva Transaction ID:</v>
          </cell>
          <cell r="NS2">
            <v>3034952</v>
          </cell>
          <cell r="NU2" t="str">
            <v>Geneva Transaction ID:</v>
          </cell>
          <cell r="NV2">
            <v>3057271</v>
          </cell>
          <cell r="NX2" t="str">
            <v>Geneva Transaction ID:</v>
          </cell>
          <cell r="NY2">
            <v>3057272</v>
          </cell>
          <cell r="OA2" t="str">
            <v>Geneva Transaction ID:</v>
          </cell>
          <cell r="OB2">
            <v>3069352</v>
          </cell>
          <cell r="OD2" t="str">
            <v>Geneva Transaction ID:</v>
          </cell>
          <cell r="OE2">
            <v>3096075</v>
          </cell>
          <cell r="OG2" t="str">
            <v>Geneva Transaction ID:</v>
          </cell>
          <cell r="OH2">
            <v>3111786</v>
          </cell>
          <cell r="OJ2" t="str">
            <v>Geneva Transaction ID:</v>
          </cell>
          <cell r="OK2">
            <v>3115891</v>
          </cell>
          <cell r="OM2" t="str">
            <v>Geneva Transaction ID:</v>
          </cell>
          <cell r="ON2">
            <v>3115892</v>
          </cell>
          <cell r="OP2" t="str">
            <v>Geneva Transaction ID:</v>
          </cell>
          <cell r="OQ2">
            <v>3115893</v>
          </cell>
          <cell r="OS2" t="str">
            <v>Geneva Transaction ID:</v>
          </cell>
          <cell r="OT2">
            <v>3117121</v>
          </cell>
          <cell r="OV2" t="str">
            <v>Geneva Transaction ID:</v>
          </cell>
          <cell r="OW2">
            <v>3118122</v>
          </cell>
          <cell r="OY2" t="str">
            <v>Geneva Transaction ID:</v>
          </cell>
          <cell r="OZ2">
            <v>3118558</v>
          </cell>
          <cell r="PB2" t="str">
            <v>Geneva Transaction ID:</v>
          </cell>
          <cell r="PC2">
            <v>3006310</v>
          </cell>
          <cell r="PE2" t="str">
            <v>Geneva Transaction ID:</v>
          </cell>
          <cell r="PF2">
            <v>3006326</v>
          </cell>
          <cell r="PH2" t="str">
            <v>Geneva Transaction ID:</v>
          </cell>
          <cell r="PI2">
            <v>3006332</v>
          </cell>
          <cell r="PK2" t="str">
            <v>Geneva Transaction ID:</v>
          </cell>
          <cell r="PL2">
            <v>3010417</v>
          </cell>
          <cell r="PN2" t="str">
            <v>Geneva Transaction ID:</v>
          </cell>
          <cell r="PO2">
            <v>3020169</v>
          </cell>
          <cell r="PQ2" t="str">
            <v>Geneva Transaction ID:</v>
          </cell>
          <cell r="PR2">
            <v>3021642</v>
          </cell>
          <cell r="PT2" t="str">
            <v>Geneva Transaction ID:</v>
          </cell>
          <cell r="PU2">
            <v>2999461</v>
          </cell>
          <cell r="PW2" t="str">
            <v>Geneva Transaction ID:</v>
          </cell>
          <cell r="PX2">
            <v>3120057</v>
          </cell>
          <cell r="PZ2" t="str">
            <v>Geneva Transaction ID:</v>
          </cell>
          <cell r="QA2">
            <v>2854054</v>
          </cell>
          <cell r="QC2" t="str">
            <v>Geneva Transaction ID:</v>
          </cell>
          <cell r="QD2">
            <v>2920669</v>
          </cell>
          <cell r="QF2" t="str">
            <v>Geneva Transaction ID:</v>
          </cell>
          <cell r="QG2">
            <v>2922571</v>
          </cell>
          <cell r="QI2" t="str">
            <v>Geneva Transaction ID:</v>
          </cell>
          <cell r="QJ2">
            <v>2925174</v>
          </cell>
          <cell r="QL2" t="str">
            <v>Geneva Transaction ID:</v>
          </cell>
          <cell r="QM2">
            <v>2926008</v>
          </cell>
          <cell r="QO2" t="str">
            <v>Geneva Transaction ID:</v>
          </cell>
          <cell r="QP2">
            <v>2929105</v>
          </cell>
          <cell r="QR2" t="str">
            <v>Geneva Transaction ID:</v>
          </cell>
          <cell r="QS2">
            <v>2929106</v>
          </cell>
          <cell r="QU2" t="str">
            <v>Geneva Transaction ID:</v>
          </cell>
          <cell r="QV2">
            <v>3178314</v>
          </cell>
          <cell r="QX2" t="str">
            <v>Geneva Transaction ID:</v>
          </cell>
          <cell r="QY2">
            <v>3118123</v>
          </cell>
          <cell r="RA2" t="str">
            <v>Geneva Transaction ID:</v>
          </cell>
          <cell r="RB2">
            <v>3118561</v>
          </cell>
          <cell r="RD2" t="str">
            <v>Geneva Transaction ID:</v>
          </cell>
          <cell r="RE2">
            <v>3178322</v>
          </cell>
          <cell r="RG2" t="str">
            <v>Geneva Transaction ID:</v>
          </cell>
          <cell r="RH2">
            <v>3208816</v>
          </cell>
          <cell r="RJ2" t="str">
            <v>Geneva Transaction ID:</v>
          </cell>
          <cell r="RK2">
            <v>3208818</v>
          </cell>
          <cell r="RM2" t="str">
            <v>Geneva Transaction ID:</v>
          </cell>
          <cell r="RN2">
            <v>3208819</v>
          </cell>
          <cell r="RP2" t="str">
            <v>Geneva Transaction ID:</v>
          </cell>
          <cell r="RQ2">
            <v>3208820</v>
          </cell>
          <cell r="RS2" t="str">
            <v>Geneva Transaction ID:</v>
          </cell>
          <cell r="RT2">
            <v>3208821</v>
          </cell>
          <cell r="RV2" t="str">
            <v>Geneva Transaction ID:</v>
          </cell>
          <cell r="RW2">
            <v>3211047</v>
          </cell>
          <cell r="RY2" t="str">
            <v>Geneva Transaction ID:</v>
          </cell>
          <cell r="RZ2">
            <v>3217521</v>
          </cell>
          <cell r="SB2" t="str">
            <v>Geneva Transaction ID:</v>
          </cell>
          <cell r="SC2">
            <v>3219266</v>
          </cell>
          <cell r="SE2" t="str">
            <v>Geneva Transaction ID:</v>
          </cell>
          <cell r="SF2">
            <v>3219267</v>
          </cell>
          <cell r="SH2" t="str">
            <v>Geneva Transaction ID:</v>
          </cell>
          <cell r="SI2">
            <v>2792447</v>
          </cell>
          <cell r="SK2" t="str">
            <v>Geneva Transaction ID:</v>
          </cell>
          <cell r="SL2">
            <v>2796214</v>
          </cell>
          <cell r="SN2" t="str">
            <v>Geneva Transaction ID:</v>
          </cell>
          <cell r="SO2">
            <v>2796216</v>
          </cell>
          <cell r="SQ2" t="str">
            <v>Geneva Transaction ID:</v>
          </cell>
          <cell r="SR2">
            <v>2797039</v>
          </cell>
          <cell r="ST2" t="str">
            <v>Geneva Transaction ID:</v>
          </cell>
          <cell r="SU2">
            <v>2798313</v>
          </cell>
          <cell r="SW2" t="str">
            <v>Geneva Transaction ID:</v>
          </cell>
          <cell r="SX2">
            <v>3118125</v>
          </cell>
          <cell r="SZ2" t="str">
            <v>Geneva Transaction ID:</v>
          </cell>
          <cell r="TA2">
            <v>3118126</v>
          </cell>
          <cell r="TC2" t="str">
            <v>Geneva Transaction ID:</v>
          </cell>
          <cell r="TD2">
            <v>3139683</v>
          </cell>
          <cell r="TF2" t="str">
            <v>Geneva Transaction ID:</v>
          </cell>
          <cell r="TG2">
            <v>3016409</v>
          </cell>
          <cell r="TI2" t="str">
            <v>Geneva Transaction ID:</v>
          </cell>
          <cell r="TJ2">
            <v>3118124</v>
          </cell>
          <cell r="TL2" t="str">
            <v>Geneva Transaction ID:</v>
          </cell>
          <cell r="TM2">
            <v>3178329</v>
          </cell>
          <cell r="TO2" t="str">
            <v>Geneva Transaction ID:</v>
          </cell>
          <cell r="TP2">
            <v>2477090</v>
          </cell>
          <cell r="TR2" t="str">
            <v>Geneva Transaction ID:</v>
          </cell>
          <cell r="TS2">
            <v>3118127</v>
          </cell>
          <cell r="TU2" t="str">
            <v>Geneva Transaction ID:</v>
          </cell>
          <cell r="TV2">
            <v>3118127</v>
          </cell>
          <cell r="TX2" t="str">
            <v>Geneva Transaction ID:</v>
          </cell>
          <cell r="TY2">
            <v>2459177</v>
          </cell>
          <cell r="UA2" t="str">
            <v>Geneva Transaction ID:</v>
          </cell>
          <cell r="UB2">
            <v>2459179</v>
          </cell>
          <cell r="UD2" t="str">
            <v>Geneva Transaction ID:</v>
          </cell>
          <cell r="UE2">
            <v>2459180</v>
          </cell>
          <cell r="UG2" t="str">
            <v>Geneva Transaction ID:</v>
          </cell>
          <cell r="UH2">
            <v>2459181</v>
          </cell>
          <cell r="UJ2" t="str">
            <v>Geneva Transaction ID:</v>
          </cell>
          <cell r="UK2">
            <v>2794396</v>
          </cell>
          <cell r="UM2" t="str">
            <v>Geneva Transaction ID:</v>
          </cell>
          <cell r="UN2">
            <v>2797048</v>
          </cell>
          <cell r="UP2" t="str">
            <v>Geneva Transaction ID:</v>
          </cell>
          <cell r="UQ2">
            <v>2595387</v>
          </cell>
          <cell r="US2" t="str">
            <v>Geneva Transaction ID:</v>
          </cell>
          <cell r="UT2">
            <v>2717183</v>
          </cell>
          <cell r="UV2" t="str">
            <v>Geneva Transaction ID:</v>
          </cell>
          <cell r="UW2">
            <v>2816661</v>
          </cell>
          <cell r="UY2" t="str">
            <v>Geneva Transaction ID:</v>
          </cell>
          <cell r="UZ2">
            <v>3142385</v>
          </cell>
          <cell r="VB2" t="str">
            <v>Geneva Transaction ID:</v>
          </cell>
          <cell r="VC2">
            <v>2814556</v>
          </cell>
          <cell r="VE2" t="str">
            <v>Geneva Transaction ID:</v>
          </cell>
          <cell r="VF2">
            <v>2816029</v>
          </cell>
          <cell r="VH2" t="str">
            <v>Geneva Transaction ID:</v>
          </cell>
          <cell r="VI2">
            <v>2820508</v>
          </cell>
          <cell r="VK2" t="str">
            <v>Geneva Transaction ID:</v>
          </cell>
          <cell r="VL2">
            <v>2820657</v>
          </cell>
          <cell r="VN2" t="str">
            <v>Geneva Transaction ID:</v>
          </cell>
          <cell r="VO2">
            <v>2823726</v>
          </cell>
          <cell r="VQ2" t="str">
            <v>Geneva Transaction ID:</v>
          </cell>
          <cell r="VR2">
            <v>3103159</v>
          </cell>
          <cell r="VT2" t="str">
            <v>Geneva Transaction ID:</v>
          </cell>
          <cell r="VU2">
            <v>3111581</v>
          </cell>
          <cell r="VW2" t="str">
            <v>Geneva Transaction ID:</v>
          </cell>
          <cell r="VX2">
            <v>3111582</v>
          </cell>
          <cell r="VZ2" t="str">
            <v>Geneva Transaction ID:</v>
          </cell>
          <cell r="WA2">
            <v>3118556</v>
          </cell>
          <cell r="WC2" t="str">
            <v>Geneva Transaction ID:</v>
          </cell>
          <cell r="WD2">
            <v>3103157</v>
          </cell>
          <cell r="WF2" t="str">
            <v>Geneva Transaction ID:</v>
          </cell>
          <cell r="WG2">
            <v>3109560</v>
          </cell>
          <cell r="WI2" t="str">
            <v>Geneva Transaction ID:</v>
          </cell>
          <cell r="WJ2">
            <v>3139684</v>
          </cell>
          <cell r="WL2" t="str">
            <v>Geneva Transaction ID:</v>
          </cell>
          <cell r="WM2">
            <v>3093813</v>
          </cell>
          <cell r="WO2" t="str">
            <v>Geneva Transaction ID:</v>
          </cell>
          <cell r="WP2">
            <v>3093812</v>
          </cell>
          <cell r="WR2" t="str">
            <v>Geneva Transaction ID:</v>
          </cell>
          <cell r="WS2">
            <v>3093810</v>
          </cell>
          <cell r="WU2" t="str">
            <v>Geneva Transaction ID:</v>
          </cell>
          <cell r="WV2">
            <v>3025270</v>
          </cell>
          <cell r="WX2" t="str">
            <v>Geneva Transaction ID:</v>
          </cell>
          <cell r="WY2">
            <v>3025522</v>
          </cell>
          <cell r="XA2" t="str">
            <v>Geneva Transaction ID:</v>
          </cell>
          <cell r="XB2">
            <v>3027936</v>
          </cell>
          <cell r="XD2" t="str">
            <v>Geneva Transaction ID:</v>
          </cell>
          <cell r="XE2">
            <v>3056920</v>
          </cell>
          <cell r="XG2" t="str">
            <v>Geneva Transaction ID:</v>
          </cell>
          <cell r="XH2">
            <v>3056921</v>
          </cell>
          <cell r="XJ2" t="str">
            <v>Geneva Transaction ID:</v>
          </cell>
          <cell r="XK2">
            <v>3056922</v>
          </cell>
          <cell r="XM2" t="str">
            <v>Geneva Transaction ID:</v>
          </cell>
          <cell r="XN2">
            <v>3057273</v>
          </cell>
          <cell r="XP2" t="str">
            <v>Geneva Transaction ID:</v>
          </cell>
          <cell r="XQ2">
            <v>3057274</v>
          </cell>
          <cell r="XS2" t="str">
            <v>Geneva Transaction ID:</v>
          </cell>
          <cell r="XT2">
            <v>3025271</v>
          </cell>
          <cell r="XV2" t="str">
            <v>Geneva Transaction ID:</v>
          </cell>
          <cell r="XW2">
            <v>3025525</v>
          </cell>
          <cell r="XY2" t="str">
            <v>Geneva Transaction ID:</v>
          </cell>
          <cell r="XZ2">
            <v>2971595</v>
          </cell>
          <cell r="YB2" t="str">
            <v>Geneva Transaction ID:</v>
          </cell>
          <cell r="YC2">
            <v>2971593</v>
          </cell>
          <cell r="YE2" t="str">
            <v>Geneva Transaction ID:</v>
          </cell>
          <cell r="YF2">
            <v>2879378</v>
          </cell>
          <cell r="YH2" t="str">
            <v>Geneva Transaction ID:</v>
          </cell>
          <cell r="YI2">
            <v>2964954</v>
          </cell>
          <cell r="YK2" t="str">
            <v>Geneva Transaction ID:</v>
          </cell>
          <cell r="YL2">
            <v>2980313</v>
          </cell>
          <cell r="YN2" t="str">
            <v>Geneva Transaction ID:</v>
          </cell>
          <cell r="YO2">
            <v>2883648</v>
          </cell>
          <cell r="YQ2" t="str">
            <v>Geneva Transaction ID:</v>
          </cell>
          <cell r="YR2">
            <v>2885429</v>
          </cell>
          <cell r="YT2" t="str">
            <v>Geneva Transaction ID:</v>
          </cell>
          <cell r="YU2">
            <v>2887037</v>
          </cell>
          <cell r="YW2" t="str">
            <v>Geneva Transaction ID:</v>
          </cell>
          <cell r="YX2">
            <v>2889236</v>
          </cell>
          <cell r="YZ2" t="str">
            <v>Geneva Transaction ID:</v>
          </cell>
          <cell r="ZA2">
            <v>2982231</v>
          </cell>
          <cell r="ZC2" t="str">
            <v>Geneva Transaction ID:</v>
          </cell>
          <cell r="ZD2">
            <v>2980316</v>
          </cell>
          <cell r="ZF2" t="str">
            <v>Geneva Transaction ID:</v>
          </cell>
          <cell r="ZG2">
            <v>2875367</v>
          </cell>
          <cell r="ZI2" t="str">
            <v>Geneva Transaction ID:</v>
          </cell>
          <cell r="ZJ2">
            <v>2875815</v>
          </cell>
          <cell r="ZL2" t="str">
            <v>Geneva Transaction ID:</v>
          </cell>
          <cell r="ZM2">
            <v>2877856</v>
          </cell>
          <cell r="ZO2" t="str">
            <v>Geneva Transaction ID:</v>
          </cell>
          <cell r="ZP2">
            <v>2877892</v>
          </cell>
          <cell r="ZR2" t="str">
            <v>Geneva Transaction ID:</v>
          </cell>
          <cell r="ZS2">
            <v>2877893</v>
          </cell>
          <cell r="ZU2" t="str">
            <v>Geneva Transaction ID:</v>
          </cell>
          <cell r="ZV2">
            <v>2879380</v>
          </cell>
          <cell r="ZX2" t="str">
            <v>Geneva Transaction ID:</v>
          </cell>
          <cell r="ZY2">
            <v>2980318</v>
          </cell>
          <cell r="AAA2" t="str">
            <v>Geneva Transaction ID:</v>
          </cell>
          <cell r="AAB2">
            <v>3021644</v>
          </cell>
          <cell r="AAD2" t="str">
            <v>Geneva Transaction ID:</v>
          </cell>
          <cell r="AAE2">
            <v>3021946</v>
          </cell>
          <cell r="AAG2" t="str">
            <v>Geneva Transaction ID:</v>
          </cell>
          <cell r="AAH2">
            <v>3022584</v>
          </cell>
          <cell r="AAJ2" t="str">
            <v>Geneva Transaction ID:</v>
          </cell>
          <cell r="AAK2">
            <v>3025139</v>
          </cell>
          <cell r="AAM2" t="str">
            <v>Geneva Transaction ID:</v>
          </cell>
          <cell r="AAN2">
            <v>3037408</v>
          </cell>
          <cell r="AAP2" t="str">
            <v>Geneva Transaction ID:</v>
          </cell>
          <cell r="AAQ2">
            <v>2815307</v>
          </cell>
          <cell r="AAS2" t="str">
            <v>Geneva Transaction ID:</v>
          </cell>
          <cell r="AAT2">
            <v>2814561</v>
          </cell>
          <cell r="AAV2" t="str">
            <v>Geneva Transaction ID:</v>
          </cell>
          <cell r="AAW2">
            <v>2814690</v>
          </cell>
          <cell r="AAY2" t="str">
            <v>Geneva Transaction ID:</v>
          </cell>
          <cell r="AAZ2">
            <v>2844325</v>
          </cell>
          <cell r="ABB2" t="str">
            <v>Geneva Transaction ID:</v>
          </cell>
          <cell r="ABC2">
            <v>2845180</v>
          </cell>
          <cell r="ABE2" t="str">
            <v>Geneva Transaction ID:</v>
          </cell>
          <cell r="ABF2">
            <v>2846200</v>
          </cell>
          <cell r="ABH2" t="str">
            <v>Geneva Transaction ID:</v>
          </cell>
          <cell r="ABI2">
            <v>2845181</v>
          </cell>
          <cell r="ABK2" t="str">
            <v>Geneva Transaction ID:</v>
          </cell>
          <cell r="ABL2">
            <v>2846219</v>
          </cell>
          <cell r="ABN2" t="str">
            <v>Geneva Transaction ID:</v>
          </cell>
          <cell r="ABO2">
            <v>2846437</v>
          </cell>
          <cell r="ABQ2" t="str">
            <v>Geneva Transaction ID:</v>
          </cell>
          <cell r="ABR2">
            <v>2849128</v>
          </cell>
          <cell r="ABT2" t="str">
            <v>Geneva Transaction ID:</v>
          </cell>
          <cell r="ABU2">
            <v>2851119</v>
          </cell>
          <cell r="ABW2" t="str">
            <v>Geneva Transaction ID:</v>
          </cell>
          <cell r="ABX2">
            <v>2851120</v>
          </cell>
          <cell r="ABZ2" t="str">
            <v>Geneva Transaction ID:</v>
          </cell>
          <cell r="ACA2">
            <v>2851716</v>
          </cell>
        </row>
        <row r="3">
          <cell r="A3" t="str">
            <v>Percent Allocation:</v>
          </cell>
          <cell r="B3">
            <v>1</v>
          </cell>
          <cell r="C3">
            <v>0</v>
          </cell>
          <cell r="D3" t="str">
            <v>Percent Allocation:</v>
          </cell>
          <cell r="E3">
            <v>1</v>
          </cell>
          <cell r="F3">
            <v>0</v>
          </cell>
          <cell r="G3" t="str">
            <v>Percent Allocation:</v>
          </cell>
          <cell r="H3">
            <v>1</v>
          </cell>
          <cell r="I3">
            <v>0</v>
          </cell>
          <cell r="J3" t="str">
            <v>Percent Allocation:</v>
          </cell>
          <cell r="K3">
            <v>1</v>
          </cell>
          <cell r="L3">
            <v>0</v>
          </cell>
          <cell r="M3" t="str">
            <v>Percent Allocation:</v>
          </cell>
          <cell r="N3">
            <v>3.5969294999999991E-2</v>
          </cell>
          <cell r="O3">
            <v>0</v>
          </cell>
          <cell r="P3" t="str">
            <v>Percent Allocation:</v>
          </cell>
          <cell r="Q3">
            <v>0.29942749999999996</v>
          </cell>
          <cell r="R3">
            <v>0</v>
          </cell>
          <cell r="S3" t="str">
            <v>Percent Allocation:</v>
          </cell>
          <cell r="T3">
            <v>0.12044270499999998</v>
          </cell>
          <cell r="U3">
            <v>0</v>
          </cell>
          <cell r="V3" t="str">
            <v>Percent Allocation:</v>
          </cell>
          <cell r="W3">
            <v>6.0221354999999997E-2</v>
          </cell>
          <cell r="X3">
            <v>0</v>
          </cell>
          <cell r="Y3" t="str">
            <v>Percent Allocation:</v>
          </cell>
          <cell r="Z3">
            <v>0.17965649999999997</v>
          </cell>
          <cell r="AA3">
            <v>0</v>
          </cell>
          <cell r="AB3" t="str">
            <v>Percent Allocation:</v>
          </cell>
          <cell r="AC3">
            <v>5.9885499999999994E-2</v>
          </cell>
          <cell r="AD3">
            <v>0</v>
          </cell>
          <cell r="AE3" t="str">
            <v>Percent Allocation:</v>
          </cell>
          <cell r="AF3">
            <v>0.11439326499999998</v>
          </cell>
          <cell r="AG3">
            <v>0</v>
          </cell>
          <cell r="AH3" t="str">
            <v>Percent Allocation:</v>
          </cell>
          <cell r="AI3">
            <v>5.9885499999999994E-2</v>
          </cell>
          <cell r="AJ3">
            <v>0</v>
          </cell>
          <cell r="AK3" t="str">
            <v>Percent Allocation:</v>
          </cell>
          <cell r="AL3">
            <v>5.9885499999999994E-2</v>
          </cell>
          <cell r="AM3">
            <v>0</v>
          </cell>
          <cell r="AN3" t="str">
            <v>Percent Allocation:</v>
          </cell>
          <cell r="AO3">
            <v>1</v>
          </cell>
          <cell r="AP3">
            <v>0</v>
          </cell>
          <cell r="AQ3" t="str">
            <v>Percent Allocation:</v>
          </cell>
          <cell r="AR3">
            <v>1</v>
          </cell>
          <cell r="AS3">
            <v>0</v>
          </cell>
          <cell r="AT3" t="str">
            <v>Percent Allocation:</v>
          </cell>
          <cell r="AU3">
            <v>1</v>
          </cell>
          <cell r="AV3">
            <v>0</v>
          </cell>
          <cell r="AW3" t="str">
            <v>Percent Allocation:</v>
          </cell>
          <cell r="AX3">
            <v>1</v>
          </cell>
          <cell r="AY3">
            <v>0</v>
          </cell>
          <cell r="AZ3" t="str">
            <v>Percent Allocation:</v>
          </cell>
          <cell r="BA3">
            <v>1</v>
          </cell>
          <cell r="BB3">
            <v>0</v>
          </cell>
          <cell r="BC3" t="str">
            <v>Percent Allocation:</v>
          </cell>
          <cell r="BD3">
            <v>0.30576032410442366</v>
          </cell>
          <cell r="BE3">
            <v>0</v>
          </cell>
          <cell r="BF3" t="str">
            <v>Percent Allocation:</v>
          </cell>
          <cell r="BG3">
            <v>0.30576033954079029</v>
          </cell>
          <cell r="BH3">
            <v>0</v>
          </cell>
          <cell r="BI3" t="str">
            <v>Percent Allocation:</v>
          </cell>
          <cell r="BJ3">
            <v>0.38549121081069265</v>
          </cell>
          <cell r="BK3">
            <v>0</v>
          </cell>
          <cell r="BL3" t="str">
            <v>Percent Allocation:</v>
          </cell>
          <cell r="BM3">
            <v>0.16539440203562342</v>
          </cell>
          <cell r="BN3">
            <v>0</v>
          </cell>
          <cell r="BO3" t="str">
            <v>Percent Allocation:</v>
          </cell>
          <cell r="BP3">
            <v>0.33333333333333337</v>
          </cell>
          <cell r="BQ3">
            <v>0</v>
          </cell>
          <cell r="BR3" t="str">
            <v>Percent Allocation:</v>
          </cell>
          <cell r="BS3">
            <v>8.3969465648854963E-2</v>
          </cell>
          <cell r="BT3">
            <v>0</v>
          </cell>
          <cell r="BU3" t="str">
            <v>Percent Allocation:</v>
          </cell>
          <cell r="BV3">
            <v>0.41730279898218831</v>
          </cell>
          <cell r="BW3">
            <v>0</v>
          </cell>
          <cell r="BX3" t="str">
            <v>Percent Allocation:</v>
          </cell>
          <cell r="BY3">
            <v>1</v>
          </cell>
          <cell r="BZ3">
            <v>0</v>
          </cell>
          <cell r="CA3" t="str">
            <v>Percent Allocation:</v>
          </cell>
          <cell r="CB3">
            <v>1</v>
          </cell>
          <cell r="CC3">
            <v>0</v>
          </cell>
          <cell r="CD3" t="str">
            <v>Percent Allocation:</v>
          </cell>
          <cell r="CE3">
            <v>1</v>
          </cell>
          <cell r="CF3">
            <v>0</v>
          </cell>
          <cell r="CG3" t="str">
            <v>Percent Allocation:</v>
          </cell>
          <cell r="CH3">
            <v>1</v>
          </cell>
          <cell r="CI3">
            <v>0</v>
          </cell>
          <cell r="CJ3" t="str">
            <v>Percent Allocation:</v>
          </cell>
          <cell r="CK3">
            <v>1</v>
          </cell>
          <cell r="CL3">
            <v>0</v>
          </cell>
          <cell r="CM3" t="str">
            <v>Percent Allocation:</v>
          </cell>
          <cell r="CN3">
            <v>1</v>
          </cell>
          <cell r="CO3">
            <v>0</v>
          </cell>
          <cell r="CP3" t="str">
            <v>Percent Allocation:</v>
          </cell>
          <cell r="CQ3">
            <v>0.18167202572347266</v>
          </cell>
          <cell r="CR3">
            <v>0</v>
          </cell>
          <cell r="CS3" t="str">
            <v>Percent Allocation:</v>
          </cell>
          <cell r="CT3">
            <v>9.0836012861736329E-2</v>
          </cell>
          <cell r="CU3">
            <v>0</v>
          </cell>
          <cell r="CV3" t="str">
            <v>Percent Allocation:</v>
          </cell>
          <cell r="CW3">
            <v>0.18167202572347266</v>
          </cell>
          <cell r="CX3">
            <v>0</v>
          </cell>
          <cell r="CY3" t="str">
            <v>Percent Allocation:</v>
          </cell>
          <cell r="CZ3">
            <v>0.54581993569131826</v>
          </cell>
          <cell r="DA3">
            <v>0</v>
          </cell>
          <cell r="DB3" t="str">
            <v>Percent Allocation:</v>
          </cell>
          <cell r="DC3">
            <v>1</v>
          </cell>
          <cell r="DD3">
            <v>0</v>
          </cell>
          <cell r="DE3" t="str">
            <v>Percent Allocation:</v>
          </cell>
          <cell r="DF3">
            <v>1</v>
          </cell>
          <cell r="DG3">
            <v>0</v>
          </cell>
          <cell r="DH3" t="str">
            <v>Percent Allocation:</v>
          </cell>
          <cell r="DI3">
            <v>1</v>
          </cell>
          <cell r="DJ3">
            <v>0</v>
          </cell>
          <cell r="DK3" t="str">
            <v>Percent Allocation:</v>
          </cell>
          <cell r="DL3">
            <v>1</v>
          </cell>
          <cell r="DM3">
            <v>0</v>
          </cell>
          <cell r="DN3" t="str">
            <v>Percent Allocation:</v>
          </cell>
          <cell r="DO3">
            <v>1</v>
          </cell>
          <cell r="DP3">
            <v>0</v>
          </cell>
          <cell r="DQ3" t="str">
            <v>Percent Allocation:</v>
          </cell>
          <cell r="DR3">
            <v>1</v>
          </cell>
          <cell r="DS3">
            <v>0</v>
          </cell>
          <cell r="DT3" t="str">
            <v>Percent Allocation:</v>
          </cell>
          <cell r="DU3">
            <v>1</v>
          </cell>
          <cell r="DV3">
            <v>0</v>
          </cell>
          <cell r="DW3" t="str">
            <v>Percent Allocation:</v>
          </cell>
          <cell r="DX3">
            <v>0.17099999999999999</v>
          </cell>
          <cell r="DY3">
            <v>0</v>
          </cell>
          <cell r="DZ3" t="str">
            <v>Percent Allocation:</v>
          </cell>
          <cell r="EA3">
            <v>6.8000000000000005E-2</v>
          </cell>
          <cell r="EB3">
            <v>0</v>
          </cell>
          <cell r="EC3" t="str">
            <v>Percent Allocation:</v>
          </cell>
          <cell r="ED3">
            <v>0.10199999999999999</v>
          </cell>
          <cell r="EE3">
            <v>0</v>
          </cell>
          <cell r="EF3" t="str">
            <v>Percent Allocation:</v>
          </cell>
          <cell r="EG3">
            <v>0.17100000000000001</v>
          </cell>
          <cell r="EH3">
            <v>0</v>
          </cell>
          <cell r="EI3" t="str">
            <v>Percent Allocation:</v>
          </cell>
          <cell r="EJ3">
            <v>0.10200000000000001</v>
          </cell>
          <cell r="EK3">
            <v>0</v>
          </cell>
          <cell r="EL3" t="str">
            <v>Percent Allocation:</v>
          </cell>
          <cell r="EM3">
            <v>6.8000000000000005E-2</v>
          </cell>
          <cell r="EN3">
            <v>0</v>
          </cell>
          <cell r="EO3" t="str">
            <v>Percent Allocation:</v>
          </cell>
          <cell r="EP3">
            <v>0.25</v>
          </cell>
          <cell r="EQ3">
            <v>0</v>
          </cell>
          <cell r="ER3" t="str">
            <v>Percent Allocation:</v>
          </cell>
          <cell r="ES3">
            <v>6.8000000000000005E-2</v>
          </cell>
          <cell r="ET3">
            <v>0</v>
          </cell>
          <cell r="EU3" t="str">
            <v>Percent Allocation:</v>
          </cell>
          <cell r="EV3">
            <v>1</v>
          </cell>
          <cell r="EW3">
            <v>0</v>
          </cell>
          <cell r="EX3" t="str">
            <v>Percent Allocation:</v>
          </cell>
          <cell r="EY3">
            <v>1.1215627490840125</v>
          </cell>
          <cell r="EZ3">
            <v>0</v>
          </cell>
          <cell r="FA3" t="str">
            <v>Percent Allocation:</v>
          </cell>
          <cell r="FB3">
            <v>0.5</v>
          </cell>
          <cell r="FC3">
            <v>0</v>
          </cell>
          <cell r="FD3" t="str">
            <v>Percent Allocation:</v>
          </cell>
          <cell r="FE3">
            <v>0.28205128205128205</v>
          </cell>
          <cell r="FF3">
            <v>0</v>
          </cell>
          <cell r="FG3" t="str">
            <v>Percent Allocation:</v>
          </cell>
          <cell r="FH3">
            <v>0.21794871794871795</v>
          </cell>
          <cell r="FI3">
            <v>0</v>
          </cell>
          <cell r="FJ3" t="str">
            <v>Percent Allocation:</v>
          </cell>
          <cell r="FK3">
            <v>1</v>
          </cell>
          <cell r="FL3">
            <v>0</v>
          </cell>
          <cell r="FM3" t="str">
            <v>Percent Allocation:</v>
          </cell>
          <cell r="FN3">
            <v>0.49629629629629629</v>
          </cell>
          <cell r="FO3">
            <v>0</v>
          </cell>
          <cell r="FP3" t="str">
            <v>Percent Allocation:</v>
          </cell>
          <cell r="FQ3">
            <v>0.27407407407407408</v>
          </cell>
          <cell r="FR3">
            <v>0</v>
          </cell>
          <cell r="FS3" t="str">
            <v>Percent Allocation:</v>
          </cell>
          <cell r="FT3">
            <v>0.22962962962962963</v>
          </cell>
          <cell r="FU3">
            <v>0</v>
          </cell>
          <cell r="FV3" t="str">
            <v>Percent Allocation:</v>
          </cell>
          <cell r="FW3">
            <v>1</v>
          </cell>
          <cell r="FX3">
            <v>0</v>
          </cell>
          <cell r="FY3" t="str">
            <v>Percent Allocation:</v>
          </cell>
          <cell r="FZ3">
            <v>1</v>
          </cell>
          <cell r="GA3">
            <v>0</v>
          </cell>
          <cell r="GB3" t="str">
            <v>Percent Allocation:</v>
          </cell>
          <cell r="GC3">
            <v>1</v>
          </cell>
          <cell r="GD3">
            <v>0</v>
          </cell>
          <cell r="GE3" t="str">
            <v>Percent Allocation:</v>
          </cell>
          <cell r="GF3">
            <v>1</v>
          </cell>
          <cell r="GG3">
            <v>0</v>
          </cell>
          <cell r="GH3" t="str">
            <v>Percent Allocation:</v>
          </cell>
          <cell r="GI3">
            <v>1</v>
          </cell>
          <cell r="GJ3">
            <v>0</v>
          </cell>
          <cell r="GK3" t="str">
            <v>Percent Allocation:</v>
          </cell>
          <cell r="GL3">
            <v>0.15625</v>
          </cell>
          <cell r="GM3">
            <v>0</v>
          </cell>
          <cell r="GN3" t="str">
            <v>Percent Allocation:</v>
          </cell>
          <cell r="GO3">
            <v>0.17045454545454544</v>
          </cell>
          <cell r="GP3">
            <v>0</v>
          </cell>
          <cell r="GQ3" t="str">
            <v>Percent Allocation:</v>
          </cell>
          <cell r="GR3">
            <v>0.15625</v>
          </cell>
          <cell r="GS3">
            <v>0</v>
          </cell>
          <cell r="GT3" t="str">
            <v>Percent Allocation:</v>
          </cell>
          <cell r="GU3">
            <v>7.6704545454545456E-2</v>
          </cell>
          <cell r="GV3">
            <v>0</v>
          </cell>
          <cell r="GW3" t="str">
            <v>Percent Allocation:</v>
          </cell>
          <cell r="GX3">
            <v>0.44034090909090912</v>
          </cell>
          <cell r="GY3">
            <v>0</v>
          </cell>
          <cell r="GZ3" t="str">
            <v>Percent Allocation:</v>
          </cell>
          <cell r="HA3">
            <v>1.1215627490840125</v>
          </cell>
          <cell r="HB3">
            <v>0</v>
          </cell>
          <cell r="HC3" t="str">
            <v>Percent Allocation:</v>
          </cell>
          <cell r="HD3">
            <v>0.31016885748644163</v>
          </cell>
          <cell r="HE3">
            <v>0</v>
          </cell>
          <cell r="HF3" t="str">
            <v>Percent Allocation:</v>
          </cell>
          <cell r="HG3">
            <v>0.25363636363636366</v>
          </cell>
          <cell r="HH3">
            <v>0</v>
          </cell>
          <cell r="HI3" t="str">
            <v>Percent Allocation:</v>
          </cell>
          <cell r="HJ3">
            <v>0.80590121616483057</v>
          </cell>
          <cell r="HK3">
            <v>0</v>
          </cell>
          <cell r="HL3" t="str">
            <v>Percent Allocation:</v>
          </cell>
          <cell r="HM3">
            <v>0.30167038987455663</v>
          </cell>
          <cell r="HN3">
            <v>0</v>
          </cell>
          <cell r="HO3" t="str">
            <v>Percent Allocation:</v>
          </cell>
          <cell r="HP3">
            <v>0.20348194632578337</v>
          </cell>
          <cell r="HQ3">
            <v>0</v>
          </cell>
          <cell r="HR3" t="str">
            <v>Percent Allocation:</v>
          </cell>
          <cell r="HS3">
            <v>1</v>
          </cell>
          <cell r="HT3">
            <v>0</v>
          </cell>
          <cell r="HU3" t="str">
            <v>Percent Allocation:</v>
          </cell>
          <cell r="HV3">
            <v>1</v>
          </cell>
          <cell r="HW3">
            <v>0</v>
          </cell>
          <cell r="HX3" t="str">
            <v>Percent Allocation:</v>
          </cell>
          <cell r="HY3">
            <v>0.99493565217391311</v>
          </cell>
          <cell r="HZ3">
            <v>0</v>
          </cell>
          <cell r="IA3" t="str">
            <v>Percent Allocation:</v>
          </cell>
          <cell r="IB3">
            <v>1</v>
          </cell>
          <cell r="IC3">
            <v>0</v>
          </cell>
          <cell r="ID3" t="str">
            <v>Percent Allocation:</v>
          </cell>
          <cell r="IE3">
            <v>1</v>
          </cell>
          <cell r="IF3">
            <v>0</v>
          </cell>
          <cell r="IG3" t="str">
            <v>Percent Allocation:</v>
          </cell>
          <cell r="IH3">
            <v>1</v>
          </cell>
          <cell r="II3">
            <v>0</v>
          </cell>
          <cell r="IJ3" t="str">
            <v>Percent Allocation:</v>
          </cell>
          <cell r="IK3">
            <v>0.99240505487207908</v>
          </cell>
          <cell r="IL3">
            <v>0</v>
          </cell>
          <cell r="IM3" t="str">
            <v>Percent Allocation:</v>
          </cell>
          <cell r="IN3">
            <v>1</v>
          </cell>
          <cell r="IO3">
            <v>0</v>
          </cell>
          <cell r="IP3" t="str">
            <v>Percent Allocation:</v>
          </cell>
          <cell r="IQ3">
            <v>0.99743588362068969</v>
          </cell>
          <cell r="IR3">
            <v>0</v>
          </cell>
          <cell r="IS3" t="str">
            <v>Percent Allocation:</v>
          </cell>
          <cell r="IT3">
            <v>1</v>
          </cell>
          <cell r="IU3">
            <v>0</v>
          </cell>
          <cell r="IV3" t="str">
            <v>Percent Allocation:</v>
          </cell>
          <cell r="IW3">
            <v>1</v>
          </cell>
          <cell r="IX3">
            <v>0</v>
          </cell>
          <cell r="IY3" t="str">
            <v>Percent Allocation:</v>
          </cell>
          <cell r="IZ3">
            <v>1</v>
          </cell>
          <cell r="JA3">
            <v>0</v>
          </cell>
          <cell r="JB3" t="str">
            <v>Percent Allocation:</v>
          </cell>
          <cell r="JC3">
            <v>1</v>
          </cell>
          <cell r="JD3">
            <v>0</v>
          </cell>
          <cell r="JE3" t="str">
            <v>Percent Allocation:</v>
          </cell>
          <cell r="JF3">
            <v>1</v>
          </cell>
          <cell r="JG3">
            <v>0</v>
          </cell>
          <cell r="JH3" t="str">
            <v>Percent Allocation:</v>
          </cell>
          <cell r="JI3">
            <v>5.8284217419777337E-2</v>
          </cell>
          <cell r="JJ3">
            <v>0</v>
          </cell>
          <cell r="JK3" t="str">
            <v>Percent Allocation:</v>
          </cell>
          <cell r="JL3">
            <v>5.8284217419777344E-2</v>
          </cell>
          <cell r="JM3">
            <v>0</v>
          </cell>
          <cell r="JN3" t="str">
            <v>Percent Allocation:</v>
          </cell>
          <cell r="JO3">
            <v>9.6922069417157836E-2</v>
          </cell>
          <cell r="JP3">
            <v>0</v>
          </cell>
          <cell r="JQ3" t="str">
            <v>Percent Allocation:</v>
          </cell>
          <cell r="JR3">
            <v>9.6922069417157822E-2</v>
          </cell>
          <cell r="JS3">
            <v>0</v>
          </cell>
          <cell r="JT3" t="str">
            <v>Percent Allocation:</v>
          </cell>
          <cell r="JU3">
            <v>0.18729535036018338</v>
          </cell>
          <cell r="JV3">
            <v>0</v>
          </cell>
          <cell r="JW3" t="str">
            <v>Percent Allocation:</v>
          </cell>
          <cell r="JX3">
            <v>0.18729535036018335</v>
          </cell>
          <cell r="JY3">
            <v>0</v>
          </cell>
          <cell r="JZ3" t="str">
            <v>Percent Allocation:</v>
          </cell>
          <cell r="KA3">
            <v>9.3647675180091677E-2</v>
          </cell>
          <cell r="KB3">
            <v>0</v>
          </cell>
          <cell r="KC3" t="str">
            <v>Percent Allocation:</v>
          </cell>
          <cell r="KD3">
            <v>0.22134905042567124</v>
          </cell>
          <cell r="KE3">
            <v>0</v>
          </cell>
          <cell r="KF3" t="str">
            <v>Percent Allocation:</v>
          </cell>
          <cell r="KG3">
            <v>9.9697885196374625E-2</v>
          </cell>
          <cell r="KH3">
            <v>0</v>
          </cell>
          <cell r="KI3" t="str">
            <v>Percent Allocation:</v>
          </cell>
          <cell r="KJ3">
            <v>9.9697885196374625E-2</v>
          </cell>
          <cell r="KK3">
            <v>0</v>
          </cell>
          <cell r="KL3" t="str">
            <v>Percent Allocation:</v>
          </cell>
          <cell r="KM3">
            <v>0.19939577039274925</v>
          </cell>
          <cell r="KN3">
            <v>0</v>
          </cell>
          <cell r="KO3" t="str">
            <v>Percent Allocation:</v>
          </cell>
          <cell r="KP3">
            <v>0.6012084592145015</v>
          </cell>
          <cell r="KQ3">
            <v>0</v>
          </cell>
          <cell r="KR3" t="str">
            <v>Percent Allocation:</v>
          </cell>
          <cell r="KS3">
            <v>0.10069444444444445</v>
          </cell>
          <cell r="KT3">
            <v>0</v>
          </cell>
          <cell r="KU3" t="str">
            <v>Percent Allocation:</v>
          </cell>
          <cell r="KV3">
            <v>0.10069444444444445</v>
          </cell>
          <cell r="KW3">
            <v>0</v>
          </cell>
          <cell r="KX3" t="str">
            <v>Percent Allocation:</v>
          </cell>
          <cell r="KY3">
            <v>0.79861111111111116</v>
          </cell>
          <cell r="KZ3">
            <v>0</v>
          </cell>
          <cell r="LA3" t="str">
            <v>Percent Allocation:</v>
          </cell>
          <cell r="LB3">
            <v>1</v>
          </cell>
          <cell r="LC3">
            <v>0</v>
          </cell>
          <cell r="LD3" t="str">
            <v>Percent Allocation:</v>
          </cell>
          <cell r="LE3">
            <v>0.99746193939393946</v>
          </cell>
          <cell r="LF3">
            <v>0</v>
          </cell>
          <cell r="LG3" t="str">
            <v>Percent Allocation:</v>
          </cell>
          <cell r="LH3">
            <v>1</v>
          </cell>
          <cell r="LI3">
            <v>0</v>
          </cell>
          <cell r="LJ3" t="str">
            <v>Percent Allocation:</v>
          </cell>
          <cell r="LK3">
            <v>0.99746194444444436</v>
          </cell>
          <cell r="LL3">
            <v>0</v>
          </cell>
          <cell r="LM3" t="str">
            <v>Percent Allocation:</v>
          </cell>
          <cell r="LN3">
            <v>0.5558912386706949</v>
          </cell>
          <cell r="LO3">
            <v>0</v>
          </cell>
          <cell r="LP3" t="str">
            <v>Percent Allocation:</v>
          </cell>
          <cell r="LQ3">
            <v>0.4441087613293051</v>
          </cell>
          <cell r="LR3">
            <v>0</v>
          </cell>
          <cell r="LS3" t="str">
            <v>Percent Allocation:</v>
          </cell>
          <cell r="LT3">
            <v>1</v>
          </cell>
          <cell r="LU3">
            <v>0</v>
          </cell>
          <cell r="LV3" t="str">
            <v>Percent Allocation:</v>
          </cell>
          <cell r="LW3">
            <v>0.60119047619047616</v>
          </cell>
          <cell r="LX3">
            <v>0</v>
          </cell>
          <cell r="LY3" t="str">
            <v>Percent Allocation:</v>
          </cell>
          <cell r="LZ3">
            <v>0.10119047619047619</v>
          </cell>
          <cell r="MA3">
            <v>0</v>
          </cell>
          <cell r="MB3" t="str">
            <v>Percent Allocation:</v>
          </cell>
          <cell r="MC3">
            <v>0.29761904761904762</v>
          </cell>
          <cell r="MD3">
            <v>0</v>
          </cell>
          <cell r="ME3" t="str">
            <v>Percent Allocation:</v>
          </cell>
          <cell r="MF3">
            <v>1</v>
          </cell>
          <cell r="MG3">
            <v>0</v>
          </cell>
          <cell r="MH3" t="str">
            <v>Percent Allocation:</v>
          </cell>
          <cell r="MI3">
            <v>0.88300220750551872</v>
          </cell>
          <cell r="MJ3">
            <v>0</v>
          </cell>
          <cell r="MK3" t="str">
            <v>Percent Allocation:</v>
          </cell>
          <cell r="ML3">
            <v>0.11699779249448125</v>
          </cell>
          <cell r="MM3">
            <v>0</v>
          </cell>
          <cell r="MN3" t="str">
            <v>Percent Allocation:</v>
          </cell>
          <cell r="MO3">
            <v>1</v>
          </cell>
          <cell r="MP3">
            <v>0</v>
          </cell>
          <cell r="MQ3" t="str">
            <v>Percent Allocation:</v>
          </cell>
          <cell r="MR3">
            <v>1</v>
          </cell>
          <cell r="MS3">
            <v>0</v>
          </cell>
          <cell r="MT3" t="str">
            <v>Percent Allocation:</v>
          </cell>
          <cell r="MU3">
            <v>1</v>
          </cell>
          <cell r="MV3">
            <v>0</v>
          </cell>
          <cell r="MW3" t="str">
            <v>Percent Allocation:</v>
          </cell>
          <cell r="MX3">
            <v>0.37797016706443914</v>
          </cell>
          <cell r="MY3">
            <v>0</v>
          </cell>
          <cell r="MZ3" t="str">
            <v>Percent Allocation:</v>
          </cell>
          <cell r="NA3">
            <v>0.15155847255369928</v>
          </cell>
          <cell r="NB3">
            <v>0</v>
          </cell>
          <cell r="NC3" t="str">
            <v>Percent Allocation:</v>
          </cell>
          <cell r="ND3">
            <v>0.12124105011933173</v>
          </cell>
          <cell r="NE3">
            <v>0</v>
          </cell>
          <cell r="NF3" t="str">
            <v>Percent Allocation:</v>
          </cell>
          <cell r="NG3">
            <v>0.1515590692124105</v>
          </cell>
          <cell r="NH3">
            <v>0</v>
          </cell>
          <cell r="NI3" t="str">
            <v>Percent Allocation:</v>
          </cell>
          <cell r="NJ3">
            <v>0.19767124105011932</v>
          </cell>
          <cell r="NK3">
            <v>0</v>
          </cell>
          <cell r="NL3" t="str">
            <v>Percent Allocation:</v>
          </cell>
          <cell r="NM3">
            <v>0.68775790921595581</v>
          </cell>
          <cell r="NN3">
            <v>0</v>
          </cell>
          <cell r="NO3" t="str">
            <v>Percent Allocation:</v>
          </cell>
          <cell r="NP3">
            <v>2.2696011004126548E-2</v>
          </cell>
          <cell r="NQ3">
            <v>0</v>
          </cell>
          <cell r="NR3" t="str">
            <v>Percent Allocation:</v>
          </cell>
          <cell r="NS3">
            <v>2.2696011004126545E-2</v>
          </cell>
          <cell r="NT3">
            <v>0</v>
          </cell>
          <cell r="NU3" t="str">
            <v>Percent Allocation:</v>
          </cell>
          <cell r="NV3">
            <v>1.5130674002751032E-2</v>
          </cell>
          <cell r="NW3">
            <v>0</v>
          </cell>
          <cell r="NX3" t="str">
            <v>Percent Allocation:</v>
          </cell>
          <cell r="NY3">
            <v>2.4071526822558458E-2</v>
          </cell>
          <cell r="NZ3">
            <v>0</v>
          </cell>
          <cell r="OA3" t="str">
            <v>Percent Allocation:</v>
          </cell>
          <cell r="OB3">
            <v>7.5653370013755161E-3</v>
          </cell>
          <cell r="OC3">
            <v>0</v>
          </cell>
          <cell r="OD3" t="str">
            <v>Percent Allocation:</v>
          </cell>
          <cell r="OE3">
            <v>3.7826685006877581E-2</v>
          </cell>
          <cell r="OF3">
            <v>0</v>
          </cell>
          <cell r="OG3" t="str">
            <v>Percent Allocation:</v>
          </cell>
          <cell r="OH3">
            <v>2.2696011004126548E-2</v>
          </cell>
          <cell r="OI3">
            <v>0</v>
          </cell>
          <cell r="OJ3" t="str">
            <v>Percent Allocation:</v>
          </cell>
          <cell r="OK3">
            <v>2.2696011004126548E-2</v>
          </cell>
          <cell r="OL3">
            <v>0</v>
          </cell>
          <cell r="OM3" t="str">
            <v>Percent Allocation:</v>
          </cell>
          <cell r="ON3">
            <v>1.5130674002751032E-2</v>
          </cell>
          <cell r="OO3">
            <v>0</v>
          </cell>
          <cell r="OP3" t="str">
            <v>Percent Allocation:</v>
          </cell>
          <cell r="OQ3">
            <v>1.5130674002751032E-2</v>
          </cell>
          <cell r="OR3">
            <v>0</v>
          </cell>
          <cell r="OS3" t="str">
            <v>Percent Allocation:</v>
          </cell>
          <cell r="OT3">
            <v>3.7138927097661624E-2</v>
          </cell>
          <cell r="OU3">
            <v>0</v>
          </cell>
          <cell r="OV3" t="str">
            <v>Percent Allocation:</v>
          </cell>
          <cell r="OW3">
            <v>2.2008253094910592E-2</v>
          </cell>
          <cell r="OX3">
            <v>0</v>
          </cell>
          <cell r="OY3" t="str">
            <v>Percent Allocation:</v>
          </cell>
          <cell r="OZ3">
            <v>4.745529573590096E-2</v>
          </cell>
          <cell r="PA3">
            <v>0</v>
          </cell>
          <cell r="PB3" t="str">
            <v>Percent Allocation:</v>
          </cell>
          <cell r="PC3">
            <v>0.18985507246376812</v>
          </cell>
          <cell r="PD3">
            <v>0</v>
          </cell>
          <cell r="PE3" t="str">
            <v>Percent Allocation:</v>
          </cell>
          <cell r="PF3">
            <v>9.420289855072464E-2</v>
          </cell>
          <cell r="PG3">
            <v>0</v>
          </cell>
          <cell r="PH3" t="str">
            <v>Percent Allocation:</v>
          </cell>
          <cell r="PI3">
            <v>0.12608695652173912</v>
          </cell>
          <cell r="PJ3">
            <v>0</v>
          </cell>
          <cell r="PK3" t="str">
            <v>Percent Allocation:</v>
          </cell>
          <cell r="PL3">
            <v>0.18840579710144928</v>
          </cell>
          <cell r="PM3">
            <v>0</v>
          </cell>
          <cell r="PN3" t="str">
            <v>Percent Allocation:</v>
          </cell>
          <cell r="PO3">
            <v>0.19420289855072465</v>
          </cell>
          <cell r="PP3">
            <v>0</v>
          </cell>
          <cell r="PQ3" t="str">
            <v>Percent Allocation:</v>
          </cell>
          <cell r="PR3">
            <v>0.20724637681159419</v>
          </cell>
          <cell r="PS3">
            <v>0</v>
          </cell>
          <cell r="PT3" t="str">
            <v>Percent Allocation:</v>
          </cell>
          <cell r="PU3">
            <v>0.22018348623853212</v>
          </cell>
          <cell r="PV3">
            <v>0</v>
          </cell>
          <cell r="PW3" t="str">
            <v>Percent Allocation:</v>
          </cell>
          <cell r="PX3">
            <v>0.77981651376146799</v>
          </cell>
          <cell r="PY3">
            <v>0</v>
          </cell>
          <cell r="PZ3" t="str">
            <v>Percent Allocation:</v>
          </cell>
          <cell r="QA3">
            <v>8.3105022831050229E-2</v>
          </cell>
          <cell r="QB3">
            <v>0</v>
          </cell>
          <cell r="QC3" t="str">
            <v>Percent Allocation:</v>
          </cell>
          <cell r="QD3">
            <v>0.25114155251141551</v>
          </cell>
          <cell r="QE3">
            <v>0</v>
          </cell>
          <cell r="QF3" t="str">
            <v>Percent Allocation:</v>
          </cell>
          <cell r="QG3">
            <v>0.20913242009132421</v>
          </cell>
          <cell r="QH3">
            <v>0</v>
          </cell>
          <cell r="QI3" t="str">
            <v>Percent Allocation:</v>
          </cell>
          <cell r="QJ3">
            <v>0.20913242009132421</v>
          </cell>
          <cell r="QK3">
            <v>0</v>
          </cell>
          <cell r="QL3" t="str">
            <v>Percent Allocation:</v>
          </cell>
          <cell r="QM3">
            <v>8.3105022831050229E-2</v>
          </cell>
          <cell r="QN3">
            <v>0</v>
          </cell>
          <cell r="QO3" t="str">
            <v>Percent Allocation:</v>
          </cell>
          <cell r="QP3">
            <v>8.0365296803652966E-2</v>
          </cell>
          <cell r="QQ3">
            <v>0</v>
          </cell>
          <cell r="QR3" t="str">
            <v>Percent Allocation:</v>
          </cell>
          <cell r="QS3">
            <v>8.4018264840182655E-2</v>
          </cell>
          <cell r="QT3">
            <v>0</v>
          </cell>
          <cell r="QU3" t="str">
            <v>Percent Allocation:</v>
          </cell>
          <cell r="QV3">
            <v>1</v>
          </cell>
          <cell r="QW3">
            <v>0</v>
          </cell>
          <cell r="QX3" t="str">
            <v>Percent Allocation:</v>
          </cell>
          <cell r="QY3">
            <v>5.0640279394644938E-2</v>
          </cell>
          <cell r="QZ3">
            <v>0</v>
          </cell>
          <cell r="RA3" t="str">
            <v>Percent Allocation:</v>
          </cell>
          <cell r="RB3">
            <v>0.1309662398137369</v>
          </cell>
          <cell r="RC3">
            <v>0</v>
          </cell>
          <cell r="RD3" t="str">
            <v>Percent Allocation:</v>
          </cell>
          <cell r="RE3">
            <v>0.65483119906868459</v>
          </cell>
          <cell r="RF3">
            <v>0</v>
          </cell>
          <cell r="RG3" t="str">
            <v>Percent Allocation:</v>
          </cell>
          <cell r="RH3">
            <v>1.3387660069848661E-2</v>
          </cell>
          <cell r="RI3">
            <v>0</v>
          </cell>
          <cell r="RJ3" t="str">
            <v>Percent Allocation:</v>
          </cell>
          <cell r="RK3">
            <v>1.3387660069848661E-2</v>
          </cell>
          <cell r="RL3">
            <v>0</v>
          </cell>
          <cell r="RM3" t="str">
            <v>Percent Allocation:</v>
          </cell>
          <cell r="RN3">
            <v>1.3387660069848661E-2</v>
          </cell>
          <cell r="RO3">
            <v>0</v>
          </cell>
          <cell r="RP3" t="str">
            <v>Percent Allocation:</v>
          </cell>
          <cell r="RQ3">
            <v>2.2118742724097789E-2</v>
          </cell>
          <cell r="RR3">
            <v>0</v>
          </cell>
          <cell r="RS3" t="str">
            <v>Percent Allocation:</v>
          </cell>
          <cell r="RT3">
            <v>2.3282887077997673E-2</v>
          </cell>
          <cell r="RU3">
            <v>0</v>
          </cell>
          <cell r="RV3" t="str">
            <v>Percent Allocation:</v>
          </cell>
          <cell r="RW3">
            <v>3.0849825378346914E-2</v>
          </cell>
          <cell r="RX3">
            <v>0</v>
          </cell>
          <cell r="RY3" t="str">
            <v>Percent Allocation:</v>
          </cell>
          <cell r="RZ3">
            <v>1.5715948777648429E-2</v>
          </cell>
          <cell r="SA3">
            <v>0</v>
          </cell>
          <cell r="SB3" t="str">
            <v>Percent Allocation:</v>
          </cell>
          <cell r="SC3">
            <v>1.5715948777648429E-2</v>
          </cell>
          <cell r="SD3">
            <v>0</v>
          </cell>
          <cell r="SE3" t="str">
            <v>Percent Allocation:</v>
          </cell>
          <cell r="SF3">
            <v>1.5715948777648429E-2</v>
          </cell>
          <cell r="SG3">
            <v>0</v>
          </cell>
          <cell r="SH3" t="str">
            <v>Percent Allocation:</v>
          </cell>
          <cell r="SI3">
            <v>0.16587677725118483</v>
          </cell>
          <cell r="SJ3">
            <v>0</v>
          </cell>
          <cell r="SK3" t="str">
            <v>Percent Allocation:</v>
          </cell>
          <cell r="SL3">
            <v>0.16587677725118483</v>
          </cell>
          <cell r="SM3">
            <v>0</v>
          </cell>
          <cell r="SN3" t="str">
            <v>Percent Allocation:</v>
          </cell>
          <cell r="SO3">
            <v>0.16587677725118483</v>
          </cell>
          <cell r="SP3">
            <v>0</v>
          </cell>
          <cell r="SQ3" t="str">
            <v>Percent Allocation:</v>
          </cell>
          <cell r="SR3">
            <v>0.16587677725118483</v>
          </cell>
          <cell r="SS3">
            <v>0</v>
          </cell>
          <cell r="ST3" t="str">
            <v>Percent Allocation:</v>
          </cell>
          <cell r="SU3">
            <v>0.3364928909952607</v>
          </cell>
          <cell r="SV3">
            <v>0</v>
          </cell>
          <cell r="SW3" t="str">
            <v>Percent Allocation:</v>
          </cell>
          <cell r="SX3">
            <v>0.13723511604439959</v>
          </cell>
          <cell r="SY3">
            <v>0</v>
          </cell>
          <cell r="SZ3" t="str">
            <v>Percent Allocation:</v>
          </cell>
          <cell r="TA3">
            <v>0.27547931382441981</v>
          </cell>
          <cell r="TB3">
            <v>0</v>
          </cell>
          <cell r="TC3" t="str">
            <v>Percent Allocation:</v>
          </cell>
          <cell r="TD3">
            <v>0.58728557013118066</v>
          </cell>
          <cell r="TE3">
            <v>0</v>
          </cell>
          <cell r="TF3" t="str">
            <v>Percent Allocation:</v>
          </cell>
          <cell r="TG3">
            <v>4.4036697247706424E-2</v>
          </cell>
          <cell r="TH3">
            <v>0</v>
          </cell>
          <cell r="TI3" t="str">
            <v>Percent Allocation:</v>
          </cell>
          <cell r="TJ3">
            <v>7.3394495412844041E-2</v>
          </cell>
          <cell r="TK3">
            <v>0</v>
          </cell>
          <cell r="TL3" t="str">
            <v>Percent Allocation:</v>
          </cell>
          <cell r="TM3">
            <v>0.88256880733944953</v>
          </cell>
          <cell r="TN3">
            <v>0</v>
          </cell>
          <cell r="TO3" t="str">
            <v>Percent Allocation:</v>
          </cell>
          <cell r="TP3">
            <v>1</v>
          </cell>
          <cell r="TQ3">
            <v>0</v>
          </cell>
          <cell r="TR3" t="str">
            <v>Percent Allocation:</v>
          </cell>
          <cell r="TS3">
            <v>1</v>
          </cell>
          <cell r="TT3">
            <v>0</v>
          </cell>
          <cell r="TU3" t="str">
            <v>Percent Allocation:</v>
          </cell>
          <cell r="TV3">
            <v>1</v>
          </cell>
          <cell r="TW3">
            <v>0</v>
          </cell>
          <cell r="TX3" t="str">
            <v>Percent Allocation:</v>
          </cell>
          <cell r="TY3">
            <v>0.36724313326551372</v>
          </cell>
          <cell r="TZ3">
            <v>0</v>
          </cell>
          <cell r="UA3" t="str">
            <v>Percent Allocation:</v>
          </cell>
          <cell r="UB3">
            <v>0.45879959308240081</v>
          </cell>
          <cell r="UC3">
            <v>0</v>
          </cell>
          <cell r="UD3" t="str">
            <v>Percent Allocation:</v>
          </cell>
          <cell r="UE3">
            <v>9.1556459816887079E-2</v>
          </cell>
          <cell r="UF3">
            <v>0</v>
          </cell>
          <cell r="UG3" t="str">
            <v>Percent Allocation:</v>
          </cell>
          <cell r="UH3">
            <v>8.2400813835198372E-2</v>
          </cell>
          <cell r="UI3">
            <v>0</v>
          </cell>
          <cell r="UJ3" t="str">
            <v>Percent Allocation:</v>
          </cell>
          <cell r="UK3">
            <v>1</v>
          </cell>
          <cell r="UL3">
            <v>0</v>
          </cell>
          <cell r="UM3" t="str">
            <v>Percent Allocation:</v>
          </cell>
          <cell r="UN3">
            <v>1</v>
          </cell>
          <cell r="UO3">
            <v>0</v>
          </cell>
          <cell r="UP3" t="str">
            <v>Percent Allocation:</v>
          </cell>
          <cell r="UQ3">
            <v>1</v>
          </cell>
          <cell r="UR3">
            <v>0</v>
          </cell>
          <cell r="US3" t="str">
            <v>Percent Allocation:</v>
          </cell>
          <cell r="UT3">
            <v>1</v>
          </cell>
          <cell r="UU3">
            <v>0</v>
          </cell>
          <cell r="UV3" t="str">
            <v>Percent Allocation:</v>
          </cell>
          <cell r="UW3">
            <v>1</v>
          </cell>
          <cell r="UX3">
            <v>0</v>
          </cell>
          <cell r="UY3" t="str">
            <v>Percent Allocation:</v>
          </cell>
          <cell r="UZ3">
            <v>0.99344868692070032</v>
          </cell>
          <cell r="VA3">
            <v>0</v>
          </cell>
          <cell r="VB3" t="str">
            <v>Percent Allocation:</v>
          </cell>
          <cell r="VC3">
            <v>0.26666666666666666</v>
          </cell>
          <cell r="VD3">
            <v>0</v>
          </cell>
          <cell r="VE3" t="str">
            <v>Percent Allocation:</v>
          </cell>
          <cell r="VF3">
            <v>0.26666666666666666</v>
          </cell>
          <cell r="VG3">
            <v>0</v>
          </cell>
          <cell r="VH3" t="str">
            <v>Percent Allocation:</v>
          </cell>
          <cell r="VI3">
            <v>0.26666666666666666</v>
          </cell>
          <cell r="VJ3">
            <v>0</v>
          </cell>
          <cell r="VK3" t="str">
            <v>Percent Allocation:</v>
          </cell>
          <cell r="VL3">
            <v>0.10476190476190476</v>
          </cell>
          <cell r="VM3">
            <v>0</v>
          </cell>
          <cell r="VN3" t="str">
            <v>Percent Allocation:</v>
          </cell>
          <cell r="VO3">
            <v>9.5238095238095233E-2</v>
          </cell>
          <cell r="VP3">
            <v>0</v>
          </cell>
          <cell r="VQ3" t="str">
            <v>Percent Allocation:</v>
          </cell>
          <cell r="VR3">
            <v>0.148424543946932</v>
          </cell>
          <cell r="VS3">
            <v>0</v>
          </cell>
          <cell r="VT3" t="str">
            <v>Percent Allocation:</v>
          </cell>
          <cell r="VU3">
            <v>5.9701492537313432E-2</v>
          </cell>
          <cell r="VV3">
            <v>0</v>
          </cell>
          <cell r="VW3" t="str">
            <v>Percent Allocation:</v>
          </cell>
          <cell r="VX3">
            <v>8.8723051409618572E-2</v>
          </cell>
          <cell r="VY3">
            <v>0</v>
          </cell>
          <cell r="VZ3" t="str">
            <v>Percent Allocation:</v>
          </cell>
          <cell r="WA3">
            <v>0.70315091210613589</v>
          </cell>
          <cell r="WB3">
            <v>0</v>
          </cell>
          <cell r="WC3" t="str">
            <v>Percent Allocation:</v>
          </cell>
          <cell r="WD3">
            <v>0.31408775981524251</v>
          </cell>
          <cell r="WE3">
            <v>0</v>
          </cell>
          <cell r="WF3" t="str">
            <v>Percent Allocation:</v>
          </cell>
          <cell r="WG3">
            <v>0.1308698999230177</v>
          </cell>
          <cell r="WH3">
            <v>0</v>
          </cell>
          <cell r="WI3" t="str">
            <v>Percent Allocation:</v>
          </cell>
          <cell r="WJ3">
            <v>0.55504234026173993</v>
          </cell>
          <cell r="WK3">
            <v>0</v>
          </cell>
          <cell r="WL3" t="str">
            <v>Percent Allocation:</v>
          </cell>
          <cell r="WM3">
            <v>1</v>
          </cell>
          <cell r="WN3">
            <v>0</v>
          </cell>
          <cell r="WO3" t="str">
            <v>Percent Allocation:</v>
          </cell>
          <cell r="WP3">
            <v>1</v>
          </cell>
          <cell r="WQ3">
            <v>0</v>
          </cell>
          <cell r="WR3" t="str">
            <v>Percent Allocation:</v>
          </cell>
          <cell r="WS3">
            <v>1</v>
          </cell>
          <cell r="WT3">
            <v>0</v>
          </cell>
          <cell r="WU3" t="str">
            <v>Percent Allocation:</v>
          </cell>
          <cell r="WV3">
            <v>0.2247191011235955</v>
          </cell>
          <cell r="WW3">
            <v>0</v>
          </cell>
          <cell r="WX3" t="str">
            <v>Percent Allocation:</v>
          </cell>
          <cell r="WY3">
            <v>8.98876404494382E-2</v>
          </cell>
          <cell r="WZ3">
            <v>0</v>
          </cell>
          <cell r="XA3" t="str">
            <v>Percent Allocation:</v>
          </cell>
          <cell r="XB3">
            <v>0.1348314606741573</v>
          </cell>
          <cell r="XC3">
            <v>0</v>
          </cell>
          <cell r="XD3" t="str">
            <v>Percent Allocation:</v>
          </cell>
          <cell r="XE3">
            <v>0.1348314606741573</v>
          </cell>
          <cell r="XF3">
            <v>0</v>
          </cell>
          <cell r="XG3" t="str">
            <v>Percent Allocation:</v>
          </cell>
          <cell r="XH3">
            <v>8.98876404494382E-2</v>
          </cell>
          <cell r="XI3">
            <v>0</v>
          </cell>
          <cell r="XJ3" t="str">
            <v>Percent Allocation:</v>
          </cell>
          <cell r="XK3">
            <v>8.98876404494382E-2</v>
          </cell>
          <cell r="XL3">
            <v>0</v>
          </cell>
          <cell r="XM3" t="str">
            <v>Percent Allocation:</v>
          </cell>
          <cell r="XN3">
            <v>5.5056179775280899E-2</v>
          </cell>
          <cell r="XO3">
            <v>0</v>
          </cell>
          <cell r="XP3" t="str">
            <v>Percent Allocation:</v>
          </cell>
          <cell r="XQ3">
            <v>0.1808988764044944</v>
          </cell>
          <cell r="XR3">
            <v>0</v>
          </cell>
          <cell r="XS3" t="str">
            <v>Percent Allocation:</v>
          </cell>
          <cell r="XT3">
            <v>0.94932432432432434</v>
          </cell>
          <cell r="XU3">
            <v>0</v>
          </cell>
          <cell r="XV3" t="str">
            <v>Percent Allocation:</v>
          </cell>
          <cell r="XW3">
            <v>5.0675675675675678E-2</v>
          </cell>
          <cell r="XX3">
            <v>0</v>
          </cell>
          <cell r="XY3" t="str">
            <v>Percent Allocation:</v>
          </cell>
          <cell r="XZ3">
            <v>1</v>
          </cell>
          <cell r="YA3">
            <v>0</v>
          </cell>
          <cell r="YB3" t="str">
            <v>Percent Allocation:</v>
          </cell>
          <cell r="YC3">
            <v>1</v>
          </cell>
          <cell r="YD3">
            <v>0</v>
          </cell>
          <cell r="YE3" t="str">
            <v>Percent Allocation:</v>
          </cell>
          <cell r="YF3">
            <v>1</v>
          </cell>
          <cell r="YG3">
            <v>0</v>
          </cell>
          <cell r="YH3" t="str">
            <v>Percent Allocation:</v>
          </cell>
          <cell r="YI3">
            <v>0.45674740484429066</v>
          </cell>
          <cell r="YJ3">
            <v>0</v>
          </cell>
          <cell r="YK3" t="str">
            <v>Percent Allocation:</v>
          </cell>
          <cell r="YL3">
            <v>0.54325259515570934</v>
          </cell>
          <cell r="YM3">
            <v>0</v>
          </cell>
          <cell r="YN3" t="str">
            <v>Percent Allocation:</v>
          </cell>
          <cell r="YO3">
            <v>0.31016885748644163</v>
          </cell>
          <cell r="YP3">
            <v>0</v>
          </cell>
          <cell r="YQ3" t="str">
            <v>Percent Allocation:</v>
          </cell>
          <cell r="YR3">
            <v>0.25363636363636366</v>
          </cell>
          <cell r="YS3">
            <v>0</v>
          </cell>
          <cell r="YT3" t="str">
            <v>Percent Allocation:</v>
          </cell>
          <cell r="YU3">
            <v>0.80590121616483057</v>
          </cell>
          <cell r="YV3">
            <v>0</v>
          </cell>
          <cell r="YW3" t="str">
            <v>Percent Allocation:</v>
          </cell>
          <cell r="YX3">
            <v>0.30167038987455663</v>
          </cell>
          <cell r="YY3">
            <v>0</v>
          </cell>
          <cell r="YZ3" t="str">
            <v>Percent Allocation:</v>
          </cell>
          <cell r="ZA3">
            <v>0.20348194632578337</v>
          </cell>
          <cell r="ZB3">
            <v>0</v>
          </cell>
          <cell r="ZC3" t="str">
            <v>Percent Allocation:</v>
          </cell>
          <cell r="ZD3">
            <v>1</v>
          </cell>
          <cell r="ZE3">
            <v>0</v>
          </cell>
          <cell r="ZF3" t="str">
            <v>Percent Allocation:</v>
          </cell>
          <cell r="ZG3">
            <v>0.29265402843601895</v>
          </cell>
          <cell r="ZH3">
            <v>0</v>
          </cell>
          <cell r="ZI3" t="str">
            <v>Percent Allocation:</v>
          </cell>
          <cell r="ZJ3">
            <v>5.9241706161137442E-2</v>
          </cell>
          <cell r="ZK3">
            <v>0</v>
          </cell>
          <cell r="ZL3" t="str">
            <v>Percent Allocation:</v>
          </cell>
          <cell r="ZM3">
            <v>0.14691943127962087</v>
          </cell>
          <cell r="ZN3">
            <v>0</v>
          </cell>
          <cell r="ZO3" t="str">
            <v>Percent Allocation:</v>
          </cell>
          <cell r="ZP3">
            <v>0.14691943127962084</v>
          </cell>
          <cell r="ZQ3">
            <v>0</v>
          </cell>
          <cell r="ZR3" t="str">
            <v>Percent Allocation:</v>
          </cell>
          <cell r="ZS3">
            <v>0.14691943127962084</v>
          </cell>
          <cell r="ZT3">
            <v>0</v>
          </cell>
          <cell r="ZU3" t="str">
            <v>Percent Allocation:</v>
          </cell>
          <cell r="ZV3">
            <v>7.9383886255924171E-2</v>
          </cell>
          <cell r="ZW3">
            <v>0</v>
          </cell>
          <cell r="ZX3" t="str">
            <v>Percent Allocation:</v>
          </cell>
          <cell r="ZY3">
            <v>0.12796208530805686</v>
          </cell>
          <cell r="ZZ3">
            <v>0</v>
          </cell>
          <cell r="AAA3" t="str">
            <v>Percent Allocation:</v>
          </cell>
          <cell r="AAB3">
            <v>0.15000000187300269</v>
          </cell>
          <cell r="AAC3">
            <v>0</v>
          </cell>
          <cell r="AAD3" t="str">
            <v>Percent Allocation:</v>
          </cell>
          <cell r="AAE3">
            <v>0.15000000187300269</v>
          </cell>
          <cell r="AAF3">
            <v>0</v>
          </cell>
          <cell r="AAG3" t="str">
            <v>Percent Allocation:</v>
          </cell>
          <cell r="AAH3">
            <v>0.44999998688898107</v>
          </cell>
          <cell r="AAI3">
            <v>0</v>
          </cell>
          <cell r="AAJ3" t="str">
            <v>Percent Allocation:</v>
          </cell>
          <cell r="AAK3">
            <v>0.15000000187300266</v>
          </cell>
          <cell r="AAL3">
            <v>0</v>
          </cell>
          <cell r="AAM3" t="str">
            <v>Percent Allocation:</v>
          </cell>
          <cell r="AAN3">
            <v>0.1000000074920108</v>
          </cell>
          <cell r="AAO3">
            <v>0</v>
          </cell>
          <cell r="AAP3" t="str">
            <v>Percent Allocation:</v>
          </cell>
          <cell r="AAQ3">
            <v>1</v>
          </cell>
          <cell r="AAR3">
            <v>0</v>
          </cell>
          <cell r="AAS3" t="str">
            <v>Percent Allocation:</v>
          </cell>
          <cell r="AAT3">
            <v>0.39999999999999997</v>
          </cell>
          <cell r="AAU3">
            <v>0</v>
          </cell>
          <cell r="AAV3" t="str">
            <v>Percent Allocation:</v>
          </cell>
          <cell r="AAW3">
            <v>0.6</v>
          </cell>
          <cell r="AAX3">
            <v>0</v>
          </cell>
          <cell r="AAY3" t="str">
            <v>Percent Allocation:</v>
          </cell>
          <cell r="AAZ3">
            <v>0.59259259259259256</v>
          </cell>
          <cell r="ABA3">
            <v>0</v>
          </cell>
          <cell r="ABB3" t="str">
            <v>Percent Allocation:</v>
          </cell>
          <cell r="ABC3">
            <v>0.40740740740740738</v>
          </cell>
          <cell r="ABD3">
            <v>0</v>
          </cell>
          <cell r="ABE3" t="str">
            <v>Percent Allocation:</v>
          </cell>
          <cell r="ABF3">
            <v>1</v>
          </cell>
          <cell r="ABG3">
            <v>0</v>
          </cell>
          <cell r="ABH3" t="str">
            <v>Percent Allocation:</v>
          </cell>
          <cell r="ABI3">
            <v>0.1681087762669963</v>
          </cell>
          <cell r="ABJ3">
            <v>0</v>
          </cell>
          <cell r="ABK3" t="str">
            <v>Percent Allocation:</v>
          </cell>
          <cell r="ABL3">
            <v>0.1681087762669963</v>
          </cell>
          <cell r="ABM3">
            <v>0</v>
          </cell>
          <cell r="ABN3" t="str">
            <v>Percent Allocation:</v>
          </cell>
          <cell r="ABO3">
            <v>0.1681087762669963</v>
          </cell>
          <cell r="ABP3">
            <v>0</v>
          </cell>
          <cell r="ABQ3" t="str">
            <v>Percent Allocation:</v>
          </cell>
          <cell r="ABR3">
            <v>0.1681087762669963</v>
          </cell>
          <cell r="ABS3">
            <v>0</v>
          </cell>
          <cell r="ABT3" t="str">
            <v>Percent Allocation:</v>
          </cell>
          <cell r="ABU3">
            <v>0.19406674907292953</v>
          </cell>
          <cell r="ABV3">
            <v>0</v>
          </cell>
          <cell r="ABW3" t="str">
            <v>Percent Allocation:</v>
          </cell>
          <cell r="ABX3">
            <v>6.6749072929542644E-2</v>
          </cell>
          <cell r="ABY3">
            <v>0</v>
          </cell>
          <cell r="ABZ3" t="str">
            <v>Percent Allocation:</v>
          </cell>
          <cell r="ACA3">
            <v>6.6749072929542644E-2</v>
          </cell>
          <cell r="ACB3">
            <v>0</v>
          </cell>
          <cell r="ACC3">
            <v>0</v>
          </cell>
        </row>
        <row r="4">
          <cell r="A4" t="str">
            <v>IRR:</v>
          </cell>
          <cell r="B4">
            <v>8.4999993443489061E-2</v>
          </cell>
          <cell r="C4">
            <v>0</v>
          </cell>
          <cell r="D4" t="str">
            <v>IRR:</v>
          </cell>
          <cell r="E4">
            <v>8.4999909996986381E-2</v>
          </cell>
          <cell r="F4">
            <v>0</v>
          </cell>
          <cell r="G4" t="str">
            <v>IRR:</v>
          </cell>
          <cell r="H4">
            <v>8.4999981522560109E-2</v>
          </cell>
          <cell r="I4">
            <v>0</v>
          </cell>
          <cell r="J4" t="str">
            <v>IRR:</v>
          </cell>
          <cell r="K4">
            <v>8.5000750422477706E-2</v>
          </cell>
          <cell r="L4">
            <v>0</v>
          </cell>
          <cell r="M4" t="str">
            <v>IRR:</v>
          </cell>
          <cell r="N4">
            <v>8.5000005364418013E-2</v>
          </cell>
          <cell r="O4">
            <v>0</v>
          </cell>
          <cell r="P4" t="str">
            <v>IRR:</v>
          </cell>
          <cell r="Q4">
            <v>8.5000005364418013E-2</v>
          </cell>
          <cell r="R4">
            <v>0</v>
          </cell>
          <cell r="S4" t="str">
            <v>IRR:</v>
          </cell>
          <cell r="T4">
            <v>8.5000005364418013E-2</v>
          </cell>
          <cell r="U4">
            <v>0</v>
          </cell>
          <cell r="V4" t="str">
            <v>IRR:</v>
          </cell>
          <cell r="W4">
            <v>8.5000005364418013E-2</v>
          </cell>
          <cell r="X4">
            <v>0</v>
          </cell>
          <cell r="Y4" t="str">
            <v>IRR:</v>
          </cell>
          <cell r="Z4">
            <v>8.5000005364418013E-2</v>
          </cell>
          <cell r="AA4">
            <v>0</v>
          </cell>
          <cell r="AB4" t="str">
            <v>IRR:</v>
          </cell>
          <cell r="AC4">
            <v>8.499999940395353E-2</v>
          </cell>
          <cell r="AD4">
            <v>0</v>
          </cell>
          <cell r="AE4" t="str">
            <v>IRR:</v>
          </cell>
          <cell r="AF4">
            <v>8.499999940395353E-2</v>
          </cell>
          <cell r="AG4">
            <v>0</v>
          </cell>
          <cell r="AH4" t="str">
            <v>IRR:</v>
          </cell>
          <cell r="AI4">
            <v>8.499999940395353E-2</v>
          </cell>
          <cell r="AJ4">
            <v>0</v>
          </cell>
          <cell r="AK4" t="str">
            <v>IRR:</v>
          </cell>
          <cell r="AL4">
            <v>8.499999940395353E-2</v>
          </cell>
          <cell r="AM4">
            <v>0</v>
          </cell>
          <cell r="AN4" t="str">
            <v>IRR:</v>
          </cell>
          <cell r="AO4">
            <v>8.499999940395353E-2</v>
          </cell>
          <cell r="AP4">
            <v>0</v>
          </cell>
          <cell r="AQ4" t="str">
            <v>IRR:</v>
          </cell>
          <cell r="AR4">
            <v>8.499999940395353E-2</v>
          </cell>
          <cell r="AS4">
            <v>0</v>
          </cell>
          <cell r="AT4" t="str">
            <v>IRR:</v>
          </cell>
          <cell r="AU4">
            <v>8.499999940395353E-2</v>
          </cell>
          <cell r="AV4">
            <v>0</v>
          </cell>
          <cell r="AW4" t="str">
            <v>IRR:</v>
          </cell>
          <cell r="AX4">
            <v>8.499999940395353E-2</v>
          </cell>
          <cell r="AY4">
            <v>0</v>
          </cell>
          <cell r="AZ4" t="str">
            <v>IRR:</v>
          </cell>
          <cell r="BA4">
            <v>8.499999940395353E-2</v>
          </cell>
          <cell r="BB4">
            <v>0</v>
          </cell>
          <cell r="BC4" t="str">
            <v>IRR:</v>
          </cell>
          <cell r="BD4">
            <v>8.499999940395353E-2</v>
          </cell>
          <cell r="BE4">
            <v>0</v>
          </cell>
          <cell r="BF4" t="str">
            <v>IRR:</v>
          </cell>
          <cell r="BG4">
            <v>8.499999940395353E-2</v>
          </cell>
          <cell r="BH4">
            <v>0</v>
          </cell>
          <cell r="BI4" t="str">
            <v>IRR:</v>
          </cell>
          <cell r="BJ4">
            <v>8.499999940395353E-2</v>
          </cell>
          <cell r="BK4">
            <v>0</v>
          </cell>
          <cell r="BL4" t="str">
            <v>IRR:</v>
          </cell>
          <cell r="BM4">
            <v>8.499999940395353E-2</v>
          </cell>
          <cell r="BN4">
            <v>0</v>
          </cell>
          <cell r="BO4" t="str">
            <v>IRR:</v>
          </cell>
          <cell r="BP4">
            <v>8.499999940395353E-2</v>
          </cell>
          <cell r="BQ4">
            <v>0</v>
          </cell>
          <cell r="BR4" t="str">
            <v>IRR:</v>
          </cell>
          <cell r="BS4">
            <v>8.4999993443489061E-2</v>
          </cell>
          <cell r="BT4">
            <v>0</v>
          </cell>
          <cell r="BU4" t="str">
            <v>IRR:</v>
          </cell>
          <cell r="BV4">
            <v>8.499999940395353E-2</v>
          </cell>
          <cell r="BW4">
            <v>0</v>
          </cell>
          <cell r="BX4" t="str">
            <v>IRR:</v>
          </cell>
          <cell r="BY4">
            <v>8.499999940395353E-2</v>
          </cell>
          <cell r="BZ4">
            <v>0</v>
          </cell>
          <cell r="CA4" t="str">
            <v>IRR:</v>
          </cell>
          <cell r="CB4">
            <v>8.499999940395353E-2</v>
          </cell>
          <cell r="CC4">
            <v>0</v>
          </cell>
          <cell r="CD4" t="str">
            <v>IRR:</v>
          </cell>
          <cell r="CE4">
            <v>8.499999940395353E-2</v>
          </cell>
          <cell r="CF4">
            <v>0</v>
          </cell>
          <cell r="CG4" t="str">
            <v>IRR:</v>
          </cell>
          <cell r="CH4">
            <v>8.499999940395353E-2</v>
          </cell>
          <cell r="CI4">
            <v>0</v>
          </cell>
          <cell r="CJ4" t="str">
            <v>IRR:</v>
          </cell>
          <cell r="CK4">
            <v>8.5000005364418013E-2</v>
          </cell>
          <cell r="CL4">
            <v>0</v>
          </cell>
          <cell r="CM4" t="str">
            <v>IRR:</v>
          </cell>
          <cell r="CN4">
            <v>8.5000005364418013E-2</v>
          </cell>
          <cell r="CO4">
            <v>0</v>
          </cell>
          <cell r="CP4" t="str">
            <v>IRR:</v>
          </cell>
          <cell r="CQ4">
            <v>8.499999940395353E-2</v>
          </cell>
          <cell r="CR4">
            <v>0</v>
          </cell>
          <cell r="CS4" t="str">
            <v>IRR:</v>
          </cell>
          <cell r="CT4">
            <v>8.4999993443489061E-2</v>
          </cell>
          <cell r="CU4">
            <v>0</v>
          </cell>
          <cell r="CV4" t="str">
            <v>IRR:</v>
          </cell>
          <cell r="CW4">
            <v>8.4999993443489061E-2</v>
          </cell>
          <cell r="CX4">
            <v>0</v>
          </cell>
          <cell r="CY4" t="str">
            <v>IRR:</v>
          </cell>
          <cell r="CZ4">
            <v>8.499999940395353E-2</v>
          </cell>
          <cell r="DA4">
            <v>0</v>
          </cell>
          <cell r="DB4" t="str">
            <v>IRR:</v>
          </cell>
          <cell r="DC4">
            <v>8.499999940395353E-2</v>
          </cell>
          <cell r="DD4">
            <v>0</v>
          </cell>
          <cell r="DE4" t="str">
            <v>IRR:</v>
          </cell>
          <cell r="DF4">
            <v>8.5000595450401298E-2</v>
          </cell>
          <cell r="DG4">
            <v>0</v>
          </cell>
          <cell r="DH4" t="str">
            <v>IRR:</v>
          </cell>
          <cell r="DI4">
            <v>8.5000100731849659E-2</v>
          </cell>
          <cell r="DJ4">
            <v>0</v>
          </cell>
          <cell r="DK4" t="str">
            <v>IRR:</v>
          </cell>
          <cell r="DL4">
            <v>8.5000255703926067E-2</v>
          </cell>
          <cell r="DM4">
            <v>0</v>
          </cell>
          <cell r="DN4" t="str">
            <v>IRR:</v>
          </cell>
          <cell r="DO4">
            <v>8.5000136494636516E-2</v>
          </cell>
          <cell r="DP4">
            <v>0</v>
          </cell>
          <cell r="DQ4" t="str">
            <v>IRR:</v>
          </cell>
          <cell r="DR4">
            <v>8.499999940395353E-2</v>
          </cell>
          <cell r="DS4">
            <v>0</v>
          </cell>
          <cell r="DT4" t="str">
            <v>IRR:</v>
          </cell>
          <cell r="DU4">
            <v>8.499999940395353E-2</v>
          </cell>
          <cell r="DV4">
            <v>0</v>
          </cell>
          <cell r="DW4" t="str">
            <v>IRR:</v>
          </cell>
          <cell r="DX4">
            <v>8.499999940395353E-2</v>
          </cell>
          <cell r="DY4">
            <v>0</v>
          </cell>
          <cell r="DZ4" t="str">
            <v>IRR:</v>
          </cell>
          <cell r="EA4">
            <v>8.4999993443489061E-2</v>
          </cell>
          <cell r="EB4">
            <v>0</v>
          </cell>
          <cell r="EC4" t="str">
            <v>IRR:</v>
          </cell>
          <cell r="ED4">
            <v>8.4999993443489061E-2</v>
          </cell>
          <cell r="EE4">
            <v>0</v>
          </cell>
          <cell r="EF4" t="str">
            <v>IRR:</v>
          </cell>
          <cell r="EG4">
            <v>8.4999993443489061E-2</v>
          </cell>
          <cell r="EH4">
            <v>0</v>
          </cell>
          <cell r="EI4" t="str">
            <v>IRR:</v>
          </cell>
          <cell r="EJ4">
            <v>8.499999940395353E-2</v>
          </cell>
          <cell r="EK4">
            <v>0</v>
          </cell>
          <cell r="EL4" t="str">
            <v>IRR:</v>
          </cell>
          <cell r="EM4">
            <v>8.499999940395353E-2</v>
          </cell>
          <cell r="EN4">
            <v>0</v>
          </cell>
          <cell r="EO4" t="str">
            <v>IRR:</v>
          </cell>
          <cell r="EP4">
            <v>8.499999940395353E-2</v>
          </cell>
          <cell r="EQ4">
            <v>0</v>
          </cell>
          <cell r="ER4" t="str">
            <v>IRR:</v>
          </cell>
          <cell r="ES4">
            <v>8.499999940395353E-2</v>
          </cell>
          <cell r="ET4">
            <v>0</v>
          </cell>
          <cell r="EU4" t="str">
            <v>IRR:</v>
          </cell>
          <cell r="EV4">
            <v>8.499999940395353E-2</v>
          </cell>
          <cell r="EW4">
            <v>0</v>
          </cell>
          <cell r="EX4" t="str">
            <v>IRR:</v>
          </cell>
          <cell r="EY4">
            <v>8.5000005364418013E-2</v>
          </cell>
          <cell r="EZ4">
            <v>0</v>
          </cell>
          <cell r="FA4" t="str">
            <v>IRR:</v>
          </cell>
          <cell r="FB4">
            <v>8.499999940395353E-2</v>
          </cell>
          <cell r="FC4">
            <v>0</v>
          </cell>
          <cell r="FD4" t="str">
            <v>IRR:</v>
          </cell>
          <cell r="FE4">
            <v>8.499999940395353E-2</v>
          </cell>
          <cell r="FF4">
            <v>0</v>
          </cell>
          <cell r="FG4" t="str">
            <v>IRR:</v>
          </cell>
          <cell r="FH4">
            <v>8.499999940395353E-2</v>
          </cell>
          <cell r="FI4">
            <v>0</v>
          </cell>
          <cell r="FJ4" t="str">
            <v>IRR:</v>
          </cell>
          <cell r="FK4">
            <v>8.499999940395353E-2</v>
          </cell>
          <cell r="FL4">
            <v>0</v>
          </cell>
          <cell r="FM4" t="str">
            <v>IRR:</v>
          </cell>
          <cell r="FN4">
            <v>8.499999940395353E-2</v>
          </cell>
          <cell r="FO4">
            <v>0</v>
          </cell>
          <cell r="FP4" t="str">
            <v>IRR:</v>
          </cell>
          <cell r="FQ4">
            <v>8.5000005364418013E-2</v>
          </cell>
          <cell r="FR4">
            <v>0</v>
          </cell>
          <cell r="FS4" t="str">
            <v>IRR:</v>
          </cell>
          <cell r="FT4">
            <v>8.499999940395353E-2</v>
          </cell>
          <cell r="FU4">
            <v>0</v>
          </cell>
          <cell r="FV4" t="str">
            <v>IRR:</v>
          </cell>
          <cell r="FW4">
            <v>8.499999940395353E-2</v>
          </cell>
          <cell r="FX4">
            <v>0</v>
          </cell>
          <cell r="FY4" t="str">
            <v>IRR:</v>
          </cell>
          <cell r="FZ4">
            <v>8.4999993443489061E-2</v>
          </cell>
          <cell r="GA4">
            <v>0</v>
          </cell>
          <cell r="GB4" t="str">
            <v>IRR:</v>
          </cell>
          <cell r="GC4">
            <v>8.499999940395353E-2</v>
          </cell>
          <cell r="GD4">
            <v>0</v>
          </cell>
          <cell r="GE4" t="str">
            <v>IRR:</v>
          </cell>
          <cell r="GF4">
            <v>8.499999940395353E-2</v>
          </cell>
          <cell r="GG4">
            <v>0</v>
          </cell>
          <cell r="GH4" t="str">
            <v>IRR:</v>
          </cell>
          <cell r="GI4">
            <v>8.4999993443489061E-2</v>
          </cell>
          <cell r="GJ4">
            <v>0</v>
          </cell>
          <cell r="GK4" t="str">
            <v>IRR:</v>
          </cell>
          <cell r="GL4">
            <v>8.499999940395353E-2</v>
          </cell>
          <cell r="GM4">
            <v>0</v>
          </cell>
          <cell r="GN4" t="str">
            <v>IRR:</v>
          </cell>
          <cell r="GO4">
            <v>8.5000005364418013E-2</v>
          </cell>
          <cell r="GP4">
            <v>0</v>
          </cell>
          <cell r="GQ4" t="str">
            <v>IRR:</v>
          </cell>
          <cell r="GR4">
            <v>8.5000005364418013E-2</v>
          </cell>
          <cell r="GS4">
            <v>0</v>
          </cell>
          <cell r="GT4" t="str">
            <v>IRR:</v>
          </cell>
          <cell r="GU4">
            <v>8.499999940395353E-2</v>
          </cell>
          <cell r="GV4">
            <v>0</v>
          </cell>
          <cell r="GW4" t="str">
            <v>IRR:</v>
          </cell>
          <cell r="GX4">
            <v>8.499999940395353E-2</v>
          </cell>
          <cell r="GY4">
            <v>0</v>
          </cell>
          <cell r="GZ4" t="str">
            <v>IRR:</v>
          </cell>
          <cell r="HA4">
            <v>8.499999940395353E-2</v>
          </cell>
          <cell r="HB4">
            <v>0</v>
          </cell>
          <cell r="HC4" t="str">
            <v>IRR:</v>
          </cell>
          <cell r="HD4">
            <v>8.4999993443489061E-2</v>
          </cell>
          <cell r="HE4">
            <v>0</v>
          </cell>
          <cell r="HF4" t="str">
            <v>IRR:</v>
          </cell>
          <cell r="HG4">
            <v>8.4999993443489061E-2</v>
          </cell>
          <cell r="HH4">
            <v>0</v>
          </cell>
          <cell r="HI4" t="str">
            <v>IRR:</v>
          </cell>
          <cell r="HJ4">
            <v>8.499999940395353E-2</v>
          </cell>
          <cell r="HK4">
            <v>0</v>
          </cell>
          <cell r="HL4" t="str">
            <v>IRR:</v>
          </cell>
          <cell r="HM4">
            <v>8.499999940395353E-2</v>
          </cell>
          <cell r="HN4">
            <v>0</v>
          </cell>
          <cell r="HO4" t="str">
            <v>IRR:</v>
          </cell>
          <cell r="HP4">
            <v>8.499999940395353E-2</v>
          </cell>
          <cell r="HQ4">
            <v>0</v>
          </cell>
          <cell r="HR4" t="str">
            <v>IRR:</v>
          </cell>
          <cell r="HS4">
            <v>8.4999993443489061E-2</v>
          </cell>
          <cell r="HT4">
            <v>0</v>
          </cell>
          <cell r="HU4" t="str">
            <v>IRR:</v>
          </cell>
          <cell r="HV4">
            <v>8.4999409317970273E-2</v>
          </cell>
          <cell r="HW4">
            <v>0</v>
          </cell>
          <cell r="HX4" t="str">
            <v>IRR:</v>
          </cell>
          <cell r="HY4">
            <v>8.499999940395353E-2</v>
          </cell>
          <cell r="HZ4">
            <v>0</v>
          </cell>
          <cell r="IA4" t="str">
            <v>IRR:</v>
          </cell>
          <cell r="IB4">
            <v>8.499999940395353E-2</v>
          </cell>
          <cell r="IC4">
            <v>0</v>
          </cell>
          <cell r="ID4" t="str">
            <v>IRR:</v>
          </cell>
          <cell r="IE4">
            <v>8.499999940395353E-2</v>
          </cell>
          <cell r="IF4">
            <v>0</v>
          </cell>
          <cell r="IG4" t="str">
            <v>IRR:</v>
          </cell>
          <cell r="IH4">
            <v>8.4999975562095625E-2</v>
          </cell>
          <cell r="II4">
            <v>0</v>
          </cell>
          <cell r="IJ4" t="str">
            <v>IRR:</v>
          </cell>
          <cell r="IK4">
            <v>8.499999940395353E-2</v>
          </cell>
          <cell r="IL4">
            <v>0</v>
          </cell>
          <cell r="IM4" t="str">
            <v>IRR:</v>
          </cell>
          <cell r="IN4">
            <v>8.499999940395353E-2</v>
          </cell>
          <cell r="IO4">
            <v>0</v>
          </cell>
          <cell r="IP4" t="str">
            <v>IRR:</v>
          </cell>
          <cell r="IQ4">
            <v>8.499999940395353E-2</v>
          </cell>
          <cell r="IR4">
            <v>0</v>
          </cell>
          <cell r="IS4" t="str">
            <v>IRR:</v>
          </cell>
          <cell r="IT4">
            <v>8.499999940395353E-2</v>
          </cell>
          <cell r="IU4">
            <v>0</v>
          </cell>
          <cell r="IV4" t="str">
            <v>IRR:</v>
          </cell>
          <cell r="IW4">
            <v>8.499999940395353E-2</v>
          </cell>
          <cell r="IX4">
            <v>0</v>
          </cell>
          <cell r="IY4" t="str">
            <v>IRR:</v>
          </cell>
          <cell r="IZ4">
            <v>8.499999940395353E-2</v>
          </cell>
          <cell r="JA4">
            <v>0</v>
          </cell>
          <cell r="JB4" t="str">
            <v>IRR:</v>
          </cell>
          <cell r="JC4">
            <v>8.4999993443489061E-2</v>
          </cell>
          <cell r="JD4">
            <v>0</v>
          </cell>
          <cell r="JE4" t="str">
            <v>IRR:</v>
          </cell>
          <cell r="JF4">
            <v>8.499999940395353E-2</v>
          </cell>
          <cell r="JG4">
            <v>0</v>
          </cell>
          <cell r="JH4" t="str">
            <v>IRR:</v>
          </cell>
          <cell r="JI4">
            <v>8.499999940395353E-2</v>
          </cell>
          <cell r="JJ4">
            <v>0</v>
          </cell>
          <cell r="JK4" t="str">
            <v>IRR:</v>
          </cell>
          <cell r="JL4">
            <v>8.4999993443489061E-2</v>
          </cell>
          <cell r="JM4">
            <v>0</v>
          </cell>
          <cell r="JN4" t="str">
            <v>IRR:</v>
          </cell>
          <cell r="JO4">
            <v>8.499999940395353E-2</v>
          </cell>
          <cell r="JP4">
            <v>0</v>
          </cell>
          <cell r="JQ4" t="str">
            <v>IRR:</v>
          </cell>
          <cell r="JR4">
            <v>8.499999940395353E-2</v>
          </cell>
          <cell r="JS4">
            <v>0</v>
          </cell>
          <cell r="JT4" t="str">
            <v>IRR:</v>
          </cell>
          <cell r="JU4">
            <v>8.499999940395353E-2</v>
          </cell>
          <cell r="JV4">
            <v>0</v>
          </cell>
          <cell r="JW4" t="str">
            <v>IRR:</v>
          </cell>
          <cell r="JX4">
            <v>8.499999940395353E-2</v>
          </cell>
          <cell r="JY4">
            <v>0</v>
          </cell>
          <cell r="JZ4" t="str">
            <v>IRR:</v>
          </cell>
          <cell r="KA4">
            <v>8.499999940395353E-2</v>
          </cell>
          <cell r="KB4">
            <v>0</v>
          </cell>
          <cell r="KC4" t="str">
            <v>IRR:</v>
          </cell>
          <cell r="KD4">
            <v>8.4999993443489061E-2</v>
          </cell>
          <cell r="KE4">
            <v>0</v>
          </cell>
          <cell r="KF4" t="str">
            <v>IRR:</v>
          </cell>
          <cell r="KG4">
            <v>8.4999993443489061E-2</v>
          </cell>
          <cell r="KH4">
            <v>0</v>
          </cell>
          <cell r="KI4" t="str">
            <v>IRR:</v>
          </cell>
          <cell r="KJ4">
            <v>8.499999940395353E-2</v>
          </cell>
          <cell r="KK4">
            <v>0</v>
          </cell>
          <cell r="KL4" t="str">
            <v>IRR:</v>
          </cell>
          <cell r="KM4">
            <v>8.499999940395353E-2</v>
          </cell>
          <cell r="KN4">
            <v>0</v>
          </cell>
          <cell r="KO4" t="str">
            <v>IRR:</v>
          </cell>
          <cell r="KP4">
            <v>8.499999940395353E-2</v>
          </cell>
          <cell r="KQ4">
            <v>0</v>
          </cell>
          <cell r="KR4" t="str">
            <v>IRR:</v>
          </cell>
          <cell r="KS4">
            <v>8.499999940395353E-2</v>
          </cell>
          <cell r="KT4">
            <v>0</v>
          </cell>
          <cell r="KU4" t="str">
            <v>IRR:</v>
          </cell>
          <cell r="KV4">
            <v>8.4999993443489061E-2</v>
          </cell>
          <cell r="KW4">
            <v>0</v>
          </cell>
          <cell r="KX4" t="str">
            <v>IRR:</v>
          </cell>
          <cell r="KY4">
            <v>8.499999940395353E-2</v>
          </cell>
          <cell r="KZ4">
            <v>0</v>
          </cell>
          <cell r="LA4" t="str">
            <v>IRR:</v>
          </cell>
          <cell r="LB4">
            <v>8.499999940395353E-2</v>
          </cell>
          <cell r="LC4">
            <v>0</v>
          </cell>
          <cell r="LD4" t="str">
            <v>IRR:</v>
          </cell>
          <cell r="LE4">
            <v>8.499999940395353E-2</v>
          </cell>
          <cell r="LF4">
            <v>0</v>
          </cell>
          <cell r="LG4" t="str">
            <v>IRR:</v>
          </cell>
          <cell r="LH4">
            <v>8.499999940395353E-2</v>
          </cell>
          <cell r="LI4">
            <v>0</v>
          </cell>
          <cell r="LJ4" t="str">
            <v>IRR:</v>
          </cell>
          <cell r="LK4">
            <v>8.499999940395353E-2</v>
          </cell>
          <cell r="LL4">
            <v>0</v>
          </cell>
          <cell r="LM4" t="str">
            <v>IRR:</v>
          </cell>
          <cell r="LN4">
            <v>8.499999940395353E-2</v>
          </cell>
          <cell r="LO4">
            <v>0</v>
          </cell>
          <cell r="LP4" t="str">
            <v>IRR:</v>
          </cell>
          <cell r="LQ4">
            <v>8.499999940395353E-2</v>
          </cell>
          <cell r="LR4">
            <v>0</v>
          </cell>
          <cell r="LS4" t="str">
            <v>IRR:</v>
          </cell>
          <cell r="LT4">
            <v>8.4999993443489061E-2</v>
          </cell>
          <cell r="LU4">
            <v>0</v>
          </cell>
          <cell r="LV4" t="str">
            <v>IRR:</v>
          </cell>
          <cell r="LW4">
            <v>8.499999940395353E-2</v>
          </cell>
          <cell r="LX4">
            <v>0</v>
          </cell>
          <cell r="LY4" t="str">
            <v>IRR:</v>
          </cell>
          <cell r="LZ4">
            <v>8.499999940395353E-2</v>
          </cell>
          <cell r="MA4">
            <v>0</v>
          </cell>
          <cell r="MB4" t="str">
            <v>IRR:</v>
          </cell>
          <cell r="MC4">
            <v>8.4999993443489061E-2</v>
          </cell>
          <cell r="MD4">
            <v>0</v>
          </cell>
          <cell r="ME4" t="str">
            <v>IRR:</v>
          </cell>
          <cell r="MF4">
            <v>8.5000005364418013E-2</v>
          </cell>
          <cell r="MG4">
            <v>0</v>
          </cell>
          <cell r="MH4" t="str">
            <v>IRR:</v>
          </cell>
          <cell r="MI4">
            <v>8.499999940395353E-2</v>
          </cell>
          <cell r="MJ4">
            <v>0</v>
          </cell>
          <cell r="MK4" t="str">
            <v>IRR:</v>
          </cell>
          <cell r="ML4">
            <v>8.499999940395353E-2</v>
          </cell>
          <cell r="MM4">
            <v>0</v>
          </cell>
          <cell r="MN4" t="str">
            <v>IRR:</v>
          </cell>
          <cell r="MO4">
            <v>8.499999940395353E-2</v>
          </cell>
          <cell r="MP4">
            <v>0</v>
          </cell>
          <cell r="MQ4" t="str">
            <v>IRR:</v>
          </cell>
          <cell r="MR4">
            <v>8.499999940395353E-2</v>
          </cell>
          <cell r="MS4">
            <v>0</v>
          </cell>
          <cell r="MT4" t="str">
            <v>IRR:</v>
          </cell>
          <cell r="MU4">
            <v>8.4999993443489061E-2</v>
          </cell>
          <cell r="MV4">
            <v>0</v>
          </cell>
          <cell r="MW4" t="str">
            <v>IRR:</v>
          </cell>
          <cell r="MX4">
            <v>8.499999940395353E-2</v>
          </cell>
          <cell r="MY4">
            <v>0</v>
          </cell>
          <cell r="MZ4" t="str">
            <v>IRR:</v>
          </cell>
          <cell r="NA4">
            <v>8.499999940395353E-2</v>
          </cell>
          <cell r="NB4">
            <v>0</v>
          </cell>
          <cell r="NC4" t="str">
            <v>IRR:</v>
          </cell>
          <cell r="ND4">
            <v>8.499999940395353E-2</v>
          </cell>
          <cell r="NE4">
            <v>0</v>
          </cell>
          <cell r="NF4" t="str">
            <v>IRR:</v>
          </cell>
          <cell r="NG4">
            <v>8.499999940395353E-2</v>
          </cell>
          <cell r="NH4">
            <v>0</v>
          </cell>
          <cell r="NI4" t="str">
            <v>IRR:</v>
          </cell>
          <cell r="NJ4">
            <v>8.499999940395353E-2</v>
          </cell>
          <cell r="NK4">
            <v>0</v>
          </cell>
          <cell r="NL4" t="str">
            <v>IRR:</v>
          </cell>
          <cell r="NM4">
            <v>8.499999940395353E-2</v>
          </cell>
          <cell r="NN4">
            <v>0</v>
          </cell>
          <cell r="NO4" t="str">
            <v>IRR:</v>
          </cell>
          <cell r="NP4">
            <v>8.4999993443489061E-2</v>
          </cell>
          <cell r="NQ4">
            <v>0</v>
          </cell>
          <cell r="NR4" t="str">
            <v>IRR:</v>
          </cell>
          <cell r="NS4">
            <v>8.499999940395353E-2</v>
          </cell>
          <cell r="NT4">
            <v>0</v>
          </cell>
          <cell r="NU4" t="str">
            <v>IRR:</v>
          </cell>
          <cell r="NV4">
            <v>8.499999940395353E-2</v>
          </cell>
          <cell r="NW4">
            <v>0</v>
          </cell>
          <cell r="NX4" t="str">
            <v>IRR:</v>
          </cell>
          <cell r="NY4">
            <v>8.499999940395353E-2</v>
          </cell>
          <cell r="NZ4">
            <v>0</v>
          </cell>
          <cell r="OA4" t="str">
            <v>IRR:</v>
          </cell>
          <cell r="OB4">
            <v>8.499999940395353E-2</v>
          </cell>
          <cell r="OC4">
            <v>0</v>
          </cell>
          <cell r="OD4" t="str">
            <v>IRR:</v>
          </cell>
          <cell r="OE4">
            <v>8.499999940395353E-2</v>
          </cell>
          <cell r="OF4">
            <v>0</v>
          </cell>
          <cell r="OG4" t="str">
            <v>IRR:</v>
          </cell>
          <cell r="OH4">
            <v>8.499999940395353E-2</v>
          </cell>
          <cell r="OI4">
            <v>0</v>
          </cell>
          <cell r="OJ4" t="str">
            <v>IRR:</v>
          </cell>
          <cell r="OK4">
            <v>8.499999940395353E-2</v>
          </cell>
          <cell r="OL4">
            <v>0</v>
          </cell>
          <cell r="OM4" t="str">
            <v>IRR:</v>
          </cell>
          <cell r="ON4">
            <v>8.499999940395353E-2</v>
          </cell>
          <cell r="OO4">
            <v>0</v>
          </cell>
          <cell r="OP4" t="str">
            <v>IRR:</v>
          </cell>
          <cell r="OQ4">
            <v>8.499999940395353E-2</v>
          </cell>
          <cell r="OR4">
            <v>0</v>
          </cell>
          <cell r="OS4" t="str">
            <v>IRR:</v>
          </cell>
          <cell r="OT4">
            <v>8.499999940395353E-2</v>
          </cell>
          <cell r="OU4">
            <v>0</v>
          </cell>
          <cell r="OV4" t="str">
            <v>IRR:</v>
          </cell>
          <cell r="OW4">
            <v>8.499999940395353E-2</v>
          </cell>
          <cell r="OX4">
            <v>0</v>
          </cell>
          <cell r="OY4" t="str">
            <v>IRR:</v>
          </cell>
          <cell r="OZ4">
            <v>8.4999993443489061E-2</v>
          </cell>
          <cell r="PA4">
            <v>0</v>
          </cell>
          <cell r="PB4" t="str">
            <v>IRR:</v>
          </cell>
          <cell r="PC4">
            <v>8.5000005364418013E-2</v>
          </cell>
          <cell r="PD4">
            <v>0</v>
          </cell>
          <cell r="PE4" t="str">
            <v>IRR:</v>
          </cell>
          <cell r="PF4">
            <v>8.499999940395353E-2</v>
          </cell>
          <cell r="PG4">
            <v>0</v>
          </cell>
          <cell r="PH4" t="str">
            <v>IRR:</v>
          </cell>
          <cell r="PI4">
            <v>8.4999993443489061E-2</v>
          </cell>
          <cell r="PJ4">
            <v>0</v>
          </cell>
          <cell r="PK4" t="str">
            <v>IRR:</v>
          </cell>
          <cell r="PL4">
            <v>8.5000005364418013E-2</v>
          </cell>
          <cell r="PM4">
            <v>0</v>
          </cell>
          <cell r="PN4" t="str">
            <v>IRR:</v>
          </cell>
          <cell r="PO4">
            <v>8.499999940395353E-2</v>
          </cell>
          <cell r="PP4">
            <v>0</v>
          </cell>
          <cell r="PQ4" t="str">
            <v>IRR:</v>
          </cell>
          <cell r="PR4">
            <v>8.499999940395353E-2</v>
          </cell>
          <cell r="PS4">
            <v>0</v>
          </cell>
          <cell r="PT4" t="str">
            <v>IRR:</v>
          </cell>
          <cell r="PU4">
            <v>8.4999993443489061E-2</v>
          </cell>
          <cell r="PV4">
            <v>0</v>
          </cell>
          <cell r="PW4" t="str">
            <v>IRR:</v>
          </cell>
          <cell r="PX4">
            <v>8.499999940395353E-2</v>
          </cell>
          <cell r="PY4">
            <v>0</v>
          </cell>
          <cell r="PZ4" t="str">
            <v>IRR:</v>
          </cell>
          <cell r="QA4">
            <v>8.499999940395353E-2</v>
          </cell>
          <cell r="QB4">
            <v>0</v>
          </cell>
          <cell r="QC4" t="str">
            <v>IRR:</v>
          </cell>
          <cell r="QD4">
            <v>8.4999993443489061E-2</v>
          </cell>
          <cell r="QE4">
            <v>0</v>
          </cell>
          <cell r="QF4" t="str">
            <v>IRR:</v>
          </cell>
          <cell r="QG4">
            <v>8.499999940395353E-2</v>
          </cell>
          <cell r="QH4">
            <v>0</v>
          </cell>
          <cell r="QI4" t="str">
            <v>IRR:</v>
          </cell>
          <cell r="QJ4">
            <v>8.499999940395353E-2</v>
          </cell>
          <cell r="QK4">
            <v>0</v>
          </cell>
          <cell r="QL4" t="str">
            <v>IRR:</v>
          </cell>
          <cell r="QM4">
            <v>8.499999940395353E-2</v>
          </cell>
          <cell r="QN4">
            <v>0</v>
          </cell>
          <cell r="QO4" t="str">
            <v>IRR:</v>
          </cell>
          <cell r="QP4">
            <v>8.499999940395353E-2</v>
          </cell>
          <cell r="QQ4">
            <v>0</v>
          </cell>
          <cell r="QR4" t="str">
            <v>IRR:</v>
          </cell>
          <cell r="QS4">
            <v>8.499999940395353E-2</v>
          </cell>
          <cell r="QT4">
            <v>0</v>
          </cell>
          <cell r="QU4" t="str">
            <v>IRR:</v>
          </cell>
          <cell r="QV4">
            <v>8.499999940395353E-2</v>
          </cell>
          <cell r="QW4">
            <v>0</v>
          </cell>
          <cell r="QX4" t="str">
            <v>IRR:</v>
          </cell>
          <cell r="QY4">
            <v>8.5000446438789359E-2</v>
          </cell>
          <cell r="QZ4">
            <v>0</v>
          </cell>
          <cell r="RA4" t="str">
            <v>IRR:</v>
          </cell>
          <cell r="RB4">
            <v>8.499999940395353E-2</v>
          </cell>
          <cell r="RC4">
            <v>0</v>
          </cell>
          <cell r="RD4" t="str">
            <v>IRR:</v>
          </cell>
          <cell r="RE4">
            <v>8.4999993443489061E-2</v>
          </cell>
          <cell r="RF4">
            <v>0</v>
          </cell>
          <cell r="RG4" t="str">
            <v>IRR:</v>
          </cell>
          <cell r="RH4">
            <v>8.4999993443489061E-2</v>
          </cell>
          <cell r="RI4">
            <v>0</v>
          </cell>
          <cell r="RJ4" t="str">
            <v>IRR:</v>
          </cell>
          <cell r="RK4">
            <v>8.499999940395353E-2</v>
          </cell>
          <cell r="RL4">
            <v>0</v>
          </cell>
          <cell r="RM4" t="str">
            <v>IRR:</v>
          </cell>
          <cell r="RN4">
            <v>8.4999993443489061E-2</v>
          </cell>
          <cell r="RO4">
            <v>0</v>
          </cell>
          <cell r="RP4" t="str">
            <v>IRR:</v>
          </cell>
          <cell r="RQ4">
            <v>8.4999993443489061E-2</v>
          </cell>
          <cell r="RR4">
            <v>0</v>
          </cell>
          <cell r="RS4" t="str">
            <v>IRR:</v>
          </cell>
          <cell r="RT4">
            <v>8.5000005364418013E-2</v>
          </cell>
          <cell r="RU4">
            <v>0</v>
          </cell>
          <cell r="RV4" t="str">
            <v>IRR:</v>
          </cell>
          <cell r="RW4">
            <v>8.499999940395353E-2</v>
          </cell>
          <cell r="RX4">
            <v>0</v>
          </cell>
          <cell r="RY4" t="str">
            <v>IRR:</v>
          </cell>
          <cell r="RZ4">
            <v>8.5000005364418013E-2</v>
          </cell>
          <cell r="SA4">
            <v>0</v>
          </cell>
          <cell r="SB4" t="str">
            <v>IRR:</v>
          </cell>
          <cell r="SC4">
            <v>8.4999993443489061E-2</v>
          </cell>
          <cell r="SD4">
            <v>0</v>
          </cell>
          <cell r="SE4" t="str">
            <v>IRR:</v>
          </cell>
          <cell r="SF4">
            <v>8.4999993443489061E-2</v>
          </cell>
          <cell r="SG4">
            <v>0</v>
          </cell>
          <cell r="SH4" t="str">
            <v>IRR:</v>
          </cell>
          <cell r="SI4">
            <v>8.499999940395353E-2</v>
          </cell>
          <cell r="SJ4">
            <v>0</v>
          </cell>
          <cell r="SK4" t="str">
            <v>IRR:</v>
          </cell>
          <cell r="SL4">
            <v>8.499999940395353E-2</v>
          </cell>
          <cell r="SM4">
            <v>0</v>
          </cell>
          <cell r="SN4" t="str">
            <v>IRR:</v>
          </cell>
          <cell r="SO4">
            <v>8.499999940395353E-2</v>
          </cell>
          <cell r="SP4">
            <v>0</v>
          </cell>
          <cell r="SQ4" t="str">
            <v>IRR:</v>
          </cell>
          <cell r="SR4">
            <v>8.499999940395353E-2</v>
          </cell>
          <cell r="SS4">
            <v>0</v>
          </cell>
          <cell r="ST4" t="str">
            <v>IRR:</v>
          </cell>
          <cell r="SU4">
            <v>8.499999940395353E-2</v>
          </cell>
          <cell r="SV4">
            <v>0</v>
          </cell>
          <cell r="SW4" t="str">
            <v>IRR:</v>
          </cell>
          <cell r="SX4">
            <v>8.499999940395353E-2</v>
          </cell>
          <cell r="SY4">
            <v>0</v>
          </cell>
          <cell r="SZ4" t="str">
            <v>IRR:</v>
          </cell>
          <cell r="TA4">
            <v>8.499999940395353E-2</v>
          </cell>
          <cell r="TB4">
            <v>0</v>
          </cell>
          <cell r="TC4" t="str">
            <v>IRR:</v>
          </cell>
          <cell r="TD4">
            <v>8.5000005364418013E-2</v>
          </cell>
          <cell r="TE4">
            <v>0</v>
          </cell>
          <cell r="TF4" t="str">
            <v>IRR:</v>
          </cell>
          <cell r="TG4">
            <v>8.5000005364418013E-2</v>
          </cell>
          <cell r="TH4">
            <v>0</v>
          </cell>
          <cell r="TI4" t="str">
            <v>IRR:</v>
          </cell>
          <cell r="TJ4">
            <v>8.499999940395353E-2</v>
          </cell>
          <cell r="TK4">
            <v>0</v>
          </cell>
          <cell r="TL4" t="str">
            <v>IRR:</v>
          </cell>
          <cell r="TM4">
            <v>8.499999940395353E-2</v>
          </cell>
          <cell r="TN4">
            <v>0</v>
          </cell>
          <cell r="TO4" t="str">
            <v>IRR:</v>
          </cell>
          <cell r="TP4">
            <v>8.499999940395353E-2</v>
          </cell>
          <cell r="TQ4">
            <v>0</v>
          </cell>
          <cell r="TR4" t="str">
            <v>IRR:</v>
          </cell>
          <cell r="TS4">
            <v>8.499999940395353E-2</v>
          </cell>
          <cell r="TT4">
            <v>0</v>
          </cell>
          <cell r="TU4" t="str">
            <v>IRR:</v>
          </cell>
          <cell r="TV4">
            <v>8.499999940395353E-2</v>
          </cell>
          <cell r="TW4">
            <v>0</v>
          </cell>
          <cell r="TX4" t="str">
            <v>IRR:</v>
          </cell>
          <cell r="TY4">
            <v>8.4999993443489061E-2</v>
          </cell>
          <cell r="TZ4">
            <v>0</v>
          </cell>
          <cell r="UA4" t="str">
            <v>IRR:</v>
          </cell>
          <cell r="UB4">
            <v>8.4999993443489061E-2</v>
          </cell>
          <cell r="UC4">
            <v>0</v>
          </cell>
          <cell r="UD4" t="str">
            <v>IRR:</v>
          </cell>
          <cell r="UE4">
            <v>8.4999993443489061E-2</v>
          </cell>
          <cell r="UF4">
            <v>0</v>
          </cell>
          <cell r="UG4" t="str">
            <v>IRR:</v>
          </cell>
          <cell r="UH4">
            <v>8.4999993443489061E-2</v>
          </cell>
          <cell r="UI4">
            <v>0</v>
          </cell>
          <cell r="UJ4" t="str">
            <v>IRR:</v>
          </cell>
          <cell r="UK4">
            <v>8.4999993443489061E-2</v>
          </cell>
          <cell r="UL4">
            <v>0</v>
          </cell>
          <cell r="UM4" t="str">
            <v>IRR:</v>
          </cell>
          <cell r="UN4">
            <v>8.4999993443489061E-2</v>
          </cell>
          <cell r="UO4">
            <v>0</v>
          </cell>
          <cell r="UP4" t="str">
            <v>IRR:</v>
          </cell>
          <cell r="UQ4">
            <v>8.499999940395353E-2</v>
          </cell>
          <cell r="UR4">
            <v>0</v>
          </cell>
          <cell r="US4" t="str">
            <v>IRR:</v>
          </cell>
          <cell r="UT4">
            <v>8.499999940395353E-2</v>
          </cell>
          <cell r="UU4">
            <v>0</v>
          </cell>
          <cell r="UV4" t="str">
            <v>IRR:</v>
          </cell>
          <cell r="UW4">
            <v>8.499999940395353E-2</v>
          </cell>
          <cell r="UX4">
            <v>0</v>
          </cell>
          <cell r="UY4" t="str">
            <v>IRR:</v>
          </cell>
          <cell r="UZ4">
            <v>8.5000005364418013E-2</v>
          </cell>
          <cell r="VA4">
            <v>0</v>
          </cell>
          <cell r="VB4" t="str">
            <v>IRR:</v>
          </cell>
          <cell r="VC4">
            <v>8.499999940395353E-2</v>
          </cell>
          <cell r="VD4">
            <v>0</v>
          </cell>
          <cell r="VE4" t="str">
            <v>IRR:</v>
          </cell>
          <cell r="VF4">
            <v>8.499999940395353E-2</v>
          </cell>
          <cell r="VG4">
            <v>0</v>
          </cell>
          <cell r="VH4" t="str">
            <v>IRR:</v>
          </cell>
          <cell r="VI4">
            <v>8.499999940395353E-2</v>
          </cell>
          <cell r="VJ4">
            <v>0</v>
          </cell>
          <cell r="VK4" t="str">
            <v>IRR:</v>
          </cell>
          <cell r="VL4">
            <v>8.499999940395353E-2</v>
          </cell>
          <cell r="VM4">
            <v>0</v>
          </cell>
          <cell r="VN4" t="str">
            <v>IRR:</v>
          </cell>
          <cell r="VO4">
            <v>8.5000005364418013E-2</v>
          </cell>
          <cell r="VP4">
            <v>0</v>
          </cell>
          <cell r="VQ4" t="str">
            <v>IRR:</v>
          </cell>
          <cell r="VR4">
            <v>8.499999940395353E-2</v>
          </cell>
          <cell r="VS4">
            <v>0</v>
          </cell>
          <cell r="VT4" t="str">
            <v>IRR:</v>
          </cell>
          <cell r="VU4">
            <v>8.499999940395353E-2</v>
          </cell>
          <cell r="VV4">
            <v>0</v>
          </cell>
          <cell r="VW4" t="str">
            <v>IRR:</v>
          </cell>
          <cell r="VX4">
            <v>8.499999940395353E-2</v>
          </cell>
          <cell r="VY4">
            <v>0</v>
          </cell>
          <cell r="VZ4" t="str">
            <v>IRR:</v>
          </cell>
          <cell r="WA4">
            <v>8.499999940395353E-2</v>
          </cell>
          <cell r="WB4">
            <v>0</v>
          </cell>
          <cell r="WC4" t="str">
            <v>IRR:</v>
          </cell>
          <cell r="WD4">
            <v>8.499999940395353E-2</v>
          </cell>
          <cell r="WE4">
            <v>0</v>
          </cell>
          <cell r="WF4" t="str">
            <v>IRR:</v>
          </cell>
          <cell r="WG4">
            <v>8.499999940395353E-2</v>
          </cell>
          <cell r="WH4">
            <v>0</v>
          </cell>
          <cell r="WI4" t="str">
            <v>IRR:</v>
          </cell>
          <cell r="WJ4">
            <v>8.499999940395353E-2</v>
          </cell>
          <cell r="WK4">
            <v>0</v>
          </cell>
          <cell r="WL4" t="str">
            <v>IRR:</v>
          </cell>
          <cell r="WM4">
            <v>8.5000005364418013E-2</v>
          </cell>
          <cell r="WN4">
            <v>0</v>
          </cell>
          <cell r="WO4" t="str">
            <v>IRR:</v>
          </cell>
          <cell r="WP4">
            <v>8.499999940395353E-2</v>
          </cell>
          <cell r="WQ4">
            <v>0</v>
          </cell>
          <cell r="WR4" t="str">
            <v>IRR:</v>
          </cell>
          <cell r="WS4">
            <v>8.499999940395353E-2</v>
          </cell>
          <cell r="WT4">
            <v>0</v>
          </cell>
          <cell r="WU4" t="str">
            <v>IRR:</v>
          </cell>
          <cell r="WV4">
            <v>8.5000005364418013E-2</v>
          </cell>
          <cell r="WW4">
            <v>0</v>
          </cell>
          <cell r="WX4" t="str">
            <v>IRR:</v>
          </cell>
          <cell r="WY4">
            <v>8.499999940395353E-2</v>
          </cell>
          <cell r="WZ4">
            <v>0</v>
          </cell>
          <cell r="XA4" t="str">
            <v>IRR:</v>
          </cell>
          <cell r="XB4">
            <v>8.499999940395353E-2</v>
          </cell>
          <cell r="XC4">
            <v>0</v>
          </cell>
          <cell r="XD4" t="str">
            <v>IRR:</v>
          </cell>
          <cell r="XE4">
            <v>8.5000005364418013E-2</v>
          </cell>
          <cell r="XF4">
            <v>0</v>
          </cell>
          <cell r="XG4" t="str">
            <v>IRR:</v>
          </cell>
          <cell r="XH4">
            <v>8.5000005364418013E-2</v>
          </cell>
          <cell r="XI4">
            <v>0</v>
          </cell>
          <cell r="XJ4" t="str">
            <v>IRR:</v>
          </cell>
          <cell r="XK4">
            <v>8.499999940395353E-2</v>
          </cell>
          <cell r="XL4">
            <v>0</v>
          </cell>
          <cell r="XM4" t="str">
            <v>IRR:</v>
          </cell>
          <cell r="XN4">
            <v>8.499999940395353E-2</v>
          </cell>
          <cell r="XO4">
            <v>0</v>
          </cell>
          <cell r="XP4" t="str">
            <v>IRR:</v>
          </cell>
          <cell r="XQ4">
            <v>8.499999940395353E-2</v>
          </cell>
          <cell r="XR4">
            <v>0</v>
          </cell>
          <cell r="XS4" t="str">
            <v>IRR:</v>
          </cell>
          <cell r="XT4">
            <v>8.499999940395353E-2</v>
          </cell>
          <cell r="XU4">
            <v>0</v>
          </cell>
          <cell r="XV4" t="str">
            <v>IRR:</v>
          </cell>
          <cell r="XW4">
            <v>8.499999940395353E-2</v>
          </cell>
          <cell r="XX4">
            <v>0</v>
          </cell>
          <cell r="XY4" t="str">
            <v>IRR:</v>
          </cell>
          <cell r="XZ4">
            <v>8.499999940395353E-2</v>
          </cell>
          <cell r="YA4">
            <v>0</v>
          </cell>
          <cell r="YB4" t="str">
            <v>IRR:</v>
          </cell>
          <cell r="YC4">
            <v>8.5000005364418013E-2</v>
          </cell>
          <cell r="YD4">
            <v>0</v>
          </cell>
          <cell r="YE4" t="str">
            <v>IRR:</v>
          </cell>
          <cell r="YF4">
            <v>8.4999993443489061E-2</v>
          </cell>
          <cell r="YG4">
            <v>0</v>
          </cell>
          <cell r="YH4" t="str">
            <v>IRR:</v>
          </cell>
          <cell r="YI4">
            <v>8.4999993443489061E-2</v>
          </cell>
          <cell r="YJ4">
            <v>0</v>
          </cell>
          <cell r="YK4" t="str">
            <v>IRR:</v>
          </cell>
          <cell r="YL4">
            <v>8.499999940395353E-2</v>
          </cell>
          <cell r="YM4">
            <v>0</v>
          </cell>
          <cell r="YN4" t="str">
            <v>IRR:</v>
          </cell>
          <cell r="YO4">
            <v>8.499999940395353E-2</v>
          </cell>
          <cell r="YP4">
            <v>0</v>
          </cell>
          <cell r="YQ4" t="str">
            <v>IRR:</v>
          </cell>
          <cell r="YR4">
            <v>8.499999940395353E-2</v>
          </cell>
          <cell r="YS4">
            <v>0</v>
          </cell>
          <cell r="YT4" t="str">
            <v>IRR:</v>
          </cell>
          <cell r="YU4">
            <v>8.499999940395353E-2</v>
          </cell>
          <cell r="YV4">
            <v>0</v>
          </cell>
          <cell r="YW4" t="str">
            <v>IRR:</v>
          </cell>
          <cell r="YX4">
            <v>8.499999940395353E-2</v>
          </cell>
          <cell r="YY4">
            <v>0</v>
          </cell>
          <cell r="YZ4" t="str">
            <v>IRR:</v>
          </cell>
          <cell r="ZA4">
            <v>8.499999940395353E-2</v>
          </cell>
          <cell r="ZB4">
            <v>0</v>
          </cell>
          <cell r="ZC4" t="str">
            <v>IRR:</v>
          </cell>
          <cell r="ZD4">
            <v>8.4999993443489061E-2</v>
          </cell>
          <cell r="ZE4">
            <v>0</v>
          </cell>
          <cell r="ZF4" t="str">
            <v>IRR:</v>
          </cell>
          <cell r="ZG4">
            <v>8.499999940395353E-2</v>
          </cell>
          <cell r="ZH4">
            <v>0</v>
          </cell>
          <cell r="ZI4" t="str">
            <v>IRR:</v>
          </cell>
          <cell r="ZJ4">
            <v>8.499999940395353E-2</v>
          </cell>
          <cell r="ZK4">
            <v>0</v>
          </cell>
          <cell r="ZL4" t="str">
            <v>IRR:</v>
          </cell>
          <cell r="ZM4">
            <v>8.4999993443489061E-2</v>
          </cell>
          <cell r="ZN4">
            <v>0</v>
          </cell>
          <cell r="ZO4" t="str">
            <v>IRR:</v>
          </cell>
          <cell r="ZP4">
            <v>8.4999993443489061E-2</v>
          </cell>
          <cell r="ZQ4">
            <v>0</v>
          </cell>
          <cell r="ZR4" t="str">
            <v>IRR:</v>
          </cell>
          <cell r="ZS4">
            <v>8.499999940395353E-2</v>
          </cell>
          <cell r="ZT4">
            <v>0</v>
          </cell>
          <cell r="ZU4" t="str">
            <v>IRR:</v>
          </cell>
          <cell r="ZV4">
            <v>8.499999940395353E-2</v>
          </cell>
          <cell r="ZW4">
            <v>0</v>
          </cell>
          <cell r="ZX4" t="str">
            <v>IRR:</v>
          </cell>
          <cell r="ZY4">
            <v>8.499999940395353E-2</v>
          </cell>
          <cell r="ZZ4">
            <v>0</v>
          </cell>
          <cell r="AAA4" t="str">
            <v>IRR:</v>
          </cell>
          <cell r="AAB4">
            <v>8.5000005364418013E-2</v>
          </cell>
          <cell r="AAC4">
            <v>0</v>
          </cell>
          <cell r="AAD4" t="str">
            <v>IRR:</v>
          </cell>
          <cell r="AAE4">
            <v>8.5000005364418013E-2</v>
          </cell>
          <cell r="AAF4">
            <v>0</v>
          </cell>
          <cell r="AAG4" t="str">
            <v>IRR:</v>
          </cell>
          <cell r="AAH4">
            <v>8.499999940395353E-2</v>
          </cell>
          <cell r="AAI4">
            <v>0</v>
          </cell>
          <cell r="AAJ4" t="str">
            <v>IRR:</v>
          </cell>
          <cell r="AAK4">
            <v>8.5000005364418013E-2</v>
          </cell>
          <cell r="AAL4">
            <v>0</v>
          </cell>
          <cell r="AAM4" t="str">
            <v>IRR:</v>
          </cell>
          <cell r="AAN4">
            <v>8.5000005364418013E-2</v>
          </cell>
          <cell r="AAO4">
            <v>0</v>
          </cell>
          <cell r="AAP4" t="str">
            <v>IRR:</v>
          </cell>
          <cell r="AAQ4">
            <v>8.4999993443489061E-2</v>
          </cell>
          <cell r="AAR4">
            <v>0</v>
          </cell>
          <cell r="AAS4" t="str">
            <v>IRR:</v>
          </cell>
          <cell r="AAT4">
            <v>8.499999940395353E-2</v>
          </cell>
          <cell r="AAU4">
            <v>0</v>
          </cell>
          <cell r="AAV4" t="str">
            <v>IRR:</v>
          </cell>
          <cell r="AAW4">
            <v>8.5000005364418013E-2</v>
          </cell>
          <cell r="AAX4">
            <v>0</v>
          </cell>
          <cell r="AAY4" t="str">
            <v>IRR:</v>
          </cell>
          <cell r="AAZ4">
            <v>8.499999940395353E-2</v>
          </cell>
          <cell r="ABA4">
            <v>0</v>
          </cell>
          <cell r="ABB4" t="str">
            <v>IRR:</v>
          </cell>
          <cell r="ABC4">
            <v>8.499999940395353E-2</v>
          </cell>
          <cell r="ABD4">
            <v>0</v>
          </cell>
          <cell r="ABE4" t="str">
            <v>IRR:</v>
          </cell>
          <cell r="ABF4">
            <v>8.499999940395353E-2</v>
          </cell>
          <cell r="ABG4">
            <v>0</v>
          </cell>
          <cell r="ABH4" t="str">
            <v>IRR:</v>
          </cell>
          <cell r="ABI4">
            <v>8.499999940395353E-2</v>
          </cell>
          <cell r="ABJ4">
            <v>0</v>
          </cell>
          <cell r="ABK4" t="str">
            <v>IRR:</v>
          </cell>
          <cell r="ABL4">
            <v>8.499999940395353E-2</v>
          </cell>
          <cell r="ABM4">
            <v>0</v>
          </cell>
          <cell r="ABN4" t="str">
            <v>IRR:</v>
          </cell>
          <cell r="ABO4">
            <v>8.499999940395353E-2</v>
          </cell>
          <cell r="ABP4">
            <v>0</v>
          </cell>
          <cell r="ABQ4" t="str">
            <v>IRR:</v>
          </cell>
          <cell r="ABR4">
            <v>8.499999940395353E-2</v>
          </cell>
          <cell r="ABS4">
            <v>0</v>
          </cell>
          <cell r="ABT4" t="str">
            <v>IRR:</v>
          </cell>
          <cell r="ABU4">
            <v>8.499999940395353E-2</v>
          </cell>
          <cell r="ABV4">
            <v>0</v>
          </cell>
          <cell r="ABW4" t="str">
            <v>IRR:</v>
          </cell>
          <cell r="ABX4">
            <v>8.4999993443489061E-2</v>
          </cell>
          <cell r="ABY4">
            <v>0</v>
          </cell>
          <cell r="ABZ4" t="str">
            <v>IRR:</v>
          </cell>
          <cell r="ACA4">
            <v>8.499999940395353E-2</v>
          </cell>
          <cell r="ACB4">
            <v>0</v>
          </cell>
          <cell r="ACC4">
            <v>0</v>
          </cell>
        </row>
        <row r="5">
          <cell r="A5" t="str">
            <v>Cash Flows:</v>
          </cell>
          <cell r="B5">
            <v>8.2063260476734285</v>
          </cell>
          <cell r="D5" t="str">
            <v>Cash Flows:</v>
          </cell>
          <cell r="E5">
            <v>87.742427693927311</v>
          </cell>
          <cell r="G5" t="str">
            <v>Cash Flows:</v>
          </cell>
          <cell r="H5">
            <v>169.81411067393128</v>
          </cell>
          <cell r="J5" t="str">
            <v>Cash Flows:</v>
          </cell>
          <cell r="K5">
            <v>253.59308456189774</v>
          </cell>
          <cell r="M5" t="str">
            <v>Cash Flows:</v>
          </cell>
          <cell r="N5">
            <v>6971.321558415264</v>
          </cell>
          <cell r="P5" t="str">
            <v>Cash Flows:</v>
          </cell>
          <cell r="Q5">
            <v>58377.030585620436</v>
          </cell>
          <cell r="S5" t="str">
            <v>Cash Flows:</v>
          </cell>
          <cell r="T5">
            <v>23434.857628017577</v>
          </cell>
          <cell r="V5" t="str">
            <v>Cash Flows:</v>
          </cell>
          <cell r="W5">
            <v>11717.429346936668</v>
          </cell>
          <cell r="Y5" t="str">
            <v>Cash Flows:</v>
          </cell>
          <cell r="Z5">
            <v>35392.365125291049</v>
          </cell>
          <cell r="AB5" t="str">
            <v>Cash Flows:</v>
          </cell>
          <cell r="AC5">
            <v>11797.454033184637</v>
          </cell>
          <cell r="AE5" t="str">
            <v>Cash Flows:</v>
          </cell>
          <cell r="AF5">
            <v>22579.267533134611</v>
          </cell>
          <cell r="AH5" t="str">
            <v>Cash Flows:</v>
          </cell>
          <cell r="AI5">
            <v>11797.454033184637</v>
          </cell>
          <cell r="AK5" t="str">
            <v>Cash Flows:</v>
          </cell>
          <cell r="AL5">
            <v>11797.454033184637</v>
          </cell>
          <cell r="AN5" t="str">
            <v>Cash Flows:</v>
          </cell>
          <cell r="AO5">
            <v>39435.981567840674</v>
          </cell>
          <cell r="AQ5" t="str">
            <v>Cash Flows:</v>
          </cell>
          <cell r="AR5">
            <v>3719.2640699227777</v>
          </cell>
          <cell r="AT5" t="str">
            <v>Cash Flows:</v>
          </cell>
          <cell r="AU5">
            <v>6348.0142177380912</v>
          </cell>
          <cell r="AW5" t="str">
            <v>Cash Flows:</v>
          </cell>
          <cell r="AX5">
            <v>1654.145161479013</v>
          </cell>
          <cell r="AZ5" t="str">
            <v>Cash Flows:</v>
          </cell>
          <cell r="BA5">
            <v>21.424116298738454</v>
          </cell>
          <cell r="BC5" t="str">
            <v>Cash Flows:</v>
          </cell>
          <cell r="BD5">
            <v>4071.0540650536423</v>
          </cell>
          <cell r="BF5" t="str">
            <v>Cash Flows:</v>
          </cell>
          <cell r="BG5">
            <v>3809.0309744882106</v>
          </cell>
          <cell r="BI5" t="str">
            <v>Cash Flows:</v>
          </cell>
          <cell r="BJ5">
            <v>4781.3736065855483</v>
          </cell>
          <cell r="BL5" t="str">
            <v>Cash Flows:</v>
          </cell>
          <cell r="BM5">
            <v>1281.6339507563462</v>
          </cell>
          <cell r="BO5" t="str">
            <v>Cash Flows:</v>
          </cell>
          <cell r="BP5">
            <v>3175.2353186352848</v>
          </cell>
          <cell r="BR5" t="str">
            <v>Cash Flows:</v>
          </cell>
          <cell r="BS5">
            <v>734.59277756196752</v>
          </cell>
          <cell r="BU5" t="str">
            <v>Cash Flows:</v>
          </cell>
          <cell r="BV5">
            <v>3677.3807478101371</v>
          </cell>
          <cell r="BX5" t="str">
            <v>Cash Flows:</v>
          </cell>
          <cell r="BY5">
            <v>4852.6527653209632</v>
          </cell>
          <cell r="CA5" t="str">
            <v>Cash Flows:</v>
          </cell>
          <cell r="CB5">
            <v>5970.1143832426169</v>
          </cell>
          <cell r="CD5" t="str">
            <v>Cash Flows:</v>
          </cell>
          <cell r="CE5">
            <v>5717.657166791003</v>
          </cell>
          <cell r="CG5" t="str">
            <v>Cash Flows:</v>
          </cell>
          <cell r="CH5">
            <v>589.84781992393255</v>
          </cell>
          <cell r="CJ5" t="str">
            <v>Cash Flows:</v>
          </cell>
          <cell r="CK5">
            <v>3146.3668345070328</v>
          </cell>
          <cell r="CM5" t="str">
            <v>Cash Flows:</v>
          </cell>
          <cell r="CN5">
            <v>67697.374852491659</v>
          </cell>
          <cell r="CP5" t="str">
            <v>Cash Flows:</v>
          </cell>
          <cell r="CQ5">
            <v>11467.216249835808</v>
          </cell>
          <cell r="CS5" t="str">
            <v>Cash Flows:</v>
          </cell>
          <cell r="CT5">
            <v>6158.4722038949258</v>
          </cell>
          <cell r="CV5" t="str">
            <v>Cash Flows:</v>
          </cell>
          <cell r="CW5">
            <v>12316.944371550839</v>
          </cell>
          <cell r="CY5" t="str">
            <v>Cash Flows:</v>
          </cell>
          <cell r="CZ5">
            <v>30923.39845389605</v>
          </cell>
          <cell r="DB5" t="str">
            <v>Cash Flows:</v>
          </cell>
          <cell r="DC5">
            <v>92128.271761017852</v>
          </cell>
          <cell r="DE5" t="str">
            <v>Cash Flows:</v>
          </cell>
          <cell r="DF5">
            <v>21.034280336491236</v>
          </cell>
          <cell r="DH5" t="str">
            <v>Cash Flows:</v>
          </cell>
          <cell r="DI5">
            <v>29.11283442311003</v>
          </cell>
          <cell r="DK5" t="str">
            <v>Cash Flows:</v>
          </cell>
          <cell r="DL5">
            <v>37.44910916125616</v>
          </cell>
          <cell r="DN5" t="str">
            <v>Cash Flows:</v>
          </cell>
          <cell r="DO5">
            <v>45.865018816957217</v>
          </cell>
          <cell r="DQ5" t="str">
            <v>Cash Flows:</v>
          </cell>
          <cell r="DR5">
            <v>4932.9028448906174</v>
          </cell>
          <cell r="DT5" t="str">
            <v>Cash Flows:</v>
          </cell>
          <cell r="DU5">
            <v>147778.51188531937</v>
          </cell>
          <cell r="DW5" t="str">
            <v>Cash Flows:</v>
          </cell>
          <cell r="DX5">
            <v>982.20140496731619</v>
          </cell>
          <cell r="DZ5" t="str">
            <v>Cash Flows:</v>
          </cell>
          <cell r="EA5">
            <v>370.60409442839591</v>
          </cell>
          <cell r="EC5" t="str">
            <v>Cash Flows:</v>
          </cell>
          <cell r="ED5">
            <v>555.90614491124143</v>
          </cell>
          <cell r="EF5" t="str">
            <v>Cash Flows:</v>
          </cell>
          <cell r="EG5">
            <v>997.13319258960837</v>
          </cell>
          <cell r="EI5" t="str">
            <v>Cash Flows:</v>
          </cell>
          <cell r="EJ5">
            <v>565.57102995357127</v>
          </cell>
          <cell r="EL5" t="str">
            <v>Cash Flows:</v>
          </cell>
          <cell r="EM5">
            <v>398.33281320225797</v>
          </cell>
          <cell r="EO5" t="str">
            <v>Cash Flows:</v>
          </cell>
          <cell r="EP5">
            <v>1666.1102298524638</v>
          </cell>
          <cell r="ER5" t="str">
            <v>Cash Flows:</v>
          </cell>
          <cell r="ES5">
            <v>398.33281320225797</v>
          </cell>
          <cell r="EU5" t="str">
            <v>Cash Flows:</v>
          </cell>
          <cell r="EV5">
            <v>8120.9158987971605</v>
          </cell>
          <cell r="EX5" t="str">
            <v>Cash Flows:</v>
          </cell>
          <cell r="EY5">
            <v>2227.7974336551561</v>
          </cell>
          <cell r="FA5" t="str">
            <v>Cash Flows:</v>
          </cell>
          <cell r="FB5">
            <v>291.52969080274124</v>
          </cell>
          <cell r="FD5" t="str">
            <v>Cash Flows:</v>
          </cell>
          <cell r="FE5">
            <v>161.59181440828615</v>
          </cell>
          <cell r="FG5" t="str">
            <v>Cash Flows:</v>
          </cell>
          <cell r="FH5">
            <v>130.20901869862246</v>
          </cell>
          <cell r="FJ5" t="str">
            <v>Cash Flows:</v>
          </cell>
          <cell r="FK5">
            <v>719.76915405849286</v>
          </cell>
          <cell r="FM5" t="str">
            <v>Cash Flows:</v>
          </cell>
          <cell r="FN5">
            <v>449.27269712453563</v>
          </cell>
          <cell r="FP5" t="str">
            <v>Cash Flows:</v>
          </cell>
          <cell r="FQ5">
            <v>243.5844474090045</v>
          </cell>
          <cell r="FS5" t="str">
            <v>Cash Flows:</v>
          </cell>
          <cell r="FT5">
            <v>213.85042978023921</v>
          </cell>
          <cell r="FV5" t="str">
            <v>Cash Flows:</v>
          </cell>
          <cell r="FW5">
            <v>2746.9179860256409</v>
          </cell>
          <cell r="FY5" t="str">
            <v>Cash Flows:</v>
          </cell>
          <cell r="FZ5">
            <v>5.1438899651443535</v>
          </cell>
          <cell r="GB5" t="str">
            <v>Cash Flows:</v>
          </cell>
          <cell r="GC5">
            <v>89.649677342062205</v>
          </cell>
          <cell r="GE5" t="str">
            <v>Cash Flows:</v>
          </cell>
          <cell r="GF5">
            <v>177.80105592696964</v>
          </cell>
          <cell r="GH5" t="str">
            <v>Cash Flows:</v>
          </cell>
          <cell r="GI5">
            <v>1404.3439089358144</v>
          </cell>
          <cell r="GK5" t="str">
            <v>Cash Flows:</v>
          </cell>
          <cell r="GL5">
            <v>462.92686550276267</v>
          </cell>
          <cell r="GN5" t="str">
            <v>Cash Flows:</v>
          </cell>
          <cell r="GO5">
            <v>459.85200451392302</v>
          </cell>
          <cell r="GQ5" t="str">
            <v>Cash Flows:</v>
          </cell>
          <cell r="GR5">
            <v>421.53099786773964</v>
          </cell>
          <cell r="GT5" t="str">
            <v>Cash Flows:</v>
          </cell>
          <cell r="GU5">
            <v>237.80314897344215</v>
          </cell>
          <cell r="GW5" t="str">
            <v>Cash Flows:</v>
          </cell>
          <cell r="GX5">
            <v>1542.6987231055246</v>
          </cell>
          <cell r="GZ5" t="str">
            <v>Cash Flows:</v>
          </cell>
          <cell r="HA5">
            <v>2173.6309254348744</v>
          </cell>
          <cell r="HC5" t="str">
            <v>Cash Flows:</v>
          </cell>
          <cell r="HD5">
            <v>1629.7399740054389</v>
          </cell>
          <cell r="HF5" t="str">
            <v>Cash Flows:</v>
          </cell>
          <cell r="HG5">
            <v>2566.2654654996004</v>
          </cell>
          <cell r="HI5" t="str">
            <v>Cash Flows:</v>
          </cell>
          <cell r="HJ5">
            <v>4063.6125272618374</v>
          </cell>
          <cell r="HL5" t="str">
            <v>Cash Flows:</v>
          </cell>
          <cell r="HM5">
            <v>1554.2419085046859</v>
          </cell>
          <cell r="HO5" t="str">
            <v>Cash Flows:</v>
          </cell>
          <cell r="HP5">
            <v>339.409301110456</v>
          </cell>
          <cell r="HR5" t="str">
            <v>Cash Flows:</v>
          </cell>
          <cell r="HS5">
            <v>0.18047918901378779</v>
          </cell>
          <cell r="HU5" t="str">
            <v>Cash Flows:</v>
          </cell>
          <cell r="HV5">
            <v>0.93649979434822939</v>
          </cell>
          <cell r="HX5" t="str">
            <v>Cash Flows:</v>
          </cell>
          <cell r="HY5">
            <v>404.31501572814159</v>
          </cell>
          <cell r="IA5" t="str">
            <v>Cash Flows:</v>
          </cell>
          <cell r="IB5">
            <v>32.804836184253645</v>
          </cell>
          <cell r="ID5" t="str">
            <v>Cash Flows:</v>
          </cell>
          <cell r="IE5">
            <v>73.899020741117738</v>
          </cell>
          <cell r="IG5" t="str">
            <v>Cash Flows:</v>
          </cell>
          <cell r="IH5">
            <v>116.30316915188905</v>
          </cell>
          <cell r="IJ5" t="str">
            <v>Cash Flows:</v>
          </cell>
          <cell r="IK5">
            <v>51155.320312337019</v>
          </cell>
          <cell r="IM5" t="str">
            <v>Cash Flows:</v>
          </cell>
          <cell r="IN5">
            <v>2.8312345886701564</v>
          </cell>
          <cell r="IP5" t="str">
            <v>Cash Flows:</v>
          </cell>
          <cell r="IQ5">
            <v>1770.8587708254927</v>
          </cell>
          <cell r="IS5" t="str">
            <v>Cash Flows:</v>
          </cell>
          <cell r="IT5">
            <v>250.89364175033188</v>
          </cell>
          <cell r="IV5" t="str">
            <v>Cash Flows:</v>
          </cell>
          <cell r="IW5">
            <v>368.03784901502877</v>
          </cell>
          <cell r="IY5" t="str">
            <v>Cash Flows:</v>
          </cell>
          <cell r="IZ5">
            <v>348.07127724549355</v>
          </cell>
          <cell r="JB5" t="str">
            <v>Cash Flows:</v>
          </cell>
          <cell r="JC5">
            <v>472.95135655272315</v>
          </cell>
          <cell r="JE5" t="str">
            <v>Cash Flows:</v>
          </cell>
          <cell r="JF5">
            <v>25.294894601609712</v>
          </cell>
          <cell r="JH5" t="str">
            <v>Cash Flows:</v>
          </cell>
          <cell r="JI5">
            <v>297.89548499866578</v>
          </cell>
          <cell r="JK5" t="str">
            <v>Cash Flows:</v>
          </cell>
          <cell r="JL5">
            <v>351.02690791837085</v>
          </cell>
          <cell r="JN5" t="str">
            <v>Cash Flows:</v>
          </cell>
          <cell r="JO5">
            <v>707.81436234490684</v>
          </cell>
          <cell r="JQ5" t="str">
            <v>Cash Flows:</v>
          </cell>
          <cell r="JR5">
            <v>715.92195063218242</v>
          </cell>
          <cell r="JT5" t="str">
            <v>Cash Flows:</v>
          </cell>
          <cell r="JU5">
            <v>2375.6578822234005</v>
          </cell>
          <cell r="JW5" t="str">
            <v>Cash Flows:</v>
          </cell>
          <cell r="JX5">
            <v>2239.0885002017021</v>
          </cell>
          <cell r="JZ5" t="str">
            <v>Cash Flows:</v>
          </cell>
          <cell r="KA5">
            <v>1229.8705951621596</v>
          </cell>
          <cell r="KC5" t="str">
            <v>Cash Flows:</v>
          </cell>
          <cell r="KD5">
            <v>1641.797068604239</v>
          </cell>
          <cell r="KF5" t="str">
            <v>Cash Flows:</v>
          </cell>
          <cell r="KG5">
            <v>59.107479250469623</v>
          </cell>
          <cell r="KI5" t="str">
            <v>Cash Flows:</v>
          </cell>
          <cell r="KJ5">
            <v>81.25034818216227</v>
          </cell>
          <cell r="KL5" t="str">
            <v>Cash Flows:</v>
          </cell>
          <cell r="KM5">
            <v>447.10796500246579</v>
          </cell>
          <cell r="KO5" t="str">
            <v>Cash Flows:</v>
          </cell>
          <cell r="KP5">
            <v>1520.6476072465302</v>
          </cell>
          <cell r="KR5" t="str">
            <v>Cash Flows:</v>
          </cell>
          <cell r="KS5">
            <v>56.165327851820621</v>
          </cell>
          <cell r="KU5" t="str">
            <v>Cash Flows:</v>
          </cell>
          <cell r="KV5">
            <v>69.92198833769362</v>
          </cell>
          <cell r="KX5" t="str">
            <v>Cash Flows:</v>
          </cell>
          <cell r="KY5">
            <v>1492.1765267357259</v>
          </cell>
          <cell r="LA5" t="str">
            <v>Cash Flows:</v>
          </cell>
          <cell r="LB5">
            <v>6.8598057955788363</v>
          </cell>
          <cell r="LD5" t="str">
            <v>Cash Flows:</v>
          </cell>
          <cell r="LE5">
            <v>3947.3178177990485</v>
          </cell>
          <cell r="LG5" t="str">
            <v>Cash Flows:</v>
          </cell>
          <cell r="LH5">
            <v>1.7494109912398415</v>
          </cell>
          <cell r="LJ5" t="str">
            <v>Cash Flows:</v>
          </cell>
          <cell r="LK5">
            <v>1018.7880056661306</v>
          </cell>
          <cell r="LM5" t="str">
            <v>Cash Flows:</v>
          </cell>
          <cell r="LN5">
            <v>998.47652644675691</v>
          </cell>
          <cell r="LP5" t="str">
            <v>Cash Flows:</v>
          </cell>
          <cell r="LQ5">
            <v>857.87181420411798</v>
          </cell>
          <cell r="LS5" t="str">
            <v>Cash Flows:</v>
          </cell>
          <cell r="LT5">
            <v>278.21494939841068</v>
          </cell>
          <cell r="LV5" t="str">
            <v>Cash Flows:</v>
          </cell>
          <cell r="LW5">
            <v>551.11323010343767</v>
          </cell>
          <cell r="LY5" t="str">
            <v>Cash Flows:</v>
          </cell>
          <cell r="LZ5">
            <v>95.437463253576425</v>
          </cell>
          <cell r="MB5" t="str">
            <v>Cash Flows:</v>
          </cell>
          <cell r="MC5">
            <v>217.24620964351197</v>
          </cell>
          <cell r="ME5" t="str">
            <v>Cash Flows:</v>
          </cell>
          <cell r="MF5">
            <v>4042.3698598276387</v>
          </cell>
          <cell r="MH5" t="str">
            <v>Cash Flows:</v>
          </cell>
          <cell r="MI5">
            <v>46572.694434412289</v>
          </cell>
          <cell r="MK5" t="str">
            <v>Cash Flows:</v>
          </cell>
          <cell r="ML5">
            <v>90.320484608164406</v>
          </cell>
          <cell r="MN5" t="str">
            <v>Cash Flows:</v>
          </cell>
          <cell r="MO5">
            <v>177.5708256674443</v>
          </cell>
          <cell r="MQ5" t="str">
            <v>Cash Flows:</v>
          </cell>
          <cell r="MR5">
            <v>1262.750557390973</v>
          </cell>
          <cell r="MT5" t="str">
            <v>Cash Flows:</v>
          </cell>
          <cell r="MU5">
            <v>1202.4524585842446</v>
          </cell>
          <cell r="MW5" t="str">
            <v>Cash Flows:</v>
          </cell>
          <cell r="MX5">
            <v>3865.6192869747756</v>
          </cell>
          <cell r="MZ5" t="str">
            <v>Cash Flows:</v>
          </cell>
          <cell r="NA5">
            <v>1642.5490376953312</v>
          </cell>
          <cell r="NC5" t="str">
            <v>Cash Flows:</v>
          </cell>
          <cell r="ND5">
            <v>1175.1794215303962</v>
          </cell>
          <cell r="NF5" t="str">
            <v>Cash Flows:</v>
          </cell>
          <cell r="NG5">
            <v>1269.0462273623853</v>
          </cell>
          <cell r="NI5" t="str">
            <v>Cash Flows:</v>
          </cell>
          <cell r="NJ5">
            <v>1655.1564197945554</v>
          </cell>
          <cell r="NL5" t="str">
            <v>Cash Flows:</v>
          </cell>
          <cell r="NM5">
            <v>19871.374657381326</v>
          </cell>
          <cell r="NO5" t="str">
            <v>Cash Flows:</v>
          </cell>
          <cell r="NP5">
            <v>435.00289739848813</v>
          </cell>
          <cell r="NR5" t="str">
            <v>Cash Flows:</v>
          </cell>
          <cell r="NS5">
            <v>641.43223269257214</v>
          </cell>
          <cell r="NU5" t="str">
            <v>Cash Flows:</v>
          </cell>
          <cell r="NV5">
            <v>435.87200472895529</v>
          </cell>
          <cell r="NX5" t="str">
            <v>Cash Flows:</v>
          </cell>
          <cell r="NY5">
            <v>687.89538014290156</v>
          </cell>
          <cell r="OA5" t="str">
            <v>Cash Flows:</v>
          </cell>
          <cell r="OB5">
            <v>240.5954346857734</v>
          </cell>
          <cell r="OD5" t="str">
            <v>Cash Flows:</v>
          </cell>
          <cell r="OE5">
            <v>1332.8594388386118</v>
          </cell>
          <cell r="OG5" t="str">
            <v>Cash Flows:</v>
          </cell>
          <cell r="OH5">
            <v>826.75470477898853</v>
          </cell>
          <cell r="OJ5" t="str">
            <v>Cash Flows:</v>
          </cell>
          <cell r="OK5">
            <v>875.46721479536063</v>
          </cell>
          <cell r="OM5" t="str">
            <v>Cash Flows:</v>
          </cell>
          <cell r="ON5">
            <v>553.15243958613974</v>
          </cell>
          <cell r="OP5" t="str">
            <v>Cash Flows:</v>
          </cell>
          <cell r="OQ5">
            <v>565.2031674222435</v>
          </cell>
          <cell r="OS5" t="str">
            <v>Cash Flows:</v>
          </cell>
          <cell r="OT5">
            <v>1447.2179440417603</v>
          </cell>
          <cell r="OV5" t="str">
            <v>Cash Flows:</v>
          </cell>
          <cell r="OW5">
            <v>809.70503074839507</v>
          </cell>
          <cell r="OY5" t="str">
            <v>Cash Flows:</v>
          </cell>
          <cell r="OZ5">
            <v>1795.2170018237302</v>
          </cell>
          <cell r="PB5" t="str">
            <v>Cash Flows:</v>
          </cell>
          <cell r="PC5">
            <v>3975.6153805142967</v>
          </cell>
          <cell r="PE5" t="str">
            <v>Cash Flows:</v>
          </cell>
          <cell r="PF5">
            <v>2174.1448311490094</v>
          </cell>
          <cell r="PH5" t="str">
            <v>Cash Flows:</v>
          </cell>
          <cell r="PI5">
            <v>2951.8935766938084</v>
          </cell>
          <cell r="PK5" t="str">
            <v>Cash Flows:</v>
          </cell>
          <cell r="PL5">
            <v>4587.2754925549089</v>
          </cell>
          <cell r="PN5" t="str">
            <v>Cash Flows:</v>
          </cell>
          <cell r="PO5">
            <v>4788.7241150742775</v>
          </cell>
          <cell r="PQ5" t="str">
            <v>Cash Flows:</v>
          </cell>
          <cell r="PR5">
            <v>4610.6600384818303</v>
          </cell>
          <cell r="PT5" t="str">
            <v>Cash Flows:</v>
          </cell>
          <cell r="PU5">
            <v>621.16916822019266</v>
          </cell>
          <cell r="PW5" t="str">
            <v>Cash Flows:</v>
          </cell>
          <cell r="PX5">
            <v>4975.925856994334</v>
          </cell>
          <cell r="PZ5" t="str">
            <v>Cash Flows:</v>
          </cell>
          <cell r="QA5">
            <v>1886.3409878722159</v>
          </cell>
          <cell r="QC5" t="str">
            <v>Cash Flows:</v>
          </cell>
          <cell r="QD5">
            <v>5830.9996220627509</v>
          </cell>
          <cell r="QF5" t="str">
            <v>Cash Flows:</v>
          </cell>
          <cell r="QG5">
            <v>4905.9399504625762</v>
          </cell>
          <cell r="QI5" t="str">
            <v>Cash Flows:</v>
          </cell>
          <cell r="QJ5">
            <v>4432.6912226276181</v>
          </cell>
          <cell r="QL5" t="str">
            <v>Cash Flows:</v>
          </cell>
          <cell r="QM5">
            <v>1754.5866181328602</v>
          </cell>
          <cell r="QO5" t="str">
            <v>Cash Flows:</v>
          </cell>
          <cell r="QP5">
            <v>1747.5111684671574</v>
          </cell>
          <cell r="QR5" t="str">
            <v>Cash Flows:</v>
          </cell>
          <cell r="QS5">
            <v>1718.2785097428277</v>
          </cell>
          <cell r="QU5" t="str">
            <v>Cash Flows:</v>
          </cell>
          <cell r="QV5">
            <v>10048.496405088808</v>
          </cell>
          <cell r="QX5" t="str">
            <v>Cash Flows:</v>
          </cell>
          <cell r="QY5">
            <v>4968.7273995024007</v>
          </cell>
          <cell r="RA5" t="str">
            <v>Cash Flows:</v>
          </cell>
          <cell r="RB5">
            <v>10863.043394954497</v>
          </cell>
          <cell r="RD5" t="str">
            <v>Cash Flows:</v>
          </cell>
          <cell r="RE5">
            <v>41974.811535067507</v>
          </cell>
          <cell r="RG5" t="str">
            <v>Cash Flows:</v>
          </cell>
          <cell r="RH5">
            <v>915.49279829222542</v>
          </cell>
          <cell r="RJ5" t="str">
            <v>Cash Flows:</v>
          </cell>
          <cell r="RK5">
            <v>959.67944031276056</v>
          </cell>
          <cell r="RM5" t="str">
            <v>Cash Flows:</v>
          </cell>
          <cell r="RN5">
            <v>915.49279829222542</v>
          </cell>
          <cell r="RP5" t="str">
            <v>Cash Flows:</v>
          </cell>
          <cell r="RQ5">
            <v>1512.5533017752314</v>
          </cell>
          <cell r="RS5" t="str">
            <v>Cash Flows:</v>
          </cell>
          <cell r="RT5">
            <v>1598.0283244130515</v>
          </cell>
          <cell r="RV5" t="str">
            <v>Cash Flows:</v>
          </cell>
          <cell r="RW5">
            <v>2117.387520984892</v>
          </cell>
          <cell r="RY5" t="str">
            <v>Cash Flows:</v>
          </cell>
          <cell r="RZ5">
            <v>1193.8507492428616</v>
          </cell>
          <cell r="SB5" t="str">
            <v>Cash Flows:</v>
          </cell>
          <cell r="SC5">
            <v>1102.4478446859866</v>
          </cell>
          <cell r="SE5" t="str">
            <v>Cash Flows:</v>
          </cell>
          <cell r="SF5">
            <v>1106.4140678909935</v>
          </cell>
          <cell r="SH5" t="str">
            <v>Cash Flows:</v>
          </cell>
          <cell r="SI5">
            <v>1484.3396786652738</v>
          </cell>
          <cell r="SK5" t="str">
            <v>Cash Flows:</v>
          </cell>
          <cell r="SL5">
            <v>1849.7615080197429</v>
          </cell>
          <cell r="SN5" t="str">
            <v>Cash Flows:</v>
          </cell>
          <cell r="SO5">
            <v>873.10137608776859</v>
          </cell>
          <cell r="SQ5" t="str">
            <v>Cash Flows:</v>
          </cell>
          <cell r="SR5">
            <v>723.91373480329639</v>
          </cell>
          <cell r="ST5" t="str">
            <v>Cash Flows:</v>
          </cell>
          <cell r="SU5">
            <v>1317.2799161932198</v>
          </cell>
          <cell r="SW5" t="str">
            <v>Cash Flows:</v>
          </cell>
          <cell r="SX5">
            <v>5354.1936622945796</v>
          </cell>
          <cell r="SZ5" t="str">
            <v>Cash Flows:</v>
          </cell>
          <cell r="TA5">
            <v>13252.540441819408</v>
          </cell>
          <cell r="TC5" t="str">
            <v>Cash Flows:</v>
          </cell>
          <cell r="TD5">
            <v>18623.784171315841</v>
          </cell>
          <cell r="TF5" t="str">
            <v>Cash Flows:</v>
          </cell>
          <cell r="TG5">
            <v>671.72353098073836</v>
          </cell>
          <cell r="TI5" t="str">
            <v>Cash Flows:</v>
          </cell>
          <cell r="TJ5">
            <v>3947.6613271078677</v>
          </cell>
          <cell r="TL5" t="str">
            <v>Cash Flows:</v>
          </cell>
          <cell r="TM5">
            <v>39546.469428186421</v>
          </cell>
          <cell r="TO5" t="str">
            <v>Cash Flows:</v>
          </cell>
          <cell r="TP5">
            <v>6255.9931208916823</v>
          </cell>
          <cell r="TR5" t="str">
            <v>Cash Flows:</v>
          </cell>
          <cell r="TS5">
            <v>4899.6820632282106</v>
          </cell>
          <cell r="TU5" t="str">
            <v>Cash Flows:</v>
          </cell>
          <cell r="TV5">
            <v>4985.0670445658252</v>
          </cell>
          <cell r="TX5" t="str">
            <v>Cash Flows:</v>
          </cell>
          <cell r="TY5">
            <v>79.896009917079937</v>
          </cell>
          <cell r="UA5" t="str">
            <v>Cash Flows:</v>
          </cell>
          <cell r="UB5">
            <v>99.814683332922868</v>
          </cell>
          <cell r="UD5" t="str">
            <v>Cash Flows:</v>
          </cell>
          <cell r="UE5">
            <v>99.637901322668768</v>
          </cell>
          <cell r="UG5" t="str">
            <v>Cash Flows:</v>
          </cell>
          <cell r="UH5">
            <v>89.674111371670733</v>
          </cell>
          <cell r="UJ5" t="str">
            <v>Cash Flows:</v>
          </cell>
          <cell r="UK5">
            <v>573.10119188229146</v>
          </cell>
          <cell r="UM5" t="str">
            <v>Cash Flows:</v>
          </cell>
          <cell r="UN5">
            <v>78.722741023178969</v>
          </cell>
          <cell r="UP5" t="str">
            <v>Cash Flows:</v>
          </cell>
          <cell r="UQ5">
            <v>30.489894433285144</v>
          </cell>
          <cell r="US5" t="str">
            <v>Cash Flows:</v>
          </cell>
          <cell r="UT5">
            <v>71.294709230047147</v>
          </cell>
          <cell r="UV5" t="str">
            <v>Cash Flows:</v>
          </cell>
          <cell r="UW5">
            <v>112.48989670224364</v>
          </cell>
          <cell r="UY5" t="str">
            <v>Cash Flows:</v>
          </cell>
          <cell r="UZ5">
            <v>84732.220687837573</v>
          </cell>
          <cell r="VB5" t="str">
            <v>Cash Flows:</v>
          </cell>
          <cell r="VC5">
            <v>917.65271171518543</v>
          </cell>
          <cell r="VE5" t="str">
            <v>Cash Flows:</v>
          </cell>
          <cell r="VF5">
            <v>885.09944881049159</v>
          </cell>
          <cell r="VH5" t="str">
            <v>Cash Flows:</v>
          </cell>
          <cell r="VI5">
            <v>996.4060745320603</v>
          </cell>
          <cell r="VK5" t="str">
            <v>Cash Flows:</v>
          </cell>
          <cell r="VL5">
            <v>391.44524885673309</v>
          </cell>
          <cell r="VN5" t="str">
            <v>Cash Flows:</v>
          </cell>
          <cell r="VO5">
            <v>362.48989525521756</v>
          </cell>
          <cell r="VQ5" t="str">
            <v>Cash Flows:</v>
          </cell>
          <cell r="VR5">
            <v>4769.2636077776988</v>
          </cell>
          <cell r="VT5" t="str">
            <v>Cash Flows:</v>
          </cell>
          <cell r="VU5">
            <v>2531.1636218013227</v>
          </cell>
          <cell r="VW5" t="str">
            <v>Cash Flows:</v>
          </cell>
          <cell r="VX5">
            <v>3820.2559632297343</v>
          </cell>
          <cell r="VZ5" t="str">
            <v>Cash Flows:</v>
          </cell>
          <cell r="WA5">
            <v>32800.261563622276</v>
          </cell>
          <cell r="WC5" t="str">
            <v>Cash Flows:</v>
          </cell>
          <cell r="WD5">
            <v>13339.045559176884</v>
          </cell>
          <cell r="WF5" t="str">
            <v>Cash Flows:</v>
          </cell>
          <cell r="WG5">
            <v>6838.0974182708305</v>
          </cell>
          <cell r="WI5" t="str">
            <v>Cash Flows:</v>
          </cell>
          <cell r="WJ5">
            <v>32738.90982752014</v>
          </cell>
          <cell r="WL5" t="str">
            <v>Cash Flows:</v>
          </cell>
          <cell r="WM5">
            <v>21945.336480899772</v>
          </cell>
          <cell r="WO5" t="str">
            <v>Cash Flows:</v>
          </cell>
          <cell r="WP5">
            <v>8730.610248518642</v>
          </cell>
          <cell r="WR5" t="str">
            <v>Cash Flows:</v>
          </cell>
          <cell r="WS5">
            <v>25775.628121607122</v>
          </cell>
          <cell r="WU5" t="str">
            <v>Cash Flows:</v>
          </cell>
          <cell r="WV5">
            <v>5666.7616872840736</v>
          </cell>
          <cell r="WX5" t="str">
            <v>Cash Flows:</v>
          </cell>
          <cell r="WY5">
            <v>2496.8927304160607</v>
          </cell>
          <cell r="XA5" t="str">
            <v>Cash Flows:</v>
          </cell>
          <cell r="XB5">
            <v>3762.6179182989436</v>
          </cell>
          <cell r="XD5" t="str">
            <v>Cash Flows:</v>
          </cell>
          <cell r="XE5">
            <v>4075.3746037575766</v>
          </cell>
          <cell r="XG5" t="str">
            <v>Cash Flows:</v>
          </cell>
          <cell r="XH5">
            <v>2703.259471815436</v>
          </cell>
          <cell r="XJ5" t="str">
            <v>Cash Flows:</v>
          </cell>
          <cell r="XK5">
            <v>2577.9434454795046</v>
          </cell>
          <cell r="XM5" t="str">
            <v>Cash Flows:</v>
          </cell>
          <cell r="XN5">
            <v>959.56020443642774</v>
          </cell>
          <cell r="XP5" t="str">
            <v>Cash Flows:</v>
          </cell>
          <cell r="XQ5">
            <v>2447.7118800506578</v>
          </cell>
          <cell r="XS5" t="str">
            <v>Cash Flows:</v>
          </cell>
          <cell r="XT5">
            <v>589.44383639883017</v>
          </cell>
          <cell r="XV5" t="str">
            <v>Cash Flows:</v>
          </cell>
          <cell r="XW5">
            <v>30.719367410214545</v>
          </cell>
          <cell r="XY5" t="str">
            <v>Cash Flows:</v>
          </cell>
          <cell r="XZ5">
            <v>2491.7960487503442</v>
          </cell>
          <cell r="YB5" t="str">
            <v>Cash Flows:</v>
          </cell>
          <cell r="YC5">
            <v>1837.1187825496017</v>
          </cell>
          <cell r="YE5" t="str">
            <v>Cash Flows:</v>
          </cell>
          <cell r="YF5">
            <v>902.49481564950838</v>
          </cell>
          <cell r="YH5" t="str">
            <v>Cash Flows:</v>
          </cell>
          <cell r="YI5">
            <v>2118.6010889315658</v>
          </cell>
          <cell r="YK5" t="str">
            <v>Cash Flows:</v>
          </cell>
          <cell r="YL5">
            <v>2797.0269109741785</v>
          </cell>
          <cell r="YN5" t="str">
            <v>Cash Flows:</v>
          </cell>
          <cell r="YO5">
            <v>1440.6281313780928</v>
          </cell>
          <cell r="YQ5" t="str">
            <v>Cash Flows:</v>
          </cell>
          <cell r="YR5">
            <v>2560.097174582188</v>
          </cell>
          <cell r="YT5" t="str">
            <v>Cash Flows:</v>
          </cell>
          <cell r="YU5">
            <v>4059.0382352104643</v>
          </cell>
          <cell r="YW5" t="str">
            <v>Cash Flows:</v>
          </cell>
          <cell r="YX5">
            <v>1552.5085404360143</v>
          </cell>
          <cell r="YZ5" t="str">
            <v>Cash Flows:</v>
          </cell>
          <cell r="ZA5">
            <v>337.19407459627837</v>
          </cell>
          <cell r="ZC5" t="str">
            <v>Cash Flows:</v>
          </cell>
          <cell r="ZD5">
            <v>310.26363778542145</v>
          </cell>
          <cell r="ZF5" t="str">
            <v>Cash Flows:</v>
          </cell>
          <cell r="ZG5">
            <v>1898.7820683773025</v>
          </cell>
          <cell r="ZI5" t="str">
            <v>Cash Flows:</v>
          </cell>
          <cell r="ZJ5">
            <v>370.60556687869393</v>
          </cell>
          <cell r="ZL5" t="str">
            <v>Cash Flows:</v>
          </cell>
          <cell r="ZM5">
            <v>1050.6235557275068</v>
          </cell>
          <cell r="ZO5" t="str">
            <v>Cash Flows:</v>
          </cell>
          <cell r="ZP5">
            <v>1021.861402310853</v>
          </cell>
          <cell r="ZR5" t="str">
            <v>Cash Flows:</v>
          </cell>
          <cell r="ZS5">
            <v>983.509119299124</v>
          </cell>
          <cell r="ZU5" t="str">
            <v>Cash Flows:</v>
          </cell>
          <cell r="ZV5">
            <v>528.8982000355827</v>
          </cell>
          <cell r="ZX5" t="str">
            <v>Cash Flows:</v>
          </cell>
          <cell r="ZY5">
            <v>330.79695276419807</v>
          </cell>
          <cell r="AAA5" t="str">
            <v>Cash Flows:</v>
          </cell>
          <cell r="AAB5">
            <v>770.72176148658036</v>
          </cell>
          <cell r="AAD5" t="str">
            <v>Cash Flows:</v>
          </cell>
          <cell r="AAE5">
            <v>787.04960371512425</v>
          </cell>
          <cell r="AAG5" t="str">
            <v>Cash Flows:</v>
          </cell>
          <cell r="AAH5">
            <v>2364.8265050372283</v>
          </cell>
          <cell r="AAJ5" t="str">
            <v>Cash Flows:</v>
          </cell>
          <cell r="AAK5">
            <v>794.87287422025111</v>
          </cell>
          <cell r="AAM5" t="str">
            <v>Cash Flows:</v>
          </cell>
          <cell r="AAN5">
            <v>525.51704289345798</v>
          </cell>
          <cell r="AAP5" t="str">
            <v>Cash Flows:</v>
          </cell>
          <cell r="AAQ5">
            <v>1127.4462254282989</v>
          </cell>
          <cell r="AAS5" t="str">
            <v>Cash Flows:</v>
          </cell>
          <cell r="AAT5">
            <v>630.68581467420881</v>
          </cell>
          <cell r="AAV5" t="str">
            <v>Cash Flows:</v>
          </cell>
          <cell r="AAW5">
            <v>850.93474148612586</v>
          </cell>
          <cell r="AAY5" t="str">
            <v>Cash Flows:</v>
          </cell>
          <cell r="AAZ5">
            <v>125.9516141473614</v>
          </cell>
          <cell r="ABB5" t="str">
            <v>Cash Flows:</v>
          </cell>
          <cell r="ABC5">
            <v>85.328896210265157</v>
          </cell>
          <cell r="ABE5" t="str">
            <v>Cash Flows:</v>
          </cell>
          <cell r="ABF5">
            <v>845.98381511210755</v>
          </cell>
          <cell r="ABH5" t="str">
            <v>Cash Flows:</v>
          </cell>
          <cell r="ABI5">
            <v>1434.1018673189101</v>
          </cell>
          <cell r="ABK5" t="str">
            <v>Cash Flows:</v>
          </cell>
          <cell r="ABL5">
            <v>1532.9152706335008</v>
          </cell>
          <cell r="ABN5" t="str">
            <v>Cash Flows:</v>
          </cell>
          <cell r="ABO5">
            <v>1675.7290972064366</v>
          </cell>
          <cell r="ABQ5" t="str">
            <v>Cash Flows:</v>
          </cell>
          <cell r="ABR5">
            <v>1583.0858284615824</v>
          </cell>
          <cell r="ABT5" t="str">
            <v>Cash Flows:</v>
          </cell>
          <cell r="ABU5">
            <v>1905.3930004400754</v>
          </cell>
          <cell r="ABW5" t="str">
            <v>Cash Flows:</v>
          </cell>
          <cell r="ABX5">
            <v>628.57815793710324</v>
          </cell>
          <cell r="ABZ5" t="str">
            <v>Cash Flows:</v>
          </cell>
          <cell r="ACA5">
            <v>655.35809168803826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lized Summary"/>
      <sheetName val="Realized Summary-PDF"/>
      <sheetName val="IRR - Realized"/>
      <sheetName val="Config"/>
      <sheetName val="General Ledger"/>
      <sheetName val="Cash Ledger"/>
      <sheetName val="IPA"/>
      <sheetName val="Oaktree P&amp;L"/>
      <sheetName val="Realized GL"/>
      <sheetName val="Purchases Sales"/>
      <sheetName val="Unrealized Summary"/>
      <sheetName val="IRR - Unrealized"/>
      <sheetName val="Sheet2"/>
    </sheetNames>
    <sheetDataSet>
      <sheetData sheetId="0"/>
      <sheetData sheetId="1"/>
      <sheetData sheetId="2">
        <row r="2">
          <cell r="A2" t="str">
            <v>Geneva Transaction ID:</v>
          </cell>
          <cell r="B2">
            <v>3265355</v>
          </cell>
          <cell r="D2" t="str">
            <v>Geneva Transaction ID:</v>
          </cell>
          <cell r="E2">
            <v>3451350</v>
          </cell>
          <cell r="G2" t="str">
            <v>Geneva Transaction ID:</v>
          </cell>
          <cell r="H2">
            <v>3301931</v>
          </cell>
          <cell r="J2" t="str">
            <v>Geneva Transaction ID:</v>
          </cell>
          <cell r="K2">
            <v>3274496</v>
          </cell>
          <cell r="M2" t="str">
            <v>Geneva Transaction ID:</v>
          </cell>
          <cell r="N2">
            <v>3390161</v>
          </cell>
          <cell r="P2" t="str">
            <v>Geneva Transaction ID:</v>
          </cell>
          <cell r="Q2">
            <v>3274498</v>
          </cell>
          <cell r="S2" t="str">
            <v>Geneva Transaction ID:</v>
          </cell>
          <cell r="T2">
            <v>3274497</v>
          </cell>
          <cell r="V2" t="str">
            <v>Geneva Transaction ID:</v>
          </cell>
          <cell r="W2">
            <v>3274915</v>
          </cell>
          <cell r="Y2" t="str">
            <v>Geneva Transaction ID:</v>
          </cell>
          <cell r="Z2">
            <v>3276874</v>
          </cell>
          <cell r="AB2" t="str">
            <v>Geneva Transaction ID:</v>
          </cell>
          <cell r="AC2">
            <v>3274914</v>
          </cell>
          <cell r="AE2" t="str">
            <v>Geneva Transaction ID:</v>
          </cell>
          <cell r="AF2">
            <v>3274916</v>
          </cell>
          <cell r="AH2" t="str">
            <v>Geneva Transaction ID:</v>
          </cell>
          <cell r="AI2">
            <v>3274917</v>
          </cell>
          <cell r="AK2" t="str">
            <v>Geneva Transaction ID:</v>
          </cell>
          <cell r="AL2">
            <v>3271251</v>
          </cell>
          <cell r="AN2" t="str">
            <v>Geneva Transaction ID:</v>
          </cell>
          <cell r="AO2">
            <v>3287804</v>
          </cell>
          <cell r="AQ2" t="str">
            <v>Geneva Transaction ID:</v>
          </cell>
          <cell r="AR2">
            <v>3312645</v>
          </cell>
          <cell r="AT2" t="str">
            <v>Geneva Transaction ID:</v>
          </cell>
          <cell r="AU2">
            <v>3348974</v>
          </cell>
          <cell r="AW2" t="str">
            <v>Geneva Transaction ID:</v>
          </cell>
          <cell r="AX2">
            <v>3410166</v>
          </cell>
          <cell r="AZ2" t="str">
            <v>Geneva Transaction ID:</v>
          </cell>
          <cell r="BA2">
            <v>3410197</v>
          </cell>
          <cell r="BC2" t="str">
            <v>Geneva Transaction ID:</v>
          </cell>
          <cell r="BD2">
            <v>3287805</v>
          </cell>
          <cell r="BF2" t="str">
            <v>Geneva Transaction ID:</v>
          </cell>
          <cell r="BG2">
            <v>3410199</v>
          </cell>
        </row>
        <row r="3">
          <cell r="A3" t="str">
            <v>Percent Allocation:</v>
          </cell>
          <cell r="B3">
            <v>0.8923766816143498</v>
          </cell>
          <cell r="C3">
            <v>0</v>
          </cell>
          <cell r="D3" t="str">
            <v>Percent Allocation:</v>
          </cell>
          <cell r="E3">
            <v>1</v>
          </cell>
          <cell r="F3">
            <v>0</v>
          </cell>
          <cell r="G3" t="str">
            <v>Percent Allocation:</v>
          </cell>
          <cell r="H3">
            <v>0.85168424933515241</v>
          </cell>
          <cell r="I3">
            <v>0</v>
          </cell>
          <cell r="J3" t="str">
            <v>Percent Allocation:</v>
          </cell>
          <cell r="K3">
            <v>0.45851723922263204</v>
          </cell>
          <cell r="L3">
            <v>0</v>
          </cell>
          <cell r="M3" t="str">
            <v>Percent Allocation:</v>
          </cell>
          <cell r="N3">
            <v>5.7988630097932641E-2</v>
          </cell>
          <cell r="O3">
            <v>0</v>
          </cell>
          <cell r="P3" t="str">
            <v>Percent Allocation:</v>
          </cell>
          <cell r="Q3">
            <v>1</v>
          </cell>
          <cell r="R3">
            <v>0</v>
          </cell>
          <cell r="S3" t="str">
            <v>Percent Allocation:</v>
          </cell>
          <cell r="T3">
            <v>2.2864538395168249E-2</v>
          </cell>
          <cell r="U3">
            <v>0</v>
          </cell>
          <cell r="V3" t="str">
            <v>Percent Allocation:</v>
          </cell>
          <cell r="W3">
            <v>1</v>
          </cell>
          <cell r="X3">
            <v>0</v>
          </cell>
          <cell r="Y3" t="str">
            <v>Percent Allocation:</v>
          </cell>
          <cell r="Z3">
            <v>1</v>
          </cell>
          <cell r="AA3">
            <v>0</v>
          </cell>
          <cell r="AB3" t="str">
            <v>Percent Allocation:</v>
          </cell>
          <cell r="AC3">
            <v>1</v>
          </cell>
          <cell r="AD3">
            <v>0</v>
          </cell>
          <cell r="AE3" t="str">
            <v>Percent Allocation:</v>
          </cell>
          <cell r="AF3">
            <v>1</v>
          </cell>
          <cell r="AG3">
            <v>0</v>
          </cell>
          <cell r="AH3" t="str">
            <v>Percent Allocation:</v>
          </cell>
          <cell r="AI3">
            <v>1</v>
          </cell>
          <cell r="AJ3">
            <v>0</v>
          </cell>
          <cell r="AK3" t="str">
            <v>Percent Allocation:</v>
          </cell>
          <cell r="AL3">
            <v>0.32864400156311058</v>
          </cell>
          <cell r="AM3">
            <v>0</v>
          </cell>
          <cell r="AN3" t="str">
            <v>Percent Allocation:</v>
          </cell>
          <cell r="AO3">
            <v>0.11538460426086718</v>
          </cell>
          <cell r="AP3">
            <v>0</v>
          </cell>
          <cell r="AQ3" t="str">
            <v>Percent Allocation:</v>
          </cell>
          <cell r="AR3">
            <v>0.38461539573913273</v>
          </cell>
          <cell r="AS3">
            <v>0</v>
          </cell>
          <cell r="AT3" t="str">
            <v>Percent Allocation:</v>
          </cell>
          <cell r="AU3">
            <v>0.19230777017392958</v>
          </cell>
          <cell r="AV3">
            <v>0</v>
          </cell>
          <cell r="AW3" t="str">
            <v>Percent Allocation:</v>
          </cell>
          <cell r="AX3">
            <v>0.1923076255652032</v>
          </cell>
          <cell r="AY3">
            <v>0</v>
          </cell>
          <cell r="AZ3" t="str">
            <v>Percent Allocation:</v>
          </cell>
          <cell r="BA3">
            <v>0.11538460426086718</v>
          </cell>
          <cell r="BB3">
            <v>0</v>
          </cell>
          <cell r="BC3" t="str">
            <v>Percent Allocation:</v>
          </cell>
          <cell r="BD3">
            <v>0.49990532483428057</v>
          </cell>
          <cell r="BE3">
            <v>0</v>
          </cell>
          <cell r="BF3" t="str">
            <v>Percent Allocation:</v>
          </cell>
          <cell r="BG3">
            <v>0.50009467516571948</v>
          </cell>
          <cell r="BH3">
            <v>0</v>
          </cell>
          <cell r="BI3">
            <v>0</v>
          </cell>
        </row>
        <row r="4">
          <cell r="A4" t="str">
            <v>IRR:</v>
          </cell>
          <cell r="B4">
            <v>8.499999940395353E-2</v>
          </cell>
          <cell r="C4">
            <v>0</v>
          </cell>
          <cell r="D4" t="str">
            <v>IRR:</v>
          </cell>
          <cell r="E4">
            <v>8.4999653697013844E-2</v>
          </cell>
          <cell r="F4">
            <v>0</v>
          </cell>
          <cell r="G4" t="str">
            <v>IRR:</v>
          </cell>
          <cell r="H4">
            <v>8.5000005364418013E-2</v>
          </cell>
          <cell r="I4">
            <v>0</v>
          </cell>
          <cell r="J4" t="str">
            <v>IRR:</v>
          </cell>
          <cell r="K4">
            <v>8.499999940395353E-2</v>
          </cell>
          <cell r="L4">
            <v>0</v>
          </cell>
          <cell r="M4" t="str">
            <v>IRR:</v>
          </cell>
          <cell r="N4">
            <v>8.5000005364418013E-2</v>
          </cell>
          <cell r="O4">
            <v>0</v>
          </cell>
          <cell r="P4" t="str">
            <v>IRR:</v>
          </cell>
          <cell r="Q4">
            <v>8.499999940395353E-2</v>
          </cell>
          <cell r="R4">
            <v>0</v>
          </cell>
          <cell r="S4" t="str">
            <v>IRR:</v>
          </cell>
          <cell r="T4">
            <v>8.4999731183052055E-2</v>
          </cell>
          <cell r="U4">
            <v>0</v>
          </cell>
          <cell r="V4" t="str">
            <v>IRR:</v>
          </cell>
          <cell r="W4">
            <v>8.5000005364418013E-2</v>
          </cell>
          <cell r="X4">
            <v>0</v>
          </cell>
          <cell r="Y4" t="str">
            <v>IRR:</v>
          </cell>
          <cell r="Z4">
            <v>8.5000005364418013E-2</v>
          </cell>
          <cell r="AA4">
            <v>0</v>
          </cell>
          <cell r="AB4" t="str">
            <v>IRR:</v>
          </cell>
          <cell r="AC4">
            <v>8.499999940395353E-2</v>
          </cell>
          <cell r="AD4">
            <v>0</v>
          </cell>
          <cell r="AE4" t="str">
            <v>IRR:</v>
          </cell>
          <cell r="AF4">
            <v>8.499999940395353E-2</v>
          </cell>
          <cell r="AG4">
            <v>0</v>
          </cell>
          <cell r="AH4" t="str">
            <v>IRR:</v>
          </cell>
          <cell r="AI4">
            <v>8.5000005364418013E-2</v>
          </cell>
          <cell r="AJ4">
            <v>0</v>
          </cell>
          <cell r="AK4" t="str">
            <v>IRR:</v>
          </cell>
          <cell r="AL4">
            <v>8.5000094771385176E-2</v>
          </cell>
          <cell r="AM4">
            <v>0</v>
          </cell>
          <cell r="AN4" t="str">
            <v>IRR:</v>
          </cell>
          <cell r="AO4">
            <v>8.499999940395353E-2</v>
          </cell>
          <cell r="AP4">
            <v>0</v>
          </cell>
          <cell r="AQ4" t="str">
            <v>IRR:</v>
          </cell>
          <cell r="AR4">
            <v>8.499999940395353E-2</v>
          </cell>
          <cell r="AS4">
            <v>0</v>
          </cell>
          <cell r="AT4" t="str">
            <v>IRR:</v>
          </cell>
          <cell r="AU4">
            <v>8.499999940395353E-2</v>
          </cell>
          <cell r="AV4">
            <v>0</v>
          </cell>
          <cell r="AW4" t="str">
            <v>IRR:</v>
          </cell>
          <cell r="AX4">
            <v>8.499999940395353E-2</v>
          </cell>
          <cell r="AY4">
            <v>0</v>
          </cell>
          <cell r="AZ4" t="str">
            <v>IRR:</v>
          </cell>
          <cell r="BA4">
            <v>8.499999940395353E-2</v>
          </cell>
          <cell r="BB4">
            <v>0</v>
          </cell>
          <cell r="BC4" t="str">
            <v>IRR:</v>
          </cell>
          <cell r="BD4">
            <v>8.5000005364418013E-2</v>
          </cell>
          <cell r="BE4">
            <v>0</v>
          </cell>
          <cell r="BF4" t="str">
            <v>IRR:</v>
          </cell>
          <cell r="BG4">
            <v>8.499999940395353E-2</v>
          </cell>
          <cell r="BH4">
            <v>0</v>
          </cell>
          <cell r="BI4">
            <v>0</v>
          </cell>
        </row>
        <row r="5">
          <cell r="A5" t="str">
            <v>Cash Flows:</v>
          </cell>
          <cell r="B5">
            <v>54688.466621152591</v>
          </cell>
          <cell r="D5" t="str">
            <v>Cash Flows:</v>
          </cell>
          <cell r="E5">
            <v>54.453589369380325</v>
          </cell>
          <cell r="G5" t="str">
            <v>Cash Flows:</v>
          </cell>
          <cell r="H5">
            <v>190656.16536254925</v>
          </cell>
          <cell r="J5" t="str">
            <v>Cash Flows:</v>
          </cell>
          <cell r="K5">
            <v>4335.0483609352377</v>
          </cell>
          <cell r="M5" t="str">
            <v>Cash Flows:</v>
          </cell>
          <cell r="N5">
            <v>497.55502734365109</v>
          </cell>
          <cell r="P5" t="str">
            <v>Cash Flows:</v>
          </cell>
          <cell r="Q5">
            <v>2044.9265003383553</v>
          </cell>
          <cell r="S5" t="str">
            <v>Cash Flows:</v>
          </cell>
          <cell r="T5">
            <v>345.6527777403212</v>
          </cell>
          <cell r="V5" t="str">
            <v>Cash Flows:</v>
          </cell>
          <cell r="W5">
            <v>21670.650538152899</v>
          </cell>
          <cell r="Y5" t="str">
            <v>Cash Flows:</v>
          </cell>
          <cell r="Z5">
            <v>4831.974880598922</v>
          </cell>
          <cell r="AB5" t="str">
            <v>Cash Flows:</v>
          </cell>
          <cell r="AC5">
            <v>8311.8270007800311</v>
          </cell>
          <cell r="AE5" t="str">
            <v>Cash Flows:</v>
          </cell>
          <cell r="AF5">
            <v>5342.7527320890804</v>
          </cell>
          <cell r="AH5" t="str">
            <v>Cash Flows:</v>
          </cell>
          <cell r="AI5">
            <v>5106.4740857746656</v>
          </cell>
          <cell r="AK5" t="str">
            <v>Cash Flows:</v>
          </cell>
          <cell r="AL5">
            <v>33115.29200543504</v>
          </cell>
          <cell r="AN5" t="str">
            <v>Cash Flows:</v>
          </cell>
          <cell r="AO5">
            <v>1272.0492052936388</v>
          </cell>
          <cell r="AQ5" t="str">
            <v>Cash Flows:</v>
          </cell>
          <cell r="AR5">
            <v>4886.7407635342679</v>
          </cell>
          <cell r="AT5" t="str">
            <v>Cash Flows:</v>
          </cell>
          <cell r="AU5">
            <v>2621.7491077719751</v>
          </cell>
          <cell r="AW5" t="str">
            <v>Cash Flows:</v>
          </cell>
          <cell r="AX5">
            <v>3037.7177183781168</v>
          </cell>
          <cell r="AZ5" t="str">
            <v>Cash Flows:</v>
          </cell>
          <cell r="BA5">
            <v>1805.7195150827101</v>
          </cell>
          <cell r="BC5" t="str">
            <v>Cash Flows:</v>
          </cell>
          <cell r="BD5">
            <v>5307.6028685328492</v>
          </cell>
          <cell r="BF5" t="str">
            <v>Cash Flows:</v>
          </cell>
          <cell r="BG5">
            <v>7036.9039749910735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lized Summary"/>
      <sheetName val="Realized Summary-PDF"/>
      <sheetName val="IRR - Realized"/>
      <sheetName val="Config"/>
      <sheetName val="General Ledger"/>
      <sheetName val="Cash Ledger"/>
      <sheetName val="IPA"/>
      <sheetName val="Oaktree P&amp;L"/>
      <sheetName val="Realized GL"/>
      <sheetName val="Purchases Sales"/>
      <sheetName val="Unrealized Summary"/>
      <sheetName val="IRR - Unrealized"/>
      <sheetName val="Sheet2"/>
    </sheetNames>
    <sheetDataSet>
      <sheetData sheetId="0"/>
      <sheetData sheetId="1"/>
      <sheetData sheetId="2">
        <row r="2">
          <cell r="A2" t="str">
            <v>Geneva Transaction ID:</v>
          </cell>
          <cell r="B2">
            <v>3458609</v>
          </cell>
          <cell r="D2" t="str">
            <v>Geneva Transaction ID:</v>
          </cell>
          <cell r="E2">
            <v>3481267</v>
          </cell>
          <cell r="G2" t="str">
            <v>Geneva Transaction ID:</v>
          </cell>
          <cell r="H2">
            <v>3627928</v>
          </cell>
          <cell r="J2" t="str">
            <v>Geneva Transaction ID:</v>
          </cell>
          <cell r="K2">
            <v>3524922</v>
          </cell>
          <cell r="M2" t="str">
            <v>Geneva Transaction ID:</v>
          </cell>
          <cell r="N2">
            <v>3566808</v>
          </cell>
          <cell r="P2" t="str">
            <v>Geneva Transaction ID:</v>
          </cell>
          <cell r="Q2">
            <v>3592036</v>
          </cell>
          <cell r="S2" t="str">
            <v>Geneva Transaction ID:</v>
          </cell>
          <cell r="T2">
            <v>3600933</v>
          </cell>
          <cell r="V2" t="str">
            <v>Geneva Transaction ID:</v>
          </cell>
          <cell r="W2">
            <v>3627917</v>
          </cell>
        </row>
        <row r="3">
          <cell r="A3" t="str">
            <v>Percent Allocation:</v>
          </cell>
          <cell r="B3">
            <v>1</v>
          </cell>
          <cell r="C3">
            <v>0</v>
          </cell>
          <cell r="D3" t="str">
            <v>Percent Allocation:</v>
          </cell>
          <cell r="E3">
            <v>0.10926639639945922</v>
          </cell>
          <cell r="F3">
            <v>0</v>
          </cell>
          <cell r="G3" t="str">
            <v>Percent Allocation:</v>
          </cell>
          <cell r="H3">
            <v>0.1328237636775301</v>
          </cell>
          <cell r="I3">
            <v>0</v>
          </cell>
          <cell r="J3" t="str">
            <v>Percent Allocation:</v>
          </cell>
          <cell r="K3">
            <v>6.2098935127573203E-2</v>
          </cell>
          <cell r="L3">
            <v>0</v>
          </cell>
          <cell r="M3" t="str">
            <v>Percent Allocation:</v>
          </cell>
          <cell r="N3">
            <v>6.2098935127573203E-2</v>
          </cell>
          <cell r="O3">
            <v>0</v>
          </cell>
          <cell r="P3" t="str">
            <v>Percent Allocation:</v>
          </cell>
          <cell r="Q3">
            <v>0.18629680538271959</v>
          </cell>
          <cell r="R3">
            <v>0</v>
          </cell>
          <cell r="S3" t="str">
            <v>Percent Allocation:</v>
          </cell>
          <cell r="T3">
            <v>0.23287103526226449</v>
          </cell>
          <cell r="U3">
            <v>0</v>
          </cell>
          <cell r="V3" t="str">
            <v>Percent Allocation:</v>
          </cell>
          <cell r="W3">
            <v>0.15524728075120311</v>
          </cell>
          <cell r="X3">
            <v>0</v>
          </cell>
          <cell r="Y3">
            <v>0</v>
          </cell>
        </row>
        <row r="4">
          <cell r="A4" t="str">
            <v>IRR:</v>
          </cell>
          <cell r="B4">
            <v>8.500069081783293E-2</v>
          </cell>
          <cell r="C4">
            <v>0</v>
          </cell>
          <cell r="D4" t="str">
            <v>IRR:</v>
          </cell>
          <cell r="E4">
            <v>8.4999951720237721E-2</v>
          </cell>
          <cell r="F4">
            <v>0</v>
          </cell>
          <cell r="G4" t="str">
            <v>IRR:</v>
          </cell>
          <cell r="H4">
            <v>8.5000452399253842E-2</v>
          </cell>
          <cell r="I4">
            <v>0</v>
          </cell>
          <cell r="J4" t="str">
            <v>IRR:</v>
          </cell>
          <cell r="K4">
            <v>8.5000351071357713E-2</v>
          </cell>
          <cell r="L4">
            <v>0</v>
          </cell>
          <cell r="M4" t="str">
            <v>IRR:</v>
          </cell>
          <cell r="N4">
            <v>8.5000172257423387E-2</v>
          </cell>
          <cell r="O4">
            <v>0</v>
          </cell>
          <cell r="P4" t="str">
            <v>IRR:</v>
          </cell>
          <cell r="Q4">
            <v>8.5000064969062802E-2</v>
          </cell>
          <cell r="R4">
            <v>0</v>
          </cell>
          <cell r="S4" t="str">
            <v>IRR:</v>
          </cell>
          <cell r="T4">
            <v>8.5000488162040713E-2</v>
          </cell>
          <cell r="U4">
            <v>0</v>
          </cell>
          <cell r="V4" t="str">
            <v>IRR:</v>
          </cell>
          <cell r="W4">
            <v>8.5000625252723686E-2</v>
          </cell>
          <cell r="X4">
            <v>0</v>
          </cell>
          <cell r="Y4">
            <v>0</v>
          </cell>
        </row>
        <row r="5">
          <cell r="A5" t="str">
            <v>Cash Flows:</v>
          </cell>
          <cell r="B5">
            <v>2224.1449907737042</v>
          </cell>
          <cell r="D5" t="str">
            <v>Cash Flows:</v>
          </cell>
          <cell r="E5">
            <v>251.63648330123851</v>
          </cell>
          <cell r="G5" t="str">
            <v>Cash Flows:</v>
          </cell>
          <cell r="H5">
            <v>4205.241556589579</v>
          </cell>
          <cell r="J5" t="str">
            <v>Cash Flows:</v>
          </cell>
          <cell r="K5">
            <v>3543.2941883118256</v>
          </cell>
          <cell r="M5" t="str">
            <v>Cash Flows:</v>
          </cell>
          <cell r="N5">
            <v>3708.7345720150552</v>
          </cell>
          <cell r="P5" t="str">
            <v>Cash Flows:</v>
          </cell>
          <cell r="Q5">
            <v>11674.818689792461</v>
          </cell>
          <cell r="S5" t="str">
            <v>Cash Flows:</v>
          </cell>
          <cell r="T5">
            <v>12987.988814620709</v>
          </cell>
          <cell r="V5" t="str">
            <v>Cash Flows:</v>
          </cell>
          <cell r="W5">
            <v>8394.6893235400785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lized Summary"/>
      <sheetName val="Realized Summary-PDF"/>
      <sheetName val="IRR - Realized"/>
      <sheetName val="Config"/>
      <sheetName val="General Ledger"/>
      <sheetName val="Cash Ledger"/>
      <sheetName val="IPA"/>
      <sheetName val="Oaktree P&amp;L"/>
      <sheetName val="Realized GL"/>
      <sheetName val="Purchases Sales"/>
      <sheetName val="Unrealized Summary"/>
      <sheetName val="IRR - Unrealized"/>
      <sheetName val="Sheet2"/>
    </sheetNames>
    <sheetDataSet>
      <sheetData sheetId="0"/>
      <sheetData sheetId="1"/>
      <sheetData sheetId="2">
        <row r="2">
          <cell r="A2" t="str">
            <v>Geneva Transaction ID:</v>
          </cell>
          <cell r="B2">
            <v>3672401</v>
          </cell>
        </row>
        <row r="3">
          <cell r="A3" t="str">
            <v>Percent Allocation:</v>
          </cell>
          <cell r="B3">
            <v>1</v>
          </cell>
          <cell r="C3">
            <v>0</v>
          </cell>
          <cell r="D3">
            <v>0</v>
          </cell>
        </row>
        <row r="4">
          <cell r="A4" t="str">
            <v>IRR:</v>
          </cell>
          <cell r="B4">
            <v>8.5000810027122481E-2</v>
          </cell>
          <cell r="C4">
            <v>0</v>
          </cell>
          <cell r="D4">
            <v>0</v>
          </cell>
        </row>
        <row r="5">
          <cell r="A5" t="str">
            <v>Cash Flows:</v>
          </cell>
          <cell r="B5">
            <v>13162.305077045021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lized Summary"/>
      <sheetName val="Realized Summary-PDF"/>
      <sheetName val="IRR - Realized"/>
      <sheetName val="Config"/>
      <sheetName val="General Ledger"/>
      <sheetName val="Cash Ledger"/>
      <sheetName val="IPA"/>
      <sheetName val="Oaktree P&amp;L"/>
      <sheetName val="Realized GL"/>
      <sheetName val="Purchases Sales"/>
      <sheetName val="Unrealized Summary"/>
      <sheetName val="IRR - Unrealized"/>
      <sheetName val="Sheet2"/>
    </sheetNames>
    <sheetDataSet>
      <sheetData sheetId="0"/>
      <sheetData sheetId="1"/>
      <sheetData sheetId="2">
        <row r="2">
          <cell r="A2" t="str">
            <v>Geneva Transaction ID:</v>
          </cell>
          <cell r="B2">
            <v>3713689</v>
          </cell>
          <cell r="D2" t="str">
            <v>Geneva Transaction ID:</v>
          </cell>
          <cell r="E2">
            <v>3713684</v>
          </cell>
          <cell r="G2" t="str">
            <v>Geneva Transaction ID:</v>
          </cell>
          <cell r="H2">
            <v>3713687</v>
          </cell>
          <cell r="J2" t="str">
            <v>Geneva Transaction ID:</v>
          </cell>
          <cell r="K2">
            <v>3713683</v>
          </cell>
        </row>
        <row r="3">
          <cell r="A3" t="str">
            <v>Percent Allocation:</v>
          </cell>
          <cell r="B3">
            <v>1</v>
          </cell>
          <cell r="C3">
            <v>0</v>
          </cell>
          <cell r="D3" t="str">
            <v>Percent Allocation:</v>
          </cell>
          <cell r="E3">
            <v>9.8503296191180367E-2</v>
          </cell>
          <cell r="F3">
            <v>0</v>
          </cell>
          <cell r="G3" t="str">
            <v>Percent Allocation:</v>
          </cell>
          <cell r="H3">
            <v>1</v>
          </cell>
          <cell r="I3">
            <v>0</v>
          </cell>
          <cell r="J3" t="str">
            <v>Percent Allocation:</v>
          </cell>
          <cell r="K3">
            <v>0</v>
          </cell>
          <cell r="L3">
            <v>0</v>
          </cell>
        </row>
        <row r="4">
          <cell r="A4" t="str">
            <v>IRR:</v>
          </cell>
          <cell r="B4">
            <v>8.500069081783293E-2</v>
          </cell>
          <cell r="C4">
            <v>0</v>
          </cell>
          <cell r="D4" t="str">
            <v>IRR:</v>
          </cell>
          <cell r="E4">
            <v>8.5000541806221006E-2</v>
          </cell>
          <cell r="F4">
            <v>0</v>
          </cell>
          <cell r="G4" t="str">
            <v>IRR:</v>
          </cell>
          <cell r="H4">
            <v>8.5000172257423387E-2</v>
          </cell>
          <cell r="I4">
            <v>0</v>
          </cell>
          <cell r="J4" t="str">
            <v>IRR:</v>
          </cell>
          <cell r="K4">
            <v>8.5000386834144584E-2</v>
          </cell>
          <cell r="L4">
            <v>0</v>
          </cell>
        </row>
        <row r="5">
          <cell r="A5" t="str">
            <v>Cash Flows:</v>
          </cell>
          <cell r="B5">
            <v>34481.500503924588</v>
          </cell>
          <cell r="D5" t="str">
            <v>Cash Flows:</v>
          </cell>
          <cell r="E5">
            <v>276.09444973084101</v>
          </cell>
          <cell r="G5" t="str">
            <v>Cash Flows:</v>
          </cell>
          <cell r="H5">
            <v>18510.748292297765</v>
          </cell>
          <cell r="J5" t="str">
            <v>Cash Flows:</v>
          </cell>
          <cell r="K5">
            <v>17091.753185705194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lized Summary"/>
      <sheetName val="Realized Summary-PDF"/>
      <sheetName val="IRR - Realized"/>
      <sheetName val="Config"/>
      <sheetName val="General Ledger"/>
      <sheetName val="Cash Ledger"/>
      <sheetName val="IPA"/>
      <sheetName val="Oaktree P&amp;L"/>
      <sheetName val="Realized GL"/>
      <sheetName val="Purchases Sales"/>
      <sheetName val="Unrealized Summary"/>
      <sheetName val="IRR - Unrealized"/>
      <sheetName val="Sheet2"/>
    </sheetNames>
    <sheetDataSet>
      <sheetData sheetId="0"/>
      <sheetData sheetId="1"/>
      <sheetData sheetId="2">
        <row r="4">
          <cell r="B4">
            <v>8.5000899434089658E-2</v>
          </cell>
        </row>
        <row r="7">
          <cell r="C7">
            <v>-57550.336633663363</v>
          </cell>
        </row>
        <row r="8">
          <cell r="C8">
            <v>613.0792079207921</v>
          </cell>
        </row>
        <row r="9">
          <cell r="C9">
            <v>573.52475247524751</v>
          </cell>
        </row>
        <row r="10">
          <cell r="C10">
            <v>632.85148514851483</v>
          </cell>
        </row>
        <row r="11">
          <cell r="C11">
            <v>67598.008535974703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lized Summary"/>
      <sheetName val="Realized Summary-PDF"/>
      <sheetName val="IRR - Realized"/>
      <sheetName val="Config"/>
      <sheetName val="General Ledger"/>
      <sheetName val="Cash Ledger"/>
      <sheetName val="IPA"/>
      <sheetName val="Oaktree P&amp;L"/>
      <sheetName val="Realized GL"/>
      <sheetName val="Purchases Sales"/>
      <sheetName val="Unrealized Summary"/>
      <sheetName val="IRR - Unrealized"/>
      <sheetName val="Sheet2"/>
    </sheetNames>
    <sheetDataSet>
      <sheetData sheetId="0"/>
      <sheetData sheetId="1"/>
      <sheetData sheetId="2">
        <row r="4">
          <cell r="E4">
            <v>8.500039875507355E-2</v>
          </cell>
          <cell r="H4">
            <v>8.4999480843544001E-2</v>
          </cell>
          <cell r="K4">
            <v>8.5000148415565469E-2</v>
          </cell>
        </row>
        <row r="5">
          <cell r="E5">
            <v>375939.70403276081</v>
          </cell>
          <cell r="K5">
            <v>7826.2385126557638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lized Summary"/>
      <sheetName val="Realized Summary-PDF"/>
      <sheetName val="IRR - Realized"/>
      <sheetName val="Config"/>
      <sheetName val="General Ledger"/>
      <sheetName val="Cash Ledger"/>
      <sheetName val="IPA"/>
      <sheetName val="Oaktree P&amp;L"/>
      <sheetName val="Realized GL"/>
      <sheetName val="Purchases Sales"/>
      <sheetName val="Unrealized Summary"/>
      <sheetName val="IRR - Unrealized"/>
      <sheetName val="Sheet2"/>
    </sheetNames>
    <sheetDataSet>
      <sheetData sheetId="0"/>
      <sheetData sheetId="1"/>
      <sheetData sheetId="2">
        <row r="2">
          <cell r="A2" t="str">
            <v>Geneva Transaction ID:</v>
          </cell>
          <cell r="B2">
            <v>3910510</v>
          </cell>
          <cell r="D2" t="str">
            <v>Geneva Transaction ID:</v>
          </cell>
          <cell r="E2">
            <v>3950302</v>
          </cell>
          <cell r="G2" t="str">
            <v>Geneva Transaction ID:</v>
          </cell>
          <cell r="H2">
            <v>3978953</v>
          </cell>
          <cell r="J2" t="str">
            <v>Geneva Transaction ID:</v>
          </cell>
          <cell r="K2">
            <v>3940928</v>
          </cell>
        </row>
        <row r="3">
          <cell r="A3" t="str">
            <v>Percent Allocation:</v>
          </cell>
          <cell r="B3">
            <v>0.38662508930334771</v>
          </cell>
          <cell r="C3">
            <v>0</v>
          </cell>
          <cell r="D3" t="str">
            <v>Percent Allocation:</v>
          </cell>
          <cell r="E3">
            <v>0</v>
          </cell>
          <cell r="F3">
            <v>0</v>
          </cell>
          <cell r="G3" t="str">
            <v>Percent Allocation:</v>
          </cell>
          <cell r="H3">
            <v>0</v>
          </cell>
          <cell r="I3">
            <v>0</v>
          </cell>
          <cell r="J3" t="str">
            <v>Percent Allocation:</v>
          </cell>
          <cell r="K3">
            <v>0</v>
          </cell>
          <cell r="L3">
            <v>0</v>
          </cell>
        </row>
        <row r="4">
          <cell r="A4" t="str">
            <v>IRR:</v>
          </cell>
          <cell r="B4">
            <v>8.5000899434089658E-2</v>
          </cell>
          <cell r="C4">
            <v>0</v>
          </cell>
          <cell r="D4" t="str">
            <v>IRR:</v>
          </cell>
          <cell r="E4">
            <v>8.500039875507355E-2</v>
          </cell>
          <cell r="F4">
            <v>0</v>
          </cell>
          <cell r="G4" t="str">
            <v>IRR:</v>
          </cell>
          <cell r="H4">
            <v>8.4999480843544001E-2</v>
          </cell>
          <cell r="I4">
            <v>0</v>
          </cell>
          <cell r="J4" t="str">
            <v>IRR:</v>
          </cell>
          <cell r="K4">
            <v>8.5000148415565469E-2</v>
          </cell>
          <cell r="L4">
            <v>0</v>
          </cell>
        </row>
        <row r="5">
          <cell r="A5" t="str">
            <v>Cash Flows:</v>
          </cell>
          <cell r="B5">
            <v>11867.127347855894</v>
          </cell>
          <cell r="D5" t="str">
            <v>Cash Flows:</v>
          </cell>
          <cell r="E5">
            <v>375939.70403276081</v>
          </cell>
          <cell r="G5" t="str">
            <v>Cash Flows:</v>
          </cell>
          <cell r="H5">
            <v>46935.008623405185</v>
          </cell>
          <cell r="I5">
            <v>0</v>
          </cell>
          <cell r="J5" t="str">
            <v>Cash Flows:</v>
          </cell>
          <cell r="K5">
            <v>7826.2385126557638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lized Summary"/>
      <sheetName val="Realized Summary-PDF"/>
      <sheetName val="IRR - Realized"/>
      <sheetName val="Config"/>
      <sheetName val="General Ledger"/>
      <sheetName val="Cash Ledger"/>
      <sheetName val="IPA"/>
      <sheetName val="Oaktree P&amp;L"/>
      <sheetName val="Realized GL"/>
      <sheetName val="Purchases Sales"/>
      <sheetName val="Unrealized Summary"/>
      <sheetName val="IRR - Unrealized"/>
      <sheetName val="Sheet2"/>
    </sheetNames>
    <sheetDataSet>
      <sheetData sheetId="0" refreshError="1"/>
      <sheetData sheetId="1" refreshError="1"/>
      <sheetData sheetId="2" refreshError="1">
        <row r="2">
          <cell r="A2" t="str">
            <v>Geneva Transaction ID:</v>
          </cell>
          <cell r="B2">
            <v>4282957</v>
          </cell>
          <cell r="D2" t="str">
            <v>Geneva Transaction ID:</v>
          </cell>
          <cell r="E2">
            <v>4295539</v>
          </cell>
          <cell r="G2" t="str">
            <v>Geneva Transaction ID:</v>
          </cell>
          <cell r="H2">
            <v>4295540</v>
          </cell>
          <cell r="J2" t="str">
            <v>Geneva Transaction ID:</v>
          </cell>
          <cell r="K2">
            <v>4289247</v>
          </cell>
          <cell r="M2" t="str">
            <v>Geneva Transaction ID:</v>
          </cell>
          <cell r="N2">
            <v>4292227</v>
          </cell>
          <cell r="P2" t="str">
            <v>Geneva Transaction ID:</v>
          </cell>
          <cell r="Q2">
            <v>4301430</v>
          </cell>
          <cell r="S2" t="str">
            <v>Geneva Transaction ID:</v>
          </cell>
          <cell r="T2">
            <v>4296536</v>
          </cell>
          <cell r="V2" t="str">
            <v>Geneva Transaction ID:</v>
          </cell>
          <cell r="W2">
            <v>4308404</v>
          </cell>
          <cell r="Y2" t="str">
            <v>Geneva Transaction ID:</v>
          </cell>
          <cell r="Z2">
            <v>4312947</v>
          </cell>
          <cell r="AB2" t="str">
            <v>Geneva Transaction ID:</v>
          </cell>
          <cell r="AC2">
            <v>4315807</v>
          </cell>
          <cell r="AE2" t="str">
            <v>Geneva Transaction ID:</v>
          </cell>
          <cell r="AF2">
            <v>4323194</v>
          </cell>
        </row>
        <row r="3">
          <cell r="A3" t="str">
            <v>Percent Allocation:</v>
          </cell>
          <cell r="B3">
            <v>0</v>
          </cell>
          <cell r="D3" t="str">
            <v>Percent Allocation:</v>
          </cell>
          <cell r="E3">
            <v>0</v>
          </cell>
          <cell r="G3" t="str">
            <v>Percent Allocation:</v>
          </cell>
          <cell r="H3">
            <v>0</v>
          </cell>
          <cell r="J3" t="str">
            <v>Percent Allocation:</v>
          </cell>
          <cell r="K3">
            <v>0</v>
          </cell>
          <cell r="M3" t="str">
            <v>Percent Allocation:</v>
          </cell>
          <cell r="N3">
            <v>0</v>
          </cell>
          <cell r="P3" t="str">
            <v>Percent Allocation:</v>
          </cell>
          <cell r="Q3">
            <v>0</v>
          </cell>
          <cell r="S3" t="str">
            <v>Percent Allocation:</v>
          </cell>
          <cell r="T3">
            <v>0</v>
          </cell>
          <cell r="V3" t="str">
            <v>Percent Allocation:</v>
          </cell>
          <cell r="W3">
            <v>0</v>
          </cell>
          <cell r="Y3" t="str">
            <v>Percent Allocation:</v>
          </cell>
          <cell r="Z3">
            <v>0</v>
          </cell>
          <cell r="AB3" t="str">
            <v>Percent Allocation:</v>
          </cell>
          <cell r="AC3">
            <v>0</v>
          </cell>
          <cell r="AE3" t="str">
            <v>Percent Allocation:</v>
          </cell>
          <cell r="AF3">
            <v>0</v>
          </cell>
        </row>
        <row r="4">
          <cell r="A4" t="str">
            <v>IRR:</v>
          </cell>
          <cell r="B4">
            <v>8.5000333189964278E-2</v>
          </cell>
          <cell r="D4" t="str">
            <v>IRR:</v>
          </cell>
          <cell r="E4">
            <v>8.4999606013298021E-2</v>
          </cell>
          <cell r="G4" t="str">
            <v>IRR:</v>
          </cell>
          <cell r="H4">
            <v>8.5000404715538019E-2</v>
          </cell>
          <cell r="J4" t="str">
            <v>IRR:</v>
          </cell>
          <cell r="K4">
            <v>8.4999343752861015E-2</v>
          </cell>
          <cell r="M4" t="str">
            <v>IRR:</v>
          </cell>
          <cell r="N4">
            <v>8.5000070929527272E-2</v>
          </cell>
          <cell r="P4" t="str">
            <v>IRR:</v>
          </cell>
          <cell r="Q4">
            <v>8.5000100731849659E-2</v>
          </cell>
          <cell r="S4" t="str">
            <v>IRR:</v>
          </cell>
          <cell r="T4">
            <v>8.4999468922615048E-2</v>
          </cell>
          <cell r="V4" t="str">
            <v>IRR:</v>
          </cell>
          <cell r="W4">
            <v>8.5000303387641904E-2</v>
          </cell>
          <cell r="Y4" t="str">
            <v>IRR:</v>
          </cell>
          <cell r="Z4">
            <v>8.500026166439055E-2</v>
          </cell>
          <cell r="AB4" t="str">
            <v>IRR:</v>
          </cell>
          <cell r="AC4">
            <v>8.5000017285346965E-2</v>
          </cell>
          <cell r="AE4" t="str">
            <v>IRR:</v>
          </cell>
          <cell r="AF4">
            <v>8.5000994801521304E-2</v>
          </cell>
        </row>
        <row r="5">
          <cell r="A5" t="str">
            <v>Cash Flows:</v>
          </cell>
          <cell r="B5">
            <v>6453.9943353643248</v>
          </cell>
          <cell r="D5" t="str">
            <v>Cash Flows:</v>
          </cell>
          <cell r="E5">
            <v>9414.2392360292579</v>
          </cell>
          <cell r="G5" t="str">
            <v>Cash Flows:</v>
          </cell>
          <cell r="H5">
            <v>5726.5183597245123</v>
          </cell>
          <cell r="J5" t="str">
            <v>Cash Flows:</v>
          </cell>
          <cell r="K5">
            <v>2269.5698612800516</v>
          </cell>
          <cell r="M5" t="str">
            <v>Cash Flows:</v>
          </cell>
          <cell r="N5">
            <v>892.96452321714514</v>
          </cell>
          <cell r="P5" t="str">
            <v>Cash Flows:</v>
          </cell>
          <cell r="Q5">
            <v>10502.61143744678</v>
          </cell>
          <cell r="S5" t="str">
            <v>Cash Flows:</v>
          </cell>
          <cell r="T5">
            <v>521.49743973185514</v>
          </cell>
          <cell r="V5" t="str">
            <v>Cash Flows:</v>
          </cell>
          <cell r="W5">
            <v>12294.748869274372</v>
          </cell>
          <cell r="Y5" t="str">
            <v>Cash Flows:</v>
          </cell>
          <cell r="Z5">
            <v>4805.831915819479</v>
          </cell>
          <cell r="AB5" t="str">
            <v>Cash Flows:</v>
          </cell>
          <cell r="AC5">
            <v>780.66909645137957</v>
          </cell>
          <cell r="AE5" t="str">
            <v>Cash Flows:</v>
          </cell>
          <cell r="AF5">
            <v>3096.9530259260937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lized Summary"/>
      <sheetName val="Realized Summary-PDF"/>
      <sheetName val="IRR - Realized"/>
      <sheetName val="Config"/>
      <sheetName val="General Ledger"/>
      <sheetName val="Cash Ledger"/>
      <sheetName val="IPA"/>
      <sheetName val="Oaktree P&amp;L"/>
      <sheetName val="Realized GL"/>
      <sheetName val="Purchases Sales"/>
      <sheetName val="Unrealized Summary"/>
      <sheetName val="IRR - Unrealized"/>
      <sheetName val="Sheet2"/>
    </sheetNames>
    <sheetDataSet>
      <sheetData sheetId="0" refreshError="1"/>
      <sheetData sheetId="1" refreshError="1"/>
      <sheetData sheetId="2" refreshError="1">
        <row r="4">
          <cell r="B4">
            <v>8.5000333189964278E-2</v>
          </cell>
          <cell r="E4">
            <v>8.4999606013298021E-2</v>
          </cell>
          <cell r="H4">
            <v>8.5000404715538019E-2</v>
          </cell>
          <cell r="K4">
            <v>8.4999343752861015E-2</v>
          </cell>
          <cell r="N4">
            <v>8.5000070929527272E-2</v>
          </cell>
          <cell r="Q4">
            <v>8.5000100731849659E-2</v>
          </cell>
          <cell r="T4">
            <v>8.4999468922615048E-2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lized Summary"/>
      <sheetName val="Realized Summary-PDF"/>
      <sheetName val="IRR - Realized"/>
      <sheetName val="Config"/>
      <sheetName val="General Ledger"/>
      <sheetName val="Cash Ledger"/>
      <sheetName val="IPA"/>
      <sheetName val="Oaktree P&amp;L"/>
      <sheetName val="Realized GL"/>
      <sheetName val="Purchases Sales"/>
      <sheetName val="Unrealized Summary"/>
      <sheetName val="IRR - Unrealized"/>
      <sheetName val="Sheet2"/>
    </sheetNames>
    <sheetDataSet>
      <sheetData sheetId="0"/>
      <sheetData sheetId="1"/>
      <sheetData sheetId="2">
        <row r="5">
          <cell r="AI5">
            <v>27311.411511534156</v>
          </cell>
          <cell r="AL5">
            <v>5190.4799133499873</v>
          </cell>
          <cell r="AO5">
            <v>929.34805479397346</v>
          </cell>
          <cell r="AR5">
            <v>193.30899838041523</v>
          </cell>
          <cell r="AU5">
            <v>2990.9243254767862</v>
          </cell>
          <cell r="AX5">
            <v>2184.84638933104</v>
          </cell>
          <cell r="BA5">
            <v>116.72708817987791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lized Summary"/>
      <sheetName val="Realized Summary-PDF"/>
      <sheetName val="IRR - Realized"/>
      <sheetName val="Config"/>
      <sheetName val="General Ledger"/>
      <sheetName val="Cash Ledger"/>
      <sheetName val="IPA"/>
      <sheetName val="Oaktree P&amp;L"/>
      <sheetName val="Realized GL"/>
      <sheetName val="Purchases Sales"/>
      <sheetName val="Unrealized Summary"/>
      <sheetName val="IRR - Unrealized"/>
      <sheetName val="Sheet2"/>
    </sheetNames>
    <sheetDataSet>
      <sheetData sheetId="0"/>
      <sheetData sheetId="1"/>
      <sheetData sheetId="2">
        <row r="5">
          <cell r="B5">
            <v>1888.2074170677606</v>
          </cell>
          <cell r="E5">
            <v>2984.8228358078541</v>
          </cell>
          <cell r="H5">
            <v>4178.0840081379065</v>
          </cell>
          <cell r="K5">
            <v>853.80482919525093</v>
          </cell>
          <cell r="N5">
            <v>3964.6133683606386</v>
          </cell>
          <cell r="Q5">
            <v>1735.2000048621485</v>
          </cell>
          <cell r="T5">
            <v>302.64289639432104</v>
          </cell>
          <cell r="W5">
            <v>1933.2283181037928</v>
          </cell>
          <cell r="Z5">
            <v>339.50451626863946</v>
          </cell>
          <cell r="AC5">
            <v>3410.6002723069796</v>
          </cell>
          <cell r="AF5">
            <v>455.11793077857601</v>
          </cell>
          <cell r="AI5">
            <v>2897.0466207847876</v>
          </cell>
          <cell r="AL5">
            <v>926.16070312877218</v>
          </cell>
          <cell r="AO5">
            <v>1778.3133474068854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lized Summary"/>
      <sheetName val="Realized Summary-PDF"/>
      <sheetName val="IRR - Realized"/>
      <sheetName val="Config"/>
      <sheetName val="General Ledger"/>
      <sheetName val="Cash Ledger"/>
      <sheetName val="IPA"/>
      <sheetName val="Oaktree P&amp;L"/>
      <sheetName val="Realized GL"/>
      <sheetName val="Purchases Sales"/>
      <sheetName val="Unrealized Summary"/>
      <sheetName val="IRR - Unrealized"/>
      <sheetName val="Sheet2"/>
    </sheetNames>
    <sheetDataSet>
      <sheetData sheetId="0"/>
      <sheetData sheetId="1"/>
      <sheetData sheetId="2">
        <row r="5">
          <cell r="B5">
            <v>2897.8227737477446</v>
          </cell>
          <cell r="E5">
            <v>2912.0471496632745</v>
          </cell>
          <cell r="H5">
            <v>3507.2550629946491</v>
          </cell>
          <cell r="K5">
            <v>2422.5823500287843</v>
          </cell>
          <cell r="N5">
            <v>4445.0066366144711</v>
          </cell>
          <cell r="Q5">
            <v>1728.4525659391684</v>
          </cell>
          <cell r="T5">
            <v>3536.2014035935827</v>
          </cell>
          <cell r="W5">
            <v>2014.1917527002824</v>
          </cell>
          <cell r="Z5">
            <v>1852.271266159165</v>
          </cell>
          <cell r="AC5">
            <v>3810.9764505398743</v>
          </cell>
          <cell r="AF5">
            <v>2345.7595088037342</v>
          </cell>
          <cell r="AI5">
            <v>6502.9479909954644</v>
          </cell>
          <cell r="AL5">
            <v>2659.0272031627737</v>
          </cell>
          <cell r="AO5">
            <v>1815.9268135301809</v>
          </cell>
          <cell r="AR5">
            <v>17584.748375689378</v>
          </cell>
          <cell r="AU5">
            <v>2768.2324928006637</v>
          </cell>
          <cell r="AX5">
            <v>11515.675372103746</v>
          </cell>
          <cell r="BA5">
            <v>89918.362086439156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lized Summary"/>
      <sheetName val="Realized Summary-PDF"/>
      <sheetName val="IRR - Realized"/>
      <sheetName val="Config"/>
      <sheetName val="General Ledger"/>
      <sheetName val="Cash Ledger"/>
      <sheetName val="IPA"/>
      <sheetName val="Oaktree P&amp;L"/>
      <sheetName val="Realized GL"/>
      <sheetName val="Purchases Sales"/>
      <sheetName val="Unrealized Summary"/>
      <sheetName val="IRR - Unrealized"/>
      <sheetName val="Sheet2"/>
    </sheetNames>
    <sheetDataSet>
      <sheetData sheetId="0"/>
      <sheetData sheetId="1"/>
      <sheetData sheetId="2">
        <row r="5">
          <cell r="B5">
            <v>209264.65215502575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lized Summary"/>
      <sheetName val="Realized Summary-PDF"/>
      <sheetName val="IRR - Realized"/>
      <sheetName val="Config"/>
      <sheetName val="General Ledger"/>
      <sheetName val="Cash Ledger"/>
      <sheetName val="IPA"/>
      <sheetName val="Oaktree P&amp;L"/>
      <sheetName val="Realized GL"/>
      <sheetName val="Purchases Sales"/>
      <sheetName val="Unrealized Summary"/>
      <sheetName val="IRR - Unrealized"/>
      <sheetName val="Sheet2"/>
    </sheetNames>
    <sheetDataSet>
      <sheetData sheetId="0"/>
      <sheetData sheetId="1"/>
      <sheetData sheetId="2">
        <row r="5">
          <cell r="B5">
            <v>477834.12391678849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lized Summary"/>
      <sheetName val="Realized Summary-PDF"/>
      <sheetName val="IRR - Realized"/>
      <sheetName val="Config"/>
      <sheetName val="General Ledger"/>
      <sheetName val="Cash Ledger"/>
      <sheetName val="IPA"/>
      <sheetName val="Oaktree P&amp;L"/>
      <sheetName val="Realized GL"/>
      <sheetName val="Purchases Sales"/>
      <sheetName val="Unrealized Summary"/>
      <sheetName val="IRR - Unrealized"/>
      <sheetName val="Sheet2"/>
    </sheetNames>
    <sheetDataSet>
      <sheetData sheetId="0"/>
      <sheetData sheetId="1"/>
      <sheetData sheetId="2">
        <row r="5">
          <cell r="B5">
            <v>322905.34993996576</v>
          </cell>
          <cell r="E5">
            <v>348210.03923642531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lized Summary"/>
      <sheetName val="Realized Summary-PDF"/>
      <sheetName val="IRR - Realized"/>
      <sheetName val="Config"/>
      <sheetName val="General Ledger"/>
      <sheetName val="Cash Ledger"/>
      <sheetName val="IPA"/>
      <sheetName val="Oaktree P&amp;L"/>
      <sheetName val="Realized GL"/>
      <sheetName val="Purchases Sales"/>
      <sheetName val="Unrealized Summary"/>
      <sheetName val="IRR - Unrealized"/>
      <sheetName val="Sheet2"/>
    </sheetNames>
    <sheetDataSet>
      <sheetData sheetId="0"/>
      <sheetData sheetId="1"/>
      <sheetData sheetId="2">
        <row r="5">
          <cell r="B5">
            <v>13967.483717732328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G120"/>
  <sheetViews>
    <sheetView showGridLines="0" zoomScale="90" zoomScaleNormal="90" zoomScaleSheetLayoutView="90" workbookViewId="0">
      <selection activeCell="C15" sqref="C15"/>
    </sheetView>
  </sheetViews>
  <sheetFormatPr defaultRowHeight="15"/>
  <cols>
    <col min="1" max="1" width="49.42578125" style="92" customWidth="1"/>
    <col min="2" max="4" width="25.7109375" style="92" customWidth="1"/>
    <col min="5" max="16384" width="9.140625" style="92"/>
  </cols>
  <sheetData>
    <row r="1" spans="1:4" ht="15.75">
      <c r="A1" s="102" t="s">
        <v>0</v>
      </c>
    </row>
    <row r="2" spans="1:4" ht="15.75">
      <c r="A2" s="102" t="s">
        <v>378</v>
      </c>
    </row>
    <row r="4" spans="1:4" ht="15.75" thickBot="1">
      <c r="A4" s="98"/>
      <c r="B4" s="98"/>
      <c r="C4" s="98"/>
      <c r="D4" s="98"/>
    </row>
    <row r="5" spans="1:4" ht="15.75" thickTop="1">
      <c r="A5" s="99"/>
      <c r="B5" s="99"/>
      <c r="C5" s="99"/>
      <c r="D5" s="99"/>
    </row>
    <row r="6" spans="1:4">
      <c r="A6" s="99"/>
      <c r="B6" s="99"/>
      <c r="C6" s="99"/>
      <c r="D6" s="99"/>
    </row>
    <row r="7" spans="1:4">
      <c r="A7" s="94" t="s">
        <v>384</v>
      </c>
      <c r="B7" s="94" t="s">
        <v>379</v>
      </c>
      <c r="C7" s="94" t="s">
        <v>380</v>
      </c>
      <c r="D7" s="94" t="s">
        <v>381</v>
      </c>
    </row>
    <row r="8" spans="1:4">
      <c r="A8" s="95"/>
      <c r="B8" s="95"/>
      <c r="C8" s="95"/>
      <c r="D8" s="95"/>
    </row>
    <row r="9" spans="1:4">
      <c r="A9" s="93" t="s">
        <v>110</v>
      </c>
      <c r="B9" s="96">
        <f>SUMIFS('Realized Incentive'!$AU$20:AU19957,'Realized Incentive'!$B$20:B19957,'Incentive Summary'!A9,'Realized Incentive'!$BA$20:BA19957,"TRUE")</f>
        <v>152881.36997757011</v>
      </c>
      <c r="C9" s="96">
        <f>SUMIFS('Realized Incentive'!$AU$20:AV19957,'Realized Incentive'!$B$20:C19957,'Incentive Summary'!A9,'Realized Incentive'!$BA$20:BB19957,"FALSE")</f>
        <v>0</v>
      </c>
      <c r="D9" s="96">
        <f>SUM(B9:C9)</f>
        <v>152881.36997757011</v>
      </c>
    </row>
    <row r="10" spans="1:4">
      <c r="A10" s="93" t="s">
        <v>86</v>
      </c>
      <c r="B10" s="97">
        <f>SUMIFS('Realized Incentive'!$AU$20:AU19958,'Realized Incentive'!$B$20:B19958,'Incentive Summary'!A10,'Realized Incentive'!$BA$20:BA19958,"TRUE")</f>
        <v>13524.281353615424</v>
      </c>
      <c r="C10" s="97">
        <f>SUMIFS('Realized Incentive'!$AU$20:AV19958,'Realized Incentive'!$B$20:C19958,'Incentive Summary'!A10,'Realized Incentive'!$BA$20:BB19958,"FALSE")</f>
        <v>0</v>
      </c>
      <c r="D10" s="97">
        <f t="shared" ref="D10:D38" si="0">SUM(B10:C10)</f>
        <v>13524.281353615424</v>
      </c>
    </row>
    <row r="11" spans="1:4">
      <c r="A11" s="93" t="s">
        <v>130</v>
      </c>
      <c r="B11" s="97">
        <f>SUMIFS('Realized Incentive'!$AU$20:AU19959,'Realized Incentive'!$B$20:B19959,'Incentive Summary'!A11,'Realized Incentive'!$BA$20:BA19959,"TRUE")</f>
        <v>55084.339295622238</v>
      </c>
      <c r="C11" s="97">
        <f>SUMIFS('Realized Incentive'!$AU$20:AV19959,'Realized Incentive'!$B$20:C19959,'Incentive Summary'!A11,'Realized Incentive'!$BA$20:BB19959,"FALSE")</f>
        <v>0</v>
      </c>
      <c r="D11" s="97">
        <f t="shared" si="0"/>
        <v>55084.339295622238</v>
      </c>
    </row>
    <row r="12" spans="1:4">
      <c r="A12" s="93" t="s">
        <v>140</v>
      </c>
      <c r="B12" s="97">
        <f>SUMIFS('Realized Incentive'!$AU$20:AU19960,'Realized Incentive'!$B$20:B19960,'Incentive Summary'!A12,'Realized Incentive'!$BA$20:BA19960,"TRUE")</f>
        <v>3733.9562238829076</v>
      </c>
      <c r="C12" s="97">
        <f>SUMIFS('Realized Incentive'!$AU$20:AV19960,'Realized Incentive'!$B$20:C19960,'Incentive Summary'!A12,'Realized Incentive'!$BA$20:BB19960,"FALSE")</f>
        <v>0</v>
      </c>
      <c r="D12" s="97">
        <f t="shared" si="0"/>
        <v>3733.9562238829076</v>
      </c>
    </row>
    <row r="13" spans="1:4">
      <c r="A13" s="93" t="s">
        <v>87</v>
      </c>
      <c r="B13" s="97">
        <f>SUMIFS('Realized Incentive'!$AU$20:AU19961,'Realized Incentive'!$B$20:B19961,'Incentive Summary'!A13,'Realized Incentive'!$BA$20:BA19961,"TRUE")</f>
        <v>6519.8093324509573</v>
      </c>
      <c r="C13" s="97">
        <f>SUMIFS('Realized Incentive'!$AU$20:AV19961,'Realized Incentive'!$B$20:C19961,'Incentive Summary'!A13,'Realized Incentive'!$BA$20:BB19961,"FALSE")</f>
        <v>0</v>
      </c>
      <c r="D13" s="97">
        <f t="shared" si="0"/>
        <v>6519.8093324509573</v>
      </c>
    </row>
    <row r="14" spans="1:4">
      <c r="A14" s="93" t="s">
        <v>338</v>
      </c>
      <c r="B14" s="97">
        <f>SUMIFS('Realized Incentive'!$AU$20:AU19962,'Realized Incentive'!$B$20:B19962,'Incentive Summary'!A14,'Realized Incentive'!$BA$20:BA19962,"TRUE")</f>
        <v>2506.8409346522931</v>
      </c>
      <c r="C14" s="97">
        <f>SUMIFS('Realized Incentive'!$AU$20:AV19962,'Realized Incentive'!$B$20:C19962,'Incentive Summary'!A14,'Realized Incentive'!$BA$20:BB19962,"FALSE")</f>
        <v>0</v>
      </c>
      <c r="D14" s="97">
        <f t="shared" si="0"/>
        <v>2506.8409346522931</v>
      </c>
    </row>
    <row r="15" spans="1:4">
      <c r="A15" s="93" t="s">
        <v>88</v>
      </c>
      <c r="B15" s="97">
        <f>SUMIFS('Realized Incentive'!$AU$20:AU19963,'Realized Incentive'!$B$20:B19963,'Incentive Summary'!A15,'Realized Incentive'!$BA$20:BA19963,"TRUE")</f>
        <v>0</v>
      </c>
      <c r="C15" s="97">
        <f>SUMIFS('Realized Incentive'!$AU$20:AV19963,'Realized Incentive'!$B$20:C19963,'Incentive Summary'!A15,'Realized Incentive'!$BA$20:BB19963,"FALSE")</f>
        <v>0</v>
      </c>
      <c r="D15" s="97">
        <f t="shared" si="0"/>
        <v>0</v>
      </c>
    </row>
    <row r="16" spans="1:4">
      <c r="A16" s="93" t="s">
        <v>89</v>
      </c>
      <c r="B16" s="97">
        <f>SUMIFS('Realized Incentive'!$AU$20:AU19964,'Realized Incentive'!$B$20:B19964,'Incentive Summary'!A16,'Realized Incentive'!$BA$20:BA19964,"TRUE")</f>
        <v>0</v>
      </c>
      <c r="C16" s="97">
        <f>SUMIFS('Realized Incentive'!$AU$20:AV19964,'Realized Incentive'!$B$20:C19964,'Incentive Summary'!A16,'Realized Incentive'!$BA$20:BB19964,"FALSE")</f>
        <v>0</v>
      </c>
      <c r="D16" s="97">
        <f t="shared" si="0"/>
        <v>0</v>
      </c>
    </row>
    <row r="17" spans="1:4">
      <c r="A17" s="93" t="s">
        <v>116</v>
      </c>
      <c r="B17" s="97">
        <f>SUMIFS('Realized Incentive'!$AU$20:AU19965,'Realized Incentive'!$B$20:B19965,'Incentive Summary'!A17,'Realized Incentive'!$BA$20:BA19965,"TRUE")</f>
        <v>2662.4423405976186</v>
      </c>
      <c r="C17" s="97">
        <f>SUMIFS('Realized Incentive'!$AU$20:AV19965,'Realized Incentive'!$B$20:C19965,'Incentive Summary'!A17,'Realized Incentive'!$BA$20:BB19965,"FALSE")</f>
        <v>0</v>
      </c>
      <c r="D17" s="97">
        <f t="shared" si="0"/>
        <v>2662.4423405976186</v>
      </c>
    </row>
    <row r="18" spans="1:4">
      <c r="A18" s="93" t="s">
        <v>100</v>
      </c>
      <c r="B18" s="97">
        <f>SUMIFS('Realized Incentive'!$AU$20:AU19966,'Realized Incentive'!$B$20:B19966,'Incentive Summary'!A18,'Realized Incentive'!$BA$20:BA19966,"TRUE")</f>
        <v>8109.7719741673336</v>
      </c>
      <c r="C18" s="97">
        <f>SUMIFS('Realized Incentive'!$AU$20:AV19966,'Realized Incentive'!$B$20:C19966,'Incentive Summary'!A18,'Realized Incentive'!$BA$20:BB19966,"FALSE")</f>
        <v>0</v>
      </c>
      <c r="D18" s="97">
        <f t="shared" si="0"/>
        <v>8109.7719741673336</v>
      </c>
    </row>
    <row r="19" spans="1:4">
      <c r="A19" s="93" t="s">
        <v>90</v>
      </c>
      <c r="B19" s="97">
        <f>SUMIFS('Realized Incentive'!$AU$20:AU19967,'Realized Incentive'!$B$20:B19967,'Incentive Summary'!A19,'Realized Incentive'!$BA$20:BA19967,"TRUE")</f>
        <v>828.29905440716016</v>
      </c>
      <c r="C19" s="97">
        <f>SUMIFS('Realized Incentive'!$AU$20:AV19967,'Realized Incentive'!$B$20:C19967,'Incentive Summary'!A19,'Realized Incentive'!$BA$20:BB19967,"FALSE")</f>
        <v>0</v>
      </c>
      <c r="D19" s="97">
        <f t="shared" si="0"/>
        <v>828.29905440716016</v>
      </c>
    </row>
    <row r="20" spans="1:4">
      <c r="A20" s="93" t="s">
        <v>91</v>
      </c>
      <c r="B20" s="97">
        <f>SUMIFS('Realized Incentive'!$AU$20:AU19968,'Realized Incentive'!$B$20:B19968,'Incentive Summary'!A20,'Realized Incentive'!$BA$20:BA19968,"TRUE")</f>
        <v>72213.794711711205</v>
      </c>
      <c r="C20" s="97">
        <f>SUMIFS('Realized Incentive'!$AU$20:AV19968,'Realized Incentive'!$B$20:C19968,'Incentive Summary'!A20,'Realized Incentive'!$BA$20:BB19968,"FALSE")</f>
        <v>0</v>
      </c>
      <c r="D20" s="97">
        <f t="shared" si="0"/>
        <v>72213.794711711205</v>
      </c>
    </row>
    <row r="21" spans="1:4">
      <c r="A21" s="93" t="s">
        <v>121</v>
      </c>
      <c r="B21" s="97">
        <f>SUMIFS('Realized Incentive'!$AU$20:AU19969,'Realized Incentive'!$B$20:B19969,'Incentive Summary'!A21,'Realized Incentive'!$BA$20:BA19969,"TRUE")</f>
        <v>6065.9308211412053</v>
      </c>
      <c r="C21" s="97">
        <f>SUMIFS('Realized Incentive'!$AU$20:AV19969,'Realized Incentive'!$B$20:C19969,'Incentive Summary'!A21,'Realized Incentive'!$BA$20:BB19969,"FALSE")</f>
        <v>0</v>
      </c>
      <c r="D21" s="97">
        <f t="shared" si="0"/>
        <v>6065.9308211412053</v>
      </c>
    </row>
    <row r="22" spans="1:4">
      <c r="A22" s="93" t="s">
        <v>133</v>
      </c>
      <c r="B22" s="97">
        <f>SUMIFS('Realized Incentive'!$AU$20:AU19970,'Realized Incentive'!$B$20:B19970,'Incentive Summary'!A22,'Realized Incentive'!$BA$20:BA19970,"TRUE")</f>
        <v>1879.3183711476895</v>
      </c>
      <c r="C22" s="97">
        <f>SUMIFS('Realized Incentive'!$AU$20:AV19970,'Realized Incentive'!$B$20:C19970,'Incentive Summary'!A22,'Realized Incentive'!$BA$20:BB19970,"FALSE")</f>
        <v>0</v>
      </c>
      <c r="D22" s="97">
        <f t="shared" si="0"/>
        <v>1879.3183711476895</v>
      </c>
    </row>
    <row r="23" spans="1:4">
      <c r="A23" s="93" t="s">
        <v>92</v>
      </c>
      <c r="B23" s="97">
        <f>SUMIFS('Realized Incentive'!$AU$20:AU19971,'Realized Incentive'!$B$20:B19971,'Incentive Summary'!A23,'Realized Incentive'!$BA$20:BA19971,"TRUE")</f>
        <v>13282.885458366978</v>
      </c>
      <c r="C23" s="97">
        <f>SUMIFS('Realized Incentive'!$AU$20:AV19971,'Realized Incentive'!$B$20:C19971,'Incentive Summary'!A23,'Realized Incentive'!$BA$20:BB19971,"FALSE")</f>
        <v>0</v>
      </c>
      <c r="D23" s="97">
        <f t="shared" si="0"/>
        <v>13282.885458366978</v>
      </c>
    </row>
    <row r="24" spans="1:4">
      <c r="A24" s="93" t="s">
        <v>93</v>
      </c>
      <c r="B24" s="97">
        <f>SUMIFS('Realized Incentive'!$AU$20:AU19972,'Realized Incentive'!$B$20:B19972,'Incentive Summary'!A24,'Realized Incentive'!$BA$20:BA19972,"TRUE")</f>
        <v>25430.823606070673</v>
      </c>
      <c r="C24" s="97">
        <f>SUMIFS('Realized Incentive'!$AU$20:AV19972,'Realized Incentive'!$B$20:C19972,'Incentive Summary'!A24,'Realized Incentive'!$BA$20:BB19972,"FALSE")</f>
        <v>0</v>
      </c>
      <c r="D24" s="97">
        <f t="shared" si="0"/>
        <v>25430.823606070673</v>
      </c>
    </row>
    <row r="25" spans="1:4">
      <c r="A25" s="93" t="s">
        <v>132</v>
      </c>
      <c r="B25" s="97">
        <f>SUMIFS('Realized Incentive'!$AU$20:AU19973,'Realized Incentive'!$B$20:B19973,'Incentive Summary'!A25,'Realized Incentive'!$BA$20:BA19973,"TRUE")</f>
        <v>3454.2057421342288</v>
      </c>
      <c r="C25" s="97">
        <f>SUMIFS('Realized Incentive'!$AU$20:AV19973,'Realized Incentive'!$B$20:C19973,'Incentive Summary'!A25,'Realized Incentive'!$BA$20:BB19973,"FALSE")</f>
        <v>0</v>
      </c>
      <c r="D25" s="97">
        <f t="shared" si="0"/>
        <v>3454.2057421342288</v>
      </c>
    </row>
    <row r="26" spans="1:4">
      <c r="A26" s="93" t="s">
        <v>94</v>
      </c>
      <c r="B26" s="97">
        <f>SUMIFS('Realized Incentive'!$AU$20:AU19974,'Realized Incentive'!$B$20:B19974,'Incentive Summary'!A26,'Realized Incentive'!$BA$20:BA19974,"TRUE")</f>
        <v>132700.46760121593</v>
      </c>
      <c r="C26" s="97">
        <f>SUMIFS('Realized Incentive'!$AU$20:AV19974,'Realized Incentive'!$B$20:C19974,'Incentive Summary'!A26,'Realized Incentive'!$BA$20:BB19974,"FALSE")</f>
        <v>0</v>
      </c>
      <c r="D26" s="97">
        <f t="shared" si="0"/>
        <v>132700.46760121593</v>
      </c>
    </row>
    <row r="27" spans="1:4">
      <c r="A27" s="93" t="s">
        <v>95</v>
      </c>
      <c r="B27" s="97">
        <f>SUMIFS('Realized Incentive'!$AU$20:AU19975,'Realized Incentive'!$B$20:B19975,'Incentive Summary'!A27,'Realized Incentive'!$BA$20:BA19975,"TRUE")</f>
        <v>35254.766604991659</v>
      </c>
      <c r="C27" s="97">
        <f>SUMIFS('Realized Incentive'!$AU$20:AV19975,'Realized Incentive'!$B$20:C19975,'Incentive Summary'!A27,'Realized Incentive'!$BA$20:BB19975,"FALSE")</f>
        <v>0</v>
      </c>
      <c r="D27" s="97">
        <f t="shared" si="0"/>
        <v>35254.766604991659</v>
      </c>
    </row>
    <row r="28" spans="1:4">
      <c r="A28" s="93" t="s">
        <v>96</v>
      </c>
      <c r="B28" s="97">
        <f>SUMIFS('Realized Incentive'!$AU$20:AU19976,'Realized Incentive'!$B$20:B19976,'Incentive Summary'!A28,'Realized Incentive'!$BA$20:BA19976,"TRUE")</f>
        <v>30584.636430008723</v>
      </c>
      <c r="C28" s="97">
        <f>SUMIFS('Realized Incentive'!$AU$20:AV19976,'Realized Incentive'!$B$20:C19976,'Incentive Summary'!A28,'Realized Incentive'!$BA$20:BB19976,"FALSE")</f>
        <v>0</v>
      </c>
      <c r="D28" s="97">
        <f t="shared" si="0"/>
        <v>30584.636430008723</v>
      </c>
    </row>
    <row r="29" spans="1:4">
      <c r="A29" s="93" t="s">
        <v>141</v>
      </c>
      <c r="B29" s="97">
        <f>SUMIFS('Realized Incentive'!$AU$20:AU19977,'Realized Incentive'!$B$20:B19977,'Incentive Summary'!A29,'Realized Incentive'!$BA$20:BA19977,"TRUE")</f>
        <v>47452.049506958654</v>
      </c>
      <c r="C29" s="97">
        <f>SUMIFS('Realized Incentive'!$AU$20:AV19977,'Realized Incentive'!$B$20:C19977,'Incentive Summary'!A29,'Realized Incentive'!$BA$20:BB19977,"FALSE")</f>
        <v>0</v>
      </c>
      <c r="D29" s="97">
        <f t="shared" si="0"/>
        <v>47452.049506958654</v>
      </c>
    </row>
    <row r="30" spans="1:4">
      <c r="A30" s="93" t="s">
        <v>131</v>
      </c>
      <c r="B30" s="97">
        <f>SUMIFS('Realized Incentive'!$AU$20:AU19978,'Realized Incentive'!$B$20:B19978,'Incentive Summary'!A30,'Realized Incentive'!$BA$20:BA19978,"TRUE")</f>
        <v>7100.1527211398734</v>
      </c>
      <c r="C30" s="97">
        <f>SUMIFS('Realized Incentive'!$AU$20:AV19978,'Realized Incentive'!$B$20:C19978,'Incentive Summary'!A30,'Realized Incentive'!$BA$20:BB19978,"FALSE")</f>
        <v>0</v>
      </c>
      <c r="D30" s="97">
        <f t="shared" si="0"/>
        <v>7100.1527211398734</v>
      </c>
    </row>
    <row r="31" spans="1:4">
      <c r="A31" s="93" t="s">
        <v>448</v>
      </c>
      <c r="B31" s="97">
        <f>SUMIFS('Realized Incentive'!$AU$20:AU19979,'Realized Incentive'!$B$20:B19979,'Incentive Summary'!A31,'Realized Incentive'!$BA$20:BA19979,"TRUE")</f>
        <v>117651.85112214982</v>
      </c>
      <c r="C31" s="97">
        <f>SUMIFS('Realized Incentive'!$AU$20:AV19979,'Realized Incentive'!$B$20:C19979,'Incentive Summary'!A31,'Realized Incentive'!$BA$20:BB19979,"FALSE")</f>
        <v>0</v>
      </c>
      <c r="D31" s="97">
        <f>SUM(B31:C31)</f>
        <v>117651.85112214982</v>
      </c>
    </row>
    <row r="32" spans="1:4">
      <c r="A32" s="93" t="s">
        <v>122</v>
      </c>
      <c r="B32" s="97">
        <f>SUMIFS('Realized Incentive'!$AU$20:AU19979,'Realized Incentive'!$B$20:B19979,'Incentive Summary'!A32,'Realized Incentive'!$BA$20:BA19979,"TRUE")</f>
        <v>1852.8277094356681</v>
      </c>
      <c r="C32" s="97">
        <f>SUMIFS('Realized Incentive'!$AU$20:AV19979,'Realized Incentive'!$B$20:C19979,'Incentive Summary'!A32,'Realized Incentive'!$BA$20:BB19979,"FALSE")</f>
        <v>0</v>
      </c>
      <c r="D32" s="97">
        <f t="shared" si="0"/>
        <v>1852.8277094356681</v>
      </c>
    </row>
    <row r="33" spans="1:7">
      <c r="A33" s="93" t="s">
        <v>105</v>
      </c>
      <c r="B33" s="97">
        <f>SUMIFS('Realized Incentive'!$AU$20:AU19980,'Realized Incentive'!$B$20:B19980,'Incentive Summary'!A33,'Realized Incentive'!$BA$20:BA19980,"TRUE")</f>
        <v>17723.326738855845</v>
      </c>
      <c r="C33" s="97">
        <f>SUMIFS('Realized Incentive'!$AU$20:AV19980,'Realized Incentive'!$B$20:C19980,'Incentive Summary'!A33,'Realized Incentive'!$BA$20:BB19980,"FALSE")</f>
        <v>0</v>
      </c>
      <c r="D33" s="97">
        <f t="shared" si="0"/>
        <v>17723.326738855845</v>
      </c>
    </row>
    <row r="34" spans="1:7">
      <c r="A34" s="93" t="s">
        <v>113</v>
      </c>
      <c r="B34" s="97">
        <f>SUMIFS('Realized Incentive'!$AU$20:AU19981,'Realized Incentive'!$B$20:B19981,'Incentive Summary'!A34,'Realized Incentive'!$BA$20:BA19981,"TRUE")</f>
        <v>76207.489899854205</v>
      </c>
      <c r="C34" s="97">
        <f>SUMIFS('Realized Incentive'!$AU$20:AV19981,'Realized Incentive'!$B$20:C19981,'Incentive Summary'!A34,'Realized Incentive'!$BA$20:BB19981,"FALSE")</f>
        <v>0</v>
      </c>
      <c r="D34" s="97">
        <f t="shared" si="0"/>
        <v>76207.489899854205</v>
      </c>
    </row>
    <row r="35" spans="1:7">
      <c r="A35" s="93" t="s">
        <v>102</v>
      </c>
      <c r="B35" s="97">
        <f>SUMIFS('Realized Incentive'!$AU$20:AU19982,'Realized Incentive'!$B$20:B19982,'Incentive Summary'!A35,'Realized Incentive'!$BA$20:BA19982,"TRUE")</f>
        <v>0</v>
      </c>
      <c r="C35" s="97">
        <f>SUMIFS('Realized Incentive'!$AU$20:AV19982,'Realized Incentive'!$B$20:C19982,'Incentive Summary'!A35,'Realized Incentive'!$BA$20:BB19982,"FALSE")</f>
        <v>0</v>
      </c>
      <c r="D35" s="97">
        <f t="shared" si="0"/>
        <v>0</v>
      </c>
    </row>
    <row r="36" spans="1:7">
      <c r="A36" s="93" t="s">
        <v>456</v>
      </c>
      <c r="B36" s="97">
        <f>SUMIFS('Realized Incentive'!$AU$20:AU19983,'Realized Incentive'!$B$20:B19983,'Incentive Summary'!A36,'Realized Incentive'!$BA$20:BA19983,"TRUE")</f>
        <v>0</v>
      </c>
      <c r="C36" s="97">
        <f>SUMIFS('Realized Incentive'!$AU$20:AV19983,'Realized Incentive'!$B$20:C19983,'Incentive Summary'!A36,'Realized Incentive'!$BA$20:BB19983,"FALSE")</f>
        <v>0</v>
      </c>
      <c r="D36" s="97">
        <f>SUM(B36:C36)</f>
        <v>0</v>
      </c>
    </row>
    <row r="37" spans="1:7">
      <c r="A37" s="93" t="s">
        <v>97</v>
      </c>
      <c r="B37" s="97">
        <f>SUMIFS('Realized Incentive'!$AU$20:AU19983,'Realized Incentive'!$B$20:B19983,'Incentive Summary'!A37,'Realized Incentive'!$BA$20:BA19983,"TRUE")</f>
        <v>0</v>
      </c>
      <c r="C37" s="97">
        <f>SUMIFS('Realized Incentive'!$AU$20:AV19983,'Realized Incentive'!$B$20:C19983,'Incentive Summary'!A37,'Realized Incentive'!$BA$20:BB19983,"FALSE")</f>
        <v>0</v>
      </c>
      <c r="D37" s="97">
        <f t="shared" si="0"/>
        <v>0</v>
      </c>
    </row>
    <row r="38" spans="1:7">
      <c r="A38" s="93" t="s">
        <v>98</v>
      </c>
      <c r="B38" s="97">
        <f>SUMIFS('Realized Incentive'!$AU$20:AU19984,'Realized Incentive'!$B$20:B19984,'Incentive Summary'!A38,'Realized Incentive'!$BA$20:BA19984,"TRUE")</f>
        <v>21051.415124020154</v>
      </c>
      <c r="C38" s="97">
        <f>SUMIFS('Realized Incentive'!$AU$20:AV19984,'Realized Incentive'!$B$20:C19984,'Incentive Summary'!A38,'Realized Incentive'!$BA$20:BB19984,"FALSE")</f>
        <v>0</v>
      </c>
      <c r="D38" s="97">
        <f t="shared" si="0"/>
        <v>21051.415124020154</v>
      </c>
    </row>
    <row r="40" spans="1:7">
      <c r="A40" s="93" t="s">
        <v>382</v>
      </c>
      <c r="B40" s="100">
        <f>SUM(B9:B39)</f>
        <v>855757.05265616858</v>
      </c>
      <c r="C40" s="100">
        <f>SUM(C9:C39)</f>
        <v>0</v>
      </c>
      <c r="D40" s="100">
        <f>SUM(D9:D39)</f>
        <v>855757.05265616858</v>
      </c>
    </row>
    <row r="41" spans="1:7">
      <c r="G41"/>
    </row>
    <row r="42" spans="1:7">
      <c r="C42" s="117" t="s">
        <v>366</v>
      </c>
      <c r="D42" s="101">
        <f>D40-'Realized Incentive'!AU19</f>
        <v>-1576869.1686187666</v>
      </c>
      <c r="G42"/>
    </row>
    <row r="43" spans="1:7">
      <c r="G43"/>
    </row>
    <row r="44" spans="1:7">
      <c r="G44"/>
    </row>
    <row r="45" spans="1:7">
      <c r="G45"/>
    </row>
    <row r="46" spans="1:7">
      <c r="G46"/>
    </row>
    <row r="47" spans="1:7">
      <c r="G47"/>
    </row>
    <row r="48" spans="1:7">
      <c r="G48"/>
    </row>
    <row r="49" spans="7:7">
      <c r="G49"/>
    </row>
    <row r="50" spans="7:7">
      <c r="G50"/>
    </row>
    <row r="51" spans="7:7">
      <c r="G51"/>
    </row>
    <row r="52" spans="7:7">
      <c r="G52"/>
    </row>
    <row r="53" spans="7:7">
      <c r="G53"/>
    </row>
    <row r="54" spans="7:7">
      <c r="G54"/>
    </row>
    <row r="55" spans="7:7">
      <c r="G55"/>
    </row>
    <row r="56" spans="7:7">
      <c r="G56"/>
    </row>
    <row r="57" spans="7:7">
      <c r="G57"/>
    </row>
    <row r="58" spans="7:7">
      <c r="G58"/>
    </row>
    <row r="59" spans="7:7">
      <c r="G59"/>
    </row>
    <row r="60" spans="7:7">
      <c r="G60"/>
    </row>
    <row r="61" spans="7:7">
      <c r="G61"/>
    </row>
    <row r="62" spans="7:7">
      <c r="G62"/>
    </row>
    <row r="63" spans="7:7">
      <c r="G63"/>
    </row>
    <row r="64" spans="7:7">
      <c r="G64"/>
    </row>
    <row r="65" spans="7:7">
      <c r="G65"/>
    </row>
    <row r="66" spans="7:7">
      <c r="G66"/>
    </row>
    <row r="67" spans="7:7">
      <c r="G67"/>
    </row>
    <row r="68" spans="7:7">
      <c r="G68"/>
    </row>
    <row r="69" spans="7:7">
      <c r="G69"/>
    </row>
    <row r="70" spans="7:7">
      <c r="G70"/>
    </row>
    <row r="71" spans="7:7">
      <c r="G71"/>
    </row>
    <row r="72" spans="7:7">
      <c r="G72"/>
    </row>
    <row r="73" spans="7:7">
      <c r="G73"/>
    </row>
    <row r="74" spans="7:7">
      <c r="G74"/>
    </row>
    <row r="75" spans="7:7">
      <c r="G75"/>
    </row>
    <row r="76" spans="7:7">
      <c r="G76"/>
    </row>
    <row r="77" spans="7:7">
      <c r="G77"/>
    </row>
    <row r="78" spans="7:7">
      <c r="G78"/>
    </row>
    <row r="79" spans="7:7">
      <c r="G79"/>
    </row>
    <row r="80" spans="7:7">
      <c r="G80"/>
    </row>
    <row r="81" spans="7:7">
      <c r="G81"/>
    </row>
    <row r="82" spans="7:7">
      <c r="G82"/>
    </row>
    <row r="83" spans="7:7">
      <c r="G83"/>
    </row>
    <row r="84" spans="7:7">
      <c r="G84"/>
    </row>
    <row r="85" spans="7:7">
      <c r="G85"/>
    </row>
    <row r="86" spans="7:7">
      <c r="G86"/>
    </row>
    <row r="87" spans="7:7">
      <c r="G87"/>
    </row>
    <row r="88" spans="7:7">
      <c r="G88"/>
    </row>
    <row r="89" spans="7:7">
      <c r="G89"/>
    </row>
    <row r="90" spans="7:7">
      <c r="G90"/>
    </row>
    <row r="91" spans="7:7">
      <c r="G91"/>
    </row>
    <row r="92" spans="7:7">
      <c r="G92"/>
    </row>
    <row r="93" spans="7:7">
      <c r="G93"/>
    </row>
    <row r="94" spans="7:7">
      <c r="G94"/>
    </row>
    <row r="95" spans="7:7">
      <c r="G95"/>
    </row>
    <row r="96" spans="7:7">
      <c r="G96"/>
    </row>
    <row r="97" spans="7:7">
      <c r="G97"/>
    </row>
    <row r="98" spans="7:7">
      <c r="G98"/>
    </row>
    <row r="99" spans="7:7">
      <c r="G99"/>
    </row>
    <row r="100" spans="7:7">
      <c r="G100"/>
    </row>
    <row r="101" spans="7:7">
      <c r="G101"/>
    </row>
    <row r="102" spans="7:7">
      <c r="G102"/>
    </row>
    <row r="103" spans="7:7">
      <c r="G103"/>
    </row>
    <row r="104" spans="7:7">
      <c r="G104"/>
    </row>
    <row r="105" spans="7:7">
      <c r="G105"/>
    </row>
    <row r="106" spans="7:7">
      <c r="G106"/>
    </row>
    <row r="107" spans="7:7">
      <c r="G107"/>
    </row>
    <row r="108" spans="7:7">
      <c r="G108"/>
    </row>
    <row r="109" spans="7:7">
      <c r="G109"/>
    </row>
    <row r="110" spans="7:7">
      <c r="G110"/>
    </row>
    <row r="111" spans="7:7">
      <c r="G111"/>
    </row>
    <row r="112" spans="7:7">
      <c r="G112"/>
    </row>
    <row r="113" spans="7:7">
      <c r="G113"/>
    </row>
    <row r="114" spans="7:7">
      <c r="G114"/>
    </row>
    <row r="115" spans="7:7">
      <c r="G115"/>
    </row>
    <row r="116" spans="7:7">
      <c r="G116"/>
    </row>
    <row r="117" spans="7:7">
      <c r="G117"/>
    </row>
    <row r="118" spans="7:7">
      <c r="G118"/>
    </row>
    <row r="119" spans="7:7">
      <c r="G119"/>
    </row>
    <row r="120" spans="7:7">
      <c r="G120"/>
    </row>
  </sheetData>
  <pageMargins left="0.45" right="0.45" top="0.75" bottom="0.75" header="0" footer="0"/>
  <pageSetup scale="76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F42"/>
  <sheetViews>
    <sheetView showGridLines="0" zoomScale="80" zoomScaleNormal="80" zoomScaleSheetLayoutView="90" workbookViewId="0">
      <selection activeCell="C15" sqref="C15"/>
    </sheetView>
  </sheetViews>
  <sheetFormatPr defaultRowHeight="15"/>
  <cols>
    <col min="1" max="1" width="49.42578125" style="92" customWidth="1"/>
    <col min="2" max="6" width="25.7109375" style="92" customWidth="1"/>
    <col min="7" max="16384" width="9.140625" style="92"/>
  </cols>
  <sheetData>
    <row r="1" spans="1:6" ht="15.75">
      <c r="A1" s="102" t="s">
        <v>0</v>
      </c>
    </row>
    <row r="2" spans="1:6" ht="15.75">
      <c r="A2" s="102" t="s">
        <v>549</v>
      </c>
    </row>
    <row r="4" spans="1:6" ht="15.75" thickBot="1">
      <c r="A4" s="98"/>
      <c r="B4" s="98"/>
      <c r="C4" s="98"/>
      <c r="D4" s="98"/>
      <c r="E4" s="98"/>
      <c r="F4" s="98"/>
    </row>
    <row r="5" spans="1:6" ht="15.75" thickTop="1">
      <c r="A5" s="99"/>
      <c r="B5" s="99"/>
      <c r="C5" s="99"/>
      <c r="D5" s="99"/>
      <c r="E5" s="99"/>
      <c r="F5" s="99"/>
    </row>
    <row r="6" spans="1:6">
      <c r="A6" s="99"/>
      <c r="B6" s="99"/>
      <c r="C6" s="99"/>
      <c r="D6" s="99"/>
      <c r="E6" s="99"/>
      <c r="F6" s="99"/>
    </row>
    <row r="7" spans="1:6" ht="60">
      <c r="A7" s="94" t="s">
        <v>384</v>
      </c>
      <c r="B7" s="94" t="s">
        <v>545</v>
      </c>
      <c r="C7" s="115" t="s">
        <v>546</v>
      </c>
      <c r="D7" s="115" t="s">
        <v>550</v>
      </c>
      <c r="E7" s="115" t="s">
        <v>547</v>
      </c>
      <c r="F7" s="115" t="s">
        <v>551</v>
      </c>
    </row>
    <row r="8" spans="1:6">
      <c r="A8" s="95"/>
      <c r="B8" s="95"/>
      <c r="C8" s="95"/>
      <c r="D8" s="95"/>
      <c r="E8" s="95"/>
      <c r="F8" s="95"/>
    </row>
    <row r="9" spans="1:6">
      <c r="A9" s="93" t="s">
        <v>110</v>
      </c>
      <c r="B9" s="96">
        <f>SUMIF('Realized Incentive'!$B$20:$B$19953,'Realizations by Issuer'!A9,'Realized Incentive'!$L$20:$L$19953)</f>
        <v>2236518.75</v>
      </c>
      <c r="C9" s="96">
        <f>SUMIF('Realized Incentive'!$B$20:$B$19953,'Realizations by Issuer'!A9,'Realized Incentive'!$M$20:$M$19953)+SUMIF('Realized Incentive'!$B$20:$B$19953,'Realizations by Issuer'!A9,'Realized Incentive'!$N$20:$N$19953)</f>
        <v>2814630</v>
      </c>
      <c r="D9" s="96">
        <f>C9-B9</f>
        <v>578111.25</v>
      </c>
      <c r="E9" s="96">
        <f>SUMIF('Realized Incentive'!$B$20:$B$19953,'Realizations by Issuer'!A9,'Realized Incentive'!$O$20:$O$19953)+SUMIF('Realized Incentive'!$B$20:$B$19953,'Realizations by Issuer'!A9,'Realized Incentive'!$P$20:$P$19953)</f>
        <v>118772.78</v>
      </c>
      <c r="F9" s="96">
        <f>E9+D9</f>
        <v>696884.03</v>
      </c>
    </row>
    <row r="10" spans="1:6">
      <c r="A10" s="93" t="s">
        <v>86</v>
      </c>
      <c r="B10" s="97">
        <f>SUMIF('Realized Incentive'!$B$20:$B$19953,'Realizations by Issuer'!A10,'Realized Incentive'!$L$20:$L$19953)</f>
        <v>789645.22</v>
      </c>
      <c r="C10" s="97">
        <f>SUMIF('Realized Incentive'!$B$20:$B$19953,'Realizations by Issuer'!A10,'Realized Incentive'!$M$20:$M$19953)+SUMIF('Realized Incentive'!$B$20:$B$19953,'Realizations by Issuer'!A10,'Realized Incentive'!$N$20:$N$19953)</f>
        <v>821611.59</v>
      </c>
      <c r="D10" s="97">
        <f>C10-B10</f>
        <v>31966.369999999995</v>
      </c>
      <c r="E10" s="97">
        <f>SUMIF('Realized Incentive'!$B$20:$B$19953,'Realizations by Issuer'!A10,'Realized Incentive'!$O$20:$O$19953)+SUMIF('Realized Incentive'!$B$20:$B$19953,'Realizations by Issuer'!A10,'Realized Incentive'!$P$20:$P$19953)</f>
        <v>22119.050000000003</v>
      </c>
      <c r="F10" s="97">
        <f>E10+D10</f>
        <v>54085.42</v>
      </c>
    </row>
    <row r="11" spans="1:6">
      <c r="A11" s="93" t="s">
        <v>130</v>
      </c>
      <c r="B11" s="97">
        <f>SUMIF('Realized Incentive'!$B$20:$B$19953,'Realizations by Issuer'!A11,'Realized Incentive'!$L$20:$L$19953)</f>
        <v>489045</v>
      </c>
      <c r="C11" s="97">
        <f>SUMIF('Realized Incentive'!$B$20:$B$19953,'Realizations by Issuer'!A11,'Realized Incentive'!$M$20:$M$19953)+SUMIF('Realized Incentive'!$B$20:$B$19953,'Realizations by Issuer'!A11,'Realized Incentive'!$N$20:$N$19953)</f>
        <v>729790</v>
      </c>
      <c r="D11" s="97">
        <f t="shared" ref="D11:D38" si="0">C11-B11</f>
        <v>240745</v>
      </c>
      <c r="E11" s="97">
        <f>SUMIF('Realized Incentive'!$B$20:$B$19953,'Realizations by Issuer'!A11,'Realized Incentive'!$O$20:$O$19953)+SUMIF('Realized Incentive'!$B$20:$B$19953,'Realizations by Issuer'!A11,'Realized Incentive'!$P$20:$P$19953)</f>
        <v>29623.06</v>
      </c>
      <c r="F11" s="97">
        <f t="shared" ref="F11:F38" si="1">E11+D11</f>
        <v>270368.06</v>
      </c>
    </row>
    <row r="12" spans="1:6">
      <c r="A12" s="93" t="s">
        <v>140</v>
      </c>
      <c r="B12" s="97">
        <f>SUMIF('Realized Incentive'!$B$20:$B$19953,'Realizations by Issuer'!A12,'Realized Incentive'!$L$20:$L$19953)</f>
        <v>256924.28</v>
      </c>
      <c r="C12" s="97">
        <f>SUMIF('Realized Incentive'!$B$20:$B$19953,'Realizations by Issuer'!A12,'Realized Incentive'!$M$20:$M$19953)+SUMIF('Realized Incentive'!$B$20:$B$19953,'Realizations by Issuer'!A12,'Realized Incentive'!$N$20:$N$19953)</f>
        <v>273393.78000000003</v>
      </c>
      <c r="D12" s="97">
        <f t="shared" si="0"/>
        <v>16469.500000000029</v>
      </c>
      <c r="E12" s="97">
        <f>SUMIF('Realized Incentive'!$B$20:$B$19953,'Realizations by Issuer'!A12,'Realized Incentive'!$O$20:$O$19953)+SUMIF('Realized Incentive'!$B$20:$B$19953,'Realizations by Issuer'!A12,'Realized Incentive'!$P$20:$P$19953)</f>
        <v>117.1</v>
      </c>
      <c r="F12" s="97">
        <f t="shared" si="1"/>
        <v>16586.600000000028</v>
      </c>
    </row>
    <row r="13" spans="1:6">
      <c r="A13" s="93" t="s">
        <v>87</v>
      </c>
      <c r="B13" s="97">
        <f>SUMIF('Realized Incentive'!$B$20:$B$19953,'Realizations by Issuer'!A13,'Realized Incentive'!$L$20:$L$19953)</f>
        <v>150341.65</v>
      </c>
      <c r="C13" s="97">
        <f>SUMIF('Realized Incentive'!$B$20:$B$19953,'Realizations by Issuer'!A13,'Realized Incentive'!$M$20:$M$19953)+SUMIF('Realized Incentive'!$B$20:$B$19953,'Realizations by Issuer'!A13,'Realized Incentive'!$N$20:$N$19953)</f>
        <v>157987.57</v>
      </c>
      <c r="D13" s="97">
        <f t="shared" si="0"/>
        <v>7645.9200000000128</v>
      </c>
      <c r="E13" s="97">
        <f>SUMIF('Realized Incentive'!$B$20:$B$19953,'Realizations by Issuer'!A13,'Realized Incentive'!$O$20:$O$19953)+SUMIF('Realized Incentive'!$B$20:$B$19953,'Realizations by Issuer'!A13,'Realized Incentive'!$P$20:$P$19953)</f>
        <v>38833.800000000003</v>
      </c>
      <c r="F13" s="97">
        <f t="shared" si="1"/>
        <v>46479.720000000016</v>
      </c>
    </row>
    <row r="14" spans="1:6">
      <c r="A14" s="93" t="s">
        <v>338</v>
      </c>
      <c r="B14" s="97">
        <f>SUMIF('Realized Incentive'!$B$20:$B$19953,'Realizations by Issuer'!A14,'Realized Incentive'!$L$20:$L$19953)</f>
        <v>88442.73</v>
      </c>
      <c r="C14" s="97">
        <f>SUMIF('Realized Incentive'!$B$20:$B$19953,'Realizations by Issuer'!A14,'Realized Incentive'!$M$20:$M$19953)+SUMIF('Realized Incentive'!$B$20:$B$19953,'Realizations by Issuer'!A14,'Realized Incentive'!$N$20:$N$19953)</f>
        <v>97929.4</v>
      </c>
      <c r="D14" s="97">
        <f t="shared" si="0"/>
        <v>9486.6699999999983</v>
      </c>
      <c r="E14" s="97">
        <f>SUMIF('Realized Incentive'!$B$20:$B$19953,'Realizations by Issuer'!A14,'Realized Incentive'!$O$20:$O$19953)+SUMIF('Realized Incentive'!$B$20:$B$19953,'Realizations by Issuer'!A14,'Realized Incentive'!$P$20:$P$19953)</f>
        <v>1565.6799999999998</v>
      </c>
      <c r="F14" s="97">
        <f t="shared" si="1"/>
        <v>11052.349999999999</v>
      </c>
    </row>
    <row r="15" spans="1:6">
      <c r="A15" s="93" t="s">
        <v>88</v>
      </c>
      <c r="B15" s="97">
        <f>SUMIF('Realized Incentive'!$B$20:$B$19953,'Realizations by Issuer'!A15,'Realized Incentive'!$L$20:$L$19953)</f>
        <v>0</v>
      </c>
      <c r="C15" s="97">
        <f>SUMIF('Realized Incentive'!$B$20:$B$19953,'Realizations by Issuer'!A15,'Realized Incentive'!$M$20:$M$19953)+SUMIF('Realized Incentive'!$B$20:$B$19953,'Realizations by Issuer'!A15,'Realized Incentive'!$N$20:$N$19953)</f>
        <v>0</v>
      </c>
      <c r="D15" s="97">
        <f t="shared" si="0"/>
        <v>0</v>
      </c>
      <c r="E15" s="97">
        <f>SUMIF('Realized Incentive'!$B$20:$B$19953,'Realizations by Issuer'!A15,'Realized Incentive'!$O$20:$O$19953)+SUMIF('Realized Incentive'!$B$20:$B$19953,'Realizations by Issuer'!A15,'Realized Incentive'!$P$20:$P$19953)</f>
        <v>0</v>
      </c>
      <c r="F15" s="97">
        <f t="shared" si="1"/>
        <v>0</v>
      </c>
    </row>
    <row r="16" spans="1:6">
      <c r="A16" s="93" t="s">
        <v>89</v>
      </c>
      <c r="B16" s="97">
        <f>SUMIF('Realized Incentive'!$B$20:$B$19953,'Realizations by Issuer'!A16,'Realized Incentive'!$L$20:$L$19953)</f>
        <v>1960048.7599999998</v>
      </c>
      <c r="C16" s="97">
        <f>SUMIF('Realized Incentive'!$B$20:$B$19953,'Realizations by Issuer'!A16,'Realized Incentive'!$M$20:$M$19953)+SUMIF('Realized Incentive'!$B$20:$B$19953,'Realizations by Issuer'!A16,'Realized Incentive'!$N$20:$N$19953)</f>
        <v>71663.289999999994</v>
      </c>
      <c r="D16" s="97">
        <f t="shared" si="0"/>
        <v>-1888385.4699999997</v>
      </c>
      <c r="E16" s="97">
        <f>SUMIF('Realized Incentive'!$B$20:$B$19953,'Realizations by Issuer'!A16,'Realized Incentive'!$O$20:$O$19953)+SUMIF('Realized Incentive'!$B$20:$B$19953,'Realizations by Issuer'!A16,'Realized Incentive'!$P$20:$P$19953)</f>
        <v>0</v>
      </c>
      <c r="F16" s="97">
        <f t="shared" si="1"/>
        <v>-1888385.4699999997</v>
      </c>
    </row>
    <row r="17" spans="1:6">
      <c r="A17" s="93" t="s">
        <v>116</v>
      </c>
      <c r="B17" s="97">
        <f>SUMIF('Realized Incentive'!$B$20:$B$19953,'Realizations by Issuer'!A17,'Realized Incentive'!$L$20:$L$19953)</f>
        <v>1507450.64</v>
      </c>
      <c r="C17" s="97">
        <f>SUMIF('Realized Incentive'!$B$20:$B$19953,'Realizations by Issuer'!A17,'Realized Incentive'!$M$20:$M$19953)+SUMIF('Realized Incentive'!$B$20:$B$19953,'Realizations by Issuer'!A17,'Realized Incentive'!$N$20:$N$19953)</f>
        <v>364999.74</v>
      </c>
      <c r="D17" s="97">
        <f t="shared" si="0"/>
        <v>-1142450.8999999999</v>
      </c>
      <c r="E17" s="97">
        <f>SUMIF('Realized Incentive'!$B$20:$B$19953,'Realizations by Issuer'!A17,'Realized Incentive'!$O$20:$O$19953)+SUMIF('Realized Incentive'!$B$20:$B$19953,'Realizations by Issuer'!A17,'Realized Incentive'!$P$20:$P$19953)</f>
        <v>0</v>
      </c>
      <c r="F17" s="97">
        <f t="shared" si="1"/>
        <v>-1142450.8999999999</v>
      </c>
    </row>
    <row r="18" spans="1:6">
      <c r="A18" s="93" t="s">
        <v>100</v>
      </c>
      <c r="B18" s="97">
        <f>SUMIF('Realized Incentive'!$B$20:$B$19953,'Realizations by Issuer'!A18,'Realized Incentive'!$L$20:$L$19953)</f>
        <v>224400</v>
      </c>
      <c r="C18" s="97">
        <f>SUMIF('Realized Incentive'!$B$20:$B$19953,'Realizations by Issuer'!A18,'Realized Incentive'!$M$20:$M$19953)+SUMIF('Realized Incentive'!$B$20:$B$19953,'Realizations by Issuer'!A18,'Realized Incentive'!$N$20:$N$19953)</f>
        <v>260097.1</v>
      </c>
      <c r="D18" s="97">
        <f t="shared" si="0"/>
        <v>35697.100000000006</v>
      </c>
      <c r="E18" s="97">
        <f>SUMIF('Realized Incentive'!$B$20:$B$19953,'Realizations by Issuer'!A18,'Realized Incentive'!$O$20:$O$19953)+SUMIF('Realized Incentive'!$B$20:$B$19953,'Realizations by Issuer'!A18,'Realized Incentive'!$P$20:$P$19953)</f>
        <v>3002.9200000000005</v>
      </c>
      <c r="F18" s="97">
        <f t="shared" si="1"/>
        <v>38700.020000000004</v>
      </c>
    </row>
    <row r="19" spans="1:6">
      <c r="A19" s="93" t="s">
        <v>90</v>
      </c>
      <c r="B19" s="97">
        <f>SUMIF('Realized Incentive'!$B$20:$B$19953,'Realizations by Issuer'!A19,'Realized Incentive'!$L$20:$L$19953)</f>
        <v>14605</v>
      </c>
      <c r="C19" s="97">
        <f>SUMIF('Realized Incentive'!$B$20:$B$19953,'Realizations by Issuer'!A19,'Realized Incentive'!$M$20:$M$19953)+SUMIF('Realized Incentive'!$B$20:$B$19953,'Realizations by Issuer'!A19,'Realized Incentive'!$N$20:$N$19953)</f>
        <v>18308.88</v>
      </c>
      <c r="D19" s="97">
        <f t="shared" si="0"/>
        <v>3703.880000000001</v>
      </c>
      <c r="E19" s="97">
        <f>SUMIF('Realized Incentive'!$B$20:$B$19953,'Realizations by Issuer'!A19,'Realized Incentive'!$O$20:$O$19953)+SUMIF('Realized Incentive'!$B$20:$B$19953,'Realizations by Issuer'!A19,'Realized Incentive'!$P$20:$P$19953)</f>
        <v>186.54000000000002</v>
      </c>
      <c r="F19" s="97">
        <f t="shared" si="1"/>
        <v>3890.420000000001</v>
      </c>
    </row>
    <row r="20" spans="1:6">
      <c r="A20" s="93" t="s">
        <v>91</v>
      </c>
      <c r="B20" s="97">
        <f>SUMIF('Realized Incentive'!$B$20:$B$19953,'Realizations by Issuer'!A20,'Realized Incentive'!$L$20:$L$19953)</f>
        <v>784800</v>
      </c>
      <c r="C20" s="97">
        <f>SUMIF('Realized Incentive'!$B$20:$B$19953,'Realizations by Issuer'!A20,'Realized Incentive'!$M$20:$M$19953)+SUMIF('Realized Incentive'!$B$20:$B$19953,'Realizations by Issuer'!A20,'Realized Incentive'!$N$20:$N$19953)</f>
        <v>1068590.5</v>
      </c>
      <c r="D20" s="97">
        <f t="shared" si="0"/>
        <v>283790.5</v>
      </c>
      <c r="E20" s="97">
        <f>SUMIF('Realized Incentive'!$B$20:$B$19953,'Realizations by Issuer'!A20,'Realized Incentive'!$O$20:$O$19953)+SUMIF('Realized Incentive'!$B$20:$B$19953,'Realizations by Issuer'!A20,'Realized Incentive'!$P$20:$P$19953)</f>
        <v>43823.37</v>
      </c>
      <c r="F20" s="97">
        <f t="shared" si="1"/>
        <v>327613.87</v>
      </c>
    </row>
    <row r="21" spans="1:6">
      <c r="A21" s="93" t="s">
        <v>121</v>
      </c>
      <c r="B21" s="97">
        <f>SUMIF('Realized Incentive'!$B$20:$B$19953,'Realizations by Issuer'!A21,'Realized Incentive'!$L$20:$L$19953)</f>
        <v>136416</v>
      </c>
      <c r="C21" s="97">
        <f>SUMIF('Realized Incentive'!$B$20:$B$19953,'Realizations by Issuer'!A21,'Realized Incentive'!$M$20:$M$19953)+SUMIF('Realized Incentive'!$B$20:$B$19953,'Realizations by Issuer'!A21,'Realized Incentive'!$N$20:$N$19953)</f>
        <v>163847.92000000001</v>
      </c>
      <c r="D21" s="97">
        <f t="shared" si="0"/>
        <v>27431.920000000013</v>
      </c>
      <c r="E21" s="97">
        <f>SUMIF('Realized Incentive'!$B$20:$B$19953,'Realizations by Issuer'!A21,'Realized Incentive'!$O$20:$O$19953)+SUMIF('Realized Incentive'!$B$20:$B$19953,'Realizations by Issuer'!A21,'Realized Incentive'!$P$20:$P$19953)</f>
        <v>1921.44</v>
      </c>
      <c r="F21" s="97">
        <f t="shared" si="1"/>
        <v>29353.360000000011</v>
      </c>
    </row>
    <row r="22" spans="1:6">
      <c r="A22" s="93" t="s">
        <v>133</v>
      </c>
      <c r="B22" s="97">
        <f>SUMIF('Realized Incentive'!$B$20:$B$19953,'Realizations by Issuer'!A22,'Realized Incentive'!$L$20:$L$19953)</f>
        <v>84946.1</v>
      </c>
      <c r="C22" s="97">
        <f>SUMIF('Realized Incentive'!$B$20:$B$19953,'Realizations by Issuer'!A22,'Realized Incentive'!$M$20:$M$19953)+SUMIF('Realized Incentive'!$B$20:$B$19953,'Realizations by Issuer'!A22,'Realized Incentive'!$N$20:$N$19953)</f>
        <v>93627.599999999991</v>
      </c>
      <c r="D22" s="97">
        <f t="shared" si="0"/>
        <v>8681.4999999999854</v>
      </c>
      <c r="E22" s="97">
        <f>SUMIF('Realized Incentive'!$B$20:$B$19953,'Realizations by Issuer'!A22,'Realized Incentive'!$O$20:$O$19953)+SUMIF('Realized Incentive'!$B$20:$B$19953,'Realizations by Issuer'!A22,'Realized Incentive'!$P$20:$P$19953)</f>
        <v>0</v>
      </c>
      <c r="F22" s="97">
        <f t="shared" si="1"/>
        <v>8681.4999999999854</v>
      </c>
    </row>
    <row r="23" spans="1:6">
      <c r="A23" s="93" t="s">
        <v>92</v>
      </c>
      <c r="B23" s="97">
        <f>SUMIF('Realized Incentive'!$B$20:$B$19953,'Realizations by Issuer'!A23,'Realized Incentive'!$L$20:$L$19953)</f>
        <v>313015</v>
      </c>
      <c r="C23" s="97">
        <f>SUMIF('Realized Incentive'!$B$20:$B$19953,'Realizations by Issuer'!A23,'Realized Incentive'!$M$20:$M$19953)+SUMIF('Realized Incentive'!$B$20:$B$19953,'Realizations by Issuer'!A23,'Realized Incentive'!$N$20:$N$19953)</f>
        <v>375726.85</v>
      </c>
      <c r="D23" s="97">
        <f t="shared" si="0"/>
        <v>62711.849999999977</v>
      </c>
      <c r="E23" s="97">
        <f>SUMIF('Realized Incentive'!$B$20:$B$19953,'Realizations by Issuer'!A23,'Realized Incentive'!$O$20:$O$19953)+SUMIF('Realized Incentive'!$B$20:$B$19953,'Realizations by Issuer'!A23,'Realized Incentive'!$P$20:$P$19953)</f>
        <v>777.81999999999994</v>
      </c>
      <c r="F23" s="97">
        <f t="shared" si="1"/>
        <v>63489.669999999976</v>
      </c>
    </row>
    <row r="24" spans="1:6">
      <c r="A24" s="93" t="s">
        <v>93</v>
      </c>
      <c r="B24" s="97">
        <f>SUMIF('Realized Incentive'!$B$20:$B$19953,'Realizations by Issuer'!A24,'Realized Incentive'!$L$20:$L$19953)</f>
        <v>1022869.8100000002</v>
      </c>
      <c r="C24" s="97">
        <f>SUMIF('Realized Incentive'!$B$20:$B$19953,'Realizations by Issuer'!A24,'Realized Incentive'!$M$20:$M$19953)+SUMIF('Realized Incentive'!$B$20:$B$19953,'Realizations by Issuer'!A24,'Realized Incentive'!$N$20:$N$19953)</f>
        <v>550638.47</v>
      </c>
      <c r="D24" s="97">
        <f t="shared" si="0"/>
        <v>-472231.3400000002</v>
      </c>
      <c r="E24" s="97">
        <f>SUMIF('Realized Incentive'!$B$20:$B$19953,'Realizations by Issuer'!A24,'Realized Incentive'!$O$20:$O$19953)+SUMIF('Realized Incentive'!$B$20:$B$19953,'Realizations by Issuer'!A24,'Realized Incentive'!$P$20:$P$19953)</f>
        <v>75105.279999999999</v>
      </c>
      <c r="F24" s="97">
        <f t="shared" si="1"/>
        <v>-397126.06000000017</v>
      </c>
    </row>
    <row r="25" spans="1:6">
      <c r="A25" s="93" t="s">
        <v>132</v>
      </c>
      <c r="B25" s="97">
        <f>SUMIF('Realized Incentive'!$B$20:$B$19953,'Realizations by Issuer'!A25,'Realized Incentive'!$L$20:$L$19953)</f>
        <v>93747.61</v>
      </c>
      <c r="C25" s="97">
        <f>SUMIF('Realized Incentive'!$B$20:$B$19953,'Realizations by Issuer'!A25,'Realized Incentive'!$M$20:$M$19953)+SUMIF('Realized Incentive'!$B$20:$B$19953,'Realizations by Issuer'!A25,'Realized Incentive'!$N$20:$N$19953)</f>
        <v>110152.26</v>
      </c>
      <c r="D25" s="97">
        <f t="shared" si="0"/>
        <v>16404.649999999994</v>
      </c>
      <c r="E25" s="97">
        <f>SUMIF('Realized Incentive'!$B$20:$B$19953,'Realizations by Issuer'!A25,'Realized Incentive'!$O$20:$O$19953)+SUMIF('Realized Incentive'!$B$20:$B$19953,'Realizations by Issuer'!A25,'Realized Incentive'!$P$20:$P$19953)</f>
        <v>0</v>
      </c>
      <c r="F25" s="97">
        <f t="shared" si="1"/>
        <v>16404.649999999994</v>
      </c>
    </row>
    <row r="26" spans="1:6">
      <c r="A26" s="93" t="s">
        <v>94</v>
      </c>
      <c r="B26" s="97">
        <f>SUMIF('Realized Incentive'!$B$20:$B$19953,'Realizations by Issuer'!A26,'Realized Incentive'!$L$20:$L$19953)</f>
        <v>1026652.5</v>
      </c>
      <c r="C26" s="97">
        <f>SUMIF('Realized Incentive'!$B$20:$B$19953,'Realizations by Issuer'!A26,'Realized Incentive'!$M$20:$M$19953)+SUMIF('Realized Incentive'!$B$20:$B$19953,'Realizations by Issuer'!A26,'Realized Incentive'!$N$20:$N$19953)</f>
        <v>1672675</v>
      </c>
      <c r="D26" s="97">
        <f t="shared" si="0"/>
        <v>646022.5</v>
      </c>
      <c r="E26" s="97">
        <f>SUMIF('Realized Incentive'!$B$20:$B$19953,'Realizations by Issuer'!A26,'Realized Incentive'!$O$20:$O$19953)+SUMIF('Realized Incentive'!$B$20:$B$19953,'Realizations by Issuer'!A26,'Realized Incentive'!$P$20:$P$19953)</f>
        <v>14474.15</v>
      </c>
      <c r="F26" s="97">
        <f t="shared" si="1"/>
        <v>660496.65</v>
      </c>
    </row>
    <row r="27" spans="1:6">
      <c r="A27" s="93" t="s">
        <v>95</v>
      </c>
      <c r="B27" s="97">
        <f>SUMIF('Realized Incentive'!$B$20:$B$19953,'Realizations by Issuer'!A27,'Realized Incentive'!$L$20:$L$19953)</f>
        <v>438737.5</v>
      </c>
      <c r="C27" s="97">
        <f>SUMIF('Realized Incentive'!$B$20:$B$19953,'Realizations by Issuer'!A27,'Realized Incentive'!$M$20:$M$19953)+SUMIF('Realized Incentive'!$B$20:$B$19953,'Realizations by Issuer'!A27,'Realized Incentive'!$N$20:$N$19953)</f>
        <v>602980.17999999993</v>
      </c>
      <c r="D27" s="97">
        <f t="shared" si="0"/>
        <v>164242.67999999993</v>
      </c>
      <c r="E27" s="97">
        <f>SUMIF('Realized Incentive'!$B$20:$B$19953,'Realizations by Issuer'!A27,'Realized Incentive'!$O$20:$O$19953)+SUMIF('Realized Incentive'!$B$20:$B$19953,'Realizations by Issuer'!A27,'Realized Incentive'!$P$20:$P$19953)</f>
        <v>6862.7300000000005</v>
      </c>
      <c r="F27" s="97">
        <f t="shared" si="1"/>
        <v>171105.40999999995</v>
      </c>
    </row>
    <row r="28" spans="1:6">
      <c r="A28" s="93" t="s">
        <v>96</v>
      </c>
      <c r="B28" s="97">
        <f>SUMIF('Realized Incentive'!$B$20:$B$19953,'Realizations by Issuer'!A28,'Realized Incentive'!$L$20:$L$19953)</f>
        <v>823162.5</v>
      </c>
      <c r="C28" s="97">
        <f>SUMIF('Realized Incentive'!$B$20:$B$19953,'Realizations by Issuer'!A28,'Realized Incentive'!$M$20:$M$19953)+SUMIF('Realized Incentive'!$B$20:$B$19953,'Realizations by Issuer'!A28,'Realized Incentive'!$N$20:$N$19953)</f>
        <v>938206.25</v>
      </c>
      <c r="D28" s="97">
        <f t="shared" si="0"/>
        <v>115043.75</v>
      </c>
      <c r="E28" s="97">
        <f>SUMIF('Realized Incentive'!$B$20:$B$19953,'Realizations by Issuer'!A28,'Realized Incentive'!$O$20:$O$19953)+SUMIF('Realized Incentive'!$B$20:$B$19953,'Realizations by Issuer'!A28,'Realized Incentive'!$P$20:$P$19953)</f>
        <v>23337.869999999992</v>
      </c>
      <c r="F28" s="97">
        <f t="shared" si="1"/>
        <v>138381.62</v>
      </c>
    </row>
    <row r="29" spans="1:6">
      <c r="A29" s="93" t="s">
        <v>141</v>
      </c>
      <c r="B29" s="97">
        <f>SUMIF('Realized Incentive'!$B$20:$B$19953,'Realizations by Issuer'!A29,'Realized Incentive'!$L$20:$L$19953)</f>
        <v>1639525</v>
      </c>
      <c r="C29" s="97">
        <f>SUMIF('Realized Incentive'!$B$20:$B$19953,'Realizations by Issuer'!A29,'Realized Incentive'!$M$20:$M$19953)+SUMIF('Realized Incentive'!$B$20:$B$19953,'Realizations by Issuer'!A29,'Realized Incentive'!$N$20:$N$19953)</f>
        <v>1759723.75</v>
      </c>
      <c r="D29" s="97">
        <f t="shared" si="0"/>
        <v>120198.75</v>
      </c>
      <c r="E29" s="97">
        <f>SUMIF('Realized Incentive'!$B$20:$B$19953,'Realizations by Issuer'!A29,'Realized Incentive'!$O$20:$O$19953)+SUMIF('Realized Incentive'!$B$20:$B$19953,'Realizations by Issuer'!A29,'Realized Incentive'!$P$20:$P$19953)</f>
        <v>73441.38</v>
      </c>
      <c r="F29" s="97">
        <f t="shared" si="1"/>
        <v>193640.13</v>
      </c>
    </row>
    <row r="30" spans="1:6">
      <c r="A30" s="93" t="s">
        <v>131</v>
      </c>
      <c r="B30" s="97">
        <f>SUMIF('Realized Incentive'!$B$20:$B$19953,'Realizations by Issuer'!A30,'Realized Incentive'!$L$20:$L$19953)</f>
        <v>192787.5</v>
      </c>
      <c r="C30" s="97">
        <f>SUMIF('Realized Incentive'!$B$20:$B$19953,'Realizations by Issuer'!A30,'Realized Incentive'!$M$20:$M$19953)+SUMIF('Realized Incentive'!$B$20:$B$19953,'Realizations by Issuer'!A30,'Realized Incentive'!$N$20:$N$19953)</f>
        <v>215280</v>
      </c>
      <c r="D30" s="97">
        <f t="shared" si="0"/>
        <v>22492.5</v>
      </c>
      <c r="E30" s="97">
        <f>SUMIF('Realized Incentive'!$B$20:$B$19953,'Realizations by Issuer'!A30,'Realized Incentive'!$O$20:$O$19953)+SUMIF('Realized Incentive'!$B$20:$B$19953,'Realizations by Issuer'!A30,'Realized Incentive'!$P$20:$P$19953)</f>
        <v>9238.39</v>
      </c>
      <c r="F30" s="97">
        <f t="shared" si="1"/>
        <v>31730.89</v>
      </c>
    </row>
    <row r="31" spans="1:6">
      <c r="A31" s="93" t="s">
        <v>448</v>
      </c>
      <c r="B31" s="97">
        <f>SUMIF('Realized Incentive'!$B$20:$B$19953,'Realizations by Issuer'!A31,'Realized Incentive'!$L$20:$L$19953)</f>
        <v>4111360.63</v>
      </c>
      <c r="C31" s="97">
        <f>SUMIF('Realized Incentive'!$B$20:$B$19953,'Realizations by Issuer'!A31,'Realized Incentive'!$M$20:$M$19953)+SUMIF('Realized Incentive'!$B$20:$B$19953,'Realizations by Issuer'!A31,'Realized Incentive'!$N$20:$N$19953)</f>
        <v>4194933.9399999995</v>
      </c>
      <c r="D31" s="97">
        <f t="shared" si="0"/>
        <v>83573.30999999959</v>
      </c>
      <c r="E31" s="97">
        <f>SUMIF('Realized Incentive'!$B$20:$B$19953,'Realizations by Issuer'!A31,'Realized Incentive'!$O$20:$O$19953)+SUMIF('Realized Incentive'!$B$20:$B$19953,'Realizations by Issuer'!A31,'Realized Incentive'!$P$20:$P$19953)</f>
        <v>232820.78000000009</v>
      </c>
      <c r="F31" s="97">
        <f t="shared" si="1"/>
        <v>316394.08999999968</v>
      </c>
    </row>
    <row r="32" spans="1:6">
      <c r="A32" s="93" t="s">
        <v>122</v>
      </c>
      <c r="B32" s="97">
        <f>SUMIF('Realized Incentive'!$B$20:$B$19953,'Realizations by Issuer'!A32,'Realized Incentive'!$L$20:$L$19953)</f>
        <v>337820</v>
      </c>
      <c r="C32" s="97">
        <f>SUMIF('Realized Incentive'!$B$20:$B$19953,'Realizations by Issuer'!A32,'Realized Incentive'!$M$20:$M$19953)+SUMIF('Realized Incentive'!$B$20:$B$19953,'Realizations by Issuer'!A32,'Realized Incentive'!$N$20:$N$19953)</f>
        <v>346465</v>
      </c>
      <c r="D32" s="97">
        <f t="shared" si="0"/>
        <v>8645</v>
      </c>
      <c r="E32" s="97">
        <f>SUMIF('Realized Incentive'!$B$20:$B$19953,'Realizations by Issuer'!A32,'Realized Incentive'!$O$20:$O$19953)+SUMIF('Realized Incentive'!$B$20:$B$19953,'Realizations by Issuer'!A32,'Realized Incentive'!$P$20:$P$19953)</f>
        <v>0</v>
      </c>
      <c r="F32" s="97">
        <f t="shared" si="1"/>
        <v>8645</v>
      </c>
    </row>
    <row r="33" spans="1:6">
      <c r="A33" s="93" t="s">
        <v>105</v>
      </c>
      <c r="B33" s="97">
        <f>SUMIF('Realized Incentive'!$B$20:$B$19953,'Realizations by Issuer'!A33,'Realized Incentive'!$L$20:$L$19953)</f>
        <v>318753.75</v>
      </c>
      <c r="C33" s="97">
        <f>SUMIF('Realized Incentive'!$B$20:$B$19953,'Realizations by Issuer'!A33,'Realized Incentive'!$M$20:$M$19953)+SUMIF('Realized Incentive'!$B$20:$B$19953,'Realizations by Issuer'!A33,'Realized Incentive'!$N$20:$N$19953)</f>
        <v>398420</v>
      </c>
      <c r="D33" s="97">
        <f t="shared" si="0"/>
        <v>79666.25</v>
      </c>
      <c r="E33" s="97">
        <f>SUMIF('Realized Incentive'!$B$20:$B$19953,'Realizations by Issuer'!A33,'Realized Incentive'!$O$20:$O$19953)+SUMIF('Realized Incentive'!$B$20:$B$19953,'Realizations by Issuer'!A33,'Realized Incentive'!$P$20:$P$19953)</f>
        <v>5639.1899999999987</v>
      </c>
      <c r="F33" s="97">
        <f t="shared" si="1"/>
        <v>85305.44</v>
      </c>
    </row>
    <row r="34" spans="1:6">
      <c r="A34" s="93" t="s">
        <v>113</v>
      </c>
      <c r="B34" s="97">
        <f>SUMIF('Realized Incentive'!$B$20:$B$19953,'Realizations by Issuer'!A34,'Realized Incentive'!$L$20:$L$19953)</f>
        <v>920700</v>
      </c>
      <c r="C34" s="97">
        <f>SUMIF('Realized Incentive'!$B$20:$B$19953,'Realizations by Issuer'!A34,'Realized Incentive'!$M$20:$M$19953)+SUMIF('Realized Incentive'!$B$20:$B$19953,'Realizations by Issuer'!A34,'Realized Incentive'!$N$20:$N$19953)</f>
        <v>1184070</v>
      </c>
      <c r="D34" s="97">
        <f t="shared" si="0"/>
        <v>263370</v>
      </c>
      <c r="E34" s="97">
        <f>SUMIF('Realized Incentive'!$B$20:$B$19953,'Realizations by Issuer'!A34,'Realized Incentive'!$O$20:$O$19953)+SUMIF('Realized Incentive'!$B$20:$B$19953,'Realizations by Issuer'!A34,'Realized Incentive'!$P$20:$P$19953)</f>
        <v>77567.33</v>
      </c>
      <c r="F34" s="97">
        <f t="shared" si="1"/>
        <v>340937.33</v>
      </c>
    </row>
    <row r="35" spans="1:6">
      <c r="A35" s="93" t="s">
        <v>102</v>
      </c>
      <c r="B35" s="97">
        <f>SUMIF('Realized Incentive'!$B$20:$B$19953,'Realizations by Issuer'!A35,'Realized Incentive'!$L$20:$L$19953)</f>
        <v>0</v>
      </c>
      <c r="C35" s="97">
        <f>SUMIF('Realized Incentive'!$B$20:$B$19953,'Realizations by Issuer'!A35,'Realized Incentive'!$M$20:$M$19953)+SUMIF('Realized Incentive'!$B$20:$B$19953,'Realizations by Issuer'!A35,'Realized Incentive'!$N$20:$N$19953)</f>
        <v>0</v>
      </c>
      <c r="D35" s="97">
        <f t="shared" si="0"/>
        <v>0</v>
      </c>
      <c r="E35" s="97">
        <f>SUMIF('Realized Incentive'!$B$20:$B$19953,'Realizations by Issuer'!A35,'Realized Incentive'!$O$20:$O$19953)+SUMIF('Realized Incentive'!$B$20:$B$19953,'Realizations by Issuer'!A35,'Realized Incentive'!$P$20:$P$19953)</f>
        <v>0</v>
      </c>
      <c r="F35" s="97">
        <f t="shared" si="1"/>
        <v>0</v>
      </c>
    </row>
    <row r="36" spans="1:6">
      <c r="A36" s="93" t="s">
        <v>456</v>
      </c>
      <c r="B36" s="97">
        <f>SUMIF('Realized Incentive'!$B$20:$B$19953,'Realizations by Issuer'!A36,'Realized Incentive'!$L$20:$L$19953)</f>
        <v>0</v>
      </c>
      <c r="C36" s="97">
        <f>SUMIF('Realized Incentive'!$B$20:$B$19953,'Realizations by Issuer'!A36,'Realized Incentive'!$M$20:$M$19953)+SUMIF('Realized Incentive'!$B$20:$B$19953,'Realizations by Issuer'!A36,'Realized Incentive'!$N$20:$N$19953)</f>
        <v>0</v>
      </c>
      <c r="D36" s="97">
        <f t="shared" si="0"/>
        <v>0</v>
      </c>
      <c r="E36" s="97">
        <f>SUMIF('Realized Incentive'!$B$20:$B$19953,'Realizations by Issuer'!A36,'Realized Incentive'!$O$20:$O$19953)+SUMIF('Realized Incentive'!$B$20:$B$19953,'Realizations by Issuer'!A36,'Realized Incentive'!$P$20:$P$19953)</f>
        <v>0</v>
      </c>
      <c r="F36" s="97">
        <f t="shared" si="1"/>
        <v>0</v>
      </c>
    </row>
    <row r="37" spans="1:6">
      <c r="A37" s="93" t="s">
        <v>97</v>
      </c>
      <c r="B37" s="97">
        <f>SUMIF('Realized Incentive'!$B$20:$B$19953,'Realizations by Issuer'!A37,'Realized Incentive'!$L$20:$L$19953)</f>
        <v>0</v>
      </c>
      <c r="C37" s="97">
        <f>SUMIF('Realized Incentive'!$B$20:$B$19953,'Realizations by Issuer'!A37,'Realized Incentive'!$M$20:$M$19953)+SUMIF('Realized Incentive'!$B$20:$B$19953,'Realizations by Issuer'!A37,'Realized Incentive'!$N$20:$N$19953)</f>
        <v>0</v>
      </c>
      <c r="D37" s="97">
        <f t="shared" si="0"/>
        <v>0</v>
      </c>
      <c r="E37" s="97">
        <f>SUMIF('Realized Incentive'!$B$20:$B$19953,'Realizations by Issuer'!A37,'Realized Incentive'!$O$20:$O$19953)+SUMIF('Realized Incentive'!$B$20:$B$19953,'Realizations by Issuer'!A37,'Realized Incentive'!$P$20:$P$19953)</f>
        <v>0</v>
      </c>
      <c r="F37" s="97">
        <f t="shared" si="1"/>
        <v>0</v>
      </c>
    </row>
    <row r="38" spans="1:6">
      <c r="A38" s="93" t="s">
        <v>98</v>
      </c>
      <c r="B38" s="97">
        <f>SUMIF('Realized Incentive'!$B$20:$B$19953,'Realizations by Issuer'!A38,'Realized Incentive'!$L$20:$L$19953)</f>
        <v>593900</v>
      </c>
      <c r="C38" s="97">
        <f>SUMIF('Realized Incentive'!$B$20:$B$19953,'Realizations by Issuer'!A38,'Realized Incentive'!$M$20:$M$19953)+SUMIF('Realized Incentive'!$B$20:$B$19953,'Realizations by Issuer'!A38,'Realized Incentive'!$N$20:$N$19953)</f>
        <v>686677.5</v>
      </c>
      <c r="D38" s="97">
        <f t="shared" si="0"/>
        <v>92777.5</v>
      </c>
      <c r="E38" s="97">
        <f>SUMIF('Realized Incentive'!$B$20:$B$19953,'Realizations by Issuer'!A38,'Realized Incentive'!$O$20:$O$19953)+SUMIF('Realized Incentive'!$B$20:$B$19953,'Realizations by Issuer'!A38,'Realized Incentive'!$P$20:$P$19953)</f>
        <v>6739.7799999999979</v>
      </c>
      <c r="F38" s="97">
        <f t="shared" si="1"/>
        <v>99517.28</v>
      </c>
    </row>
    <row r="40" spans="1:6">
      <c r="A40" s="93" t="s">
        <v>382</v>
      </c>
      <c r="B40" s="100">
        <f>SUM(B9:B39)</f>
        <v>20556615.929999996</v>
      </c>
      <c r="C40" s="100">
        <f>SUM(C9:C39)</f>
        <v>19972426.57</v>
      </c>
      <c r="D40" s="100">
        <f>SUM(D9:D39)</f>
        <v>-584189.36000000057</v>
      </c>
      <c r="E40" s="100">
        <f>SUM(E9:E39)</f>
        <v>785970.44000000006</v>
      </c>
      <c r="F40" s="100">
        <f>SUM(F9:F39)</f>
        <v>201781.07999999975</v>
      </c>
    </row>
    <row r="42" spans="1:6">
      <c r="A42" s="116" t="s">
        <v>548</v>
      </c>
      <c r="B42" s="101">
        <f>B40-'Realized Incentive'!L19</f>
        <v>-25400183.140000012</v>
      </c>
      <c r="C42" s="101">
        <f>C40-SUM('Realized Incentive'!M19:N19)</f>
        <v>-28872857.12000002</v>
      </c>
      <c r="D42" s="101">
        <f>D40-('Realized Incentive'!M19+'Realized Incentive'!N19-'Realized Incentive'!L19)</f>
        <v>-3472673.9800000126</v>
      </c>
      <c r="E42" s="101">
        <f>E40-SUM('Realized Incentive'!O19:P19)</f>
        <v>-2605183.5500000003</v>
      </c>
      <c r="F42" s="101">
        <f>F40-'Realized Incentive'!Q19</f>
        <v>-6077857.5299999975</v>
      </c>
    </row>
  </sheetData>
  <pageMargins left="0.45" right="0.45" top="0.75" bottom="0.75" header="0" footer="0"/>
  <pageSetup scale="63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749992370372631"/>
  </sheetPr>
  <dimension ref="A1:K31"/>
  <sheetViews>
    <sheetView tabSelected="1" zoomScale="90" zoomScaleNormal="90" workbookViewId="0">
      <selection activeCell="H20" sqref="H20"/>
    </sheetView>
  </sheetViews>
  <sheetFormatPr defaultRowHeight="15"/>
  <cols>
    <col min="1" max="1" width="66" bestFit="1" customWidth="1"/>
    <col min="2" max="3" width="16.5703125" customWidth="1"/>
    <col min="4" max="4" width="20.5703125" customWidth="1"/>
    <col min="7" max="8" width="13.85546875" bestFit="1" customWidth="1"/>
    <col min="9" max="9" width="14" bestFit="1" customWidth="1"/>
    <col min="10" max="10" width="13.85546875" bestFit="1" customWidth="1"/>
  </cols>
  <sheetData>
    <row r="1" spans="1:7" ht="20.25">
      <c r="A1" s="200" t="s">
        <v>0</v>
      </c>
    </row>
    <row r="2" spans="1:7" ht="21" thickBot="1">
      <c r="A2" s="200" t="s">
        <v>648</v>
      </c>
    </row>
    <row r="3" spans="1:7" ht="24" thickBot="1">
      <c r="A3" s="113">
        <v>43555</v>
      </c>
    </row>
    <row r="4" spans="1:7" ht="16.5" customHeight="1"/>
    <row r="5" spans="1:7" ht="16.5" customHeight="1"/>
    <row r="6" spans="1:7" ht="45">
      <c r="B6" s="206" t="s">
        <v>664</v>
      </c>
      <c r="C6" s="206" t="s">
        <v>665</v>
      </c>
      <c r="D6" s="207" t="s">
        <v>666</v>
      </c>
    </row>
    <row r="8" spans="1:7">
      <c r="A8" t="s">
        <v>667</v>
      </c>
      <c r="B8" s="13">
        <f>'Realized Incentive'!Z19</f>
        <v>45501781.25742577</v>
      </c>
      <c r="C8" s="13">
        <f>'Unrealized Incentive'!J136</f>
        <v>5299970.2970297029</v>
      </c>
      <c r="D8" s="13">
        <f>SUM(B8:C8)</f>
        <v>50801751.554455474</v>
      </c>
    </row>
    <row r="9" spans="1:7">
      <c r="A9" t="s">
        <v>668</v>
      </c>
      <c r="B9" s="13">
        <f>SUM('Realized Incentive'!AA19:AD19)</f>
        <v>51719245.227722734</v>
      </c>
      <c r="C9" s="13">
        <f>'Unrealized Incentive'!G135+('Tax Lot Appraisal'!L1*100/101)</f>
        <v>4590234.8217821755</v>
      </c>
      <c r="D9" s="13">
        <f>SUM(B9:C9)</f>
        <v>56309480.049504906</v>
      </c>
    </row>
    <row r="10" spans="1:7">
      <c r="A10" t="s">
        <v>669</v>
      </c>
      <c r="B10" s="208">
        <f>B9-B8</f>
        <v>6217463.970296964</v>
      </c>
      <c r="C10" s="208">
        <f>C9-C8</f>
        <v>-709735.47524752747</v>
      </c>
      <c r="D10" s="208">
        <f>D9-D8</f>
        <v>5507728.4950494319</v>
      </c>
      <c r="E10" s="216">
        <f>SUM(B10:C10)-D10</f>
        <v>0</v>
      </c>
    </row>
    <row r="11" spans="1:7">
      <c r="B11" s="13"/>
      <c r="C11" s="13"/>
      <c r="D11" s="13"/>
    </row>
    <row r="12" spans="1:7">
      <c r="A12" s="209" t="s">
        <v>670</v>
      </c>
      <c r="B12" s="13"/>
      <c r="C12" s="13"/>
      <c r="D12" s="13"/>
    </row>
    <row r="13" spans="1:7">
      <c r="A13" t="s">
        <v>671</v>
      </c>
      <c r="B13" s="13">
        <f>'Realized Incentive'!AH19</f>
        <v>3988895.3012793348</v>
      </c>
      <c r="C13" s="13">
        <f>'Unrealized Incentive'!C127</f>
        <v>1118884.935996647</v>
      </c>
      <c r="D13" s="13">
        <f>SUM(B13:C13)</f>
        <v>5107780.2372759823</v>
      </c>
    </row>
    <row r="14" spans="1:7">
      <c r="A14" t="s">
        <v>672</v>
      </c>
      <c r="B14" s="13">
        <f>MAX(0,MIN(B10,B13))</f>
        <v>3988895.3012793348</v>
      </c>
      <c r="C14" s="13">
        <f>MAX(0,MIN(C10,C13))</f>
        <v>0</v>
      </c>
      <c r="D14" s="13">
        <f>MAX(0,MIN(D10,D13))</f>
        <v>5107780.2372759823</v>
      </c>
      <c r="G14" s="18"/>
    </row>
    <row r="15" spans="1:7" ht="15.75" thickBot="1">
      <c r="G15" s="18"/>
    </row>
    <row r="16" spans="1:7" ht="15.75" thickBot="1">
      <c r="D16" s="205" t="str">
        <f>IF(D14=D13,"PASS","FAIL")</f>
        <v>PASS</v>
      </c>
    </row>
    <row r="24" spans="1:11" ht="15.75" thickBot="1">
      <c r="A24" s="210" t="s">
        <v>366</v>
      </c>
      <c r="B24" s="211"/>
      <c r="C24" s="211"/>
      <c r="D24" s="211"/>
    </row>
    <row r="25" spans="1:11">
      <c r="A25" t="s">
        <v>649</v>
      </c>
      <c r="B25" s="201">
        <f>'Realized Incentive'!AE19</f>
        <v>6217463.970297032</v>
      </c>
      <c r="C25" t="s">
        <v>654</v>
      </c>
      <c r="G25" s="258"/>
      <c r="H25" s="14"/>
      <c r="I25" s="14"/>
    </row>
    <row r="26" spans="1:11">
      <c r="A26" t="s">
        <v>650</v>
      </c>
      <c r="B26" s="13">
        <f>'Unrealized Incentive'!G136</f>
        <v>-709735.21782178502</v>
      </c>
      <c r="C26" t="s">
        <v>655</v>
      </c>
      <c r="E26" s="213" t="str">
        <f>IF(ABS(SUM(B25:B26)-D10)&lt;1,"OK","ERROR")</f>
        <v>OK</v>
      </c>
      <c r="G26" s="21"/>
      <c r="H26" s="21"/>
      <c r="I26" s="21"/>
      <c r="J26" s="21"/>
      <c r="K26" s="22"/>
    </row>
    <row r="27" spans="1:11" s="202" customFormat="1">
      <c r="A27" s="202" t="s">
        <v>651</v>
      </c>
      <c r="B27" s="203">
        <f>-'Realized Incentive'!AH19</f>
        <v>-3988895.3012793348</v>
      </c>
      <c r="C27" t="s">
        <v>654</v>
      </c>
      <c r="E27" s="214"/>
      <c r="G27" s="253"/>
    </row>
    <row r="28" spans="1:11">
      <c r="A28" s="202" t="s">
        <v>652</v>
      </c>
      <c r="B28" s="204">
        <f>-'Unrealized Incentive'!C127</f>
        <v>-1118884.935996647</v>
      </c>
      <c r="C28" t="s">
        <v>655</v>
      </c>
      <c r="E28" s="215" t="str">
        <f>IF(ABS(SUM(B27:B28)+D13)&lt;1,"OK","ERROR")</f>
        <v>OK</v>
      </c>
    </row>
    <row r="29" spans="1:11">
      <c r="A29" t="s">
        <v>656</v>
      </c>
      <c r="B29" s="201">
        <f>SUM(B25:B28)</f>
        <v>399948.51519926498</v>
      </c>
    </row>
    <row r="30" spans="1:11" ht="15.75" thickBot="1"/>
    <row r="31" spans="1:11" ht="15.75" thickBot="1">
      <c r="A31" t="s">
        <v>653</v>
      </c>
      <c r="B31" s="205" t="str">
        <f>IF(B29&gt;0,"Pass","Fail")</f>
        <v>Pass</v>
      </c>
      <c r="C31" s="110" t="b">
        <f>B31=D16</f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264"/>
  <sheetViews>
    <sheetView zoomScaleNormal="100" zoomScaleSheetLayoutView="90" workbookViewId="0"/>
  </sheetViews>
  <sheetFormatPr defaultRowHeight="15"/>
  <cols>
    <col min="1" max="1" width="8" style="218" customWidth="1"/>
    <col min="2" max="2" width="8.42578125" style="218" customWidth="1"/>
    <col min="3" max="5" width="9.140625" style="218"/>
    <col min="6" max="6" width="1.5703125" style="221" customWidth="1"/>
    <col min="7" max="7" width="16.28515625" style="222" bestFit="1" customWidth="1"/>
    <col min="8" max="8" width="19.85546875" style="222" customWidth="1"/>
    <col min="9" max="9" width="16.28515625" style="222" bestFit="1" customWidth="1"/>
    <col min="10" max="10" width="14.42578125" style="218" customWidth="1"/>
    <col min="11" max="11" width="40" style="218" customWidth="1"/>
    <col min="12" max="12" width="9.140625" style="218"/>
    <col min="13" max="13" width="16.140625" style="218" bestFit="1" customWidth="1"/>
    <col min="14" max="16384" width="9.140625" style="218"/>
  </cols>
  <sheetData>
    <row r="1" spans="1:12" ht="12.75">
      <c r="A1" s="217" t="s">
        <v>0</v>
      </c>
      <c r="B1" s="217"/>
      <c r="C1" s="217"/>
      <c r="D1" s="217"/>
      <c r="E1" s="217"/>
      <c r="F1" s="217"/>
      <c r="G1" s="217"/>
      <c r="H1" s="217"/>
      <c r="I1" s="217"/>
    </row>
    <row r="2" spans="1:12" ht="12.75">
      <c r="A2" s="217" t="s">
        <v>378</v>
      </c>
      <c r="B2" s="217"/>
      <c r="C2" s="217"/>
      <c r="D2" s="217"/>
      <c r="E2" s="217"/>
      <c r="F2" s="217"/>
      <c r="G2" s="217"/>
      <c r="H2" s="217"/>
      <c r="I2" s="217"/>
    </row>
    <row r="3" spans="1:12" ht="12.75">
      <c r="A3" s="217"/>
      <c r="B3" s="217"/>
      <c r="C3" s="217"/>
      <c r="D3" s="217"/>
      <c r="E3" s="217"/>
      <c r="F3" s="217"/>
      <c r="G3" s="217"/>
      <c r="H3" s="217"/>
      <c r="I3" s="217"/>
    </row>
    <row r="4" spans="1:12" ht="13.5" thickBot="1">
      <c r="A4" s="219"/>
      <c r="B4" s="219"/>
      <c r="C4" s="219"/>
      <c r="D4" s="220"/>
      <c r="E4" s="219"/>
      <c r="F4" s="219"/>
      <c r="G4" s="219"/>
      <c r="H4" s="219"/>
      <c r="I4" s="219"/>
    </row>
    <row r="5" spans="1:12" ht="15.75" thickTop="1"/>
    <row r="6" spans="1:12" ht="38.25">
      <c r="A6" s="223" t="s">
        <v>673</v>
      </c>
      <c r="B6" s="224"/>
      <c r="C6" s="224"/>
      <c r="D6" s="224"/>
      <c r="E6" s="224"/>
      <c r="F6" s="225"/>
      <c r="G6" s="226" t="s">
        <v>674</v>
      </c>
      <c r="H6" s="226" t="s">
        <v>675</v>
      </c>
      <c r="I6" s="226" t="s">
        <v>676</v>
      </c>
    </row>
    <row r="7" spans="1:12" ht="12.75">
      <c r="F7" s="221" t="s">
        <v>569</v>
      </c>
      <c r="G7" s="218"/>
      <c r="H7" s="218"/>
      <c r="I7" s="218"/>
      <c r="K7" s="227"/>
    </row>
    <row r="8" spans="1:12">
      <c r="A8" s="122" t="s">
        <v>110</v>
      </c>
      <c r="F8" s="221" t="s">
        <v>569</v>
      </c>
      <c r="G8" s="228">
        <v>152881.36997757011</v>
      </c>
      <c r="H8" s="228">
        <f>I8-G8</f>
        <v>0</v>
      </c>
      <c r="I8" s="222">
        <f>SUMIF('Realized Incentive'!$B$20:$B$4975,'Realized (by Print Group)'!A8,'Realized Incentive'!$AU$20:$AU$4975)</f>
        <v>152881.36997757011</v>
      </c>
      <c r="J8" s="235"/>
      <c r="L8" s="227"/>
    </row>
    <row r="9" spans="1:12">
      <c r="A9" s="122" t="s">
        <v>443</v>
      </c>
      <c r="G9" s="222">
        <v>31625.144311522861</v>
      </c>
      <c r="H9" s="222">
        <f t="shared" ref="H9:H56" si="0">I9-G9</f>
        <v>0</v>
      </c>
      <c r="I9" s="222">
        <f>SUMIF('Realized Incentive'!$B$20:$B$4975,'Realized (by Print Group)'!A9,'Realized Incentive'!$AU$20:$AU$4975)</f>
        <v>31625.144311522861</v>
      </c>
      <c r="J9" s="235"/>
      <c r="L9" s="227"/>
    </row>
    <row r="10" spans="1:12">
      <c r="A10" s="122" t="s">
        <v>86</v>
      </c>
      <c r="G10" s="222">
        <v>13524.281353615424</v>
      </c>
      <c r="H10" s="222">
        <f t="shared" si="0"/>
        <v>0</v>
      </c>
      <c r="I10" s="222">
        <f>SUMIF('Realized Incentive'!$B$20:$B$4975,'Realized (by Print Group)'!A10,'Realized Incentive'!$AU$20:$AU$4975)</f>
        <v>13524.281353615424</v>
      </c>
      <c r="J10" s="235"/>
      <c r="L10" s="227"/>
    </row>
    <row r="11" spans="1:12">
      <c r="A11" s="122" t="s">
        <v>452</v>
      </c>
      <c r="G11" s="222">
        <v>1120.2580336807889</v>
      </c>
      <c r="H11" s="222">
        <f t="shared" si="0"/>
        <v>0</v>
      </c>
      <c r="I11" s="222">
        <f>SUMIF('Realized Incentive'!$B$20:$B$4975,'Realized (by Print Group)'!A11,'Realized Incentive'!$AU$20:$AU$4975)</f>
        <v>1120.2580336807889</v>
      </c>
      <c r="J11" s="235"/>
      <c r="L11" s="227"/>
    </row>
    <row r="12" spans="1:12">
      <c r="A12" s="122" t="s">
        <v>130</v>
      </c>
      <c r="G12" s="222">
        <v>55084.339295622238</v>
      </c>
      <c r="H12" s="222">
        <f t="shared" si="0"/>
        <v>0</v>
      </c>
      <c r="I12" s="222">
        <f>SUMIF('Realized Incentive'!$B$20:$B$4975,'Realized (by Print Group)'!A12,'Realized Incentive'!$AU$20:$AU$4975)</f>
        <v>55084.339295622238</v>
      </c>
      <c r="J12" s="235"/>
      <c r="L12" s="227"/>
    </row>
    <row r="13" spans="1:12">
      <c r="A13" s="122" t="s">
        <v>140</v>
      </c>
      <c r="G13" s="222">
        <v>3733.9562238829076</v>
      </c>
      <c r="H13" s="222">
        <f t="shared" si="0"/>
        <v>0</v>
      </c>
      <c r="I13" s="222">
        <f>SUMIF('Realized Incentive'!$B$20:$B$4975,'Realized (by Print Group)'!A13,'Realized Incentive'!$AU$20:$AU$4975)</f>
        <v>3733.9562238829076</v>
      </c>
      <c r="J13" s="235"/>
      <c r="L13" s="227"/>
    </row>
    <row r="14" spans="1:12">
      <c r="A14" s="122" t="s">
        <v>633</v>
      </c>
      <c r="G14" s="222">
        <v>172723.55791776918</v>
      </c>
      <c r="H14" s="222">
        <f t="shared" si="0"/>
        <v>0</v>
      </c>
      <c r="I14" s="222">
        <f>SUMIF('Realized Incentive'!$B$20:$B$4975,'Realized (by Print Group)'!A14,'Realized Incentive'!$AU$20:$AU$4975)</f>
        <v>172723.55791776918</v>
      </c>
      <c r="J14" s="235"/>
      <c r="L14" s="227"/>
    </row>
    <row r="15" spans="1:12">
      <c r="A15" s="122" t="s">
        <v>87</v>
      </c>
      <c r="G15" s="222">
        <v>6519.8093324509573</v>
      </c>
      <c r="H15" s="222">
        <f t="shared" si="0"/>
        <v>0</v>
      </c>
      <c r="I15" s="222">
        <f>SUMIF('Realized Incentive'!$B$20:$B$4975,'Realized (by Print Group)'!A15,'Realized Incentive'!$AU$20:$AU$4975)</f>
        <v>6519.8093324509573</v>
      </c>
      <c r="J15" s="235"/>
      <c r="L15" s="227"/>
    </row>
    <row r="16" spans="1:12">
      <c r="A16" s="122" t="s">
        <v>446</v>
      </c>
      <c r="G16" s="222">
        <v>25855.746684269478</v>
      </c>
      <c r="H16" s="222">
        <f t="shared" si="0"/>
        <v>0</v>
      </c>
      <c r="I16" s="222">
        <f>SUMIF('Realized Incentive'!$B$20:$B$4975,'Realized (by Print Group)'!A16,'Realized Incentive'!$AU$20:$AU$4975)</f>
        <v>25855.746684269478</v>
      </c>
      <c r="J16" s="235"/>
      <c r="L16" s="227"/>
    </row>
    <row r="17" spans="1:12">
      <c r="A17" s="122" t="s">
        <v>338</v>
      </c>
      <c r="G17" s="222">
        <v>2506.8409346522931</v>
      </c>
      <c r="H17" s="222">
        <f t="shared" si="0"/>
        <v>0</v>
      </c>
      <c r="I17" s="222">
        <f>SUMIF('Realized Incentive'!$B$20:$B$4975,'Realized (by Print Group)'!A17,'Realized Incentive'!$AU$20:$AU$4975)</f>
        <v>2506.8409346522931</v>
      </c>
      <c r="J17" s="235"/>
      <c r="L17" s="227"/>
    </row>
    <row r="18" spans="1:12">
      <c r="A18" s="122" t="s">
        <v>451</v>
      </c>
      <c r="G18" s="222">
        <v>53694.278308392961</v>
      </c>
      <c r="H18" s="222">
        <f t="shared" si="0"/>
        <v>0</v>
      </c>
      <c r="I18" s="222">
        <f>SUMIF('Realized Incentive'!$B$20:$B$4975,'Realized (by Print Group)'!A18,'Realized Incentive'!$AU$20:$AU$4975)</f>
        <v>53694.278308392961</v>
      </c>
      <c r="J18" s="235"/>
      <c r="L18" s="227"/>
    </row>
    <row r="19" spans="1:12">
      <c r="A19" s="122" t="s">
        <v>764</v>
      </c>
      <c r="G19" s="222">
        <v>17669.435265177475</v>
      </c>
      <c r="H19" s="222">
        <f t="shared" si="0"/>
        <v>0</v>
      </c>
      <c r="I19" s="222">
        <f>SUMIF('Realized Incentive'!$B$20:$B$4975,'Realized (by Print Group)'!A19,'Realized Incentive'!$AU$20:$AU$4975)</f>
        <v>17669.435265177475</v>
      </c>
      <c r="J19" s="235"/>
      <c r="L19" s="227"/>
    </row>
    <row r="20" spans="1:12">
      <c r="A20" s="122" t="s">
        <v>680</v>
      </c>
      <c r="G20" s="222">
        <v>16892.220330318589</v>
      </c>
      <c r="H20" s="222">
        <f t="shared" si="0"/>
        <v>0</v>
      </c>
      <c r="I20" s="222">
        <f>SUMIF('Realized Incentive'!$B$20:$B$4975,'Realized (by Print Group)'!A20,'Realized Incentive'!$AU$20:$AU$4975)</f>
        <v>16892.220330318589</v>
      </c>
      <c r="J20" s="235"/>
      <c r="L20" s="227"/>
    </row>
    <row r="21" spans="1:12">
      <c r="A21" s="122" t="s">
        <v>116</v>
      </c>
      <c r="G21" s="222">
        <v>2662.4423405976186</v>
      </c>
      <c r="H21" s="222">
        <f t="shared" si="0"/>
        <v>0</v>
      </c>
      <c r="I21" s="222">
        <f>SUMIF('Realized Incentive'!$B$20:$B$4975,'Realized (by Print Group)'!A21,'Realized Incentive'!$AU$20:$AU$4975)</f>
        <v>2662.4423405976186</v>
      </c>
      <c r="J21" s="235"/>
      <c r="L21" s="227"/>
    </row>
    <row r="22" spans="1:12">
      <c r="A22" s="122" t="s">
        <v>100</v>
      </c>
      <c r="G22" s="222">
        <v>8109.7719741673336</v>
      </c>
      <c r="H22" s="222">
        <f t="shared" si="0"/>
        <v>0</v>
      </c>
      <c r="I22" s="222">
        <f>SUMIF('Realized Incentive'!$B$20:$B$4975,'Realized (by Print Group)'!A22,'Realized Incentive'!$AU$20:$AU$4975)</f>
        <v>8109.7719741673336</v>
      </c>
      <c r="J22" s="235"/>
      <c r="L22" s="227"/>
    </row>
    <row r="23" spans="1:12">
      <c r="A23" s="122" t="s">
        <v>90</v>
      </c>
      <c r="G23" s="222">
        <v>828.29905440716016</v>
      </c>
      <c r="H23" s="222">
        <f t="shared" si="0"/>
        <v>0</v>
      </c>
      <c r="I23" s="222">
        <f>SUMIF('Realized Incentive'!$B$20:$B$4975,'Realized (by Print Group)'!A23,'Realized Incentive'!$AU$20:$AU$4975)</f>
        <v>828.29905440716016</v>
      </c>
      <c r="J23" s="235"/>
      <c r="L23" s="227"/>
    </row>
    <row r="24" spans="1:12">
      <c r="A24" s="122" t="s">
        <v>91</v>
      </c>
      <c r="G24" s="222">
        <v>72213.794711711205</v>
      </c>
      <c r="H24" s="222">
        <f t="shared" si="0"/>
        <v>0</v>
      </c>
      <c r="I24" s="222">
        <f>SUMIF('Realized Incentive'!$B$20:$B$4975,'Realized (by Print Group)'!A24,'Realized Incentive'!$AU$20:$AU$4975)</f>
        <v>72213.794711711205</v>
      </c>
      <c r="J24" s="235"/>
      <c r="L24" s="227"/>
    </row>
    <row r="25" spans="1:12">
      <c r="A25" s="122" t="s">
        <v>121</v>
      </c>
      <c r="G25" s="222">
        <v>6065.9308211412053</v>
      </c>
      <c r="H25" s="222">
        <f t="shared" si="0"/>
        <v>0</v>
      </c>
      <c r="I25" s="222">
        <f>SUMIF('Realized Incentive'!$B$20:$B$4975,'Realized (by Print Group)'!A25,'Realized Incentive'!$AU$20:$AU$4975)</f>
        <v>6065.9308211412053</v>
      </c>
      <c r="J25" s="235"/>
      <c r="L25" s="227"/>
    </row>
    <row r="26" spans="1:12">
      <c r="A26" s="122" t="s">
        <v>133</v>
      </c>
      <c r="G26" s="222">
        <v>1879.3183711476895</v>
      </c>
      <c r="H26" s="222">
        <f t="shared" si="0"/>
        <v>0</v>
      </c>
      <c r="I26" s="222">
        <f>SUMIF('Realized Incentive'!$B$20:$B$4975,'Realized (by Print Group)'!A26,'Realized Incentive'!$AU$20:$AU$4975)</f>
        <v>1879.3183711476895</v>
      </c>
      <c r="J26" s="235"/>
      <c r="L26" s="227"/>
    </row>
    <row r="27" spans="1:12">
      <c r="A27" s="122" t="s">
        <v>92</v>
      </c>
      <c r="G27" s="222">
        <v>13282.885458366978</v>
      </c>
      <c r="H27" s="222">
        <f t="shared" si="0"/>
        <v>0</v>
      </c>
      <c r="I27" s="222">
        <f>SUMIF('Realized Incentive'!$B$20:$B$4975,'Realized (by Print Group)'!A27,'Realized Incentive'!$AU$20:$AU$4975)</f>
        <v>13282.885458366978</v>
      </c>
      <c r="J27" s="235"/>
      <c r="L27" s="227"/>
    </row>
    <row r="28" spans="1:12">
      <c r="A28" s="122" t="s">
        <v>454</v>
      </c>
      <c r="G28" s="222">
        <v>21594.578754594102</v>
      </c>
      <c r="H28" s="222">
        <f t="shared" si="0"/>
        <v>0</v>
      </c>
      <c r="I28" s="222">
        <f>SUMIF('Realized Incentive'!$B$20:$B$4975,'Realized (by Print Group)'!A28,'Realized Incentive'!$AU$20:$AU$4975)</f>
        <v>21594.578754594102</v>
      </c>
      <c r="J28" s="235"/>
      <c r="L28" s="227"/>
    </row>
    <row r="29" spans="1:12">
      <c r="A29" s="122" t="s">
        <v>93</v>
      </c>
      <c r="G29" s="222">
        <v>25430.823606070673</v>
      </c>
      <c r="H29" s="222">
        <f t="shared" si="0"/>
        <v>0</v>
      </c>
      <c r="I29" s="222">
        <f>SUMIF('Realized Incentive'!$B$20:$B$4975,'Realized (by Print Group)'!A29,'Realized Incentive'!$AU$20:$AU$4975)</f>
        <v>25430.823606070673</v>
      </c>
      <c r="J29" s="235"/>
      <c r="L29" s="227"/>
    </row>
    <row r="30" spans="1:12">
      <c r="A30" s="122" t="s">
        <v>132</v>
      </c>
      <c r="G30" s="222">
        <v>3454.2057421342288</v>
      </c>
      <c r="H30" s="222">
        <f t="shared" si="0"/>
        <v>0</v>
      </c>
      <c r="I30" s="222">
        <f>SUMIF('Realized Incentive'!$B$20:$B$4975,'Realized (by Print Group)'!A30,'Realized Incentive'!$AU$20:$AU$4975)</f>
        <v>3454.2057421342288</v>
      </c>
      <c r="J30" s="235"/>
      <c r="L30" s="227"/>
    </row>
    <row r="31" spans="1:12">
      <c r="A31" s="122" t="s">
        <v>94</v>
      </c>
      <c r="G31" s="222">
        <v>132700.46760121593</v>
      </c>
      <c r="H31" s="222">
        <f t="shared" si="0"/>
        <v>0</v>
      </c>
      <c r="I31" s="222">
        <f>SUMIF('Realized Incentive'!$B$20:$B$4975,'Realized (by Print Group)'!A31,'Realized Incentive'!$AU$20:$AU$4975)</f>
        <v>132700.46760121593</v>
      </c>
      <c r="J31" s="235"/>
      <c r="L31" s="227"/>
    </row>
    <row r="32" spans="1:12">
      <c r="A32" s="122" t="s">
        <v>449</v>
      </c>
      <c r="G32" s="222">
        <v>1740.0957543380559</v>
      </c>
      <c r="H32" s="222">
        <f t="shared" si="0"/>
        <v>0</v>
      </c>
      <c r="I32" s="222">
        <f>SUMIF('Realized Incentive'!$B$20:$B$4975,'Realized (by Print Group)'!A32,'Realized Incentive'!$AU$20:$AU$4975)</f>
        <v>1740.0957543380559</v>
      </c>
      <c r="J32" s="235"/>
      <c r="L32" s="227"/>
    </row>
    <row r="33" spans="1:12">
      <c r="A33" s="122" t="s">
        <v>678</v>
      </c>
      <c r="G33" s="222">
        <v>53658.604781469599</v>
      </c>
      <c r="H33" s="222">
        <f>I33-G33</f>
        <v>0</v>
      </c>
      <c r="I33" s="222">
        <f>SUMIF('Realized Incentive'!$B$20:$B$4975,'Realized (by Print Group)'!A33,'Realized Incentive'!$AU$20:$AU$4975)</f>
        <v>53658.604781469643</v>
      </c>
      <c r="J33" s="235"/>
      <c r="L33" s="227"/>
    </row>
    <row r="34" spans="1:12">
      <c r="A34" s="122" t="s">
        <v>95</v>
      </c>
      <c r="G34" s="222">
        <v>35254.766604991659</v>
      </c>
      <c r="H34" s="222">
        <f t="shared" si="0"/>
        <v>0</v>
      </c>
      <c r="I34" s="222">
        <f>SUMIF('Realized Incentive'!$B$20:$B$4975,'Realized (by Print Group)'!A34,'Realized Incentive'!$AU$20:$AU$4975)</f>
        <v>35254.766604991659</v>
      </c>
      <c r="J34" s="235"/>
      <c r="L34" s="227"/>
    </row>
    <row r="35" spans="1:12">
      <c r="A35" s="122" t="s">
        <v>96</v>
      </c>
      <c r="G35" s="222">
        <v>30584.636430008723</v>
      </c>
      <c r="H35" s="222">
        <f t="shared" si="0"/>
        <v>0</v>
      </c>
      <c r="I35" s="222">
        <f>SUMIF('Realized Incentive'!$B$20:$B$4975,'Realized (by Print Group)'!A35,'Realized Incentive'!$AU$20:$AU$4975)</f>
        <v>30584.636430008723</v>
      </c>
      <c r="J35" s="235"/>
      <c r="L35" s="227"/>
    </row>
    <row r="36" spans="1:12">
      <c r="A36" s="122" t="s">
        <v>141</v>
      </c>
      <c r="G36" s="222">
        <v>47452.049506958654</v>
      </c>
      <c r="H36" s="222">
        <f t="shared" si="0"/>
        <v>0</v>
      </c>
      <c r="I36" s="222">
        <f>SUMIF('Realized Incentive'!$B$20:$B$4975,'Realized (by Print Group)'!A36,'Realized Incentive'!$AU$20:$AU$4975)</f>
        <v>47452.049506958654</v>
      </c>
      <c r="J36" s="235"/>
      <c r="L36" s="227"/>
    </row>
    <row r="37" spans="1:12">
      <c r="A37" s="122" t="s">
        <v>131</v>
      </c>
      <c r="G37" s="222">
        <v>7100.1527211398734</v>
      </c>
      <c r="H37" s="222">
        <f t="shared" si="0"/>
        <v>0</v>
      </c>
      <c r="I37" s="222">
        <f>SUMIF('Realized Incentive'!$B$20:$B$4975,'Realized (by Print Group)'!A37,'Realized Incentive'!$AU$20:$AU$4975)</f>
        <v>7100.1527211398734</v>
      </c>
      <c r="J37" s="235"/>
      <c r="L37" s="227"/>
    </row>
    <row r="38" spans="1:12">
      <c r="A38" s="122" t="s">
        <v>448</v>
      </c>
      <c r="G38" s="222">
        <v>117651.85112214982</v>
      </c>
      <c r="H38" s="222">
        <f t="shared" si="0"/>
        <v>0</v>
      </c>
      <c r="I38" s="222">
        <f>SUMIF('Realized Incentive'!$B$20:$B$4975,'Realized (by Print Group)'!A38,'Realized Incentive'!$AU$20:$AU$4975)</f>
        <v>117651.85112214982</v>
      </c>
      <c r="J38" s="235"/>
      <c r="L38" s="227"/>
    </row>
    <row r="39" spans="1:12">
      <c r="A39" s="122" t="s">
        <v>445</v>
      </c>
      <c r="G39" s="222">
        <v>17040.576669321155</v>
      </c>
      <c r="H39" s="222">
        <f t="shared" si="0"/>
        <v>0</v>
      </c>
      <c r="I39" s="222">
        <f>SUMIF('Realized Incentive'!$B$20:$B$4975,'Realized (by Print Group)'!A39,'Realized Incentive'!$AU$20:$AU$4975)</f>
        <v>17040.576669321155</v>
      </c>
      <c r="J39" s="235"/>
      <c r="L39" s="227"/>
    </row>
    <row r="40" spans="1:12">
      <c r="A40" s="122" t="s">
        <v>450</v>
      </c>
      <c r="G40" s="222">
        <v>1486.8220938898332</v>
      </c>
      <c r="H40" s="222">
        <f t="shared" si="0"/>
        <v>0</v>
      </c>
      <c r="I40" s="222">
        <f>SUMIF('Realized Incentive'!$B$20:$B$4975,'Realized (by Print Group)'!A40,'Realized Incentive'!$AU$20:$AU$4975)</f>
        <v>1486.8220938898332</v>
      </c>
      <c r="J40" s="235"/>
      <c r="L40" s="227"/>
    </row>
    <row r="41" spans="1:12">
      <c r="A41" s="122" t="s">
        <v>444</v>
      </c>
      <c r="G41" s="222">
        <v>7475.6582484956452</v>
      </c>
      <c r="H41" s="222">
        <f t="shared" si="0"/>
        <v>0</v>
      </c>
      <c r="I41" s="222">
        <f>SUMIF('Realized Incentive'!$B$20:$B$4975,'Realized (by Print Group)'!A41,'Realized Incentive'!$AU$20:$AU$4975)</f>
        <v>7475.6582484956452</v>
      </c>
      <c r="J41" s="235"/>
      <c r="L41" s="227"/>
    </row>
    <row r="42" spans="1:12">
      <c r="A42" s="122" t="s">
        <v>679</v>
      </c>
      <c r="G42" s="222">
        <v>52007.373638850666</v>
      </c>
      <c r="H42" s="222">
        <f>I42-G42</f>
        <v>0</v>
      </c>
      <c r="I42" s="222">
        <f>SUMIF('Realized Incentive'!$B$20:$B$4975,'Realized (by Print Group)'!A42,'Realized Incentive'!$AU$20:$AU$4975)</f>
        <v>52007.373638850622</v>
      </c>
      <c r="J42" s="235"/>
      <c r="L42" s="227"/>
    </row>
    <row r="43" spans="1:12">
      <c r="A43" s="122" t="s">
        <v>453</v>
      </c>
      <c r="G43" s="222">
        <v>159.76095734560329</v>
      </c>
      <c r="H43" s="222">
        <f t="shared" si="0"/>
        <v>0</v>
      </c>
      <c r="I43" s="222">
        <f>SUMIF('Realized Incentive'!$B$20:$B$4975,'Realized (by Print Group)'!A43,'Realized Incentive'!$AU$20:$AU$4975)</f>
        <v>159.76095734560329</v>
      </c>
      <c r="J43" s="235"/>
      <c r="L43" s="227"/>
    </row>
    <row r="44" spans="1:12">
      <c r="A44" s="122" t="s">
        <v>447</v>
      </c>
      <c r="G44" s="222">
        <v>105694.38596055185</v>
      </c>
      <c r="H44" s="222">
        <f t="shared" si="0"/>
        <v>0</v>
      </c>
      <c r="I44" s="222">
        <f>SUMIF('Realized Incentive'!$B$20:$B$4975,'Realized (by Print Group)'!A44,'Realized Incentive'!$AU$20:$AU$4975)</f>
        <v>105694.38596055185</v>
      </c>
      <c r="J44" s="235"/>
      <c r="L44" s="227"/>
    </row>
    <row r="45" spans="1:12">
      <c r="A45" s="122" t="s">
        <v>455</v>
      </c>
      <c r="G45" s="222">
        <v>17312.891699145883</v>
      </c>
      <c r="H45" s="222">
        <f t="shared" si="0"/>
        <v>0</v>
      </c>
      <c r="I45" s="222">
        <f>SUMIF('Realized Incentive'!$B$20:$B$4975,'Realized (by Print Group)'!A45,'Realized Incentive'!$AU$20:$AU$4975)</f>
        <v>17312.891699145883</v>
      </c>
      <c r="J45" s="235"/>
      <c r="L45" s="227"/>
    </row>
    <row r="46" spans="1:12">
      <c r="A46" s="122" t="s">
        <v>718</v>
      </c>
      <c r="G46" s="222">
        <v>125695.62082266866</v>
      </c>
      <c r="H46" s="222">
        <f t="shared" ref="H46" si="1">I46-G46</f>
        <v>0</v>
      </c>
      <c r="I46" s="222">
        <f>SUMIF('Realized Incentive'!$B$20:$B$4975,'Realized (by Print Group)'!A46,'Realized Incentive'!$AU$20:$AU$4975)</f>
        <v>125695.62082266866</v>
      </c>
      <c r="J46" s="235"/>
      <c r="L46" s="227"/>
    </row>
    <row r="47" spans="1:12">
      <c r="A47" s="122" t="s">
        <v>553</v>
      </c>
      <c r="G47" s="222">
        <v>7538.3967235993068</v>
      </c>
      <c r="H47" s="222">
        <f t="shared" si="0"/>
        <v>0</v>
      </c>
      <c r="I47" s="222">
        <f>SUMIF('Realized Incentive'!$B$20:$B$4975,'Realized (by Print Group)'!A47,'Realized Incentive'!$AU$20:$AU$4975)</f>
        <v>7538.3967235993068</v>
      </c>
      <c r="J47" s="235"/>
      <c r="L47" s="227"/>
    </row>
    <row r="48" spans="1:12">
      <c r="A48" s="122" t="s">
        <v>552</v>
      </c>
      <c r="G48" s="222">
        <v>46919.487010035933</v>
      </c>
      <c r="H48" s="222">
        <f t="shared" si="0"/>
        <v>0</v>
      </c>
      <c r="I48" s="222">
        <f>SUMIF('Realized Incentive'!$B$20:$B$4975,'Realized (by Print Group)'!A48,'Realized Incentive'!$AU$20:$AU$4975)</f>
        <v>46919.487010035933</v>
      </c>
      <c r="J48" s="235"/>
      <c r="L48" s="227"/>
    </row>
    <row r="49" spans="1:13">
      <c r="A49" s="122" t="s">
        <v>632</v>
      </c>
      <c r="G49" s="222">
        <v>184333.17758656479</v>
      </c>
      <c r="H49" s="222">
        <f t="shared" si="0"/>
        <v>0</v>
      </c>
      <c r="I49" s="222">
        <f>SUMIF('Realized Incentive'!$B$20:$B$4975,'Realized (by Print Group)'!A49,'Realized Incentive'!$AU$20:$AU$4975)</f>
        <v>184333.17758656479</v>
      </c>
      <c r="J49" s="235"/>
      <c r="L49" s="227"/>
    </row>
    <row r="50" spans="1:13">
      <c r="A50" s="122" t="s">
        <v>122</v>
      </c>
      <c r="G50" s="222">
        <v>1852.8277094356681</v>
      </c>
      <c r="H50" s="222">
        <f t="shared" si="0"/>
        <v>0</v>
      </c>
      <c r="I50" s="222">
        <f>SUMIF('Realized Incentive'!$B$20:$B$4975,'Realized (by Print Group)'!A50,'Realized Incentive'!$AU$20:$AU$4975)</f>
        <v>1852.8277094356681</v>
      </c>
      <c r="J50" s="235"/>
      <c r="L50" s="227"/>
    </row>
    <row r="51" spans="1:13">
      <c r="A51" s="122" t="s">
        <v>105</v>
      </c>
      <c r="G51" s="222">
        <v>17723.326738855845</v>
      </c>
      <c r="H51" s="222">
        <f t="shared" si="0"/>
        <v>0</v>
      </c>
      <c r="I51" s="222">
        <f>SUMIF('Realized Incentive'!$B$20:$B$4975,'Realized (by Print Group)'!A51,'Realized Incentive'!$AU$20:$AU$4975)</f>
        <v>17723.326738855845</v>
      </c>
      <c r="J51" s="235"/>
      <c r="L51" s="227"/>
    </row>
    <row r="52" spans="1:13">
      <c r="A52" s="122" t="s">
        <v>113</v>
      </c>
      <c r="G52" s="222">
        <v>76207.489899854205</v>
      </c>
      <c r="H52" s="222">
        <f t="shared" si="0"/>
        <v>0</v>
      </c>
      <c r="I52" s="222">
        <f>SUMIF('Realized Incentive'!$B$20:$B$4975,'Realized (by Print Group)'!A52,'Realized Incentive'!$AU$20:$AU$4975)</f>
        <v>76207.489899854205</v>
      </c>
      <c r="J52" s="235"/>
      <c r="L52" s="227"/>
    </row>
    <row r="53" spans="1:13">
      <c r="A53" s="122" t="s">
        <v>766</v>
      </c>
      <c r="G53" s="222">
        <v>28383.481527950589</v>
      </c>
      <c r="H53" s="222">
        <f t="shared" si="0"/>
        <v>0</v>
      </c>
      <c r="I53" s="222">
        <f>SUMIF('Realized Incentive'!$B$20:$B$4975,'Realized (by Print Group)'!A53,'Realized Incentive'!$AU$20:$AU$4975)</f>
        <v>28383.481527950589</v>
      </c>
      <c r="J53" s="235"/>
      <c r="L53" s="227"/>
    </row>
    <row r="54" spans="1:13" s="250" customFormat="1">
      <c r="A54" s="273" t="s">
        <v>751</v>
      </c>
      <c r="B54" s="273"/>
      <c r="C54" s="273"/>
      <c r="D54" s="273"/>
      <c r="E54" s="273"/>
      <c r="F54" s="273"/>
      <c r="G54" s="254">
        <v>132701.13706671007</v>
      </c>
      <c r="H54" s="222">
        <v>142924.56812964301</v>
      </c>
      <c r="I54" s="222">
        <f>SUMIF('Realized Incentive'!$B$20:$B$4975,'Realized (by Print Group)'!A54,'Realized Incentive'!$AU$20:$AU$4975)</f>
        <v>275625.70519635308</v>
      </c>
      <c r="J54" s="235" t="s">
        <v>805</v>
      </c>
      <c r="L54" s="251"/>
    </row>
    <row r="55" spans="1:13">
      <c r="A55" s="122" t="s">
        <v>744</v>
      </c>
      <c r="G55" s="222">
        <v>11742.006176128176</v>
      </c>
      <c r="H55" s="222">
        <f t="shared" si="0"/>
        <v>0</v>
      </c>
      <c r="I55" s="222">
        <f>SUMIF('Realized Incentive'!$B$20:$B$4975,'Realized (by Print Group)'!A55,'Realized Incentive'!$AU$20:$AU$4975)</f>
        <v>11742.006176128176</v>
      </c>
      <c r="J55" s="235"/>
      <c r="L55" s="227"/>
    </row>
    <row r="56" spans="1:13">
      <c r="A56" s="122" t="s">
        <v>777</v>
      </c>
      <c r="G56" s="222">
        <v>25444.42693325728</v>
      </c>
      <c r="H56" s="222">
        <f t="shared" si="0"/>
        <v>0</v>
      </c>
      <c r="I56" s="222">
        <f>SUMIF('Realized Incentive'!$B$20:$B$4975,'Realized (by Print Group)'!A56,'Realized Incentive'!$AU$20:$AU$4975)</f>
        <v>25444.42693325728</v>
      </c>
      <c r="J56" s="235"/>
      <c r="L56" s="227"/>
    </row>
    <row r="57" spans="1:13">
      <c r="A57" s="122" t="s">
        <v>98</v>
      </c>
      <c r="G57" s="222">
        <v>21051.415124020154</v>
      </c>
      <c r="H57" s="222">
        <f t="shared" ref="H57" si="2">I57-G57</f>
        <v>0</v>
      </c>
      <c r="I57" s="222">
        <f>SUMIF('Realized Incentive'!$B$20:$B$4975,'Realized (by Print Group)'!A57,'Realized Incentive'!$AU$20:$AU$4975)</f>
        <v>21051.415124020154</v>
      </c>
      <c r="J57" s="235"/>
      <c r="L57" s="227"/>
    </row>
    <row r="58" spans="1:13">
      <c r="A58" s="122" t="s">
        <v>778</v>
      </c>
      <c r="G58" s="222">
        <v>0</v>
      </c>
      <c r="H58" s="222">
        <v>623</v>
      </c>
      <c r="I58" s="222">
        <f>SUMIF('Realized Incentive'!$B$20:$B$4975,'Realized (by Print Group)'!A58,'Realized Incentive'!$AU$20:$AU$4975)</f>
        <v>622.52531824611128</v>
      </c>
      <c r="J58" s="235" t="s">
        <v>805</v>
      </c>
      <c r="L58" s="227"/>
    </row>
    <row r="59" spans="1:13">
      <c r="A59" s="122" t="s">
        <v>779</v>
      </c>
      <c r="G59" s="222">
        <v>0</v>
      </c>
      <c r="H59" s="222">
        <f t="shared" ref="H59" si="3">I59-G59</f>
        <v>272812.9519148285</v>
      </c>
      <c r="I59" s="222">
        <f>SUMIF('Realized Incentive'!$B$20:$B$4975,'Realized (by Print Group)'!A59,'Realized Incentive'!$AU$20:$AU$4975)</f>
        <v>272812.9519148285</v>
      </c>
      <c r="J59" s="235" t="s">
        <v>805</v>
      </c>
      <c r="L59" s="227"/>
    </row>
    <row r="60" spans="1:13" ht="10.5" customHeight="1">
      <c r="G60" s="229"/>
      <c r="H60" s="229"/>
      <c r="I60" s="229"/>
    </row>
    <row r="61" spans="1:13">
      <c r="A61" s="122" t="s">
        <v>677</v>
      </c>
      <c r="F61" s="221" t="s">
        <v>569</v>
      </c>
      <c r="G61" s="230">
        <f>SUM(G8:G60)</f>
        <v>2016266.175912217</v>
      </c>
      <c r="H61" s="230">
        <f>SUM(H8:H60)</f>
        <v>416360.52004447149</v>
      </c>
      <c r="I61" s="230">
        <f>SUM(I8:I60)</f>
        <v>2432626.2212749347</v>
      </c>
      <c r="J61" s="234" t="str">
        <f>IF(ABS(I61-'Realized Incentive'!AU19)&lt;1,"OK",I61-'Realized Incentive'!AU19)</f>
        <v>OK</v>
      </c>
      <c r="M61"/>
    </row>
    <row r="62" spans="1:13">
      <c r="M62"/>
    </row>
    <row r="63" spans="1:13">
      <c r="M63"/>
    </row>
    <row r="64" spans="1:13">
      <c r="M64"/>
    </row>
    <row r="65" spans="2:13">
      <c r="M65"/>
    </row>
    <row r="66" spans="2:13">
      <c r="M66"/>
    </row>
    <row r="67" spans="2:13">
      <c r="M67"/>
    </row>
    <row r="68" spans="2:13">
      <c r="M68"/>
    </row>
    <row r="69" spans="2:13">
      <c r="M69"/>
    </row>
    <row r="70" spans="2:13">
      <c r="M70"/>
    </row>
    <row r="71" spans="2:13">
      <c r="M71"/>
    </row>
    <row r="72" spans="2:13">
      <c r="G72" s="231"/>
      <c r="H72" s="231"/>
      <c r="I72" s="231"/>
      <c r="M72"/>
    </row>
    <row r="73" spans="2:13">
      <c r="M73"/>
    </row>
    <row r="74" spans="2:13">
      <c r="G74" s="231"/>
      <c r="H74" s="231"/>
      <c r="I74" s="231"/>
      <c r="M74"/>
    </row>
    <row r="75" spans="2:13">
      <c r="M75"/>
    </row>
    <row r="76" spans="2:13">
      <c r="M76"/>
    </row>
    <row r="77" spans="2:13">
      <c r="M77"/>
    </row>
    <row r="78" spans="2:13">
      <c r="B78" s="218" t="s">
        <v>569</v>
      </c>
      <c r="M78"/>
    </row>
    <row r="79" spans="2:13">
      <c r="M79"/>
    </row>
    <row r="80" spans="2:13">
      <c r="M80"/>
    </row>
    <row r="81" spans="13:13">
      <c r="M81"/>
    </row>
    <row r="82" spans="13:13">
      <c r="M82"/>
    </row>
    <row r="83" spans="13:13">
      <c r="M83"/>
    </row>
    <row r="84" spans="13:13">
      <c r="M84"/>
    </row>
    <row r="85" spans="13:13">
      <c r="M85"/>
    </row>
    <row r="86" spans="13:13">
      <c r="M86"/>
    </row>
    <row r="87" spans="13:13">
      <c r="M87"/>
    </row>
    <row r="88" spans="13:13">
      <c r="M88"/>
    </row>
    <row r="89" spans="13:13">
      <c r="M89"/>
    </row>
    <row r="90" spans="13:13">
      <c r="M90"/>
    </row>
    <row r="91" spans="13:13">
      <c r="M91"/>
    </row>
    <row r="92" spans="13:13">
      <c r="M92"/>
    </row>
    <row r="93" spans="13:13">
      <c r="M93"/>
    </row>
    <row r="94" spans="13:13">
      <c r="M94"/>
    </row>
    <row r="95" spans="13:13">
      <c r="M95"/>
    </row>
    <row r="96" spans="13:13">
      <c r="M96"/>
    </row>
    <row r="97" spans="13:13">
      <c r="M97"/>
    </row>
    <row r="98" spans="13:13">
      <c r="M98"/>
    </row>
    <row r="99" spans="13:13">
      <c r="M99"/>
    </row>
    <row r="100" spans="13:13">
      <c r="M100"/>
    </row>
    <row r="101" spans="13:13">
      <c r="M101"/>
    </row>
    <row r="102" spans="13:13">
      <c r="M102"/>
    </row>
    <row r="103" spans="13:13">
      <c r="M103"/>
    </row>
    <row r="104" spans="13:13">
      <c r="M104"/>
    </row>
    <row r="105" spans="13:13">
      <c r="M105"/>
    </row>
    <row r="106" spans="13:13">
      <c r="M106"/>
    </row>
    <row r="107" spans="13:13">
      <c r="M107"/>
    </row>
    <row r="108" spans="13:13">
      <c r="M108"/>
    </row>
    <row r="109" spans="13:13">
      <c r="M109"/>
    </row>
    <row r="110" spans="13:13">
      <c r="M110"/>
    </row>
    <row r="111" spans="13:13">
      <c r="M111"/>
    </row>
    <row r="112" spans="13:13">
      <c r="M112"/>
    </row>
    <row r="113" spans="13:13">
      <c r="M113"/>
    </row>
    <row r="114" spans="13:13">
      <c r="M114"/>
    </row>
    <row r="115" spans="13:13">
      <c r="M115"/>
    </row>
    <row r="116" spans="13:13">
      <c r="M116"/>
    </row>
    <row r="117" spans="13:13">
      <c r="M117"/>
    </row>
    <row r="118" spans="13:13">
      <c r="M118"/>
    </row>
    <row r="119" spans="13:13">
      <c r="M119"/>
    </row>
    <row r="120" spans="13:13">
      <c r="M120"/>
    </row>
    <row r="121" spans="13:13">
      <c r="M121"/>
    </row>
    <row r="122" spans="13:13">
      <c r="M122"/>
    </row>
    <row r="123" spans="13:13">
      <c r="M123"/>
    </row>
    <row r="124" spans="13:13">
      <c r="M124"/>
    </row>
    <row r="125" spans="13:13">
      <c r="M125"/>
    </row>
    <row r="126" spans="13:13">
      <c r="M126"/>
    </row>
    <row r="127" spans="13:13">
      <c r="M127"/>
    </row>
    <row r="128" spans="13:13">
      <c r="M128"/>
    </row>
    <row r="129" spans="13:13">
      <c r="M129"/>
    </row>
    <row r="130" spans="13:13">
      <c r="M130"/>
    </row>
    <row r="131" spans="13:13">
      <c r="M131"/>
    </row>
    <row r="132" spans="13:13">
      <c r="M132"/>
    </row>
    <row r="133" spans="13:13">
      <c r="M133"/>
    </row>
    <row r="134" spans="13:13">
      <c r="M134"/>
    </row>
    <row r="135" spans="13:13">
      <c r="M135"/>
    </row>
    <row r="136" spans="13:13">
      <c r="M136"/>
    </row>
    <row r="137" spans="13:13">
      <c r="M137"/>
    </row>
    <row r="138" spans="13:13">
      <c r="M138"/>
    </row>
    <row r="139" spans="13:13">
      <c r="M139"/>
    </row>
    <row r="140" spans="13:13">
      <c r="M140"/>
    </row>
    <row r="141" spans="13:13">
      <c r="M141"/>
    </row>
    <row r="142" spans="13:13">
      <c r="M142"/>
    </row>
    <row r="143" spans="13:13">
      <c r="M143"/>
    </row>
    <row r="144" spans="13:13">
      <c r="M144"/>
    </row>
    <row r="145" spans="13:13">
      <c r="M145"/>
    </row>
    <row r="146" spans="13:13">
      <c r="M146"/>
    </row>
    <row r="147" spans="13:13">
      <c r="M147"/>
    </row>
    <row r="148" spans="13:13">
      <c r="M148"/>
    </row>
    <row r="149" spans="13:13">
      <c r="M149"/>
    </row>
    <row r="150" spans="13:13">
      <c r="M150"/>
    </row>
    <row r="151" spans="13:13">
      <c r="M151"/>
    </row>
    <row r="152" spans="13:13">
      <c r="M152"/>
    </row>
    <row r="153" spans="13:13">
      <c r="M153"/>
    </row>
    <row r="154" spans="13:13">
      <c r="M154"/>
    </row>
    <row r="155" spans="13:13">
      <c r="M155"/>
    </row>
    <row r="156" spans="13:13">
      <c r="M156"/>
    </row>
    <row r="157" spans="13:13">
      <c r="M157"/>
    </row>
    <row r="158" spans="13:13">
      <c r="M158"/>
    </row>
    <row r="159" spans="13:13">
      <c r="M159"/>
    </row>
    <row r="160" spans="13:13">
      <c r="M160"/>
    </row>
    <row r="161" spans="13:13">
      <c r="M161"/>
    </row>
    <row r="162" spans="13:13">
      <c r="M162"/>
    </row>
    <row r="163" spans="13:13">
      <c r="M163"/>
    </row>
    <row r="164" spans="13:13">
      <c r="M164"/>
    </row>
    <row r="165" spans="13:13">
      <c r="M165"/>
    </row>
    <row r="166" spans="13:13">
      <c r="M166"/>
    </row>
    <row r="167" spans="13:13">
      <c r="M167"/>
    </row>
    <row r="168" spans="13:13">
      <c r="M168"/>
    </row>
    <row r="169" spans="13:13">
      <c r="M169"/>
    </row>
    <row r="170" spans="13:13">
      <c r="M170"/>
    </row>
    <row r="171" spans="13:13">
      <c r="M171"/>
    </row>
    <row r="172" spans="13:13">
      <c r="M172"/>
    </row>
    <row r="173" spans="13:13">
      <c r="M173"/>
    </row>
    <row r="174" spans="13:13">
      <c r="M174"/>
    </row>
    <row r="175" spans="13:13">
      <c r="M175"/>
    </row>
    <row r="176" spans="13:13">
      <c r="M176"/>
    </row>
    <row r="177" spans="13:13">
      <c r="M177"/>
    </row>
    <row r="178" spans="13:13">
      <c r="M178"/>
    </row>
    <row r="179" spans="13:13">
      <c r="M179"/>
    </row>
    <row r="180" spans="13:13">
      <c r="M180"/>
    </row>
    <row r="181" spans="13:13">
      <c r="M181"/>
    </row>
    <row r="182" spans="13:13">
      <c r="M182"/>
    </row>
    <row r="183" spans="13:13">
      <c r="M183"/>
    </row>
    <row r="184" spans="13:13">
      <c r="M184"/>
    </row>
    <row r="185" spans="13:13">
      <c r="M185"/>
    </row>
    <row r="186" spans="13:13">
      <c r="M186"/>
    </row>
    <row r="187" spans="13:13">
      <c r="M187"/>
    </row>
    <row r="188" spans="13:13">
      <c r="M188"/>
    </row>
    <row r="189" spans="13:13">
      <c r="M189"/>
    </row>
    <row r="190" spans="13:13">
      <c r="M190"/>
    </row>
    <row r="191" spans="13:13">
      <c r="M191"/>
    </row>
    <row r="192" spans="13:13">
      <c r="M192"/>
    </row>
    <row r="193" spans="13:13">
      <c r="M193"/>
    </row>
    <row r="194" spans="13:13">
      <c r="M194"/>
    </row>
    <row r="195" spans="13:13">
      <c r="M195"/>
    </row>
    <row r="196" spans="13:13">
      <c r="M196"/>
    </row>
    <row r="197" spans="13:13">
      <c r="M197"/>
    </row>
    <row r="198" spans="13:13">
      <c r="M198"/>
    </row>
    <row r="199" spans="13:13">
      <c r="M199"/>
    </row>
    <row r="200" spans="13:13">
      <c r="M200"/>
    </row>
    <row r="201" spans="13:13">
      <c r="M201"/>
    </row>
    <row r="202" spans="13:13">
      <c r="M202"/>
    </row>
    <row r="203" spans="13:13">
      <c r="M203"/>
    </row>
    <row r="204" spans="13:13">
      <c r="M204"/>
    </row>
    <row r="205" spans="13:13">
      <c r="M205"/>
    </row>
    <row r="206" spans="13:13">
      <c r="M206"/>
    </row>
    <row r="207" spans="13:13">
      <c r="M207"/>
    </row>
    <row r="208" spans="13:13">
      <c r="M208"/>
    </row>
    <row r="209" spans="13:13">
      <c r="M209"/>
    </row>
    <row r="210" spans="13:13">
      <c r="M210"/>
    </row>
    <row r="211" spans="13:13">
      <c r="M211"/>
    </row>
    <row r="212" spans="13:13">
      <c r="M212"/>
    </row>
    <row r="213" spans="13:13">
      <c r="M213"/>
    </row>
    <row r="214" spans="13:13">
      <c r="M214"/>
    </row>
    <row r="215" spans="13:13">
      <c r="M215"/>
    </row>
    <row r="216" spans="13:13">
      <c r="M216"/>
    </row>
    <row r="217" spans="13:13">
      <c r="M217"/>
    </row>
    <row r="218" spans="13:13">
      <c r="M218"/>
    </row>
    <row r="219" spans="13:13">
      <c r="M219"/>
    </row>
    <row r="220" spans="13:13">
      <c r="M220"/>
    </row>
    <row r="221" spans="13:13">
      <c r="M221"/>
    </row>
    <row r="222" spans="13:13">
      <c r="M222"/>
    </row>
    <row r="223" spans="13:13">
      <c r="M223"/>
    </row>
    <row r="224" spans="13:13">
      <c r="M224"/>
    </row>
    <row r="225" spans="13:13">
      <c r="M225"/>
    </row>
    <row r="226" spans="13:13">
      <c r="M226"/>
    </row>
    <row r="227" spans="13:13">
      <c r="M227"/>
    </row>
    <row r="228" spans="13:13">
      <c r="M228"/>
    </row>
    <row r="229" spans="13:13">
      <c r="M229"/>
    </row>
    <row r="230" spans="13:13">
      <c r="M230"/>
    </row>
    <row r="231" spans="13:13">
      <c r="M231"/>
    </row>
    <row r="232" spans="13:13">
      <c r="M232"/>
    </row>
    <row r="233" spans="13:13">
      <c r="M233"/>
    </row>
    <row r="234" spans="13:13">
      <c r="M234"/>
    </row>
    <row r="235" spans="13:13">
      <c r="M235"/>
    </row>
    <row r="236" spans="13:13">
      <c r="M236"/>
    </row>
    <row r="237" spans="13:13">
      <c r="M237"/>
    </row>
    <row r="238" spans="13:13">
      <c r="M238"/>
    </row>
    <row r="239" spans="13:13">
      <c r="M239"/>
    </row>
    <row r="240" spans="13:13">
      <c r="M240"/>
    </row>
    <row r="241" spans="13:13">
      <c r="M241"/>
    </row>
    <row r="242" spans="13:13">
      <c r="M242"/>
    </row>
    <row r="243" spans="13:13">
      <c r="M243"/>
    </row>
    <row r="244" spans="13:13">
      <c r="M244"/>
    </row>
    <row r="245" spans="13:13">
      <c r="M245"/>
    </row>
    <row r="246" spans="13:13">
      <c r="M246"/>
    </row>
    <row r="247" spans="13:13">
      <c r="M247"/>
    </row>
    <row r="248" spans="13:13">
      <c r="M248"/>
    </row>
    <row r="249" spans="13:13">
      <c r="M249"/>
    </row>
    <row r="250" spans="13:13">
      <c r="M250"/>
    </row>
    <row r="251" spans="13:13">
      <c r="M251"/>
    </row>
    <row r="252" spans="13:13">
      <c r="M252"/>
    </row>
    <row r="253" spans="13:13">
      <c r="M253"/>
    </row>
    <row r="254" spans="13:13">
      <c r="M254"/>
    </row>
    <row r="255" spans="13:13">
      <c r="M255"/>
    </row>
    <row r="256" spans="13:13">
      <c r="M256"/>
    </row>
    <row r="257" spans="13:13">
      <c r="M257"/>
    </row>
    <row r="258" spans="13:13">
      <c r="M258"/>
    </row>
    <row r="259" spans="13:13">
      <c r="M259"/>
    </row>
    <row r="260" spans="13:13">
      <c r="M260"/>
    </row>
    <row r="261" spans="13:13">
      <c r="M261"/>
    </row>
    <row r="262" spans="13:13">
      <c r="M262"/>
    </row>
    <row r="263" spans="13:13">
      <c r="M263"/>
    </row>
    <row r="264" spans="13:13">
      <c r="M264"/>
    </row>
  </sheetData>
  <mergeCells count="1">
    <mergeCell ref="A54:F54"/>
  </mergeCells>
  <pageMargins left="0.5" right="0.5" top="0.75" bottom="0.75" header="0.5" footer="0.5"/>
  <pageSetup scale="75" orientation="portrait" r:id="rId1"/>
  <headerFooter alignWithMargins="0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>
    <tabColor rgb="FF002060"/>
  </sheetPr>
  <dimension ref="A1:BC357"/>
  <sheetViews>
    <sheetView showGridLines="0" zoomScale="80" zoomScaleNormal="80" workbookViewId="0">
      <pane ySplit="19" topLeftCell="A20" activePane="bottomLeft" state="frozen"/>
      <selection activeCell="B1" sqref="B1"/>
      <selection pane="bottomLeft" activeCell="A20" sqref="A20"/>
    </sheetView>
  </sheetViews>
  <sheetFormatPr defaultRowHeight="15" outlineLevelCol="1"/>
  <cols>
    <col min="1" max="1" width="78.5703125" customWidth="1"/>
    <col min="2" max="2" width="35.42578125" customWidth="1"/>
    <col min="3" max="3" width="13" customWidth="1"/>
    <col min="4" max="4" width="14" customWidth="1"/>
    <col min="5" max="6" width="15" customWidth="1"/>
    <col min="7" max="7" width="24.85546875" bestFit="1" customWidth="1"/>
    <col min="8" max="8" width="12" customWidth="1"/>
    <col min="9" max="9" width="19.85546875" customWidth="1"/>
    <col min="10" max="10" width="6.42578125" customWidth="1"/>
    <col min="11" max="11" width="3.5703125" customWidth="1"/>
    <col min="12" max="12" width="16.85546875" customWidth="1"/>
    <col min="13" max="13" width="13.42578125" customWidth="1"/>
    <col min="14" max="14" width="12.42578125" customWidth="1"/>
    <col min="15" max="15" width="12.5703125" customWidth="1"/>
    <col min="16" max="16" width="12.42578125" customWidth="1"/>
    <col min="17" max="17" width="15.5703125" customWidth="1"/>
    <col min="18" max="18" width="2.5703125" customWidth="1"/>
    <col min="19" max="19" width="13.7109375" customWidth="1"/>
    <col min="20" max="20" width="13.85546875" bestFit="1" customWidth="1"/>
    <col min="21" max="21" width="11.42578125" bestFit="1" customWidth="1"/>
    <col min="22" max="22" width="9.140625" customWidth="1"/>
    <col min="23" max="23" width="13.85546875" bestFit="1" customWidth="1"/>
    <col min="24" max="24" width="15.42578125" customWidth="1"/>
    <col min="25" max="25" width="2.5703125" customWidth="1"/>
    <col min="26" max="26" width="14.140625" customWidth="1"/>
    <col min="27" max="27" width="16.140625" customWidth="1"/>
    <col min="28" max="28" width="13" customWidth="1"/>
    <col min="29" max="29" width="12.5703125" customWidth="1"/>
    <col min="30" max="30" width="11.42578125" customWidth="1"/>
    <col min="31" max="31" width="13.7109375" customWidth="1"/>
    <col min="32" max="32" width="2.5703125" customWidth="1"/>
    <col min="33" max="33" width="21.42578125" customWidth="1"/>
    <col min="34" max="34" width="14" customWidth="1"/>
    <col min="35" max="35" width="16.85546875" customWidth="1"/>
    <col min="36" max="37" width="16.5703125" customWidth="1"/>
    <col min="38" max="38" width="15.5703125" customWidth="1"/>
    <col min="39" max="39" width="16.140625" customWidth="1"/>
    <col min="40" max="40" width="14.7109375" customWidth="1"/>
    <col min="41" max="41" width="4.28515625" customWidth="1"/>
    <col min="42" max="42" width="16.28515625" customWidth="1"/>
    <col min="43" max="43" width="15.7109375" customWidth="1"/>
    <col min="44" max="44" width="4" customWidth="1"/>
    <col min="45" max="47" width="18.5703125" customWidth="1"/>
    <col min="48" max="48" width="4" customWidth="1"/>
    <col min="49" max="49" width="14.85546875" style="20" hidden="1" customWidth="1" outlineLevel="1"/>
    <col min="50" max="50" width="15.28515625" style="20" hidden="1" customWidth="1" outlineLevel="1"/>
    <col min="51" max="51" width="4" hidden="1" customWidth="1" outlineLevel="1"/>
    <col min="52" max="52" width="8.140625" style="61" hidden="1" customWidth="1" outlineLevel="1"/>
    <col min="53" max="53" width="11.28515625" style="61" hidden="1" customWidth="1" outlineLevel="1"/>
    <col min="54" max="54" width="9.140625" collapsed="1"/>
    <col min="55" max="55" width="13.5703125" customWidth="1"/>
  </cols>
  <sheetData>
    <row r="1" spans="1:53" ht="23.25">
      <c r="A1" s="1" t="s">
        <v>0</v>
      </c>
      <c r="AW1"/>
      <c r="AX1"/>
      <c r="AZ1"/>
      <c r="BA1"/>
    </row>
    <row r="2" spans="1:53" ht="23.25">
      <c r="A2" s="1" t="s">
        <v>646</v>
      </c>
      <c r="Z2" s="19"/>
      <c r="AW2"/>
      <c r="AX2"/>
      <c r="AZ2"/>
      <c r="BA2"/>
    </row>
    <row r="3" spans="1:53" ht="15.75" thickBot="1">
      <c r="AW3"/>
      <c r="AX3"/>
      <c r="AZ3"/>
      <c r="BA3"/>
    </row>
    <row r="4" spans="1:53" ht="15.75" thickBot="1">
      <c r="A4" s="2" t="s">
        <v>1</v>
      </c>
      <c r="B4" s="3">
        <f>B5+B6</f>
        <v>101000000</v>
      </c>
      <c r="C4" s="4">
        <f>SUM(C5:C6)</f>
        <v>1</v>
      </c>
      <c r="AW4"/>
      <c r="AX4"/>
      <c r="AZ4"/>
      <c r="BA4"/>
    </row>
    <row r="5" spans="1:53">
      <c r="A5" s="5" t="s">
        <v>2</v>
      </c>
      <c r="B5" s="6">
        <v>100000000</v>
      </c>
      <c r="C5" s="7">
        <f>B5/B4</f>
        <v>0.99009900990099009</v>
      </c>
      <c r="AW5"/>
      <c r="AX5"/>
      <c r="AZ5"/>
      <c r="BA5"/>
    </row>
    <row r="6" spans="1:53" ht="15.75" thickBot="1">
      <c r="A6" s="8" t="s">
        <v>3</v>
      </c>
      <c r="B6" s="9">
        <v>1000000</v>
      </c>
      <c r="C6" s="10">
        <f>B6/B4</f>
        <v>9.9009900990099011E-3</v>
      </c>
      <c r="S6" s="22"/>
      <c r="T6" s="14"/>
      <c r="AW6"/>
      <c r="AX6"/>
      <c r="AZ6"/>
      <c r="BA6"/>
    </row>
    <row r="7" spans="1:53">
      <c r="A7" s="11"/>
      <c r="B7" s="11"/>
      <c r="AW7"/>
      <c r="AX7"/>
      <c r="AZ7"/>
      <c r="BA7"/>
    </row>
    <row r="8" spans="1:53" ht="33" customHeight="1">
      <c r="A8" s="284" t="s">
        <v>367</v>
      </c>
      <c r="B8" s="284"/>
      <c r="C8" s="284"/>
      <c r="D8" s="284"/>
      <c r="E8" s="284"/>
      <c r="F8" s="284"/>
      <c r="G8" s="284"/>
      <c r="H8" s="284"/>
      <c r="I8" s="284"/>
      <c r="J8" s="284"/>
      <c r="L8" s="17"/>
      <c r="M8" s="22"/>
      <c r="N8" s="285"/>
      <c r="O8" s="285"/>
      <c r="AW8"/>
      <c r="AX8"/>
      <c r="AZ8"/>
      <c r="BA8"/>
    </row>
    <row r="9" spans="1:53">
      <c r="A9" s="284" t="s">
        <v>368</v>
      </c>
      <c r="B9" s="284"/>
      <c r="C9" s="284"/>
      <c r="D9" s="284"/>
      <c r="E9" s="284"/>
      <c r="F9" s="284"/>
      <c r="G9" s="284"/>
      <c r="H9" s="284"/>
      <c r="I9" s="284"/>
      <c r="J9" s="64">
        <v>0.08</v>
      </c>
      <c r="M9" s="22"/>
      <c r="N9" s="14"/>
      <c r="S9" s="22"/>
      <c r="X9" s="22"/>
      <c r="Y9" s="22"/>
      <c r="Z9" s="22"/>
      <c r="AE9" s="22"/>
      <c r="AW9"/>
      <c r="AX9"/>
      <c r="AZ9"/>
      <c r="BA9"/>
    </row>
    <row r="10" spans="1:53">
      <c r="A10" s="281" t="s">
        <v>369</v>
      </c>
      <c r="B10" s="281"/>
      <c r="C10" s="281"/>
      <c r="D10" s="281"/>
      <c r="E10" s="281"/>
      <c r="F10" s="281"/>
      <c r="G10" s="281"/>
      <c r="J10" s="64">
        <v>0.3</v>
      </c>
      <c r="L10" s="22"/>
      <c r="N10" s="14"/>
      <c r="S10" s="22"/>
      <c r="X10" s="22"/>
      <c r="Z10" s="22"/>
      <c r="AE10" s="22"/>
      <c r="AW10"/>
      <c r="AX10"/>
      <c r="AZ10"/>
      <c r="BA10"/>
    </row>
    <row r="11" spans="1:53">
      <c r="A11" s="65" t="s">
        <v>370</v>
      </c>
      <c r="B11" s="65"/>
      <c r="C11" s="65"/>
      <c r="D11" s="65"/>
      <c r="E11" s="65"/>
      <c r="F11" s="65"/>
      <c r="G11" s="65"/>
      <c r="J11" s="64">
        <v>0.2</v>
      </c>
      <c r="AW11"/>
      <c r="AX11"/>
      <c r="AZ11"/>
      <c r="BA11"/>
    </row>
    <row r="12" spans="1:53" ht="14.25" customHeight="1" thickBot="1">
      <c r="A12" s="15"/>
      <c r="B12" s="16"/>
      <c r="C12" s="16"/>
      <c r="L12" s="22"/>
      <c r="AW12"/>
      <c r="AX12"/>
      <c r="AZ12"/>
      <c r="BA12"/>
    </row>
    <row r="13" spans="1:53" ht="14.25" customHeight="1" thickBot="1">
      <c r="A13" s="15"/>
      <c r="B13" s="16"/>
      <c r="C13" s="16"/>
      <c r="L13" s="111">
        <f>SUM('ITD Modified Profit and Loss'!K:K,'ITD Modified Profit and Loss'!M:M,'ITD Modified Profit and Loss'!O:O)</f>
        <v>2926410.7099999995</v>
      </c>
      <c r="M13" s="110" t="s">
        <v>637</v>
      </c>
      <c r="AW13"/>
      <c r="AX13"/>
      <c r="AZ13"/>
      <c r="BA13"/>
    </row>
    <row r="14" spans="1:53" ht="14.25" customHeight="1">
      <c r="A14" s="15"/>
      <c r="B14" s="16"/>
      <c r="C14" s="16"/>
      <c r="L14" s="22">
        <f>SUM('ITD Realized Gain Loss Report'!T:T)-L13</f>
        <v>0</v>
      </c>
      <c r="M14" s="110" t="s">
        <v>642</v>
      </c>
      <c r="AW14"/>
      <c r="AX14"/>
      <c r="AZ14"/>
      <c r="BA14"/>
    </row>
    <row r="15" spans="1:53" ht="14.25" customHeight="1">
      <c r="A15" s="15"/>
      <c r="B15" s="16"/>
      <c r="C15" s="16"/>
      <c r="L15" s="239">
        <f>((M19+N19-L19)+SUMIF('ITD Realized Gain Loss Report'!F:F,"AccountingRelated",'ITD Realized Gain Loss Report'!T:T)+SUMIF('ITD Realized Gain Loss Report'!F:F,"ForwardFX Buy USD.FWD Sell EUR.FWD",'ITD Realized Gain Loss Report'!T:T)+SUMIF('ITD Realized Gain Loss Report'!F:F,"ForwardFX Buy EUR.FWD Sell USD.FWD",'ITD Realized Gain Loss Report'!T:T))-L13</f>
        <v>-31035.959999986924</v>
      </c>
      <c r="M15" s="110" t="s">
        <v>717</v>
      </c>
      <c r="AW15"/>
      <c r="AX15"/>
      <c r="AZ15"/>
      <c r="BA15"/>
    </row>
    <row r="16" spans="1:53" ht="30">
      <c r="A16" s="15"/>
      <c r="B16" s="16"/>
      <c r="C16" s="16"/>
      <c r="E16" s="67"/>
      <c r="I16" s="67"/>
      <c r="L16" s="22"/>
      <c r="P16" s="103" t="s">
        <v>387</v>
      </c>
      <c r="AG16" s="36" t="s">
        <v>359</v>
      </c>
      <c r="AI16" s="36" t="s">
        <v>11</v>
      </c>
      <c r="AK16" s="36" t="s">
        <v>364</v>
      </c>
      <c r="AM16" s="274" t="s">
        <v>365</v>
      </c>
      <c r="AN16" s="274"/>
    </row>
    <row r="17" spans="1:55" s="66" customFormat="1">
      <c r="B17" s="67"/>
      <c r="C17" s="67"/>
      <c r="E17" s="103" t="s">
        <v>387</v>
      </c>
      <c r="F17" s="103" t="s">
        <v>387</v>
      </c>
      <c r="I17" s="282" t="s">
        <v>389</v>
      </c>
      <c r="J17" s="283"/>
      <c r="K17" s="20"/>
      <c r="L17" s="278" t="s">
        <v>43</v>
      </c>
      <c r="M17" s="279"/>
      <c r="N17" s="279"/>
      <c r="O17" s="279"/>
      <c r="P17" s="279"/>
      <c r="Q17" s="280"/>
      <c r="R17" s="20"/>
      <c r="S17" s="278" t="s">
        <v>44</v>
      </c>
      <c r="T17" s="279"/>
      <c r="U17" s="279"/>
      <c r="V17" s="279"/>
      <c r="W17" s="279"/>
      <c r="X17" s="280"/>
      <c r="Y17" s="20"/>
      <c r="Z17" s="278" t="s">
        <v>50</v>
      </c>
      <c r="AA17" s="279"/>
      <c r="AB17" s="279"/>
      <c r="AC17" s="279"/>
      <c r="AD17" s="279"/>
      <c r="AE17" s="280"/>
      <c r="AF17" s="20"/>
      <c r="AG17" s="104" t="s">
        <v>383</v>
      </c>
      <c r="AH17" s="105"/>
      <c r="AI17" s="105"/>
      <c r="AJ17" s="105"/>
      <c r="AK17" s="105"/>
      <c r="AL17" s="105"/>
      <c r="AM17" s="105"/>
      <c r="AN17" s="106"/>
      <c r="AO17" s="20"/>
      <c r="AP17" s="275" t="s">
        <v>374</v>
      </c>
      <c r="AQ17" s="276"/>
      <c r="AS17" s="275" t="s">
        <v>375</v>
      </c>
      <c r="AT17" s="277"/>
      <c r="AU17" s="276"/>
      <c r="AW17" s="103" t="s">
        <v>387</v>
      </c>
      <c r="AX17" s="103" t="s">
        <v>387</v>
      </c>
      <c r="AZ17" s="61"/>
      <c r="BA17" s="61"/>
    </row>
    <row r="18" spans="1:55" ht="60">
      <c r="A18" s="69" t="s">
        <v>49</v>
      </c>
      <c r="B18" s="69" t="s">
        <v>53</v>
      </c>
      <c r="C18" s="69" t="s">
        <v>357</v>
      </c>
      <c r="D18" s="69" t="s">
        <v>5</v>
      </c>
      <c r="E18" s="69" t="s">
        <v>7</v>
      </c>
      <c r="F18" s="69" t="s">
        <v>99</v>
      </c>
      <c r="G18" s="69" t="s">
        <v>4</v>
      </c>
      <c r="H18" s="70" t="s">
        <v>6</v>
      </c>
      <c r="I18" s="70" t="s">
        <v>373</v>
      </c>
      <c r="J18" s="70" t="s">
        <v>376</v>
      </c>
      <c r="L18" s="71" t="s">
        <v>15</v>
      </c>
      <c r="M18" s="71" t="s">
        <v>14</v>
      </c>
      <c r="N18" s="71" t="s">
        <v>13</v>
      </c>
      <c r="O18" s="71" t="s">
        <v>12</v>
      </c>
      <c r="P18" s="71" t="s">
        <v>16</v>
      </c>
      <c r="Q18" s="71" t="s">
        <v>52</v>
      </c>
      <c r="S18" s="71" t="s">
        <v>15</v>
      </c>
      <c r="T18" s="71" t="s">
        <v>14</v>
      </c>
      <c r="U18" s="71" t="s">
        <v>13</v>
      </c>
      <c r="V18" s="71" t="s">
        <v>12</v>
      </c>
      <c r="W18" s="71" t="s">
        <v>16</v>
      </c>
      <c r="X18" s="71" t="s">
        <v>358</v>
      </c>
      <c r="Z18" s="71" t="s">
        <v>15</v>
      </c>
      <c r="AA18" s="71" t="s">
        <v>14</v>
      </c>
      <c r="AB18" s="71" t="s">
        <v>13</v>
      </c>
      <c r="AC18" s="71" t="s">
        <v>12</v>
      </c>
      <c r="AD18" s="71" t="s">
        <v>16</v>
      </c>
      <c r="AE18" s="71" t="s">
        <v>351</v>
      </c>
      <c r="AG18" s="72" t="s">
        <v>457</v>
      </c>
      <c r="AH18" s="114" t="s">
        <v>360</v>
      </c>
      <c r="AI18" s="72" t="s">
        <v>362</v>
      </c>
      <c r="AJ18" s="114" t="s">
        <v>361</v>
      </c>
      <c r="AK18" s="72" t="s">
        <v>363</v>
      </c>
      <c r="AL18" s="114" t="s">
        <v>371</v>
      </c>
      <c r="AM18" s="72" t="s">
        <v>18</v>
      </c>
      <c r="AN18" s="72" t="s">
        <v>17</v>
      </c>
      <c r="AP18" s="73" t="s">
        <v>352</v>
      </c>
      <c r="AQ18" s="73" t="s">
        <v>353</v>
      </c>
      <c r="AS18" s="73" t="s">
        <v>354</v>
      </c>
      <c r="AT18" s="73" t="s">
        <v>356</v>
      </c>
      <c r="AU18" s="73" t="s">
        <v>355</v>
      </c>
      <c r="AW18" s="91" t="s">
        <v>377</v>
      </c>
      <c r="AX18" s="91" t="s">
        <v>386</v>
      </c>
      <c r="AZ18" s="89" t="s">
        <v>366</v>
      </c>
      <c r="BA18" s="89" t="s">
        <v>385</v>
      </c>
      <c r="BC18" s="31"/>
    </row>
    <row r="19" spans="1:55">
      <c r="A19" s="193"/>
      <c r="B19" s="87"/>
      <c r="C19" s="87"/>
      <c r="D19" s="87"/>
      <c r="E19" s="87"/>
      <c r="F19" s="87"/>
      <c r="G19" s="87"/>
      <c r="H19" s="87"/>
      <c r="I19" s="88"/>
      <c r="J19" s="194" t="s">
        <v>372</v>
      </c>
      <c r="L19" s="63">
        <f t="shared" ref="L19:Q19" si="0">SUM(L20:L19957)</f>
        <v>45956799.070000008</v>
      </c>
      <c r="M19" s="63">
        <f t="shared" si="0"/>
        <v>48625013.950000018</v>
      </c>
      <c r="N19" s="63">
        <f t="shared" si="0"/>
        <v>220269.74</v>
      </c>
      <c r="O19" s="63">
        <f t="shared" si="0"/>
        <v>3391153.99</v>
      </c>
      <c r="P19" s="63">
        <f t="shared" si="0"/>
        <v>0</v>
      </c>
      <c r="Q19" s="63">
        <f t="shared" si="0"/>
        <v>6279638.6099999975</v>
      </c>
      <c r="S19" s="63">
        <f t="shared" ref="S19:X19" si="1">SUM(S20:S19957)</f>
        <v>455017.81257425749</v>
      </c>
      <c r="T19" s="63">
        <f t="shared" si="1"/>
        <v>481435.78168316832</v>
      </c>
      <c r="U19" s="63">
        <f t="shared" si="1"/>
        <v>2180.8885148514851</v>
      </c>
      <c r="V19" s="63">
        <f t="shared" si="1"/>
        <v>33575.782079207929</v>
      </c>
      <c r="W19" s="63">
        <f t="shared" si="1"/>
        <v>0</v>
      </c>
      <c r="X19" s="63">
        <f t="shared" si="1"/>
        <v>62174.639702970264</v>
      </c>
      <c r="Z19" s="63">
        <f t="shared" ref="Z19:AE19" si="2">SUM(Z20:Z19957)</f>
        <v>45501781.25742577</v>
      </c>
      <c r="AA19" s="63">
        <f t="shared" si="2"/>
        <v>48143578.168316796</v>
      </c>
      <c r="AB19" s="63">
        <f t="shared" si="2"/>
        <v>218088.85148514851</v>
      </c>
      <c r="AC19" s="63">
        <f t="shared" si="2"/>
        <v>3357578.2079207916</v>
      </c>
      <c r="AD19" s="63">
        <f t="shared" si="2"/>
        <v>0</v>
      </c>
      <c r="AE19" s="63">
        <f t="shared" si="2"/>
        <v>6217463.970297032</v>
      </c>
      <c r="AG19" s="63">
        <f t="shared" ref="AG19:AN19" si="3">SUM(AG20:AG19957)</f>
        <v>40694800.18811883</v>
      </c>
      <c r="AH19" s="63">
        <f t="shared" si="3"/>
        <v>3988895.3012793348</v>
      </c>
      <c r="AI19" s="63">
        <f t="shared" si="3"/>
        <v>2511259.03686802</v>
      </c>
      <c r="AJ19" s="63">
        <f t="shared" si="3"/>
        <v>1709526.5576911434</v>
      </c>
      <c r="AK19" s="63">
        <f t="shared" si="3"/>
        <v>912486.27590968355</v>
      </c>
      <c r="AL19" s="63">
        <f t="shared" si="3"/>
        <v>7600699.7268262589</v>
      </c>
      <c r="AM19" s="63">
        <f t="shared" si="3"/>
        <v>6080559.7814610051</v>
      </c>
      <c r="AN19" s="63">
        <f t="shared" si="3"/>
        <v>1520139.9453652513</v>
      </c>
      <c r="AP19" s="63">
        <f>SUM(AP20:AP19957)</f>
        <v>40694800.18811883</v>
      </c>
      <c r="AQ19" s="63">
        <f>SUM(AQ20:AQ19957)</f>
        <v>8591818.8183290232</v>
      </c>
      <c r="AS19" s="63">
        <f>SUM(AS20:AS19957)</f>
        <v>406948.00188118831</v>
      </c>
      <c r="AT19" s="63">
        <f>SUM(AT20:AT19957)</f>
        <v>110244.45039603952</v>
      </c>
      <c r="AU19" s="63">
        <f>SUM(AU20:AU19957)</f>
        <v>2432626.2212749352</v>
      </c>
      <c r="AW19" s="63"/>
      <c r="AX19" s="63"/>
      <c r="AZ19" s="63"/>
      <c r="BA19" s="63"/>
    </row>
    <row r="20" spans="1:55" ht="15.75" customHeight="1">
      <c r="A20" s="75" t="str">
        <f>VLOOKUP(E20,'ITD Realized Gain Loss Report'!A:C,3,FALSE)</f>
        <v>Arch Coal Inc TL-B L+5.00% (FL: 1.25%) 05/16/18 (USD)</v>
      </c>
      <c r="B20" s="75" t="str">
        <f>VLOOKUP(E20,'ITD Realized Gain Loss Report'!A:B,2,FALSE)</f>
        <v>ARCH COAL INC</v>
      </c>
      <c r="C20" s="75"/>
      <c r="D20" s="75" t="str">
        <f>VLOOKUP(E20,'ITD Realized Gain Loss Report'!A:F,6,FALSE)</f>
        <v>CreditActivity</v>
      </c>
      <c r="E20" s="82">
        <v>2390208</v>
      </c>
      <c r="F20" s="82">
        <v>2390207</v>
      </c>
      <c r="G20" s="75" t="str">
        <f>IF(D20="CreditActivity","BANK DEBT (TERM LOAN)",VLOOKUP(E20,'ITD Sells &amp; Pay Downs'!B:I,8,FALSE))</f>
        <v>BANK DEBT (TERM LOAN)</v>
      </c>
      <c r="H20" s="76">
        <f>VLOOKUP(E20,'ITD Realized Gain Loss Report'!A:D,4,FALSE)</f>
        <v>42094</v>
      </c>
      <c r="I20" s="84">
        <f>IF(D20="Creditactivity",HLOOKUP(F20,'[40]IRR - Realized'!$2:$5,4,FALSE),HLOOKUP(E20,'[40]IRR - Realized'!$2:$5,4,FALSE))</f>
        <v>8.2063260476734285</v>
      </c>
      <c r="J20" s="212">
        <f>IF(D20="creditactivity",HLOOKUP(F20,'[40]IRR - Realized'!$2:$4,3,FALSE),HLOOKUP(E20,'[40]IRR - Realized'!$2:$4,3,FALSE))</f>
        <v>8.4999993443489061E-2</v>
      </c>
      <c r="K20" s="68"/>
      <c r="L20" s="77">
        <f>SUMIF('ITD Realized Gain Loss Report'!$E:$E,'Realized Incentive'!E20,'ITD Realized Gain Loss Report'!$N:$N)</f>
        <v>3901.29</v>
      </c>
      <c r="M20" s="77">
        <f>IF(D20="Sell",SUMIF('ITD Realized Gain Loss Report'!$E:$E,'Realized Incentive'!E20,'ITD Realized Gain Loss Report'!$M:$M),0)</f>
        <v>0</v>
      </c>
      <c r="N20" s="77">
        <f>IF(D20="CreditActivity",SUMIF('ITD Realized Gain Loss Report'!$E:$E,'Realized Incentive'!E20,'ITD Realized Gain Loss Report'!$M:$M),0)</f>
        <v>5116.4399999999996</v>
      </c>
      <c r="O20" s="77">
        <f>(-SUMIFS('ITD Interest'!$J:$J,'ITD Interest'!$N:$N,A20,'ITD Interest'!$D:$D,"&lt;="&amp;E20))</f>
        <v>0</v>
      </c>
      <c r="P20" s="85"/>
      <c r="Q20" s="78">
        <f>SUM(M20:P20)-L20</f>
        <v>1215.1499999999996</v>
      </c>
      <c r="R20" s="68"/>
      <c r="S20" s="77">
        <f t="shared" ref="S20:S51" si="4">L20*$C$6</f>
        <v>38.626633663366334</v>
      </c>
      <c r="T20" s="77">
        <f t="shared" ref="T20:T51" si="5">M20*$C$6</f>
        <v>0</v>
      </c>
      <c r="U20" s="77">
        <f t="shared" ref="U20:U51" si="6">N20*$C$6</f>
        <v>50.657821782178218</v>
      </c>
      <c r="V20" s="77">
        <f t="shared" ref="V20:V51" si="7">O20*$C$6</f>
        <v>0</v>
      </c>
      <c r="W20" s="77">
        <f t="shared" ref="W20:W51" si="8">P20*$C$6</f>
        <v>0</v>
      </c>
      <c r="X20" s="78">
        <f>SUM(T20:W20)-S20</f>
        <v>12.031188118811883</v>
      </c>
      <c r="Y20" s="68"/>
      <c r="Z20" s="77">
        <f>L20-S20</f>
        <v>3862.6633663366338</v>
      </c>
      <c r="AA20" s="77">
        <f>M20-T20</f>
        <v>0</v>
      </c>
      <c r="AB20" s="77">
        <f>N20-U20</f>
        <v>5065.7821782178216</v>
      </c>
      <c r="AC20" s="77">
        <f>O20-V20</f>
        <v>0</v>
      </c>
      <c r="AD20" s="77">
        <f>P20-W20</f>
        <v>0</v>
      </c>
      <c r="AE20" s="78">
        <f>SUM(AA20:AD20)-Z20</f>
        <v>1203.1188118811879</v>
      </c>
      <c r="AF20" s="68"/>
      <c r="AG20" s="28">
        <f t="shared" ref="AG20:AG64" si="9">MIN(SUM(AA20:AD20),Z20)</f>
        <v>3862.6633663366338</v>
      </c>
      <c r="AH20" s="28">
        <f t="shared" ref="AH20:AH64" si="10">I20</f>
        <v>8.2063260476734285</v>
      </c>
      <c r="AI20" s="79">
        <f t="shared" ref="AI20:AI64" si="11">MAX(0,MIN(AH20,AE20))</f>
        <v>8.2063260476734285</v>
      </c>
      <c r="AJ20" s="28">
        <f t="shared" ref="AJ20:AJ64" si="12">AH20/(1-$J$10)*$J$10</f>
        <v>3.5169968775743263</v>
      </c>
      <c r="AK20" s="28">
        <f t="shared" ref="AK20:AK64" si="13">MAX(0,MIN(AJ20,AE20-AI20))</f>
        <v>3.5169968775743263</v>
      </c>
      <c r="AL20" s="28">
        <f t="shared" ref="AL20:AL64" si="14">MAX(AE20-AI20-AK20,0)</f>
        <v>1191.3954889559402</v>
      </c>
      <c r="AM20" s="28">
        <f t="shared" ref="AM20:AM64" si="15">AL20*0.8</f>
        <v>953.11639116475226</v>
      </c>
      <c r="AN20" s="28">
        <f t="shared" ref="AN20:AN64" si="16">AL20*0.2</f>
        <v>238.27909779118806</v>
      </c>
      <c r="AO20" s="68"/>
      <c r="AP20" s="81">
        <f t="shared" ref="AP20:AP64" si="17">AG20</f>
        <v>3862.6633663366338</v>
      </c>
      <c r="AQ20" s="81">
        <f t="shared" ref="AQ20:AQ64" si="18">AM20+AI20</f>
        <v>961.32271721242569</v>
      </c>
      <c r="AR20" s="68"/>
      <c r="AS20" s="81">
        <f t="shared" ref="AS20:AS64" si="19">MIN(S20,SUM(T20:W20))</f>
        <v>38.626633663366334</v>
      </c>
      <c r="AT20" s="81">
        <f t="shared" ref="AT20:AT64" si="20">MAX(0,X20)</f>
        <v>12.031188118811883</v>
      </c>
      <c r="AU20" s="81">
        <f t="shared" ref="AU20:AU64" si="21">AN20+AK20</f>
        <v>241.79609466876238</v>
      </c>
      <c r="AV20" s="68"/>
      <c r="AW20" s="90"/>
      <c r="AX20" s="90"/>
      <c r="AY20" s="68"/>
      <c r="AZ20" s="74">
        <f t="shared" ref="AZ20:AZ51" si="22">SUM(AP20:AU20)-SUM(M20:P20)</f>
        <v>0</v>
      </c>
      <c r="BA20" s="74" t="b">
        <f>ISBLANK(AX20)</f>
        <v>1</v>
      </c>
    </row>
    <row r="21" spans="1:55" ht="15.75" customHeight="1">
      <c r="A21" s="33" t="str">
        <f>VLOOKUP(E21,'ITD Realized Gain Loss Report'!A:C,3,FALSE)</f>
        <v>Energy &amp; Exploration Partners TL-B L+6.75% (FL: 1.00%) 01/22/19 DFLT (USD)</v>
      </c>
      <c r="B21" s="33" t="str">
        <f>VLOOKUP(E21,'ITD Realized Gain Loss Report'!A:B,2,FALSE)</f>
        <v>ENERGY AND EXPLORATION PARTNERS (PARDUS)</v>
      </c>
      <c r="C21" s="33"/>
      <c r="D21" s="33" t="str">
        <f>VLOOKUP(E21,'ITD Realized Gain Loss Report'!A:F,6,FALSE)</f>
        <v>CreditActivity</v>
      </c>
      <c r="E21" s="83">
        <v>2392326</v>
      </c>
      <c r="F21" s="83">
        <v>2392325</v>
      </c>
      <c r="G21" s="75" t="str">
        <f>IF(D21="CreditActivity","BANK DEBT (TERM LOAN)",VLOOKUP(E21,'ITD Sells &amp; Pay Downs'!B:I,8,FALSE))</f>
        <v>BANK DEBT (TERM LOAN)</v>
      </c>
      <c r="H21" s="34">
        <f>VLOOKUP(E21,'ITD Realized Gain Loss Report'!A:D,4,FALSE)</f>
        <v>42094</v>
      </c>
      <c r="I21" s="84">
        <f>IF(D21="Creditactivity",HLOOKUP(F21,'[40]IRR - Realized'!$2:$5,4,FALSE),HLOOKUP(E21,'[40]IRR - Realized'!$2:$5,4,FALSE))</f>
        <v>5.1438899651443535</v>
      </c>
      <c r="J21" s="212">
        <f>IF(D21="creditactivity",HLOOKUP(F21,'[40]IRR - Realized'!$2:$4,3,FALSE),HLOOKUP(E21,'[40]IRR - Realized'!$2:$4,3,FALSE))</f>
        <v>8.4999993443489061E-2</v>
      </c>
      <c r="K21" s="68"/>
      <c r="L21" s="28">
        <f>SUMIF('ITD Realized Gain Loss Report'!$E:$E,'Realized Incentive'!E21,'ITD Realized Gain Loss Report'!$N:$N)</f>
        <v>2110.5500000000002</v>
      </c>
      <c r="M21" s="28">
        <f>IF(D21="Sell",SUMIF('ITD Realized Gain Loss Report'!$E:$E,'Realized Incentive'!E21,'ITD Realized Gain Loss Report'!$M:$M),0)</f>
        <v>0</v>
      </c>
      <c r="N21" s="28">
        <f>IF(D21="CreditActivity",SUMIF('ITD Realized Gain Loss Report'!$E:$E,'Realized Incentive'!E21,'ITD Realized Gain Loss Report'!$M:$M),0)</f>
        <v>2512.56</v>
      </c>
      <c r="O21" s="28">
        <f>(-SUMIFS('ITD Interest'!$J:$J,'ITD Interest'!$N:$N,A21,'ITD Interest'!$D:$D,"&lt;="&amp;E21))-SUMIF($A$20:A20,A21,$O$20:O20)</f>
        <v>0</v>
      </c>
      <c r="P21" s="86"/>
      <c r="Q21" s="80">
        <f t="shared" ref="Q21:Q84" si="23">SUM(M21:P21)-L21</f>
        <v>402.00999999999976</v>
      </c>
      <c r="R21" s="68"/>
      <c r="S21" s="28">
        <f t="shared" si="4"/>
        <v>20.896534653465348</v>
      </c>
      <c r="T21" s="28">
        <f t="shared" si="5"/>
        <v>0</v>
      </c>
      <c r="U21" s="28">
        <f t="shared" si="6"/>
        <v>24.876831683168316</v>
      </c>
      <c r="V21" s="28">
        <f t="shared" si="7"/>
        <v>0</v>
      </c>
      <c r="W21" s="28">
        <f t="shared" si="8"/>
        <v>0</v>
      </c>
      <c r="X21" s="80">
        <f t="shared" ref="X21:X84" si="24">SUM(T21:W21)-S21</f>
        <v>3.9802970297029674</v>
      </c>
      <c r="Y21" s="68"/>
      <c r="Z21" s="28">
        <f t="shared" ref="Z21:Z84" si="25">L21-S21</f>
        <v>2089.6534653465346</v>
      </c>
      <c r="AA21" s="28">
        <f t="shared" ref="AA21:AA84" si="26">M21-T21</f>
        <v>0</v>
      </c>
      <c r="AB21" s="28">
        <f t="shared" ref="AB21:AB84" si="27">N21-U21</f>
        <v>2487.6831683168316</v>
      </c>
      <c r="AC21" s="28">
        <f t="shared" ref="AC21:AC84" si="28">O21-V21</f>
        <v>0</v>
      </c>
      <c r="AD21" s="28">
        <f t="shared" ref="AD21:AD84" si="29">P21-W21</f>
        <v>0</v>
      </c>
      <c r="AE21" s="80">
        <f t="shared" ref="AE21:AE84" si="30">SUM(AA21:AD21)-Z21</f>
        <v>398.02970297029697</v>
      </c>
      <c r="AF21" s="68"/>
      <c r="AG21" s="28">
        <f t="shared" si="9"/>
        <v>2089.6534653465346</v>
      </c>
      <c r="AH21" s="28">
        <f t="shared" si="10"/>
        <v>5.1438899651443535</v>
      </c>
      <c r="AI21" s="79">
        <f t="shared" si="11"/>
        <v>5.1438899651443535</v>
      </c>
      <c r="AJ21" s="28">
        <f t="shared" si="12"/>
        <v>2.2045242707761514</v>
      </c>
      <c r="AK21" s="28">
        <f t="shared" si="13"/>
        <v>2.2045242707761514</v>
      </c>
      <c r="AL21" s="28">
        <f t="shared" si="14"/>
        <v>390.68128873437644</v>
      </c>
      <c r="AM21" s="28">
        <f t="shared" si="15"/>
        <v>312.54503098750115</v>
      </c>
      <c r="AN21" s="28">
        <f t="shared" si="16"/>
        <v>78.136257746875287</v>
      </c>
      <c r="AO21" s="68"/>
      <c r="AP21" s="81">
        <f t="shared" si="17"/>
        <v>2089.6534653465346</v>
      </c>
      <c r="AQ21" s="81">
        <f t="shared" si="18"/>
        <v>317.6889209526455</v>
      </c>
      <c r="AR21" s="68"/>
      <c r="AS21" s="81">
        <f t="shared" si="19"/>
        <v>20.896534653465348</v>
      </c>
      <c r="AT21" s="81">
        <f t="shared" si="20"/>
        <v>3.9802970297029674</v>
      </c>
      <c r="AU21" s="81">
        <f t="shared" si="21"/>
        <v>80.340782017651435</v>
      </c>
      <c r="AV21" s="68"/>
      <c r="AW21" s="90"/>
      <c r="AX21" s="90"/>
      <c r="AY21" s="68"/>
      <c r="AZ21" s="62">
        <f t="shared" si="22"/>
        <v>0</v>
      </c>
      <c r="BA21" s="74" t="b">
        <f t="shared" ref="BA21:BA84" si="31">ISBLANK(AX21)</f>
        <v>1</v>
      </c>
    </row>
    <row r="22" spans="1:55" ht="15.75" customHeight="1">
      <c r="A22" s="33" t="str">
        <f>VLOOKUP(E22,'ITD Realized Gain Loss Report'!A:C,3,FALSE)</f>
        <v>MPO 10% 06/01/20 Non-Accrual (USD)</v>
      </c>
      <c r="B22" s="33" t="str">
        <f>VLOOKUP(E22,'ITD Realized Gain Loss Report'!A:B,2,FALSE)</f>
        <v>MIDSTATES PETROLEUM CO</v>
      </c>
      <c r="C22" s="33"/>
      <c r="D22" s="33" t="str">
        <f>VLOOKUP(E22,'ITD Realized Gain Loss Report'!A:F,6,FALSE)</f>
        <v>Sell</v>
      </c>
      <c r="E22" s="83">
        <v>2459177</v>
      </c>
      <c r="F22" s="83"/>
      <c r="G22" s="75" t="str">
        <f>IF(D22="CreditActivity","BANK DEBT (TERM LOAN)",VLOOKUP(E22,'ITD Sells &amp; Pay Downs'!B:I,8,FALSE))</f>
        <v>FIXED RATE BONDS</v>
      </c>
      <c r="H22" s="34">
        <f>VLOOKUP(E22,'ITD Realized Gain Loss Report'!A:D,4,FALSE)</f>
        <v>42146</v>
      </c>
      <c r="I22" s="84">
        <f>IF(D22="Creditactivity",HLOOKUP(F22,'[40]IRR - Realized'!$2:$5,4,FALSE),HLOOKUP(E22,'[40]IRR - Realized'!$2:$5,4,FALSE))</f>
        <v>79.896009917079937</v>
      </c>
      <c r="J22" s="212">
        <f>IF(D22="creditactivity",HLOOKUP(F22,'[40]IRR - Realized'!$2:$4,3,FALSE),HLOOKUP(E22,'[40]IRR - Realized'!$2:$4,3,FALSE))</f>
        <v>8.4999993443489061E-2</v>
      </c>
      <c r="K22" s="68"/>
      <c r="L22" s="28">
        <f>SUMIF('ITD Realized Gain Loss Report'!$E:$E,'Realized Incentive'!E22,'ITD Realized Gain Loss Report'!$N:$N)</f>
        <v>361000</v>
      </c>
      <c r="M22" s="28">
        <f>IF(D22="Sell",SUMIF('ITD Realized Gain Loss Report'!$E:$E,'Realized Incentive'!E22,'ITD Realized Gain Loss Report'!$M:$M),0)</f>
        <v>368220</v>
      </c>
      <c r="N22" s="28">
        <f>IF(D22="CreditActivity",SUMIF('ITD Realized Gain Loss Report'!$E:$E,'Realized Incentive'!E22,'ITD Realized Gain Loss Report'!$M:$M),0)</f>
        <v>0</v>
      </c>
      <c r="O22" s="28">
        <f>(-SUMIFS('ITD Interest'!$J:$J,'ITD Interest'!$N:$N,A22,'ITD Interest'!$D:$D,"&lt;="&amp;E22))-SUMIF($A$20:A21,A22,$O$20:O21)</f>
        <v>701.94</v>
      </c>
      <c r="P22" s="86"/>
      <c r="Q22" s="80">
        <f t="shared" si="23"/>
        <v>7921.9400000000023</v>
      </c>
      <c r="R22" s="68"/>
      <c r="S22" s="28">
        <f t="shared" si="4"/>
        <v>3574.2574257425745</v>
      </c>
      <c r="T22" s="28">
        <f t="shared" si="5"/>
        <v>3645.742574257426</v>
      </c>
      <c r="U22" s="28">
        <f t="shared" si="6"/>
        <v>0</v>
      </c>
      <c r="V22" s="28">
        <f t="shared" si="7"/>
        <v>6.9499009900990103</v>
      </c>
      <c r="W22" s="28">
        <f t="shared" si="8"/>
        <v>0</v>
      </c>
      <c r="X22" s="80">
        <f t="shared" si="24"/>
        <v>78.435049504950712</v>
      </c>
      <c r="Y22" s="68"/>
      <c r="Z22" s="28">
        <f t="shared" si="25"/>
        <v>357425.74257425743</v>
      </c>
      <c r="AA22" s="28">
        <f t="shared" si="26"/>
        <v>364574.25742574257</v>
      </c>
      <c r="AB22" s="28">
        <f t="shared" si="27"/>
        <v>0</v>
      </c>
      <c r="AC22" s="28">
        <f t="shared" si="28"/>
        <v>694.99009900990109</v>
      </c>
      <c r="AD22" s="28">
        <f t="shared" si="29"/>
        <v>0</v>
      </c>
      <c r="AE22" s="80">
        <f t="shared" si="30"/>
        <v>7843.5049504950293</v>
      </c>
      <c r="AF22" s="68"/>
      <c r="AG22" s="28">
        <f t="shared" si="9"/>
        <v>357425.74257425743</v>
      </c>
      <c r="AH22" s="28">
        <f t="shared" si="10"/>
        <v>79.896009917079937</v>
      </c>
      <c r="AI22" s="79">
        <f t="shared" si="11"/>
        <v>79.896009917079937</v>
      </c>
      <c r="AJ22" s="28">
        <f t="shared" si="12"/>
        <v>34.241147107319975</v>
      </c>
      <c r="AK22" s="28">
        <f t="shared" si="13"/>
        <v>34.241147107319975</v>
      </c>
      <c r="AL22" s="28">
        <f t="shared" si="14"/>
        <v>7729.3677934706293</v>
      </c>
      <c r="AM22" s="28">
        <f t="shared" si="15"/>
        <v>6183.4942347765036</v>
      </c>
      <c r="AN22" s="28">
        <f t="shared" si="16"/>
        <v>1545.8735586941259</v>
      </c>
      <c r="AO22" s="68"/>
      <c r="AP22" s="81">
        <f t="shared" si="17"/>
        <v>357425.74257425743</v>
      </c>
      <c r="AQ22" s="81">
        <f t="shared" si="18"/>
        <v>6263.3902446935836</v>
      </c>
      <c r="AR22" s="68"/>
      <c r="AS22" s="81">
        <f t="shared" si="19"/>
        <v>3574.2574257425745</v>
      </c>
      <c r="AT22" s="81">
        <f t="shared" si="20"/>
        <v>78.435049504950712</v>
      </c>
      <c r="AU22" s="81">
        <f t="shared" si="21"/>
        <v>1580.1147058014458</v>
      </c>
      <c r="AV22" s="68"/>
      <c r="AW22" s="90"/>
      <c r="AX22" s="90"/>
      <c r="AY22" s="68"/>
      <c r="AZ22" s="62">
        <f t="shared" si="22"/>
        <v>0</v>
      </c>
      <c r="BA22" s="74" t="b">
        <f t="shared" si="31"/>
        <v>1</v>
      </c>
    </row>
    <row r="23" spans="1:55" ht="15.75" customHeight="1">
      <c r="A23" s="33" t="str">
        <f>VLOOKUP(E23,'ITD Realized Gain Loss Report'!A:C,3,FALSE)</f>
        <v>MPO 10% 06/01/20 Non-Accrual (USD)</v>
      </c>
      <c r="B23" s="33" t="str">
        <f>VLOOKUP(E23,'ITD Realized Gain Loss Report'!A:B,2,FALSE)</f>
        <v>MIDSTATES PETROLEUM CO</v>
      </c>
      <c r="C23" s="33"/>
      <c r="D23" s="33" t="str">
        <f>VLOOKUP(E23,'ITD Realized Gain Loss Report'!A:F,6,FALSE)</f>
        <v>Sell</v>
      </c>
      <c r="E23" s="83">
        <v>2459179</v>
      </c>
      <c r="F23" s="83"/>
      <c r="G23" s="75" t="str">
        <f>IF(D23="CreditActivity","BANK DEBT (TERM LOAN)",VLOOKUP(E23,'ITD Sells &amp; Pay Downs'!B:I,8,FALSE))</f>
        <v>FIXED RATE BONDS</v>
      </c>
      <c r="H23" s="34">
        <f>VLOOKUP(E23,'ITD Realized Gain Loss Report'!A:D,4,FALSE)</f>
        <v>42146</v>
      </c>
      <c r="I23" s="84">
        <f>IF(D23="Creditactivity",HLOOKUP(F23,'[40]IRR - Realized'!$2:$5,4,FALSE),HLOOKUP(E23,'[40]IRR - Realized'!$2:$5,4,FALSE))</f>
        <v>99.814683332922868</v>
      </c>
      <c r="J23" s="212">
        <f>IF(D23="creditactivity",HLOOKUP(F23,'[40]IRR - Realized'!$2:$4,3,FALSE),HLOOKUP(E23,'[40]IRR - Realized'!$2:$4,3,FALSE))</f>
        <v>8.4999993443489061E-2</v>
      </c>
      <c r="K23" s="68"/>
      <c r="L23" s="28">
        <f>SUMIF('ITD Realized Gain Loss Report'!$E:$E,'Realized Incentive'!E23,'ITD Realized Gain Loss Report'!$N:$N)</f>
        <v>451000</v>
      </c>
      <c r="M23" s="28">
        <f>IF(D23="Sell",SUMIF('ITD Realized Gain Loss Report'!$E:$E,'Realized Incentive'!E23,'ITD Realized Gain Loss Report'!$M:$M),0)</f>
        <v>454247.2</v>
      </c>
      <c r="N23" s="28">
        <f>IF(D23="CreditActivity",SUMIF('ITD Realized Gain Loss Report'!$E:$E,'Realized Incentive'!E23,'ITD Realized Gain Loss Report'!$M:$M),0)</f>
        <v>0</v>
      </c>
      <c r="O23" s="28">
        <f>(-SUMIFS('ITD Interest'!$J:$J,'ITD Interest'!$N:$N,A23,'ITD Interest'!$D:$D,"&lt;="&amp;E23))-SUMIF($A$20:A22,A23,$O$20:O22)</f>
        <v>876.94</v>
      </c>
      <c r="P23" s="86"/>
      <c r="Q23" s="80">
        <f t="shared" si="23"/>
        <v>4124.140000000014</v>
      </c>
      <c r="R23" s="68"/>
      <c r="S23" s="28">
        <f t="shared" si="4"/>
        <v>4465.3465346534658</v>
      </c>
      <c r="T23" s="28">
        <f t="shared" si="5"/>
        <v>4497.4970297029704</v>
      </c>
      <c r="U23" s="28">
        <f t="shared" si="6"/>
        <v>0</v>
      </c>
      <c r="V23" s="28">
        <f t="shared" si="7"/>
        <v>8.6825742574257436</v>
      </c>
      <c r="W23" s="28">
        <f t="shared" si="8"/>
        <v>0</v>
      </c>
      <c r="X23" s="80">
        <f t="shared" si="24"/>
        <v>40.833069306930156</v>
      </c>
      <c r="Y23" s="68"/>
      <c r="Z23" s="28">
        <f t="shared" si="25"/>
        <v>446534.65346534655</v>
      </c>
      <c r="AA23" s="28">
        <f t="shared" si="26"/>
        <v>449749.70297029702</v>
      </c>
      <c r="AB23" s="28">
        <f t="shared" si="27"/>
        <v>0</v>
      </c>
      <c r="AC23" s="28">
        <f t="shared" si="28"/>
        <v>868.25742574257436</v>
      </c>
      <c r="AD23" s="28">
        <f t="shared" si="29"/>
        <v>0</v>
      </c>
      <c r="AE23" s="80">
        <f t="shared" si="30"/>
        <v>4083.3069306930411</v>
      </c>
      <c r="AF23" s="68"/>
      <c r="AG23" s="28">
        <f t="shared" si="9"/>
        <v>446534.65346534655</v>
      </c>
      <c r="AH23" s="28">
        <f t="shared" si="10"/>
        <v>99.814683332922868</v>
      </c>
      <c r="AI23" s="79">
        <f t="shared" si="11"/>
        <v>99.814683332922868</v>
      </c>
      <c r="AJ23" s="28">
        <f t="shared" si="12"/>
        <v>42.777721428395516</v>
      </c>
      <c r="AK23" s="28">
        <f t="shared" si="13"/>
        <v>42.777721428395516</v>
      </c>
      <c r="AL23" s="28">
        <f t="shared" si="14"/>
        <v>3940.7145259317226</v>
      </c>
      <c r="AM23" s="28">
        <f t="shared" si="15"/>
        <v>3152.5716207453784</v>
      </c>
      <c r="AN23" s="28">
        <f t="shared" si="16"/>
        <v>788.14290518634459</v>
      </c>
      <c r="AO23" s="68"/>
      <c r="AP23" s="81">
        <f t="shared" si="17"/>
        <v>446534.65346534655</v>
      </c>
      <c r="AQ23" s="81">
        <f t="shared" si="18"/>
        <v>3252.3863040783012</v>
      </c>
      <c r="AR23" s="68"/>
      <c r="AS23" s="81">
        <f t="shared" si="19"/>
        <v>4465.3465346534658</v>
      </c>
      <c r="AT23" s="81">
        <f t="shared" si="20"/>
        <v>40.833069306930156</v>
      </c>
      <c r="AU23" s="81">
        <f t="shared" si="21"/>
        <v>830.92062661474006</v>
      </c>
      <c r="AV23" s="68"/>
      <c r="AW23" s="90"/>
      <c r="AX23" s="90"/>
      <c r="AY23" s="68"/>
      <c r="AZ23" s="62">
        <f t="shared" si="22"/>
        <v>0</v>
      </c>
      <c r="BA23" s="74" t="b">
        <f t="shared" si="31"/>
        <v>1</v>
      </c>
    </row>
    <row r="24" spans="1:55" ht="15.75" customHeight="1">
      <c r="A24" s="33" t="str">
        <f>VLOOKUP(E24,'ITD Realized Gain Loss Report'!A:C,3,FALSE)</f>
        <v>MPO 10% 06/01/20 Non-Accrual (USD)</v>
      </c>
      <c r="B24" s="33" t="str">
        <f>VLOOKUP(E24,'ITD Realized Gain Loss Report'!A:B,2,FALSE)</f>
        <v>MIDSTATES PETROLEUM CO</v>
      </c>
      <c r="C24" s="33"/>
      <c r="D24" s="33" t="str">
        <f>VLOOKUP(E24,'ITD Realized Gain Loss Report'!A:F,6,FALSE)</f>
        <v>Sell</v>
      </c>
      <c r="E24" s="83">
        <v>2459180</v>
      </c>
      <c r="F24" s="83"/>
      <c r="G24" s="75" t="str">
        <f>IF(D24="CreditActivity","BANK DEBT (TERM LOAN)",VLOOKUP(E24,'ITD Sells &amp; Pay Downs'!B:I,8,FALSE))</f>
        <v>FIXED RATE BONDS</v>
      </c>
      <c r="H24" s="34">
        <f>VLOOKUP(E24,'ITD Realized Gain Loss Report'!A:D,4,FALSE)</f>
        <v>42150</v>
      </c>
      <c r="I24" s="84">
        <f>IF(D24="Creditactivity",HLOOKUP(F24,'[40]IRR - Realized'!$2:$5,4,FALSE),HLOOKUP(E24,'[40]IRR - Realized'!$2:$5,4,FALSE))</f>
        <v>99.637901322668768</v>
      </c>
      <c r="J24" s="212">
        <f>IF(D24="creditactivity",HLOOKUP(F24,'[40]IRR - Realized'!$2:$4,3,FALSE),HLOOKUP(E24,'[40]IRR - Realized'!$2:$4,3,FALSE))</f>
        <v>8.4999993443489061E-2</v>
      </c>
      <c r="K24" s="68"/>
      <c r="L24" s="28">
        <f>SUMIF('ITD Realized Gain Loss Report'!$E:$E,'Realized Incentive'!E24,'ITD Realized Gain Loss Report'!$N:$N)</f>
        <v>90000</v>
      </c>
      <c r="M24" s="28">
        <f>IF(D24="Sell",SUMIF('ITD Realized Gain Loss Report'!$E:$E,'Realized Incentive'!E24,'ITD Realized Gain Loss Report'!$M:$M),0)</f>
        <v>91800</v>
      </c>
      <c r="N24" s="28">
        <f>IF(D24="CreditActivity",SUMIF('ITD Realized Gain Loss Report'!$E:$E,'Realized Incentive'!E24,'ITD Realized Gain Loss Report'!$M:$M),0)</f>
        <v>0</v>
      </c>
      <c r="O24" s="28">
        <f>(-SUMIFS('ITD Interest'!$J:$J,'ITD Interest'!$N:$N,A24,'ITD Interest'!$D:$D,"&lt;="&amp;E24))-SUMIF($A$20:A23,A24,$O$20:O23)</f>
        <v>200</v>
      </c>
      <c r="P24" s="86"/>
      <c r="Q24" s="80">
        <f t="shared" si="23"/>
        <v>2000</v>
      </c>
      <c r="R24" s="68"/>
      <c r="S24" s="28">
        <f t="shared" si="4"/>
        <v>891.08910891089113</v>
      </c>
      <c r="T24" s="28">
        <f t="shared" si="5"/>
        <v>908.91089108910887</v>
      </c>
      <c r="U24" s="28">
        <f t="shared" si="6"/>
        <v>0</v>
      </c>
      <c r="V24" s="28">
        <f t="shared" si="7"/>
        <v>1.9801980198019802</v>
      </c>
      <c r="W24" s="28">
        <f t="shared" si="8"/>
        <v>0</v>
      </c>
      <c r="X24" s="80">
        <f t="shared" si="24"/>
        <v>19.801980198019692</v>
      </c>
      <c r="Y24" s="68"/>
      <c r="Z24" s="28">
        <f t="shared" si="25"/>
        <v>89108.910891089108</v>
      </c>
      <c r="AA24" s="28">
        <f t="shared" si="26"/>
        <v>90891.089108910892</v>
      </c>
      <c r="AB24" s="28">
        <f t="shared" si="27"/>
        <v>0</v>
      </c>
      <c r="AC24" s="28">
        <f t="shared" si="28"/>
        <v>198.01980198019803</v>
      </c>
      <c r="AD24" s="28">
        <f t="shared" si="29"/>
        <v>0</v>
      </c>
      <c r="AE24" s="80">
        <f t="shared" si="30"/>
        <v>1980.1980198019883</v>
      </c>
      <c r="AF24" s="68"/>
      <c r="AG24" s="28">
        <f t="shared" si="9"/>
        <v>89108.910891089108</v>
      </c>
      <c r="AH24" s="28">
        <f t="shared" si="10"/>
        <v>99.637901322668768</v>
      </c>
      <c r="AI24" s="79">
        <f t="shared" si="11"/>
        <v>99.637901322668768</v>
      </c>
      <c r="AJ24" s="28">
        <f t="shared" si="12"/>
        <v>42.701957709715188</v>
      </c>
      <c r="AK24" s="28">
        <f t="shared" si="13"/>
        <v>42.701957709715188</v>
      </c>
      <c r="AL24" s="28">
        <f t="shared" si="14"/>
        <v>1837.8581607696044</v>
      </c>
      <c r="AM24" s="28">
        <f t="shared" si="15"/>
        <v>1470.2865286156837</v>
      </c>
      <c r="AN24" s="28">
        <f t="shared" si="16"/>
        <v>367.57163215392092</v>
      </c>
      <c r="AO24" s="68"/>
      <c r="AP24" s="81">
        <f t="shared" si="17"/>
        <v>89108.910891089108</v>
      </c>
      <c r="AQ24" s="81">
        <f t="shared" si="18"/>
        <v>1569.9244299383524</v>
      </c>
      <c r="AR24" s="68"/>
      <c r="AS24" s="81">
        <f t="shared" si="19"/>
        <v>891.08910891089113</v>
      </c>
      <c r="AT24" s="81">
        <f t="shared" si="20"/>
        <v>19.801980198019692</v>
      </c>
      <c r="AU24" s="81">
        <f t="shared" si="21"/>
        <v>410.27358986363612</v>
      </c>
      <c r="AV24" s="68"/>
      <c r="AW24" s="90"/>
      <c r="AX24" s="90"/>
      <c r="AY24" s="68"/>
      <c r="AZ24" s="62">
        <f t="shared" si="22"/>
        <v>0</v>
      </c>
      <c r="BA24" s="74" t="b">
        <f t="shared" si="31"/>
        <v>1</v>
      </c>
    </row>
    <row r="25" spans="1:55" ht="15.75" customHeight="1">
      <c r="A25" s="33" t="str">
        <f>VLOOKUP(E25,'ITD Realized Gain Loss Report'!A:C,3,FALSE)</f>
        <v>MPO 10% 06/01/20 Non-Accrual (USD)</v>
      </c>
      <c r="B25" s="33" t="str">
        <f>VLOOKUP(E25,'ITD Realized Gain Loss Report'!A:B,2,FALSE)</f>
        <v>MIDSTATES PETROLEUM CO</v>
      </c>
      <c r="C25" s="33"/>
      <c r="D25" s="33" t="str">
        <f>VLOOKUP(E25,'ITD Realized Gain Loss Report'!A:F,6,FALSE)</f>
        <v>Sell</v>
      </c>
      <c r="E25" s="83">
        <v>2459181</v>
      </c>
      <c r="F25" s="83"/>
      <c r="G25" s="75" t="str">
        <f>IF(D25="CreditActivity","BANK DEBT (TERM LOAN)",VLOOKUP(E25,'ITD Sells &amp; Pay Downs'!B:I,8,FALSE))</f>
        <v>FIXED RATE BONDS</v>
      </c>
      <c r="H25" s="34">
        <f>VLOOKUP(E25,'ITD Realized Gain Loss Report'!A:D,4,FALSE)</f>
        <v>42150</v>
      </c>
      <c r="I25" s="84">
        <f>IF(D25="Creditactivity",HLOOKUP(F25,'[40]IRR - Realized'!$2:$5,4,FALSE),HLOOKUP(E25,'[40]IRR - Realized'!$2:$5,4,FALSE))</f>
        <v>89.674111371670733</v>
      </c>
      <c r="J25" s="212">
        <f>IF(D25="creditactivity",HLOOKUP(F25,'[40]IRR - Realized'!$2:$4,3,FALSE),HLOOKUP(E25,'[40]IRR - Realized'!$2:$4,3,FALSE))</f>
        <v>8.4999993443489061E-2</v>
      </c>
      <c r="K25" s="68"/>
      <c r="L25" s="28">
        <f>SUMIF('ITD Realized Gain Loss Report'!$E:$E,'Realized Incentive'!E25,'ITD Realized Gain Loss Report'!$N:$N)</f>
        <v>81000</v>
      </c>
      <c r="M25" s="28">
        <f>IF(D25="Sell",SUMIF('ITD Realized Gain Loss Report'!$E:$E,'Realized Incentive'!E25,'ITD Realized Gain Loss Report'!$M:$M),0)</f>
        <v>82620</v>
      </c>
      <c r="N25" s="28">
        <f>IF(D25="CreditActivity",SUMIF('ITD Realized Gain Loss Report'!$E:$E,'Realized Incentive'!E25,'ITD Realized Gain Loss Report'!$M:$M),0)</f>
        <v>0</v>
      </c>
      <c r="O25" s="28">
        <f>(-SUMIFS('ITD Interest'!$J:$J,'ITD Interest'!$N:$N,A25,'ITD Interest'!$D:$D,"&lt;="&amp;E25))-SUMIF($A$20:A24,A25,$O$20:O24)</f>
        <v>180</v>
      </c>
      <c r="P25" s="86"/>
      <c r="Q25" s="80">
        <f t="shared" si="23"/>
        <v>1800</v>
      </c>
      <c r="R25" s="68"/>
      <c r="S25" s="28">
        <f t="shared" si="4"/>
        <v>801.98019801980195</v>
      </c>
      <c r="T25" s="28">
        <f t="shared" si="5"/>
        <v>818.01980198019805</v>
      </c>
      <c r="U25" s="28">
        <f t="shared" si="6"/>
        <v>0</v>
      </c>
      <c r="V25" s="28">
        <f t="shared" si="7"/>
        <v>1.7821782178217822</v>
      </c>
      <c r="W25" s="28">
        <f t="shared" si="8"/>
        <v>0</v>
      </c>
      <c r="X25" s="80">
        <f t="shared" si="24"/>
        <v>17.821782178217859</v>
      </c>
      <c r="Y25" s="68"/>
      <c r="Z25" s="28">
        <f t="shared" si="25"/>
        <v>80198.019801980205</v>
      </c>
      <c r="AA25" s="28">
        <f t="shared" si="26"/>
        <v>81801.980198019795</v>
      </c>
      <c r="AB25" s="28">
        <f t="shared" si="27"/>
        <v>0</v>
      </c>
      <c r="AC25" s="28">
        <f t="shared" si="28"/>
        <v>178.21782178217822</v>
      </c>
      <c r="AD25" s="28">
        <f t="shared" si="29"/>
        <v>0</v>
      </c>
      <c r="AE25" s="80">
        <f t="shared" si="30"/>
        <v>1782.1782178217691</v>
      </c>
      <c r="AF25" s="68"/>
      <c r="AG25" s="28">
        <f t="shared" si="9"/>
        <v>80198.019801980205</v>
      </c>
      <c r="AH25" s="28">
        <f t="shared" si="10"/>
        <v>89.674111371670733</v>
      </c>
      <c r="AI25" s="79">
        <f t="shared" si="11"/>
        <v>89.674111371670733</v>
      </c>
      <c r="AJ25" s="28">
        <f t="shared" si="12"/>
        <v>38.431762016430319</v>
      </c>
      <c r="AK25" s="28">
        <f t="shared" si="13"/>
        <v>38.431762016430319</v>
      </c>
      <c r="AL25" s="28">
        <f t="shared" si="14"/>
        <v>1654.0723444336679</v>
      </c>
      <c r="AM25" s="28">
        <f t="shared" si="15"/>
        <v>1323.2578755469344</v>
      </c>
      <c r="AN25" s="28">
        <f t="shared" si="16"/>
        <v>330.81446888673361</v>
      </c>
      <c r="AO25" s="68"/>
      <c r="AP25" s="81">
        <f t="shared" si="17"/>
        <v>80198.019801980205</v>
      </c>
      <c r="AQ25" s="81">
        <f t="shared" si="18"/>
        <v>1412.9319869186052</v>
      </c>
      <c r="AR25" s="68"/>
      <c r="AS25" s="81">
        <f t="shared" si="19"/>
        <v>801.98019801980195</v>
      </c>
      <c r="AT25" s="81">
        <f t="shared" si="20"/>
        <v>17.821782178217859</v>
      </c>
      <c r="AU25" s="81">
        <f t="shared" si="21"/>
        <v>369.24623090316391</v>
      </c>
      <c r="AV25" s="68"/>
      <c r="AW25" s="90"/>
      <c r="AX25" s="90"/>
      <c r="AY25" s="68"/>
      <c r="AZ25" s="62">
        <f t="shared" si="22"/>
        <v>0</v>
      </c>
      <c r="BA25" s="74" t="b">
        <f t="shared" si="31"/>
        <v>1</v>
      </c>
    </row>
    <row r="26" spans="1:55" ht="15.75" customHeight="1">
      <c r="A26" s="33" t="str">
        <f>VLOOKUP(E26,'ITD Realized Gain Loss Report'!A:C,3,FALSE)</f>
        <v>MDR 144A 8% 05/01/21 (USD)</v>
      </c>
      <c r="B26" s="33" t="str">
        <f>VLOOKUP(E26,'ITD Realized Gain Loss Report'!A:B,2,FALSE)</f>
        <v>MCDERMOTT INTERNATIONAL INC</v>
      </c>
      <c r="C26" s="33"/>
      <c r="D26" s="33" t="str">
        <f>VLOOKUP(E26,'ITD Realized Gain Loss Report'!A:F,6,FALSE)</f>
        <v>Sell</v>
      </c>
      <c r="E26" s="83">
        <v>2477090</v>
      </c>
      <c r="F26" s="83"/>
      <c r="G26" s="75" t="str">
        <f>IF(D26="CreditActivity","BANK DEBT (TERM LOAN)",VLOOKUP(E26,'ITD Sells &amp; Pay Downs'!B:I,8,FALSE))</f>
        <v>FIXED RATE BONDS</v>
      </c>
      <c r="H26" s="34">
        <f>VLOOKUP(E26,'ITD Realized Gain Loss Report'!A:D,4,FALSE)</f>
        <v>42163</v>
      </c>
      <c r="I26" s="84">
        <f>IF(D26="Creditactivity",HLOOKUP(F26,'[40]IRR - Realized'!$2:$5,4,FALSE),HLOOKUP(E26,'[40]IRR - Realized'!$2:$5,4,FALSE))</f>
        <v>6255.9931208916823</v>
      </c>
      <c r="J26" s="212">
        <f>IF(D26="creditactivity",HLOOKUP(F26,'[40]IRR - Realized'!$2:$4,3,FALSE),HLOOKUP(E26,'[40]IRR - Realized'!$2:$4,3,FALSE))</f>
        <v>8.499999940395353E-2</v>
      </c>
      <c r="K26" s="68"/>
      <c r="L26" s="28">
        <f>SUMIF('ITD Realized Gain Loss Report'!$E:$E,'Realized Incentive'!E26,'ITD Realized Gain Loss Report'!$N:$N)</f>
        <v>358625</v>
      </c>
      <c r="M26" s="28">
        <f>IF(D26="Sell",SUMIF('ITD Realized Gain Loss Report'!$E:$E,'Realized Incentive'!E26,'ITD Realized Gain Loss Report'!$M:$M),0)</f>
        <v>432250</v>
      </c>
      <c r="N26" s="28">
        <f>IF(D26="CreditActivity",SUMIF('ITD Realized Gain Loss Report'!$E:$E,'Realized Incentive'!E26,'ITD Realized Gain Loss Report'!$M:$M),0)</f>
        <v>0</v>
      </c>
      <c r="O26" s="28">
        <f>(-SUMIFS('ITD Interest'!$J:$J,'ITD Interest'!$N:$N,A26,'ITD Interest'!$D:$D,"&lt;="&amp;E26))-SUMIF($A$20:A25,A26,$O$20:O25)</f>
        <v>7916.6600000000008</v>
      </c>
      <c r="P26" s="86"/>
      <c r="Q26" s="80">
        <f t="shared" si="23"/>
        <v>81541.659999999974</v>
      </c>
      <c r="R26" s="68"/>
      <c r="S26" s="28">
        <f t="shared" si="4"/>
        <v>3550.742574257426</v>
      </c>
      <c r="T26" s="28">
        <f t="shared" si="5"/>
        <v>4279.7029702970294</v>
      </c>
      <c r="U26" s="28">
        <f t="shared" si="6"/>
        <v>0</v>
      </c>
      <c r="V26" s="28">
        <f t="shared" si="7"/>
        <v>78.38277227722773</v>
      </c>
      <c r="W26" s="28">
        <f t="shared" si="8"/>
        <v>0</v>
      </c>
      <c r="X26" s="80">
        <f t="shared" si="24"/>
        <v>807.343168316831</v>
      </c>
      <c r="Y26" s="68"/>
      <c r="Z26" s="28">
        <f t="shared" si="25"/>
        <v>355074.25742574257</v>
      </c>
      <c r="AA26" s="28">
        <f t="shared" si="26"/>
        <v>427970.29702970298</v>
      </c>
      <c r="AB26" s="28">
        <f t="shared" si="27"/>
        <v>0</v>
      </c>
      <c r="AC26" s="28">
        <f t="shared" si="28"/>
        <v>7838.2772277227732</v>
      </c>
      <c r="AD26" s="28">
        <f t="shared" si="29"/>
        <v>0</v>
      </c>
      <c r="AE26" s="80">
        <f t="shared" si="30"/>
        <v>80734.316831683158</v>
      </c>
      <c r="AF26" s="68"/>
      <c r="AG26" s="28">
        <f t="shared" si="9"/>
        <v>355074.25742574257</v>
      </c>
      <c r="AH26" s="28">
        <f t="shared" si="10"/>
        <v>6255.9931208916823</v>
      </c>
      <c r="AI26" s="79">
        <f t="shared" si="11"/>
        <v>6255.9931208916823</v>
      </c>
      <c r="AJ26" s="28">
        <f t="shared" si="12"/>
        <v>2681.1399089535785</v>
      </c>
      <c r="AK26" s="28">
        <f t="shared" si="13"/>
        <v>2681.1399089535785</v>
      </c>
      <c r="AL26" s="28">
        <f t="shared" si="14"/>
        <v>71797.183801837891</v>
      </c>
      <c r="AM26" s="28">
        <f t="shared" si="15"/>
        <v>57437.747041470313</v>
      </c>
      <c r="AN26" s="28">
        <f t="shared" si="16"/>
        <v>14359.436760367578</v>
      </c>
      <c r="AO26" s="68"/>
      <c r="AP26" s="81">
        <f t="shared" si="17"/>
        <v>355074.25742574257</v>
      </c>
      <c r="AQ26" s="81">
        <f t="shared" si="18"/>
        <v>63693.740162361995</v>
      </c>
      <c r="AR26" s="68"/>
      <c r="AS26" s="81">
        <f t="shared" si="19"/>
        <v>3550.742574257426</v>
      </c>
      <c r="AT26" s="81">
        <f t="shared" si="20"/>
        <v>807.343168316831</v>
      </c>
      <c r="AU26" s="81">
        <f t="shared" si="21"/>
        <v>17040.576669321155</v>
      </c>
      <c r="AV26" s="68"/>
      <c r="AW26" s="90"/>
      <c r="AX26" s="90"/>
      <c r="AY26" s="68"/>
      <c r="AZ26" s="62">
        <f t="shared" si="22"/>
        <v>0</v>
      </c>
      <c r="BA26" s="74" t="b">
        <f t="shared" si="31"/>
        <v>1</v>
      </c>
    </row>
    <row r="27" spans="1:55" ht="15.75" customHeight="1">
      <c r="A27" s="33" t="str">
        <f>VLOOKUP(E27,'ITD Realized Gain Loss Report'!A:C,3,FALSE)</f>
        <v>Arch Coal Inc TL-B L+5.00% (FL: 1.25%) 05/16/18 (USD)</v>
      </c>
      <c r="B27" s="33" t="str">
        <f>VLOOKUP(E27,'ITD Realized Gain Loss Report'!A:B,2,FALSE)</f>
        <v>ARCH COAL INC</v>
      </c>
      <c r="C27" s="33"/>
      <c r="D27" s="33" t="str">
        <f>VLOOKUP(E27,'ITD Realized Gain Loss Report'!A:F,6,FALSE)</f>
        <v>CreditActivity</v>
      </c>
      <c r="E27" s="83">
        <v>2493923</v>
      </c>
      <c r="F27" s="83">
        <v>2493922</v>
      </c>
      <c r="G27" s="75" t="str">
        <f>IF(D27="CreditActivity","BANK DEBT (TERM LOAN)",VLOOKUP(E27,'ITD Sells &amp; Pay Downs'!B:I,8,FALSE))</f>
        <v>BANK DEBT (TERM LOAN)</v>
      </c>
      <c r="H27" s="34">
        <f>VLOOKUP(E27,'ITD Realized Gain Loss Report'!A:D,4,FALSE)</f>
        <v>42185</v>
      </c>
      <c r="I27" s="84">
        <f>IF(D27="Creditactivity",HLOOKUP(F27,'[40]IRR - Realized'!$2:$5,4,FALSE),HLOOKUP(E27,'[40]IRR - Realized'!$2:$5,4,FALSE))</f>
        <v>87.742427693927311</v>
      </c>
      <c r="J27" s="212">
        <f>IF(D27="creditactivity",HLOOKUP(F27,'[40]IRR - Realized'!$2:$4,3,FALSE),HLOOKUP(E27,'[40]IRR - Realized'!$2:$4,3,FALSE))</f>
        <v>8.4999909996986381E-2</v>
      </c>
      <c r="K27" s="68"/>
      <c r="L27" s="28">
        <f>SUMIF('ITD Realized Gain Loss Report'!$E:$E,'Realized Incentive'!E27,'ITD Realized Gain Loss Report'!$N:$N)</f>
        <v>3901.29</v>
      </c>
      <c r="M27" s="28">
        <f>IF(D27="Sell",SUMIF('ITD Realized Gain Loss Report'!$E:$E,'Realized Incentive'!E27,'ITD Realized Gain Loss Report'!$M:$M),0)</f>
        <v>0</v>
      </c>
      <c r="N27" s="28">
        <f>IF(D27="CreditActivity",SUMIF('ITD Realized Gain Loss Report'!$E:$E,'Realized Incentive'!E27,'ITD Realized Gain Loss Report'!$M:$M),0)</f>
        <v>5116.4399999999996</v>
      </c>
      <c r="O27" s="28">
        <f>(-SUMIFS('ITD Interest'!$J:$J,'ITD Interest'!$N:$N,A27,'ITD Interest'!$D:$D,"&lt;="&amp;E27))-SUMIF($A$20:A26,A27,$O$20:O26)</f>
        <v>25282.38</v>
      </c>
      <c r="P27" s="86"/>
      <c r="Q27" s="80">
        <f t="shared" si="23"/>
        <v>26497.53</v>
      </c>
      <c r="R27" s="68"/>
      <c r="S27" s="28">
        <f t="shared" si="4"/>
        <v>38.626633663366334</v>
      </c>
      <c r="T27" s="28">
        <f t="shared" si="5"/>
        <v>0</v>
      </c>
      <c r="U27" s="28">
        <f t="shared" si="6"/>
        <v>50.657821782178218</v>
      </c>
      <c r="V27" s="28">
        <f t="shared" si="7"/>
        <v>250.32059405940595</v>
      </c>
      <c r="W27" s="28">
        <f t="shared" si="8"/>
        <v>0</v>
      </c>
      <c r="X27" s="80">
        <f t="shared" si="24"/>
        <v>262.35178217821783</v>
      </c>
      <c r="Y27" s="68"/>
      <c r="Z27" s="28">
        <f t="shared" si="25"/>
        <v>3862.6633663366338</v>
      </c>
      <c r="AA27" s="28">
        <f t="shared" si="26"/>
        <v>0</v>
      </c>
      <c r="AB27" s="28">
        <f t="shared" si="27"/>
        <v>5065.7821782178216</v>
      </c>
      <c r="AC27" s="28">
        <f t="shared" si="28"/>
        <v>25032.059405940596</v>
      </c>
      <c r="AD27" s="28">
        <f t="shared" si="29"/>
        <v>0</v>
      </c>
      <c r="AE27" s="80">
        <f t="shared" si="30"/>
        <v>26235.178217821784</v>
      </c>
      <c r="AF27" s="68"/>
      <c r="AG27" s="28">
        <f t="shared" si="9"/>
        <v>3862.6633663366338</v>
      </c>
      <c r="AH27" s="28">
        <f t="shared" si="10"/>
        <v>87.742427693927311</v>
      </c>
      <c r="AI27" s="79">
        <f t="shared" si="11"/>
        <v>87.742427693927311</v>
      </c>
      <c r="AJ27" s="28">
        <f t="shared" si="12"/>
        <v>37.60389758311171</v>
      </c>
      <c r="AK27" s="28">
        <f t="shared" si="13"/>
        <v>37.60389758311171</v>
      </c>
      <c r="AL27" s="28">
        <f t="shared" si="14"/>
        <v>26109.831892544746</v>
      </c>
      <c r="AM27" s="28">
        <f t="shared" si="15"/>
        <v>20887.865514035799</v>
      </c>
      <c r="AN27" s="28">
        <f t="shared" si="16"/>
        <v>5221.9663785089497</v>
      </c>
      <c r="AO27" s="68"/>
      <c r="AP27" s="81">
        <f t="shared" si="17"/>
        <v>3862.6633663366338</v>
      </c>
      <c r="AQ27" s="81">
        <f t="shared" si="18"/>
        <v>20975.607941729726</v>
      </c>
      <c r="AR27" s="68"/>
      <c r="AS27" s="81">
        <f t="shared" si="19"/>
        <v>38.626633663366334</v>
      </c>
      <c r="AT27" s="81">
        <f t="shared" si="20"/>
        <v>262.35178217821783</v>
      </c>
      <c r="AU27" s="81">
        <f t="shared" si="21"/>
        <v>5259.5702760920612</v>
      </c>
      <c r="AV27" s="68"/>
      <c r="AW27" s="90"/>
      <c r="AX27" s="90"/>
      <c r="AY27" s="68"/>
      <c r="AZ27" s="62">
        <f t="shared" si="22"/>
        <v>0</v>
      </c>
      <c r="BA27" s="74" t="b">
        <f t="shared" si="31"/>
        <v>1</v>
      </c>
    </row>
    <row r="28" spans="1:55" ht="15.75" customHeight="1">
      <c r="A28" s="33" t="str">
        <f>VLOOKUP(E28,'ITD Realized Gain Loss Report'!A:C,3,FALSE)</f>
        <v>Energy &amp; Exploration Partners TL-B L+6.75% (FL: 1.00%) 01/22/19 DFLT (USD)</v>
      </c>
      <c r="B28" s="33" t="str">
        <f>VLOOKUP(E28,'ITD Realized Gain Loss Report'!A:B,2,FALSE)</f>
        <v>ENERGY AND EXPLORATION PARTNERS (PARDUS)</v>
      </c>
      <c r="C28" s="33"/>
      <c r="D28" s="33" t="str">
        <f>VLOOKUP(E28,'ITD Realized Gain Loss Report'!A:F,6,FALSE)</f>
        <v>CreditActivity</v>
      </c>
      <c r="E28" s="83">
        <v>2496714</v>
      </c>
      <c r="F28" s="83">
        <v>2496712</v>
      </c>
      <c r="G28" s="75" t="str">
        <f>IF(D28="CreditActivity","BANK DEBT (TERM LOAN)",VLOOKUP(E28,'ITD Sells &amp; Pay Downs'!B:I,8,FALSE))</f>
        <v>BANK DEBT (TERM LOAN)</v>
      </c>
      <c r="H28" s="34">
        <f>VLOOKUP(E28,'ITD Realized Gain Loss Report'!A:D,4,FALSE)</f>
        <v>42185</v>
      </c>
      <c r="I28" s="84">
        <f>IF(D28="Creditactivity",HLOOKUP(F28,'[40]IRR - Realized'!$2:$5,4,FALSE),HLOOKUP(E28,'[40]IRR - Realized'!$2:$5,4,FALSE))</f>
        <v>89.649677342062205</v>
      </c>
      <c r="J28" s="212">
        <f>IF(D28="creditactivity",HLOOKUP(F28,'[40]IRR - Realized'!$2:$4,3,FALSE),HLOOKUP(E28,'[40]IRR - Realized'!$2:$4,3,FALSE))</f>
        <v>8.499999940395353E-2</v>
      </c>
      <c r="K28" s="68"/>
      <c r="L28" s="28">
        <f>SUMIF('ITD Realized Gain Loss Report'!$E:$E,'Realized Incentive'!E28,'ITD Realized Gain Loss Report'!$N:$N)</f>
        <v>4194.93</v>
      </c>
      <c r="M28" s="28">
        <f>IF(D28="Sell",SUMIF('ITD Realized Gain Loss Report'!$E:$E,'Realized Incentive'!E28,'ITD Realized Gain Loss Report'!$M:$M),0)</f>
        <v>0</v>
      </c>
      <c r="N28" s="28">
        <f>IF(D28="CreditActivity",SUMIF('ITD Realized Gain Loss Report'!$E:$E,'Realized Incentive'!E28,'ITD Realized Gain Loss Report'!$M:$M),0)</f>
        <v>5031.45</v>
      </c>
      <c r="O28" s="28">
        <f>(-SUMIFS('ITD Interest'!$J:$J,'ITD Interest'!$N:$N,A28,'ITD Interest'!$D:$D,"&lt;="&amp;E28))-SUMIF($A$20:A27,A28,$O$20:O27)</f>
        <v>31603.65</v>
      </c>
      <c r="P28" s="86"/>
      <c r="Q28" s="80">
        <f t="shared" si="23"/>
        <v>32440.17</v>
      </c>
      <c r="R28" s="68"/>
      <c r="S28" s="28">
        <f t="shared" si="4"/>
        <v>41.53396039603961</v>
      </c>
      <c r="T28" s="28">
        <f t="shared" si="5"/>
        <v>0</v>
      </c>
      <c r="U28" s="28">
        <f t="shared" si="6"/>
        <v>49.816336633663369</v>
      </c>
      <c r="V28" s="28">
        <f t="shared" si="7"/>
        <v>312.90742574257428</v>
      </c>
      <c r="W28" s="28">
        <f t="shared" si="8"/>
        <v>0</v>
      </c>
      <c r="X28" s="80">
        <f t="shared" si="24"/>
        <v>321.18980198019801</v>
      </c>
      <c r="Y28" s="68"/>
      <c r="Z28" s="28">
        <f t="shared" si="25"/>
        <v>4153.3960396039611</v>
      </c>
      <c r="AA28" s="28">
        <f t="shared" si="26"/>
        <v>0</v>
      </c>
      <c r="AB28" s="28">
        <f t="shared" si="27"/>
        <v>4981.6336633663368</v>
      </c>
      <c r="AC28" s="28">
        <f t="shared" si="28"/>
        <v>31290.742574257427</v>
      </c>
      <c r="AD28" s="28">
        <f t="shared" si="29"/>
        <v>0</v>
      </c>
      <c r="AE28" s="80">
        <f t="shared" si="30"/>
        <v>32118.980198019803</v>
      </c>
      <c r="AF28" s="68"/>
      <c r="AG28" s="28">
        <f t="shared" si="9"/>
        <v>4153.3960396039611</v>
      </c>
      <c r="AH28" s="28">
        <f t="shared" si="10"/>
        <v>89.649677342062205</v>
      </c>
      <c r="AI28" s="79">
        <f t="shared" si="11"/>
        <v>89.649677342062205</v>
      </c>
      <c r="AJ28" s="28">
        <f t="shared" si="12"/>
        <v>38.421290289455236</v>
      </c>
      <c r="AK28" s="28">
        <f t="shared" si="13"/>
        <v>38.421290289455236</v>
      </c>
      <c r="AL28" s="28">
        <f t="shared" si="14"/>
        <v>31990.909230388286</v>
      </c>
      <c r="AM28" s="28">
        <f t="shared" si="15"/>
        <v>25592.72738431063</v>
      </c>
      <c r="AN28" s="28">
        <f t="shared" si="16"/>
        <v>6398.1818460776576</v>
      </c>
      <c r="AO28" s="68"/>
      <c r="AP28" s="81">
        <f t="shared" si="17"/>
        <v>4153.3960396039611</v>
      </c>
      <c r="AQ28" s="81">
        <f t="shared" si="18"/>
        <v>25682.377061652693</v>
      </c>
      <c r="AR28" s="68"/>
      <c r="AS28" s="81">
        <f t="shared" si="19"/>
        <v>41.53396039603961</v>
      </c>
      <c r="AT28" s="81">
        <f t="shared" si="20"/>
        <v>321.18980198019801</v>
      </c>
      <c r="AU28" s="81">
        <f t="shared" si="21"/>
        <v>6436.6031363671127</v>
      </c>
      <c r="AV28" s="68"/>
      <c r="AW28" s="90"/>
      <c r="AX28" s="90"/>
      <c r="AY28" s="68"/>
      <c r="AZ28" s="62">
        <f t="shared" si="22"/>
        <v>0</v>
      </c>
      <c r="BA28" s="74" t="b">
        <f t="shared" si="31"/>
        <v>1</v>
      </c>
    </row>
    <row r="29" spans="1:55" ht="15.75" customHeight="1">
      <c r="A29" s="33" t="str">
        <f>VLOOKUP(E29,'ITD Realized Gain Loss Report'!A:C,3,FALSE)</f>
        <v>CSMAU 144A 8% PIK/ 2% Cash 05/15/20 (USD)</v>
      </c>
      <c r="B29" s="33" t="str">
        <f>VLOOKUP(E29,'ITD Realized Gain Loss Report'!A:B,2,FALSE)</f>
        <v>CONSOLIDATED MINERALS LTD</v>
      </c>
      <c r="C29" s="33"/>
      <c r="D29" s="33" t="str">
        <f>VLOOKUP(E29,'ITD Realized Gain Loss Report'!A:F,6,FALSE)</f>
        <v>Sell</v>
      </c>
      <c r="E29" s="83">
        <v>2586669</v>
      </c>
      <c r="F29" s="83"/>
      <c r="G29" s="75" t="str">
        <f>IF(D29="CreditActivity","BANK DEBT (TERM LOAN)",VLOOKUP(E29,'ITD Sells &amp; Pay Downs'!B:I,8,FALSE))</f>
        <v>FIXED RATE BONDS</v>
      </c>
      <c r="H29" s="34">
        <f>VLOOKUP(E29,'ITD Realized Gain Loss Report'!A:D,4,FALSE)</f>
        <v>42262</v>
      </c>
      <c r="I29" s="84">
        <f>IF(D29="Creditactivity",HLOOKUP(F29,'[40]IRR - Realized'!$2:$5,4,FALSE),HLOOKUP(E29,'[40]IRR - Realized'!$2:$5,4,FALSE))</f>
        <v>8120.9158987971605</v>
      </c>
      <c r="J29" s="212">
        <f>IF(D29="creditactivity",HLOOKUP(F29,'[40]IRR - Realized'!$2:$4,3,FALSE),HLOOKUP(E29,'[40]IRR - Realized'!$2:$4,3,FALSE))</f>
        <v>8.499999940395353E-2</v>
      </c>
      <c r="K29" s="68"/>
      <c r="L29" s="28">
        <f>SUMIF('ITD Realized Gain Loss Report'!$E:$E,'Realized Incentive'!E29,'ITD Realized Gain Loss Report'!$N:$N)</f>
        <v>214767.5</v>
      </c>
      <c r="M29" s="28">
        <f>IF(D29="Sell",SUMIF('ITD Realized Gain Loss Report'!$E:$E,'Realized Incentive'!E29,'ITD Realized Gain Loss Report'!$M:$M),0)</f>
        <v>230221.25</v>
      </c>
      <c r="N29" s="28">
        <f>IF(D29="CreditActivity",SUMIF('ITD Realized Gain Loss Report'!$E:$E,'Realized Incentive'!E29,'ITD Realized Gain Loss Report'!$M:$M),0)</f>
        <v>0</v>
      </c>
      <c r="O29" s="28">
        <f>(-SUMIFS('ITD Interest'!$J:$J,'ITD Interest'!$N:$N,A29,'ITD Interest'!$D:$D,"&lt;="&amp;E29))-SUMIF($A$20:A28,A29,$O$20:O28)</f>
        <v>109259.11</v>
      </c>
      <c r="P29" s="86"/>
      <c r="Q29" s="80">
        <f t="shared" si="23"/>
        <v>124712.85999999999</v>
      </c>
      <c r="R29" s="68"/>
      <c r="S29" s="28">
        <f t="shared" si="4"/>
        <v>2126.4108910891091</v>
      </c>
      <c r="T29" s="28">
        <f t="shared" si="5"/>
        <v>2279.4183168316831</v>
      </c>
      <c r="U29" s="28">
        <f t="shared" si="6"/>
        <v>0</v>
      </c>
      <c r="V29" s="28">
        <f t="shared" si="7"/>
        <v>1081.7733663366337</v>
      </c>
      <c r="W29" s="28">
        <f t="shared" si="8"/>
        <v>0</v>
      </c>
      <c r="X29" s="80">
        <f t="shared" si="24"/>
        <v>1234.7807920792075</v>
      </c>
      <c r="Y29" s="68"/>
      <c r="Z29" s="28">
        <f t="shared" si="25"/>
        <v>212641.08910891088</v>
      </c>
      <c r="AA29" s="28">
        <f t="shared" si="26"/>
        <v>227941.8316831683</v>
      </c>
      <c r="AB29" s="28">
        <f t="shared" si="27"/>
        <v>0</v>
      </c>
      <c r="AC29" s="28">
        <f t="shared" si="28"/>
        <v>108177.33663366336</v>
      </c>
      <c r="AD29" s="28">
        <f t="shared" si="29"/>
        <v>0</v>
      </c>
      <c r="AE29" s="80">
        <f t="shared" si="30"/>
        <v>123478.07920792082</v>
      </c>
      <c r="AF29" s="68"/>
      <c r="AG29" s="28">
        <f t="shared" si="9"/>
        <v>212641.08910891088</v>
      </c>
      <c r="AH29" s="28">
        <f t="shared" si="10"/>
        <v>8120.9158987971605</v>
      </c>
      <c r="AI29" s="79">
        <f t="shared" si="11"/>
        <v>8120.9158987971605</v>
      </c>
      <c r="AJ29" s="28">
        <f t="shared" si="12"/>
        <v>3480.3925280559261</v>
      </c>
      <c r="AK29" s="28">
        <f t="shared" si="13"/>
        <v>3480.3925280559261</v>
      </c>
      <c r="AL29" s="28">
        <f t="shared" si="14"/>
        <v>111876.77078106774</v>
      </c>
      <c r="AM29" s="28">
        <f t="shared" si="15"/>
        <v>89501.416624854202</v>
      </c>
      <c r="AN29" s="28">
        <f t="shared" si="16"/>
        <v>22375.354156213551</v>
      </c>
      <c r="AO29" s="68"/>
      <c r="AP29" s="81">
        <f t="shared" si="17"/>
        <v>212641.08910891088</v>
      </c>
      <c r="AQ29" s="81">
        <f t="shared" si="18"/>
        <v>97622.332523651363</v>
      </c>
      <c r="AR29" s="68"/>
      <c r="AS29" s="81">
        <f t="shared" si="19"/>
        <v>2126.4108910891091</v>
      </c>
      <c r="AT29" s="81">
        <f t="shared" si="20"/>
        <v>1234.7807920792075</v>
      </c>
      <c r="AU29" s="81">
        <f t="shared" si="21"/>
        <v>25855.746684269478</v>
      </c>
      <c r="AV29" s="68"/>
      <c r="AW29" s="90"/>
      <c r="AX29" s="90"/>
      <c r="AY29" s="68"/>
      <c r="AZ29" s="62">
        <f t="shared" si="22"/>
        <v>0</v>
      </c>
      <c r="BA29" s="74" t="b">
        <f t="shared" si="31"/>
        <v>1</v>
      </c>
    </row>
    <row r="30" spans="1:55" ht="15.75" customHeight="1">
      <c r="A30" s="33" t="str">
        <f>VLOOKUP(E30,'ITD Realized Gain Loss Report'!A:C,3,FALSE)</f>
        <v>Energy &amp; Exploration Partners TL-B L+6.75% (FL: 1.00%) 01/22/19 DFLT (USD)</v>
      </c>
      <c r="B30" s="33" t="str">
        <f>VLOOKUP(E30,'ITD Realized Gain Loss Report'!A:B,2,FALSE)</f>
        <v>ENERGY AND EXPLORATION PARTNERS (PARDUS)</v>
      </c>
      <c r="C30" s="33"/>
      <c r="D30" s="33" t="str">
        <f>VLOOKUP(E30,'ITD Realized Gain Loss Report'!A:F,6,FALSE)</f>
        <v>CreditActivity</v>
      </c>
      <c r="E30" s="83">
        <v>2595282</v>
      </c>
      <c r="F30" s="83">
        <v>2595281</v>
      </c>
      <c r="G30" s="75" t="str">
        <f>IF(D30="CreditActivity","BANK DEBT (TERM LOAN)",VLOOKUP(E30,'ITD Sells &amp; Pay Downs'!B:I,8,FALSE))</f>
        <v>BANK DEBT (TERM LOAN)</v>
      </c>
      <c r="H30" s="34">
        <f>VLOOKUP(E30,'ITD Realized Gain Loss Report'!A:D,4,FALSE)</f>
        <v>42277</v>
      </c>
      <c r="I30" s="84">
        <f>IF(D30="Creditactivity",HLOOKUP(F30,'[40]IRR - Realized'!$2:$5,4,FALSE),HLOOKUP(E30,'[40]IRR - Realized'!$2:$5,4,FALSE))</f>
        <v>177.80105592696964</v>
      </c>
      <c r="J30" s="212">
        <f>IF(D30="creditactivity",HLOOKUP(F30,'[40]IRR - Realized'!$2:$4,3,FALSE),HLOOKUP(E30,'[40]IRR - Realized'!$2:$4,3,FALSE))</f>
        <v>8.499999940395353E-2</v>
      </c>
      <c r="K30" s="68"/>
      <c r="L30" s="28">
        <f>SUMIF('ITD Realized Gain Loss Report'!$E:$E,'Realized Incentive'!E30,'ITD Realized Gain Loss Report'!$N:$N)</f>
        <v>4194.93</v>
      </c>
      <c r="M30" s="28">
        <f>IF(D30="Sell",SUMIF('ITD Realized Gain Loss Report'!$E:$E,'Realized Incentive'!E30,'ITD Realized Gain Loss Report'!$M:$M),0)</f>
        <v>0</v>
      </c>
      <c r="N30" s="28">
        <f>IF(D30="CreditActivity",SUMIF('ITD Realized Gain Loss Report'!$E:$E,'Realized Incentive'!E30,'ITD Realized Gain Loss Report'!$M:$M),0)</f>
        <v>5031.45</v>
      </c>
      <c r="O30" s="28">
        <f>(-SUMIFS('ITD Interest'!$J:$J,'ITD Interest'!$N:$N,A30,'ITD Interest'!$D:$D,"&lt;="&amp;E30))-SUMIF($A$20:A29,A30,$O$20:O29)</f>
        <v>39461.700000000004</v>
      </c>
      <c r="P30" s="86"/>
      <c r="Q30" s="80">
        <f t="shared" si="23"/>
        <v>40298.22</v>
      </c>
      <c r="R30" s="68"/>
      <c r="S30" s="28">
        <f t="shared" si="4"/>
        <v>41.53396039603961</v>
      </c>
      <c r="T30" s="28">
        <f t="shared" si="5"/>
        <v>0</v>
      </c>
      <c r="U30" s="28">
        <f t="shared" si="6"/>
        <v>49.816336633663369</v>
      </c>
      <c r="V30" s="28">
        <f t="shared" si="7"/>
        <v>390.70990099009907</v>
      </c>
      <c r="W30" s="28">
        <f t="shared" si="8"/>
        <v>0</v>
      </c>
      <c r="X30" s="80">
        <f t="shared" si="24"/>
        <v>398.99227722772281</v>
      </c>
      <c r="Y30" s="68"/>
      <c r="Z30" s="28">
        <f t="shared" si="25"/>
        <v>4153.3960396039611</v>
      </c>
      <c r="AA30" s="28">
        <f t="shared" si="26"/>
        <v>0</v>
      </c>
      <c r="AB30" s="28">
        <f t="shared" si="27"/>
        <v>4981.6336633663368</v>
      </c>
      <c r="AC30" s="28">
        <f t="shared" si="28"/>
        <v>39070.990099009905</v>
      </c>
      <c r="AD30" s="28">
        <f t="shared" si="29"/>
        <v>0</v>
      </c>
      <c r="AE30" s="80">
        <f t="shared" si="30"/>
        <v>39899.227722772281</v>
      </c>
      <c r="AF30" s="68"/>
      <c r="AG30" s="28">
        <f t="shared" si="9"/>
        <v>4153.3960396039611</v>
      </c>
      <c r="AH30" s="28">
        <f t="shared" si="10"/>
        <v>177.80105592696964</v>
      </c>
      <c r="AI30" s="79">
        <f t="shared" si="11"/>
        <v>177.80105592696964</v>
      </c>
      <c r="AJ30" s="28">
        <f t="shared" si="12"/>
        <v>76.200452540129845</v>
      </c>
      <c r="AK30" s="28">
        <f t="shared" si="13"/>
        <v>76.200452540129845</v>
      </c>
      <c r="AL30" s="28">
        <f t="shared" si="14"/>
        <v>39645.226214305185</v>
      </c>
      <c r="AM30" s="28">
        <f t="shared" si="15"/>
        <v>31716.180971444148</v>
      </c>
      <c r="AN30" s="28">
        <f t="shared" si="16"/>
        <v>7929.045242861037</v>
      </c>
      <c r="AO30" s="68"/>
      <c r="AP30" s="81">
        <f t="shared" si="17"/>
        <v>4153.3960396039611</v>
      </c>
      <c r="AQ30" s="81">
        <f t="shared" si="18"/>
        <v>31893.982027371116</v>
      </c>
      <c r="AR30" s="68"/>
      <c r="AS30" s="81">
        <f t="shared" si="19"/>
        <v>41.53396039603961</v>
      </c>
      <c r="AT30" s="81">
        <f t="shared" si="20"/>
        <v>398.99227722772281</v>
      </c>
      <c r="AU30" s="81">
        <f t="shared" si="21"/>
        <v>8005.2456954011668</v>
      </c>
      <c r="AV30" s="68"/>
      <c r="AW30" s="90"/>
      <c r="AX30" s="90"/>
      <c r="AY30" s="68"/>
      <c r="AZ30" s="62">
        <f t="shared" si="22"/>
        <v>0</v>
      </c>
      <c r="BA30" s="74" t="b">
        <f t="shared" si="31"/>
        <v>1</v>
      </c>
    </row>
    <row r="31" spans="1:55" ht="15.75" customHeight="1">
      <c r="A31" s="33" t="str">
        <f>VLOOKUP(E31,'ITD Realized Gain Loss Report'!A:C,3,FALSE)</f>
        <v>Peabody Energy TL-B L+3.25% (FL: 1.00%) 09/24/20 DFLT (USD)</v>
      </c>
      <c r="B31" s="33" t="str">
        <f>VLOOKUP(E31,'ITD Realized Gain Loss Report'!A:B,2,FALSE)</f>
        <v>PEABODY ENERGY CORP</v>
      </c>
      <c r="C31" s="33"/>
      <c r="D31" s="33" t="str">
        <f>VLOOKUP(E31,'ITD Realized Gain Loss Report'!A:F,6,FALSE)</f>
        <v>CreditActivity</v>
      </c>
      <c r="E31" s="83">
        <v>2595390</v>
      </c>
      <c r="F31" s="83">
        <v>2595387</v>
      </c>
      <c r="G31" s="75" t="str">
        <f>IF(D31="CreditActivity","BANK DEBT (TERM LOAN)",VLOOKUP(E31,'ITD Sells &amp; Pay Downs'!B:I,8,FALSE))</f>
        <v>BANK DEBT (TERM LOAN)</v>
      </c>
      <c r="H31" s="34">
        <f>VLOOKUP(E31,'ITD Realized Gain Loss Report'!A:D,4,FALSE)</f>
        <v>42277</v>
      </c>
      <c r="I31" s="84">
        <f>IF(D31="Creditactivity",HLOOKUP(F31,'[40]IRR - Realized'!$2:$5,4,FALSE),HLOOKUP(E31,'[40]IRR - Realized'!$2:$5,4,FALSE))</f>
        <v>30.489894433285144</v>
      </c>
      <c r="J31" s="212">
        <f>IF(D31="creditactivity",HLOOKUP(F31,'[40]IRR - Realized'!$2:$4,3,FALSE),HLOOKUP(E31,'[40]IRR - Realized'!$2:$4,3,FALSE))</f>
        <v>8.499999940395353E-2</v>
      </c>
      <c r="K31" s="68"/>
      <c r="L31" s="28">
        <f>SUMIF('ITD Realized Gain Loss Report'!$E:$E,'Realized Incentive'!E31,'ITD Realized Gain Loss Report'!$N:$N)</f>
        <v>1952.93</v>
      </c>
      <c r="M31" s="28">
        <f>IF(D31="Sell",SUMIF('ITD Realized Gain Loss Report'!$E:$E,'Realized Incentive'!E31,'ITD Realized Gain Loss Report'!$M:$M),0)</f>
        <v>0</v>
      </c>
      <c r="N31" s="28">
        <f>IF(D31="CreditActivity",SUMIF('ITD Realized Gain Loss Report'!$E:$E,'Realized Incentive'!E31,'ITD Realized Gain Loss Report'!$M:$M),0)</f>
        <v>2544.5300000000002</v>
      </c>
      <c r="O31" s="28">
        <f>(-SUMIFS('ITD Interest'!$J:$J,'ITD Interest'!$N:$N,A31,'ITD Interest'!$D:$D,"&lt;="&amp;E31))-SUMIF($A$20:A30,A31,$O$20:O30)</f>
        <v>1534.72</v>
      </c>
      <c r="P31" s="86"/>
      <c r="Q31" s="80">
        <f t="shared" si="23"/>
        <v>2126.3199999999997</v>
      </c>
      <c r="R31" s="68"/>
      <c r="S31" s="28">
        <f t="shared" si="4"/>
        <v>19.335940594059405</v>
      </c>
      <c r="T31" s="28">
        <f t="shared" si="5"/>
        <v>0</v>
      </c>
      <c r="U31" s="28">
        <f t="shared" si="6"/>
        <v>25.193366336633666</v>
      </c>
      <c r="V31" s="28">
        <f t="shared" si="7"/>
        <v>15.195247524752476</v>
      </c>
      <c r="W31" s="28">
        <f t="shared" si="8"/>
        <v>0</v>
      </c>
      <c r="X31" s="80">
        <f t="shared" si="24"/>
        <v>21.052673267326735</v>
      </c>
      <c r="Y31" s="68"/>
      <c r="Z31" s="28">
        <f t="shared" si="25"/>
        <v>1933.5940594059407</v>
      </c>
      <c r="AA31" s="28">
        <f t="shared" si="26"/>
        <v>0</v>
      </c>
      <c r="AB31" s="28">
        <f t="shared" si="27"/>
        <v>2519.3366336633667</v>
      </c>
      <c r="AC31" s="28">
        <f t="shared" si="28"/>
        <v>1519.5247524752476</v>
      </c>
      <c r="AD31" s="28">
        <f t="shared" si="29"/>
        <v>0</v>
      </c>
      <c r="AE31" s="80">
        <f t="shared" si="30"/>
        <v>2105.2673267326736</v>
      </c>
      <c r="AF31" s="68"/>
      <c r="AG31" s="28">
        <f t="shared" si="9"/>
        <v>1933.5940594059407</v>
      </c>
      <c r="AH31" s="28">
        <f t="shared" si="10"/>
        <v>30.489894433285144</v>
      </c>
      <c r="AI31" s="79">
        <f t="shared" si="11"/>
        <v>30.489894433285144</v>
      </c>
      <c r="AJ31" s="28">
        <f t="shared" si="12"/>
        <v>13.067097614265062</v>
      </c>
      <c r="AK31" s="28">
        <f t="shared" si="13"/>
        <v>13.067097614265062</v>
      </c>
      <c r="AL31" s="28">
        <f t="shared" si="14"/>
        <v>2061.7103346851231</v>
      </c>
      <c r="AM31" s="28">
        <f t="shared" si="15"/>
        <v>1649.3682677480986</v>
      </c>
      <c r="AN31" s="28">
        <f t="shared" si="16"/>
        <v>412.34206693702464</v>
      </c>
      <c r="AO31" s="68"/>
      <c r="AP31" s="81">
        <f t="shared" si="17"/>
        <v>1933.5940594059407</v>
      </c>
      <c r="AQ31" s="81">
        <f t="shared" si="18"/>
        <v>1679.8581621813837</v>
      </c>
      <c r="AR31" s="68"/>
      <c r="AS31" s="81">
        <f t="shared" si="19"/>
        <v>19.335940594059405</v>
      </c>
      <c r="AT31" s="81">
        <f t="shared" si="20"/>
        <v>21.052673267326735</v>
      </c>
      <c r="AU31" s="81">
        <f t="shared" si="21"/>
        <v>425.40916455128968</v>
      </c>
      <c r="AV31" s="68"/>
      <c r="AW31" s="90"/>
      <c r="AX31" s="90"/>
      <c r="AY31" s="68"/>
      <c r="AZ31" s="62">
        <f t="shared" si="22"/>
        <v>0</v>
      </c>
      <c r="BA31" s="74" t="b">
        <f t="shared" si="31"/>
        <v>1</v>
      </c>
    </row>
    <row r="32" spans="1:55" ht="15.75" customHeight="1">
      <c r="A32" s="33" t="str">
        <f>VLOOKUP(E32,'ITD Realized Gain Loss Report'!A:C,3,FALSE)</f>
        <v>Arch Coal Inc TL-B L+5.00% (FL: 1.25%) 05/16/18 (USD)</v>
      </c>
      <c r="B32" s="33" t="str">
        <f>VLOOKUP(E32,'ITD Realized Gain Loss Report'!A:B,2,FALSE)</f>
        <v>ARCH COAL INC</v>
      </c>
      <c r="C32" s="33"/>
      <c r="D32" s="33" t="str">
        <f>VLOOKUP(E32,'ITD Realized Gain Loss Report'!A:F,6,FALSE)</f>
        <v>CreditActivity</v>
      </c>
      <c r="E32" s="83">
        <v>2597002</v>
      </c>
      <c r="F32" s="83">
        <v>2597001</v>
      </c>
      <c r="G32" s="75" t="str">
        <f>IF(D32="CreditActivity","BANK DEBT (TERM LOAN)",VLOOKUP(E32,'ITD Sells &amp; Pay Downs'!B:I,8,FALSE))</f>
        <v>BANK DEBT (TERM LOAN)</v>
      </c>
      <c r="H32" s="34">
        <f>VLOOKUP(E32,'ITD Realized Gain Loss Report'!A:D,4,FALSE)</f>
        <v>42277</v>
      </c>
      <c r="I32" s="84">
        <f>IF(D32="Creditactivity",HLOOKUP(F32,'[40]IRR - Realized'!$2:$5,4,FALSE),HLOOKUP(E32,'[40]IRR - Realized'!$2:$5,4,FALSE))</f>
        <v>169.81411067393128</v>
      </c>
      <c r="J32" s="212">
        <f>IF(D32="creditactivity",HLOOKUP(F32,'[40]IRR - Realized'!$2:$4,3,FALSE),HLOOKUP(E32,'[40]IRR - Realized'!$2:$4,3,FALSE))</f>
        <v>8.4999981522560109E-2</v>
      </c>
      <c r="K32" s="68"/>
      <c r="L32" s="28">
        <f>SUMIF('ITD Realized Gain Loss Report'!$E:$E,'Realized Incentive'!E32,'ITD Realized Gain Loss Report'!$N:$N)</f>
        <v>3901.29</v>
      </c>
      <c r="M32" s="28">
        <f>IF(D32="Sell",SUMIF('ITD Realized Gain Loss Report'!$E:$E,'Realized Incentive'!E32,'ITD Realized Gain Loss Report'!$M:$M),0)</f>
        <v>0</v>
      </c>
      <c r="N32" s="28">
        <f>IF(D32="CreditActivity",SUMIF('ITD Realized Gain Loss Report'!$E:$E,'Realized Incentive'!E32,'ITD Realized Gain Loss Report'!$M:$M),0)</f>
        <v>5116.4399999999996</v>
      </c>
      <c r="O32" s="28">
        <f>(-SUMIFS('ITD Interest'!$J:$J,'ITD Interest'!$N:$N,A32,'ITD Interest'!$D:$D,"&lt;="&amp;E32))-SUMIF($A$20:A31,A32,$O$20:O31)</f>
        <v>31781.000000000004</v>
      </c>
      <c r="P32" s="86"/>
      <c r="Q32" s="80">
        <f t="shared" si="23"/>
        <v>32996.15</v>
      </c>
      <c r="R32" s="68"/>
      <c r="S32" s="28">
        <f t="shared" si="4"/>
        <v>38.626633663366334</v>
      </c>
      <c r="T32" s="28">
        <f t="shared" si="5"/>
        <v>0</v>
      </c>
      <c r="U32" s="28">
        <f t="shared" si="6"/>
        <v>50.657821782178218</v>
      </c>
      <c r="V32" s="28">
        <f t="shared" si="7"/>
        <v>314.66336633663371</v>
      </c>
      <c r="W32" s="28">
        <f t="shared" si="8"/>
        <v>0</v>
      </c>
      <c r="X32" s="80">
        <f t="shared" si="24"/>
        <v>326.69455445544565</v>
      </c>
      <c r="Y32" s="68"/>
      <c r="Z32" s="28">
        <f t="shared" si="25"/>
        <v>3862.6633663366338</v>
      </c>
      <c r="AA32" s="28">
        <f t="shared" si="26"/>
        <v>0</v>
      </c>
      <c r="AB32" s="28">
        <f t="shared" si="27"/>
        <v>5065.7821782178216</v>
      </c>
      <c r="AC32" s="28">
        <f t="shared" si="28"/>
        <v>31466.33663366337</v>
      </c>
      <c r="AD32" s="28">
        <f t="shared" si="29"/>
        <v>0</v>
      </c>
      <c r="AE32" s="80">
        <f t="shared" si="30"/>
        <v>32669.455445544558</v>
      </c>
      <c r="AF32" s="68"/>
      <c r="AG32" s="28">
        <f t="shared" si="9"/>
        <v>3862.6633663366338</v>
      </c>
      <c r="AH32" s="28">
        <f t="shared" si="10"/>
        <v>169.81411067393128</v>
      </c>
      <c r="AI32" s="79">
        <f t="shared" si="11"/>
        <v>169.81411067393128</v>
      </c>
      <c r="AJ32" s="28">
        <f t="shared" si="12"/>
        <v>72.777476003113406</v>
      </c>
      <c r="AK32" s="28">
        <f t="shared" si="13"/>
        <v>72.777476003113406</v>
      </c>
      <c r="AL32" s="28">
        <f t="shared" si="14"/>
        <v>32426.863858867513</v>
      </c>
      <c r="AM32" s="28">
        <f t="shared" si="15"/>
        <v>25941.491087094011</v>
      </c>
      <c r="AN32" s="28">
        <f t="shared" si="16"/>
        <v>6485.3727717735028</v>
      </c>
      <c r="AO32" s="68"/>
      <c r="AP32" s="81">
        <f t="shared" si="17"/>
        <v>3862.6633663366338</v>
      </c>
      <c r="AQ32" s="81">
        <f t="shared" si="18"/>
        <v>26111.305197767942</v>
      </c>
      <c r="AR32" s="68"/>
      <c r="AS32" s="81">
        <f t="shared" si="19"/>
        <v>38.626633663366334</v>
      </c>
      <c r="AT32" s="81">
        <f t="shared" si="20"/>
        <v>326.69455445544565</v>
      </c>
      <c r="AU32" s="81">
        <f t="shared" si="21"/>
        <v>6558.1502477766162</v>
      </c>
      <c r="AV32" s="68"/>
      <c r="AW32" s="90"/>
      <c r="AX32" s="90"/>
      <c r="AY32" s="68"/>
      <c r="AZ32" s="62">
        <f t="shared" si="22"/>
        <v>0</v>
      </c>
      <c r="BA32" s="74" t="b">
        <f t="shared" si="31"/>
        <v>1</v>
      </c>
    </row>
    <row r="33" spans="1:53" ht="15.75" customHeight="1">
      <c r="A33" s="33" t="str">
        <f>VLOOKUP(E33,'ITD Realized Gain Loss Report'!A:C,3,FALSE)</f>
        <v>Arch Coal Inc TL-B L+5.00% (FL: 1.25%) 05/16/18 (USD)</v>
      </c>
      <c r="B33" s="33" t="str">
        <f>VLOOKUP(E33,'ITD Realized Gain Loss Report'!A:B,2,FALSE)</f>
        <v>ARCH COAL INC</v>
      </c>
      <c r="C33" s="33"/>
      <c r="D33" s="33" t="str">
        <f>VLOOKUP(E33,'ITD Realized Gain Loss Report'!A:F,6,FALSE)</f>
        <v>CreditActivity</v>
      </c>
      <c r="E33" s="83">
        <v>2715662</v>
      </c>
      <c r="F33" s="83">
        <v>2715661</v>
      </c>
      <c r="G33" s="75" t="str">
        <f>IF(D33="CreditActivity","BANK DEBT (TERM LOAN)",VLOOKUP(E33,'ITD Sells &amp; Pay Downs'!B:I,8,FALSE))</f>
        <v>BANK DEBT (TERM LOAN)</v>
      </c>
      <c r="H33" s="34">
        <f>VLOOKUP(E33,'ITD Realized Gain Loss Report'!A:D,4,FALSE)</f>
        <v>42369</v>
      </c>
      <c r="I33" s="84">
        <f>IF(D33="Creditactivity",HLOOKUP(F33,'[40]IRR - Realized'!$2:$5,4,FALSE),HLOOKUP(E33,'[40]IRR - Realized'!$2:$5,4,FALSE))</f>
        <v>253.59308456189774</v>
      </c>
      <c r="J33" s="212">
        <f>IF(D33="creditactivity",HLOOKUP(F33,'[40]IRR - Realized'!$2:$4,3,FALSE),HLOOKUP(E33,'[40]IRR - Realized'!$2:$4,3,FALSE))</f>
        <v>8.5000750422477706E-2</v>
      </c>
      <c r="K33" s="68"/>
      <c r="L33" s="28">
        <f>SUMIF('ITD Realized Gain Loss Report'!$E:$E,'Realized Incentive'!E33,'ITD Realized Gain Loss Report'!$N:$N)</f>
        <v>3901.29</v>
      </c>
      <c r="M33" s="28">
        <f>IF(D33="Sell",SUMIF('ITD Realized Gain Loss Report'!$E:$E,'Realized Incentive'!E33,'ITD Realized Gain Loss Report'!$M:$M),0)</f>
        <v>0</v>
      </c>
      <c r="N33" s="28">
        <f>IF(D33="CreditActivity",SUMIF('ITD Realized Gain Loss Report'!$E:$E,'Realized Incentive'!E33,'ITD Realized Gain Loss Report'!$M:$M),0)</f>
        <v>5116.4399999999996</v>
      </c>
      <c r="O33" s="28">
        <f>(-SUMIFS('ITD Interest'!$J:$J,'ITD Interest'!$N:$N,A33,'ITD Interest'!$D:$D,"&lt;="&amp;E33))-SUMIF($A$20:A32,A33,$O$20:O32)</f>
        <v>31699.279999999999</v>
      </c>
      <c r="P33" s="86"/>
      <c r="Q33" s="80">
        <f t="shared" si="23"/>
        <v>32914.43</v>
      </c>
      <c r="R33" s="68"/>
      <c r="S33" s="28">
        <f t="shared" si="4"/>
        <v>38.626633663366334</v>
      </c>
      <c r="T33" s="28">
        <f t="shared" si="5"/>
        <v>0</v>
      </c>
      <c r="U33" s="28">
        <f t="shared" si="6"/>
        <v>50.657821782178218</v>
      </c>
      <c r="V33" s="28">
        <f t="shared" si="7"/>
        <v>313.85425742574256</v>
      </c>
      <c r="W33" s="28">
        <f t="shared" si="8"/>
        <v>0</v>
      </c>
      <c r="X33" s="80">
        <f t="shared" si="24"/>
        <v>325.8854455445545</v>
      </c>
      <c r="Y33" s="68"/>
      <c r="Z33" s="28">
        <f t="shared" si="25"/>
        <v>3862.6633663366338</v>
      </c>
      <c r="AA33" s="28">
        <f t="shared" si="26"/>
        <v>0</v>
      </c>
      <c r="AB33" s="28">
        <f t="shared" si="27"/>
        <v>5065.7821782178216</v>
      </c>
      <c r="AC33" s="28">
        <f t="shared" si="28"/>
        <v>31385.425742574258</v>
      </c>
      <c r="AD33" s="28">
        <f t="shared" si="29"/>
        <v>0</v>
      </c>
      <c r="AE33" s="80">
        <f t="shared" si="30"/>
        <v>32588.544554455442</v>
      </c>
      <c r="AF33" s="68"/>
      <c r="AG33" s="28">
        <f t="shared" si="9"/>
        <v>3862.6633663366338</v>
      </c>
      <c r="AH33" s="28">
        <f t="shared" si="10"/>
        <v>253.59308456189774</v>
      </c>
      <c r="AI33" s="79">
        <f t="shared" si="11"/>
        <v>253.59308456189774</v>
      </c>
      <c r="AJ33" s="28">
        <f t="shared" si="12"/>
        <v>108.68275052652761</v>
      </c>
      <c r="AK33" s="28">
        <f t="shared" si="13"/>
        <v>108.68275052652761</v>
      </c>
      <c r="AL33" s="28">
        <f t="shared" si="14"/>
        <v>32226.268719367017</v>
      </c>
      <c r="AM33" s="28">
        <f t="shared" si="15"/>
        <v>25781.014975493614</v>
      </c>
      <c r="AN33" s="28">
        <f t="shared" si="16"/>
        <v>6445.2537438734034</v>
      </c>
      <c r="AO33" s="68"/>
      <c r="AP33" s="81">
        <f t="shared" si="17"/>
        <v>3862.6633663366338</v>
      </c>
      <c r="AQ33" s="81">
        <f t="shared" si="18"/>
        <v>26034.608060055511</v>
      </c>
      <c r="AR33" s="68"/>
      <c r="AS33" s="81">
        <f t="shared" si="19"/>
        <v>38.626633663366334</v>
      </c>
      <c r="AT33" s="81">
        <f t="shared" si="20"/>
        <v>325.8854455445545</v>
      </c>
      <c r="AU33" s="81">
        <f t="shared" si="21"/>
        <v>6553.9364943999308</v>
      </c>
      <c r="AV33" s="68"/>
      <c r="AW33" s="90"/>
      <c r="AX33" s="90"/>
      <c r="AY33" s="68"/>
      <c r="AZ33" s="62">
        <f t="shared" si="22"/>
        <v>0</v>
      </c>
      <c r="BA33" s="74" t="b">
        <f t="shared" si="31"/>
        <v>1</v>
      </c>
    </row>
    <row r="34" spans="1:53" ht="15.75" customHeight="1">
      <c r="A34" s="33" t="str">
        <f>VLOOKUP(E34,'ITD Realized Gain Loss Report'!A:C,3,FALSE)</f>
        <v>Peabody Energy TL-B L+3.25% (FL: 1.00%) 09/24/20 DFLT (USD)</v>
      </c>
      <c r="B34" s="33" t="str">
        <f>VLOOKUP(E34,'ITD Realized Gain Loss Report'!A:B,2,FALSE)</f>
        <v>PEABODY ENERGY CORP</v>
      </c>
      <c r="C34" s="33"/>
      <c r="D34" s="33" t="str">
        <f>VLOOKUP(E34,'ITD Realized Gain Loss Report'!A:F,6,FALSE)</f>
        <v>CreditActivity</v>
      </c>
      <c r="E34" s="83">
        <v>2717184</v>
      </c>
      <c r="F34" s="83">
        <v>2717183</v>
      </c>
      <c r="G34" s="75" t="str">
        <f>IF(D34="CreditActivity","BANK DEBT (TERM LOAN)",VLOOKUP(E34,'ITD Sells &amp; Pay Downs'!B:I,8,FALSE))</f>
        <v>BANK DEBT (TERM LOAN)</v>
      </c>
      <c r="H34" s="34">
        <f>VLOOKUP(E34,'ITD Realized Gain Loss Report'!A:D,4,FALSE)</f>
        <v>42369</v>
      </c>
      <c r="I34" s="84">
        <f>IF(D34="Creditactivity",HLOOKUP(F34,'[40]IRR - Realized'!$2:$5,4,FALSE),HLOOKUP(E34,'[40]IRR - Realized'!$2:$5,4,FALSE))</f>
        <v>71.294709230047147</v>
      </c>
      <c r="J34" s="212">
        <f>IF(D34="creditactivity",HLOOKUP(F34,'[40]IRR - Realized'!$2:$4,3,FALSE),HLOOKUP(E34,'[40]IRR - Realized'!$2:$4,3,FALSE))</f>
        <v>8.499999940395353E-2</v>
      </c>
      <c r="K34" s="68"/>
      <c r="L34" s="28">
        <f>SUMIF('ITD Realized Gain Loss Report'!$E:$E,'Realized Incentive'!E34,'ITD Realized Gain Loss Report'!$N:$N)</f>
        <v>1952.93</v>
      </c>
      <c r="M34" s="28">
        <f>IF(D34="Sell",SUMIF('ITD Realized Gain Loss Report'!$E:$E,'Realized Incentive'!E34,'ITD Realized Gain Loss Report'!$M:$M),0)</f>
        <v>0</v>
      </c>
      <c r="N34" s="28">
        <f>IF(D34="CreditActivity",SUMIF('ITD Realized Gain Loss Report'!$E:$E,'Realized Incentive'!E34,'ITD Realized Gain Loss Report'!$M:$M),0)</f>
        <v>2544.5300000000002</v>
      </c>
      <c r="O34" s="28">
        <f>(-SUMIFS('ITD Interest'!$J:$J,'ITD Interest'!$N:$N,A34,'ITD Interest'!$D:$D,"&lt;="&amp;E34))-SUMIF($A$20:A33,A34,$O$20:O33)</f>
        <v>10833.47</v>
      </c>
      <c r="P34" s="86"/>
      <c r="Q34" s="80">
        <f t="shared" si="23"/>
        <v>11425.07</v>
      </c>
      <c r="R34" s="68"/>
      <c r="S34" s="28">
        <f t="shared" si="4"/>
        <v>19.335940594059405</v>
      </c>
      <c r="T34" s="28">
        <f t="shared" si="5"/>
        <v>0</v>
      </c>
      <c r="U34" s="28">
        <f t="shared" si="6"/>
        <v>25.193366336633666</v>
      </c>
      <c r="V34" s="28">
        <f t="shared" si="7"/>
        <v>107.26207920792079</v>
      </c>
      <c r="W34" s="28">
        <f t="shared" si="8"/>
        <v>0</v>
      </c>
      <c r="X34" s="80">
        <f t="shared" si="24"/>
        <v>113.11950495049506</v>
      </c>
      <c r="Y34" s="68"/>
      <c r="Z34" s="28">
        <f t="shared" si="25"/>
        <v>1933.5940594059407</v>
      </c>
      <c r="AA34" s="28">
        <f t="shared" si="26"/>
        <v>0</v>
      </c>
      <c r="AB34" s="28">
        <f t="shared" si="27"/>
        <v>2519.3366336633667</v>
      </c>
      <c r="AC34" s="28">
        <f t="shared" si="28"/>
        <v>10726.207920792078</v>
      </c>
      <c r="AD34" s="28">
        <f t="shared" si="29"/>
        <v>0</v>
      </c>
      <c r="AE34" s="80">
        <f t="shared" si="30"/>
        <v>11311.950495049503</v>
      </c>
      <c r="AF34" s="68"/>
      <c r="AG34" s="28">
        <f t="shared" si="9"/>
        <v>1933.5940594059407</v>
      </c>
      <c r="AH34" s="28">
        <f t="shared" si="10"/>
        <v>71.294709230047147</v>
      </c>
      <c r="AI34" s="79">
        <f t="shared" si="11"/>
        <v>71.294709230047147</v>
      </c>
      <c r="AJ34" s="28">
        <f t="shared" si="12"/>
        <v>30.554875384305923</v>
      </c>
      <c r="AK34" s="28">
        <f t="shared" si="13"/>
        <v>30.554875384305923</v>
      </c>
      <c r="AL34" s="28">
        <f t="shared" si="14"/>
        <v>11210.100910435149</v>
      </c>
      <c r="AM34" s="28">
        <f t="shared" si="15"/>
        <v>8968.080728348119</v>
      </c>
      <c r="AN34" s="28">
        <f t="shared" si="16"/>
        <v>2242.0201820870298</v>
      </c>
      <c r="AO34" s="68"/>
      <c r="AP34" s="81">
        <f t="shared" si="17"/>
        <v>1933.5940594059407</v>
      </c>
      <c r="AQ34" s="81">
        <f t="shared" si="18"/>
        <v>9039.3754375781664</v>
      </c>
      <c r="AR34" s="68"/>
      <c r="AS34" s="81">
        <f t="shared" si="19"/>
        <v>19.335940594059405</v>
      </c>
      <c r="AT34" s="81">
        <f t="shared" si="20"/>
        <v>113.11950495049506</v>
      </c>
      <c r="AU34" s="81">
        <f t="shared" si="21"/>
        <v>2272.5750574713356</v>
      </c>
      <c r="AV34" s="68"/>
      <c r="AW34" s="90"/>
      <c r="AX34" s="90"/>
      <c r="AY34" s="68"/>
      <c r="AZ34" s="62">
        <f t="shared" si="22"/>
        <v>0</v>
      </c>
      <c r="BA34" s="74" t="b">
        <f t="shared" si="31"/>
        <v>1</v>
      </c>
    </row>
    <row r="35" spans="1:53" ht="15.75" customHeight="1">
      <c r="A35" s="33" t="str">
        <f>VLOOKUP(E35,'ITD Realized Gain Loss Report'!A:C,3,FALSE)</f>
        <v>Fieldwood Energy TL L+7.125% (FL: 1.25%) 09/30/20 DFLT (USD)</v>
      </c>
      <c r="B35" s="33" t="str">
        <f>VLOOKUP(E35,'ITD Realized Gain Loss Report'!A:B,2,FALSE)</f>
        <v>FIELDWOOD ENERGY</v>
      </c>
      <c r="C35" s="33"/>
      <c r="D35" s="33" t="str">
        <f>VLOOKUP(E35,'ITD Realized Gain Loss Report'!A:F,6,FALSE)</f>
        <v>Sell</v>
      </c>
      <c r="E35" s="83">
        <v>2739153</v>
      </c>
      <c r="F35" s="83"/>
      <c r="G35" s="75" t="str">
        <f>IF(D35="CreditActivity","BANK DEBT (TERM LOAN)",VLOOKUP(E35,'ITD Sells &amp; Pay Downs'!B:I,8,FALSE))</f>
        <v>BANK DEBT (TERM LOAN)</v>
      </c>
      <c r="H35" s="34">
        <f>VLOOKUP(E35,'ITD Realized Gain Loss Report'!A:D,4,FALSE)</f>
        <v>42376</v>
      </c>
      <c r="I35" s="84">
        <f>IF(D35="Creditactivity",HLOOKUP(F35,'[40]IRR - Realized'!$2:$5,4,FALSE),HLOOKUP(E35,'[40]IRR - Realized'!$2:$5,4,FALSE))</f>
        <v>46572.694434412289</v>
      </c>
      <c r="J35" s="212">
        <f>IF(D35="creditactivity",HLOOKUP(F35,'[40]IRR - Realized'!$2:$4,3,FALSE),HLOOKUP(E35,'[40]IRR - Realized'!$2:$4,3,FALSE))</f>
        <v>8.499999940395353E-2</v>
      </c>
      <c r="K35" s="68"/>
      <c r="L35" s="28">
        <f>SUMIF('ITD Realized Gain Loss Report'!$E:$E,'Realized Incentive'!E35,'ITD Realized Gain Loss Report'!$N:$N)</f>
        <v>735000</v>
      </c>
      <c r="M35" s="28">
        <f>IF(D35="Sell",SUMIF('ITD Realized Gain Loss Report'!$E:$E,'Realized Incentive'!E35,'ITD Realized Gain Loss Report'!$M:$M),0)</f>
        <v>160000</v>
      </c>
      <c r="N35" s="28">
        <f>IF(D35="CreditActivity",SUMIF('ITD Realized Gain Loss Report'!$E:$E,'Realized Incentive'!E35,'ITD Realized Gain Loss Report'!$M:$M),0)</f>
        <v>0</v>
      </c>
      <c r="O35" s="28">
        <f>(-SUMIFS('ITD Interest'!$J:$J,'ITD Interest'!$N:$N,A35,'ITD Interest'!$D:$D,"&lt;="&amp;E35))-SUMIF($A$20:A34,A35,$O$20:O34)</f>
        <v>51645.84</v>
      </c>
      <c r="P35" s="86"/>
      <c r="Q35" s="80">
        <f t="shared" si="23"/>
        <v>-523354.16000000003</v>
      </c>
      <c r="R35" s="68"/>
      <c r="S35" s="28">
        <f t="shared" si="4"/>
        <v>7277.227722772277</v>
      </c>
      <c r="T35" s="28">
        <f t="shared" si="5"/>
        <v>1584.1584158415842</v>
      </c>
      <c r="U35" s="28">
        <f t="shared" si="6"/>
        <v>0</v>
      </c>
      <c r="V35" s="28">
        <f t="shared" si="7"/>
        <v>511.34495049504949</v>
      </c>
      <c r="W35" s="28">
        <f t="shared" si="8"/>
        <v>0</v>
      </c>
      <c r="X35" s="80">
        <f t="shared" si="24"/>
        <v>-5181.7243564356431</v>
      </c>
      <c r="Y35" s="68"/>
      <c r="Z35" s="28">
        <f t="shared" si="25"/>
        <v>727722.77227722772</v>
      </c>
      <c r="AA35" s="28">
        <f t="shared" si="26"/>
        <v>158415.84158415842</v>
      </c>
      <c r="AB35" s="28">
        <f t="shared" si="27"/>
        <v>0</v>
      </c>
      <c r="AC35" s="28">
        <f t="shared" si="28"/>
        <v>51134.495049504949</v>
      </c>
      <c r="AD35" s="28">
        <f t="shared" si="29"/>
        <v>0</v>
      </c>
      <c r="AE35" s="80">
        <f t="shared" si="30"/>
        <v>-518172.43564356433</v>
      </c>
      <c r="AF35" s="68"/>
      <c r="AG35" s="28">
        <f t="shared" si="9"/>
        <v>209550.33663366336</v>
      </c>
      <c r="AH35" s="28">
        <f t="shared" si="10"/>
        <v>46572.694434412289</v>
      </c>
      <c r="AI35" s="79">
        <f t="shared" si="11"/>
        <v>0</v>
      </c>
      <c r="AJ35" s="28">
        <f t="shared" si="12"/>
        <v>19959.726186176697</v>
      </c>
      <c r="AK35" s="28">
        <f t="shared" si="13"/>
        <v>0</v>
      </c>
      <c r="AL35" s="28">
        <f t="shared" si="14"/>
        <v>0</v>
      </c>
      <c r="AM35" s="28">
        <f t="shared" si="15"/>
        <v>0</v>
      </c>
      <c r="AN35" s="28">
        <f t="shared" si="16"/>
        <v>0</v>
      </c>
      <c r="AO35" s="68"/>
      <c r="AP35" s="81">
        <f t="shared" si="17"/>
        <v>209550.33663366336</v>
      </c>
      <c r="AQ35" s="81">
        <f t="shared" si="18"/>
        <v>0</v>
      </c>
      <c r="AR35" s="68"/>
      <c r="AS35" s="81">
        <f t="shared" si="19"/>
        <v>2095.5033663366339</v>
      </c>
      <c r="AT35" s="81">
        <f t="shared" si="20"/>
        <v>0</v>
      </c>
      <c r="AU35" s="81">
        <f t="shared" si="21"/>
        <v>0</v>
      </c>
      <c r="AV35" s="68"/>
      <c r="AW35" s="90"/>
      <c r="AX35" s="90"/>
      <c r="AY35" s="68"/>
      <c r="AZ35" s="62">
        <f t="shared" si="22"/>
        <v>0</v>
      </c>
      <c r="BA35" s="74" t="b">
        <f t="shared" si="31"/>
        <v>1</v>
      </c>
    </row>
    <row r="36" spans="1:53" ht="15.75" customHeight="1">
      <c r="A36" s="33" t="str">
        <f>VLOOKUP(E36,'ITD Realized Gain Loss Report'!A:C,3,FALSE)</f>
        <v>INTEL 6.625% 12/15/22 (USD)</v>
      </c>
      <c r="B36" s="33" t="str">
        <f>VLOOKUP(E36,'ITD Realized Gain Loss Report'!A:B,2,FALSE)</f>
        <v>INTELSAT CORP</v>
      </c>
      <c r="C36" s="33"/>
      <c r="D36" s="33" t="str">
        <f>VLOOKUP(E36,'ITD Realized Gain Loss Report'!A:F,6,FALSE)</f>
        <v>Sell</v>
      </c>
      <c r="E36" s="83">
        <v>2792447</v>
      </c>
      <c r="F36" s="83"/>
      <c r="G36" s="75" t="str">
        <f>IF(D36="CreditActivity","BANK DEBT (TERM LOAN)",VLOOKUP(E36,'ITD Sells &amp; Pay Downs'!B:I,8,FALSE))</f>
        <v>FIXED RATE BONDS</v>
      </c>
      <c r="H36" s="34">
        <f>VLOOKUP(E36,'ITD Realized Gain Loss Report'!A:D,4,FALSE)</f>
        <v>42430</v>
      </c>
      <c r="I36" s="84">
        <f>IF(D36="Creditactivity",HLOOKUP(F36,'[40]IRR - Realized'!$2:$5,4,FALSE),HLOOKUP(E36,'[40]IRR - Realized'!$2:$5,4,FALSE))</f>
        <v>1484.3396786652738</v>
      </c>
      <c r="J36" s="212">
        <f>IF(D36="creditactivity",HLOOKUP(F36,'[40]IRR - Realized'!$2:$4,3,FALSE),HLOOKUP(E36,'[40]IRR - Realized'!$2:$4,3,FALSE))</f>
        <v>8.499999940395353E-2</v>
      </c>
      <c r="K36" s="68"/>
      <c r="L36" s="28">
        <f>SUMIF('ITD Realized Gain Loss Report'!$E:$E,'Realized Incentive'!E36,'ITD Realized Gain Loss Report'!$N:$N)</f>
        <v>110283.75</v>
      </c>
      <c r="M36" s="28">
        <f>IF(D36="Sell",SUMIF('ITD Realized Gain Loss Report'!$E:$E,'Realized Incentive'!E36,'ITD Realized Gain Loss Report'!$M:$M),0)</f>
        <v>82250</v>
      </c>
      <c r="N36" s="28">
        <f>IF(D36="CreditActivity",SUMIF('ITD Realized Gain Loss Report'!$E:$E,'Realized Incentive'!E36,'ITD Realized Gain Loss Report'!$M:$M),0)</f>
        <v>0</v>
      </c>
      <c r="O36" s="28">
        <f>(-SUMIFS('ITD Interest'!$J:$J,'ITD Interest'!$N:$N,A36,'ITD Interest'!$D:$D,"&lt;="&amp;E36))-SUMIF($A$20:A35,A36,$O$20:O35)</f>
        <v>-5037.3899999999994</v>
      </c>
      <c r="P36" s="86"/>
      <c r="Q36" s="80">
        <f t="shared" si="23"/>
        <v>-33071.14</v>
      </c>
      <c r="R36" s="68"/>
      <c r="S36" s="28">
        <f t="shared" si="4"/>
        <v>1091.9183168316831</v>
      </c>
      <c r="T36" s="28">
        <f t="shared" si="5"/>
        <v>814.3564356435644</v>
      </c>
      <c r="U36" s="28">
        <f t="shared" si="6"/>
        <v>0</v>
      </c>
      <c r="V36" s="28">
        <f t="shared" si="7"/>
        <v>-49.875148514851482</v>
      </c>
      <c r="W36" s="28">
        <f t="shared" si="8"/>
        <v>0</v>
      </c>
      <c r="X36" s="80">
        <f t="shared" si="24"/>
        <v>-327.43702970297022</v>
      </c>
      <c r="Y36" s="68"/>
      <c r="Z36" s="28">
        <f t="shared" si="25"/>
        <v>109191.83168316832</v>
      </c>
      <c r="AA36" s="28">
        <f t="shared" si="26"/>
        <v>81435.643564356433</v>
      </c>
      <c r="AB36" s="28">
        <f t="shared" si="27"/>
        <v>0</v>
      </c>
      <c r="AC36" s="28">
        <f t="shared" si="28"/>
        <v>-4987.514851485148</v>
      </c>
      <c r="AD36" s="28">
        <f t="shared" si="29"/>
        <v>0</v>
      </c>
      <c r="AE36" s="80">
        <f t="shared" si="30"/>
        <v>-32743.702970297032</v>
      </c>
      <c r="AF36" s="68"/>
      <c r="AG36" s="28">
        <f t="shared" si="9"/>
        <v>76448.128712871287</v>
      </c>
      <c r="AH36" s="28">
        <f t="shared" si="10"/>
        <v>1484.3396786652738</v>
      </c>
      <c r="AI36" s="79">
        <f t="shared" si="11"/>
        <v>0</v>
      </c>
      <c r="AJ36" s="28">
        <f t="shared" si="12"/>
        <v>636.14557657083174</v>
      </c>
      <c r="AK36" s="28">
        <f t="shared" si="13"/>
        <v>0</v>
      </c>
      <c r="AL36" s="28">
        <f t="shared" si="14"/>
        <v>0</v>
      </c>
      <c r="AM36" s="28">
        <f t="shared" si="15"/>
        <v>0</v>
      </c>
      <c r="AN36" s="28">
        <f t="shared" si="16"/>
        <v>0</v>
      </c>
      <c r="AO36" s="68"/>
      <c r="AP36" s="81">
        <f t="shared" si="17"/>
        <v>76448.128712871287</v>
      </c>
      <c r="AQ36" s="81">
        <f t="shared" si="18"/>
        <v>0</v>
      </c>
      <c r="AR36" s="68"/>
      <c r="AS36" s="81">
        <f t="shared" si="19"/>
        <v>764.48128712871289</v>
      </c>
      <c r="AT36" s="81">
        <f t="shared" si="20"/>
        <v>0</v>
      </c>
      <c r="AU36" s="81">
        <f t="shared" si="21"/>
        <v>0</v>
      </c>
      <c r="AV36" s="68"/>
      <c r="AW36" s="90"/>
      <c r="AX36" s="90"/>
      <c r="AY36" s="68"/>
      <c r="AZ36" s="62">
        <f t="shared" si="22"/>
        <v>0</v>
      </c>
      <c r="BA36" s="74" t="b">
        <f t="shared" si="31"/>
        <v>1</v>
      </c>
    </row>
    <row r="37" spans="1:53" ht="15.75" customHeight="1">
      <c r="A37" s="33" t="str">
        <f>VLOOKUP(E37,'ITD Realized Gain Loss Report'!A:C,3,FALSE)</f>
        <v>GATGLO 144A 6% 07/15/22 (USD)</v>
      </c>
      <c r="B37" s="33" t="str">
        <f>VLOOKUP(E37,'ITD Realized Gain Loss Report'!A:B,2,FALSE)</f>
        <v>GATES GLOBAL LLC</v>
      </c>
      <c r="C37" s="33"/>
      <c r="D37" s="33" t="str">
        <f>VLOOKUP(E37,'ITD Realized Gain Loss Report'!A:F,6,FALSE)</f>
        <v>Sell</v>
      </c>
      <c r="E37" s="83">
        <v>2794394</v>
      </c>
      <c r="F37" s="83"/>
      <c r="G37" s="75" t="str">
        <f>IF(D37="CreditActivity","BANK DEBT (TERM LOAN)",VLOOKUP(E37,'ITD Sells &amp; Pay Downs'!B:I,8,FALSE))</f>
        <v>FIXED RATE BONDS</v>
      </c>
      <c r="H37" s="34">
        <f>VLOOKUP(E37,'ITD Realized Gain Loss Report'!A:D,4,FALSE)</f>
        <v>42430</v>
      </c>
      <c r="I37" s="84">
        <f>IF(D37="Creditactivity",HLOOKUP(F37,'[40]IRR - Realized'!$2:$5,4,FALSE),HLOOKUP(E37,'[40]IRR - Realized'!$2:$5,4,FALSE))</f>
        <v>1202.4524585842446</v>
      </c>
      <c r="J37" s="212">
        <f>IF(D37="creditactivity",HLOOKUP(F37,'[40]IRR - Realized'!$2:$4,3,FALSE),HLOOKUP(E37,'[40]IRR - Realized'!$2:$4,3,FALSE))</f>
        <v>8.4999993443489061E-2</v>
      </c>
      <c r="K37" s="68"/>
      <c r="L37" s="28">
        <f>SUMIF('ITD Realized Gain Loss Report'!$E:$E,'Realized Incentive'!E37,'ITD Realized Gain Loss Report'!$N:$N)</f>
        <v>199800</v>
      </c>
      <c r="M37" s="28">
        <f>IF(D37="Sell",SUMIF('ITD Realized Gain Loss Report'!$E:$E,'Realized Incentive'!E37,'ITD Realized Gain Loss Report'!$M:$M),0)</f>
        <v>206550</v>
      </c>
      <c r="N37" s="28">
        <f>IF(D37="CreditActivity",SUMIF('ITD Realized Gain Loss Report'!$E:$E,'Realized Incentive'!E37,'ITD Realized Gain Loss Report'!$M:$M),0)</f>
        <v>0</v>
      </c>
      <c r="O37" s="28">
        <f>(-SUMIFS('ITD Interest'!$J:$J,'ITD Interest'!$N:$N,A37,'ITD Interest'!$D:$D,"&lt;="&amp;E37))-SUMIF($A$20:A36,A37,$O$20:O36)</f>
        <v>1170</v>
      </c>
      <c r="P37" s="86"/>
      <c r="Q37" s="80">
        <f t="shared" si="23"/>
        <v>7920</v>
      </c>
      <c r="R37" s="68"/>
      <c r="S37" s="28">
        <f t="shared" si="4"/>
        <v>1978.2178217821781</v>
      </c>
      <c r="T37" s="28">
        <f t="shared" si="5"/>
        <v>2045.049504950495</v>
      </c>
      <c r="U37" s="28">
        <f t="shared" si="6"/>
        <v>0</v>
      </c>
      <c r="V37" s="28">
        <f t="shared" si="7"/>
        <v>11.584158415841584</v>
      </c>
      <c r="W37" s="28">
        <f t="shared" si="8"/>
        <v>0</v>
      </c>
      <c r="X37" s="80">
        <f t="shared" si="24"/>
        <v>78.41584158415867</v>
      </c>
      <c r="Y37" s="68"/>
      <c r="Z37" s="28">
        <f t="shared" si="25"/>
        <v>197821.78217821784</v>
      </c>
      <c r="AA37" s="28">
        <f t="shared" si="26"/>
        <v>204504.9504950495</v>
      </c>
      <c r="AB37" s="28">
        <f t="shared" si="27"/>
        <v>0</v>
      </c>
      <c r="AC37" s="28">
        <f t="shared" si="28"/>
        <v>1158.4158415841584</v>
      </c>
      <c r="AD37" s="28">
        <f t="shared" si="29"/>
        <v>0</v>
      </c>
      <c r="AE37" s="80">
        <f t="shared" si="30"/>
        <v>7841.5841584158188</v>
      </c>
      <c r="AF37" s="68"/>
      <c r="AG37" s="28">
        <f t="shared" si="9"/>
        <v>197821.78217821784</v>
      </c>
      <c r="AH37" s="28">
        <f t="shared" si="10"/>
        <v>1202.4524585842446</v>
      </c>
      <c r="AI37" s="79">
        <f t="shared" si="11"/>
        <v>1202.4524585842446</v>
      </c>
      <c r="AJ37" s="28">
        <f t="shared" si="12"/>
        <v>515.33676796467626</v>
      </c>
      <c r="AK37" s="28">
        <f t="shared" si="13"/>
        <v>515.33676796467626</v>
      </c>
      <c r="AL37" s="28">
        <f t="shared" si="14"/>
        <v>6123.794931866898</v>
      </c>
      <c r="AM37" s="28">
        <f t="shared" si="15"/>
        <v>4899.0359454935187</v>
      </c>
      <c r="AN37" s="28">
        <f t="shared" si="16"/>
        <v>1224.7589863733797</v>
      </c>
      <c r="AO37" s="68"/>
      <c r="AP37" s="81">
        <f t="shared" si="17"/>
        <v>197821.78217821784</v>
      </c>
      <c r="AQ37" s="81">
        <f t="shared" si="18"/>
        <v>6101.4884040777633</v>
      </c>
      <c r="AR37" s="68"/>
      <c r="AS37" s="81">
        <f t="shared" si="19"/>
        <v>1978.2178217821781</v>
      </c>
      <c r="AT37" s="81">
        <f t="shared" si="20"/>
        <v>78.41584158415867</v>
      </c>
      <c r="AU37" s="81">
        <f t="shared" si="21"/>
        <v>1740.0957543380559</v>
      </c>
      <c r="AV37" s="68"/>
      <c r="AW37" s="90"/>
      <c r="AX37" s="90"/>
      <c r="AY37" s="68"/>
      <c r="AZ37" s="62">
        <f t="shared" si="22"/>
        <v>0</v>
      </c>
      <c r="BA37" s="74" t="b">
        <f t="shared" si="31"/>
        <v>1</v>
      </c>
    </row>
    <row r="38" spans="1:53" ht="15.75" customHeight="1">
      <c r="A38" s="33" t="str">
        <f>VLOOKUP(E38,'ITD Realized Gain Loss Report'!A:C,3,FALSE)</f>
        <v>MW 7% 07/01/22 (USD)</v>
      </c>
      <c r="B38" s="33" t="str">
        <f>VLOOKUP(E38,'ITD Realized Gain Loss Report'!A:B,2,FALSE)</f>
        <v>MEN'S WEARHOUSE INC/THE</v>
      </c>
      <c r="C38" s="33"/>
      <c r="D38" s="33" t="str">
        <f>VLOOKUP(E38,'ITD Realized Gain Loss Report'!A:F,6,FALSE)</f>
        <v>Sell</v>
      </c>
      <c r="E38" s="83">
        <v>2794396</v>
      </c>
      <c r="F38" s="83"/>
      <c r="G38" s="75" t="str">
        <f>IF(D38="CreditActivity","BANK DEBT (TERM LOAN)",VLOOKUP(E38,'ITD Sells &amp; Pay Downs'!B:I,8,FALSE))</f>
        <v>FIXED RATE BONDS</v>
      </c>
      <c r="H38" s="34">
        <f>VLOOKUP(E38,'ITD Realized Gain Loss Report'!A:D,4,FALSE)</f>
        <v>42430</v>
      </c>
      <c r="I38" s="84">
        <f>IF(D38="Creditactivity",HLOOKUP(F38,'[40]IRR - Realized'!$2:$5,4,FALSE),HLOOKUP(E38,'[40]IRR - Realized'!$2:$5,4,FALSE))</f>
        <v>573.10119188229146</v>
      </c>
      <c r="J38" s="212">
        <f>IF(D38="creditactivity",HLOOKUP(F38,'[40]IRR - Realized'!$2:$4,3,FALSE),HLOOKUP(E38,'[40]IRR - Realized'!$2:$4,3,FALSE))</f>
        <v>8.4999993443489061E-2</v>
      </c>
      <c r="K38" s="68"/>
      <c r="L38" s="28">
        <f>SUMIF('ITD Realized Gain Loss Report'!$E:$E,'Realized Incentive'!E38,'ITD Realized Gain Loss Report'!$N:$N)</f>
        <v>94837.5</v>
      </c>
      <c r="M38" s="28">
        <f>IF(D38="Sell",SUMIF('ITD Realized Gain Loss Report'!$E:$E,'Realized Incentive'!E38,'ITD Realized Gain Loss Report'!$M:$M),0)</f>
        <v>101250</v>
      </c>
      <c r="N38" s="28">
        <f>IF(D38="CreditActivity",SUMIF('ITD Realized Gain Loss Report'!$E:$E,'Realized Incentive'!E38,'ITD Realized Gain Loss Report'!$M:$M),0)</f>
        <v>0</v>
      </c>
      <c r="O38" s="28">
        <f>(-SUMIFS('ITD Interest'!$J:$J,'ITD Interest'!$N:$N,A38,'ITD Interest'!$D:$D,"&lt;="&amp;E38))-SUMIF($A$20:A37,A38,$O$20:O37)</f>
        <v>682.5</v>
      </c>
      <c r="P38" s="86"/>
      <c r="Q38" s="80">
        <f t="shared" si="23"/>
        <v>7095</v>
      </c>
      <c r="R38" s="68"/>
      <c r="S38" s="28">
        <f t="shared" si="4"/>
        <v>938.98514851485152</v>
      </c>
      <c r="T38" s="28">
        <f t="shared" si="5"/>
        <v>1002.4752475247525</v>
      </c>
      <c r="U38" s="28">
        <f t="shared" si="6"/>
        <v>0</v>
      </c>
      <c r="V38" s="28">
        <f t="shared" si="7"/>
        <v>6.7574257425742577</v>
      </c>
      <c r="W38" s="28">
        <f t="shared" si="8"/>
        <v>0</v>
      </c>
      <c r="X38" s="80">
        <f t="shared" si="24"/>
        <v>70.247524752475215</v>
      </c>
      <c r="Y38" s="68"/>
      <c r="Z38" s="28">
        <f t="shared" si="25"/>
        <v>93898.514851485146</v>
      </c>
      <c r="AA38" s="28">
        <f t="shared" si="26"/>
        <v>100247.52475247525</v>
      </c>
      <c r="AB38" s="28">
        <f t="shared" si="27"/>
        <v>0</v>
      </c>
      <c r="AC38" s="28">
        <f t="shared" si="28"/>
        <v>675.74257425742576</v>
      </c>
      <c r="AD38" s="28">
        <f t="shared" si="29"/>
        <v>0</v>
      </c>
      <c r="AE38" s="80">
        <f t="shared" si="30"/>
        <v>7024.7524752475292</v>
      </c>
      <c r="AF38" s="68"/>
      <c r="AG38" s="28">
        <f t="shared" si="9"/>
        <v>93898.514851485146</v>
      </c>
      <c r="AH38" s="28">
        <f t="shared" si="10"/>
        <v>573.10119188229146</v>
      </c>
      <c r="AI38" s="79">
        <f t="shared" si="11"/>
        <v>573.10119188229146</v>
      </c>
      <c r="AJ38" s="28">
        <f t="shared" si="12"/>
        <v>245.61479652098205</v>
      </c>
      <c r="AK38" s="28">
        <f t="shared" si="13"/>
        <v>245.61479652098205</v>
      </c>
      <c r="AL38" s="28">
        <f t="shared" si="14"/>
        <v>6206.0364868442557</v>
      </c>
      <c r="AM38" s="28">
        <f t="shared" si="15"/>
        <v>4964.8291894754047</v>
      </c>
      <c r="AN38" s="28">
        <f t="shared" si="16"/>
        <v>1241.2072973688512</v>
      </c>
      <c r="AO38" s="68"/>
      <c r="AP38" s="81">
        <f t="shared" si="17"/>
        <v>93898.514851485146</v>
      </c>
      <c r="AQ38" s="81">
        <f t="shared" si="18"/>
        <v>5537.9303813576962</v>
      </c>
      <c r="AR38" s="68"/>
      <c r="AS38" s="81">
        <f t="shared" si="19"/>
        <v>938.98514851485152</v>
      </c>
      <c r="AT38" s="81">
        <f t="shared" si="20"/>
        <v>70.247524752475215</v>
      </c>
      <c r="AU38" s="81">
        <f t="shared" si="21"/>
        <v>1486.8220938898332</v>
      </c>
      <c r="AV38" s="68"/>
      <c r="AW38" s="90"/>
      <c r="AX38" s="90"/>
      <c r="AY38" s="68"/>
      <c r="AZ38" s="62">
        <f t="shared" si="22"/>
        <v>0</v>
      </c>
      <c r="BA38" s="74" t="b">
        <f t="shared" si="31"/>
        <v>1</v>
      </c>
    </row>
    <row r="39" spans="1:53" ht="15.75" customHeight="1">
      <c r="A39" s="33" t="str">
        <f>VLOOKUP(E39,'ITD Realized Gain Loss Report'!A:C,3,FALSE)</f>
        <v>CLR 5% 09/15/22 (USD)</v>
      </c>
      <c r="B39" s="33" t="str">
        <f>VLOOKUP(E39,'ITD Realized Gain Loss Report'!A:B,2,FALSE)</f>
        <v>CONTINENTAL RESOURCES INC</v>
      </c>
      <c r="C39" s="33"/>
      <c r="D39" s="33" t="str">
        <f>VLOOKUP(E39,'ITD Realized Gain Loss Report'!A:F,6,FALSE)</f>
        <v>Sell</v>
      </c>
      <c r="E39" s="83">
        <v>2795709</v>
      </c>
      <c r="F39" s="83"/>
      <c r="G39" s="75" t="str">
        <f>IF(D39="CreditActivity","BANK DEBT (TERM LOAN)",VLOOKUP(E39,'ITD Sells &amp; Pay Downs'!B:I,8,FALSE))</f>
        <v>FIXED RATE BONDS</v>
      </c>
      <c r="H39" s="34">
        <f>VLOOKUP(E39,'ITD Realized Gain Loss Report'!A:D,4,FALSE)</f>
        <v>42431</v>
      </c>
      <c r="I39" s="84">
        <f>IF(D39="Creditactivity",HLOOKUP(F39,'[40]IRR - Realized'!$2:$5,4,FALSE),HLOOKUP(E39,'[40]IRR - Realized'!$2:$5,4,FALSE))</f>
        <v>982.20140496731619</v>
      </c>
      <c r="J39" s="212">
        <f>IF(D39="creditactivity",HLOOKUP(F39,'[40]IRR - Realized'!$2:$4,3,FALSE),HLOOKUP(E39,'[40]IRR - Realized'!$2:$4,3,FALSE))</f>
        <v>8.499999940395353E-2</v>
      </c>
      <c r="K39" s="68"/>
      <c r="L39" s="28">
        <f>SUMIF('ITD Realized Gain Loss Report'!$E:$E,'Realized Incentive'!E39,'ITD Realized Gain Loss Report'!$N:$N)</f>
        <v>98470</v>
      </c>
      <c r="M39" s="28">
        <f>IF(D39="Sell",SUMIF('ITD Realized Gain Loss Report'!$E:$E,'Realized Incentive'!E39,'ITD Realized Gain Loss Report'!$M:$M),0)</f>
        <v>136800</v>
      </c>
      <c r="N39" s="28">
        <f>IF(D39="CreditActivity",SUMIF('ITD Realized Gain Loss Report'!$E:$E,'Realized Incentive'!E39,'ITD Realized Gain Loss Report'!$M:$M),0)</f>
        <v>0</v>
      </c>
      <c r="O39" s="28">
        <f>(-SUMIFS('ITD Interest'!$J:$J,'ITD Interest'!$N:$N,A39,'ITD Interest'!$D:$D,"&lt;="&amp;E39))-SUMIF($A$20:A38,A39,$O$20:O38)</f>
        <v>-14053.879999999997</v>
      </c>
      <c r="P39" s="86"/>
      <c r="Q39" s="80">
        <f t="shared" si="23"/>
        <v>24276.119999999995</v>
      </c>
      <c r="R39" s="68"/>
      <c r="S39" s="28">
        <f t="shared" si="4"/>
        <v>974.95049504950498</v>
      </c>
      <c r="T39" s="28">
        <f t="shared" si="5"/>
        <v>1354.4554455445545</v>
      </c>
      <c r="U39" s="28">
        <f t="shared" si="6"/>
        <v>0</v>
      </c>
      <c r="V39" s="28">
        <f t="shared" si="7"/>
        <v>-139.14732673267324</v>
      </c>
      <c r="W39" s="28">
        <f t="shared" si="8"/>
        <v>0</v>
      </c>
      <c r="X39" s="80">
        <f t="shared" si="24"/>
        <v>240.35762376237631</v>
      </c>
      <c r="Y39" s="68"/>
      <c r="Z39" s="28">
        <f t="shared" si="25"/>
        <v>97495.049504950497</v>
      </c>
      <c r="AA39" s="28">
        <f t="shared" si="26"/>
        <v>135445.54455445544</v>
      </c>
      <c r="AB39" s="28">
        <f t="shared" si="27"/>
        <v>0</v>
      </c>
      <c r="AC39" s="28">
        <f t="shared" si="28"/>
        <v>-13914.732673267325</v>
      </c>
      <c r="AD39" s="28">
        <f t="shared" si="29"/>
        <v>0</v>
      </c>
      <c r="AE39" s="80">
        <f t="shared" si="30"/>
        <v>24035.762376237617</v>
      </c>
      <c r="AF39" s="68"/>
      <c r="AG39" s="28">
        <f t="shared" si="9"/>
        <v>97495.049504950497</v>
      </c>
      <c r="AH39" s="28">
        <f t="shared" si="10"/>
        <v>982.20140496731619</v>
      </c>
      <c r="AI39" s="79">
        <f t="shared" si="11"/>
        <v>982.20140496731619</v>
      </c>
      <c r="AJ39" s="28">
        <f t="shared" si="12"/>
        <v>420.94345927170696</v>
      </c>
      <c r="AK39" s="28">
        <f t="shared" si="13"/>
        <v>420.94345927170696</v>
      </c>
      <c r="AL39" s="28">
        <f t="shared" si="14"/>
        <v>22632.617511998593</v>
      </c>
      <c r="AM39" s="28">
        <f t="shared" si="15"/>
        <v>18106.094009598874</v>
      </c>
      <c r="AN39" s="28">
        <f t="shared" si="16"/>
        <v>4526.5235023997184</v>
      </c>
      <c r="AO39" s="68"/>
      <c r="AP39" s="81">
        <f t="shared" si="17"/>
        <v>97495.049504950497</v>
      </c>
      <c r="AQ39" s="81">
        <f t="shared" si="18"/>
        <v>19088.29541456619</v>
      </c>
      <c r="AR39" s="68"/>
      <c r="AS39" s="81">
        <f t="shared" si="19"/>
        <v>974.95049504950498</v>
      </c>
      <c r="AT39" s="81">
        <f t="shared" si="20"/>
        <v>240.35762376237631</v>
      </c>
      <c r="AU39" s="81">
        <f t="shared" si="21"/>
        <v>4947.4669616714255</v>
      </c>
      <c r="AV39" s="68"/>
      <c r="AW39" s="90"/>
      <c r="AX39" s="90"/>
      <c r="AY39" s="68"/>
      <c r="AZ39" s="62">
        <f t="shared" si="22"/>
        <v>0</v>
      </c>
      <c r="BA39" s="74" t="b">
        <f t="shared" si="31"/>
        <v>1</v>
      </c>
    </row>
    <row r="40" spans="1:53" ht="15.75" customHeight="1">
      <c r="A40" s="33" t="str">
        <f>VLOOKUP(E40,'ITD Realized Gain Loss Report'!A:C,3,FALSE)</f>
        <v>FCX 5.45% 03/15/43 (USD)</v>
      </c>
      <c r="B40" s="33" t="str">
        <f>VLOOKUP(E40,'ITD Realized Gain Loss Report'!A:B,2,FALSE)</f>
        <v>FREEPORT -MCMORAN INC</v>
      </c>
      <c r="C40" s="33"/>
      <c r="D40" s="33" t="str">
        <f>VLOOKUP(E40,'ITD Realized Gain Loss Report'!A:F,6,FALSE)</f>
        <v>Sell</v>
      </c>
      <c r="E40" s="83">
        <v>2795765</v>
      </c>
      <c r="F40" s="83"/>
      <c r="G40" s="75" t="str">
        <f>IF(D40="CreditActivity","BANK DEBT (TERM LOAN)",VLOOKUP(E40,'ITD Sells &amp; Pay Downs'!B:I,8,FALSE))</f>
        <v>FIXED RATE BONDS</v>
      </c>
      <c r="H40" s="34">
        <f>VLOOKUP(E40,'ITD Realized Gain Loss Report'!A:D,4,FALSE)</f>
        <v>42431</v>
      </c>
      <c r="I40" s="84">
        <f>IF(D40="Creditactivity",HLOOKUP(F40,'[40]IRR - Realized'!$2:$5,4,FALSE),HLOOKUP(E40,'[40]IRR - Realized'!$2:$5,4,FALSE))</f>
        <v>56.165327851820621</v>
      </c>
      <c r="J40" s="212">
        <f>IF(D40="creditactivity",HLOOKUP(F40,'[40]IRR - Realized'!$2:$4,3,FALSE),HLOOKUP(E40,'[40]IRR - Realized'!$2:$4,3,FALSE))</f>
        <v>8.499999940395353E-2</v>
      </c>
      <c r="K40" s="68"/>
      <c r="L40" s="28">
        <f>SUMIF('ITD Realized Gain Loss Report'!$E:$E,'Realized Incentive'!E40,'ITD Realized Gain Loss Report'!$N:$N)</f>
        <v>13702.5</v>
      </c>
      <c r="M40" s="28">
        <f>IF(D40="Sell",SUMIF('ITD Realized Gain Loss Report'!$E:$E,'Realized Incentive'!E40,'ITD Realized Gain Loss Report'!$M:$M),0)</f>
        <v>17617.5</v>
      </c>
      <c r="N40" s="28">
        <f>IF(D40="CreditActivity",SUMIF('ITD Realized Gain Loss Report'!$E:$E,'Realized Incentive'!E40,'ITD Realized Gain Loss Report'!$M:$M),0)</f>
        <v>0</v>
      </c>
      <c r="O40" s="28">
        <f>(-SUMIFS('ITD Interest'!$J:$J,'ITD Interest'!$N:$N,A40,'ITD Interest'!$D:$D,"&lt;="&amp;E40))-SUMIF($A$20:A39,A40,$O$20:O39)</f>
        <v>967.68000000000018</v>
      </c>
      <c r="P40" s="86"/>
      <c r="Q40" s="80">
        <f t="shared" si="23"/>
        <v>4882.68</v>
      </c>
      <c r="R40" s="68"/>
      <c r="S40" s="28">
        <f t="shared" si="4"/>
        <v>135.66831683168317</v>
      </c>
      <c r="T40" s="28">
        <f t="shared" si="5"/>
        <v>174.43069306930693</v>
      </c>
      <c r="U40" s="28">
        <f t="shared" si="6"/>
        <v>0</v>
      </c>
      <c r="V40" s="28">
        <f t="shared" si="7"/>
        <v>9.5809900990099024</v>
      </c>
      <c r="W40" s="28">
        <f t="shared" si="8"/>
        <v>0</v>
      </c>
      <c r="X40" s="80">
        <f t="shared" si="24"/>
        <v>48.343366336633665</v>
      </c>
      <c r="Y40" s="68"/>
      <c r="Z40" s="28">
        <f t="shared" si="25"/>
        <v>13566.831683168317</v>
      </c>
      <c r="AA40" s="28">
        <f t="shared" si="26"/>
        <v>17443.069306930694</v>
      </c>
      <c r="AB40" s="28">
        <f t="shared" si="27"/>
        <v>0</v>
      </c>
      <c r="AC40" s="28">
        <f t="shared" si="28"/>
        <v>958.09900990099027</v>
      </c>
      <c r="AD40" s="28">
        <f t="shared" si="29"/>
        <v>0</v>
      </c>
      <c r="AE40" s="80">
        <f t="shared" si="30"/>
        <v>4834.336633663368</v>
      </c>
      <c r="AF40" s="68"/>
      <c r="AG40" s="28">
        <f t="shared" si="9"/>
        <v>13566.831683168317</v>
      </c>
      <c r="AH40" s="28">
        <f t="shared" si="10"/>
        <v>56.165327851820621</v>
      </c>
      <c r="AI40" s="79">
        <f t="shared" si="11"/>
        <v>56.165327851820621</v>
      </c>
      <c r="AJ40" s="28">
        <f t="shared" si="12"/>
        <v>24.070854793637409</v>
      </c>
      <c r="AK40" s="28">
        <f t="shared" si="13"/>
        <v>24.070854793637409</v>
      </c>
      <c r="AL40" s="28">
        <f t="shared" si="14"/>
        <v>4754.10045101791</v>
      </c>
      <c r="AM40" s="28">
        <f t="shared" si="15"/>
        <v>3803.2803608143281</v>
      </c>
      <c r="AN40" s="28">
        <f t="shared" si="16"/>
        <v>950.82009020358203</v>
      </c>
      <c r="AO40" s="68"/>
      <c r="AP40" s="81">
        <f t="shared" si="17"/>
        <v>13566.831683168317</v>
      </c>
      <c r="AQ40" s="81">
        <f t="shared" si="18"/>
        <v>3859.4456886661487</v>
      </c>
      <c r="AR40" s="68"/>
      <c r="AS40" s="81">
        <f t="shared" si="19"/>
        <v>135.66831683168317</v>
      </c>
      <c r="AT40" s="81">
        <f t="shared" si="20"/>
        <v>48.343366336633665</v>
      </c>
      <c r="AU40" s="81">
        <f t="shared" si="21"/>
        <v>974.89094499721944</v>
      </c>
      <c r="AV40" s="68"/>
      <c r="AW40" s="90"/>
      <c r="AX40" s="90"/>
      <c r="AY40" s="68"/>
      <c r="AZ40" s="62">
        <f t="shared" si="22"/>
        <v>0</v>
      </c>
      <c r="BA40" s="74" t="b">
        <f t="shared" si="31"/>
        <v>1</v>
      </c>
    </row>
    <row r="41" spans="1:53" ht="15.75" customHeight="1">
      <c r="A41" s="33" t="str">
        <f>VLOOKUP(E41,'ITD Realized Gain Loss Report'!A:C,3,FALSE)</f>
        <v>FCX 3.55% 03/01/22 (USD)</v>
      </c>
      <c r="B41" s="33" t="str">
        <f>VLOOKUP(E41,'ITD Realized Gain Loss Report'!A:B,2,FALSE)</f>
        <v>FREEPORT -MCMORAN INC</v>
      </c>
      <c r="C41" s="33"/>
      <c r="D41" s="33" t="str">
        <f>VLOOKUP(E41,'ITD Realized Gain Loss Report'!A:F,6,FALSE)</f>
        <v>Sell</v>
      </c>
      <c r="E41" s="83">
        <v>2795775</v>
      </c>
      <c r="F41" s="83"/>
      <c r="G41" s="75" t="str">
        <f>IF(D41="CreditActivity","BANK DEBT (TERM LOAN)",VLOOKUP(E41,'ITD Sells &amp; Pay Downs'!B:I,8,FALSE))</f>
        <v>FIXED RATE BONDS</v>
      </c>
      <c r="H41" s="34">
        <f>VLOOKUP(E41,'ITD Realized Gain Loss Report'!A:D,4,FALSE)</f>
        <v>42431</v>
      </c>
      <c r="I41" s="84">
        <f>IF(D41="Creditactivity",HLOOKUP(F41,'[40]IRR - Realized'!$2:$5,4,FALSE),HLOOKUP(E41,'[40]IRR - Realized'!$2:$5,4,FALSE))</f>
        <v>297.89548499866578</v>
      </c>
      <c r="J41" s="212">
        <f>IF(D41="creditactivity",HLOOKUP(F41,'[40]IRR - Realized'!$2:$4,3,FALSE),HLOOKUP(E41,'[40]IRR - Realized'!$2:$4,3,FALSE))</f>
        <v>8.499999940395353E-2</v>
      </c>
      <c r="K41" s="68"/>
      <c r="L41" s="28">
        <f>SUMIF('ITD Realized Gain Loss Report'!$E:$E,'Realized Incentive'!E41,'ITD Realized Gain Loss Report'!$N:$N)</f>
        <v>36512.5</v>
      </c>
      <c r="M41" s="28">
        <f>IF(D41="Sell",SUMIF('ITD Realized Gain Loss Report'!$E:$E,'Realized Incentive'!E41,'ITD Realized Gain Loss Report'!$M:$M),0)</f>
        <v>63523.75</v>
      </c>
      <c r="N41" s="28">
        <f>IF(D41="CreditActivity",SUMIF('ITD Realized Gain Loss Report'!$E:$E,'Realized Incentive'!E41,'ITD Realized Gain Loss Report'!$M:$M),0)</f>
        <v>0</v>
      </c>
      <c r="O41" s="28">
        <f>(-SUMIFS('ITD Interest'!$J:$J,'ITD Interest'!$N:$N,A41,'ITD Interest'!$D:$D,"&lt;="&amp;E41))-SUMIF($A$20:A40,A41,$O$20:O40)</f>
        <v>3415.2900000000013</v>
      </c>
      <c r="P41" s="86"/>
      <c r="Q41" s="80">
        <f t="shared" si="23"/>
        <v>30426.540000000008</v>
      </c>
      <c r="R41" s="68"/>
      <c r="S41" s="28">
        <f t="shared" si="4"/>
        <v>361.50990099009903</v>
      </c>
      <c r="T41" s="28">
        <f t="shared" si="5"/>
        <v>628.94801980198019</v>
      </c>
      <c r="U41" s="28">
        <f t="shared" si="6"/>
        <v>0</v>
      </c>
      <c r="V41" s="28">
        <f t="shared" si="7"/>
        <v>33.814752475247538</v>
      </c>
      <c r="W41" s="28">
        <f t="shared" si="8"/>
        <v>0</v>
      </c>
      <c r="X41" s="80">
        <f t="shared" si="24"/>
        <v>301.25287128712876</v>
      </c>
      <c r="Y41" s="68"/>
      <c r="Z41" s="28">
        <f t="shared" si="25"/>
        <v>36150.990099009898</v>
      </c>
      <c r="AA41" s="28">
        <f t="shared" si="26"/>
        <v>62894.801980198019</v>
      </c>
      <c r="AB41" s="28">
        <f t="shared" si="27"/>
        <v>0</v>
      </c>
      <c r="AC41" s="28">
        <f t="shared" si="28"/>
        <v>3381.4752475247537</v>
      </c>
      <c r="AD41" s="28">
        <f t="shared" si="29"/>
        <v>0</v>
      </c>
      <c r="AE41" s="80">
        <f t="shared" si="30"/>
        <v>30125.28712871288</v>
      </c>
      <c r="AF41" s="68"/>
      <c r="AG41" s="28">
        <f t="shared" si="9"/>
        <v>36150.990099009898</v>
      </c>
      <c r="AH41" s="28">
        <f t="shared" si="10"/>
        <v>297.89548499866578</v>
      </c>
      <c r="AI41" s="79">
        <f t="shared" si="11"/>
        <v>297.89548499866578</v>
      </c>
      <c r="AJ41" s="28">
        <f t="shared" si="12"/>
        <v>127.66949357085676</v>
      </c>
      <c r="AK41" s="28">
        <f t="shared" si="13"/>
        <v>127.66949357085676</v>
      </c>
      <c r="AL41" s="28">
        <f t="shared" si="14"/>
        <v>29699.722150143356</v>
      </c>
      <c r="AM41" s="28">
        <f t="shared" si="15"/>
        <v>23759.777720114686</v>
      </c>
      <c r="AN41" s="28">
        <f t="shared" si="16"/>
        <v>5939.9444300286714</v>
      </c>
      <c r="AO41" s="68"/>
      <c r="AP41" s="81">
        <f t="shared" si="17"/>
        <v>36150.990099009898</v>
      </c>
      <c r="AQ41" s="81">
        <f t="shared" si="18"/>
        <v>24057.673205113351</v>
      </c>
      <c r="AR41" s="68"/>
      <c r="AS41" s="81">
        <f t="shared" si="19"/>
        <v>361.50990099009903</v>
      </c>
      <c r="AT41" s="81">
        <f t="shared" si="20"/>
        <v>301.25287128712876</v>
      </c>
      <c r="AU41" s="81">
        <f t="shared" si="21"/>
        <v>6067.6139235995279</v>
      </c>
      <c r="AV41" s="68"/>
      <c r="AW41" s="90"/>
      <c r="AX41" s="90"/>
      <c r="AY41" s="68"/>
      <c r="AZ41" s="62">
        <f t="shared" si="22"/>
        <v>0</v>
      </c>
      <c r="BA41" s="74" t="b">
        <f t="shared" si="31"/>
        <v>1</v>
      </c>
    </row>
    <row r="42" spans="1:53" ht="15.75" customHeight="1">
      <c r="A42" s="33" t="str">
        <f>VLOOKUP(E42,'ITD Realized Gain Loss Report'!A:C,3,FALSE)</f>
        <v>BMC 7.25% 06/01/18 (USD)</v>
      </c>
      <c r="B42" s="33" t="str">
        <f>VLOOKUP(E42,'ITD Realized Gain Loss Report'!A:B,2,FALSE)</f>
        <v>BMC SOFTWARE FINANCE INC</v>
      </c>
      <c r="C42" s="33"/>
      <c r="D42" s="33" t="str">
        <f>VLOOKUP(E42,'ITD Realized Gain Loss Report'!A:F,6,FALSE)</f>
        <v>Sell</v>
      </c>
      <c r="E42" s="83">
        <v>2795788</v>
      </c>
      <c r="F42" s="83"/>
      <c r="G42" s="75" t="str">
        <f>IF(D42="CreditActivity","BANK DEBT (TERM LOAN)",VLOOKUP(E42,'ITD Sells &amp; Pay Downs'!B:I,8,FALSE))</f>
        <v>FIXED RATE BONDS</v>
      </c>
      <c r="H42" s="34">
        <f>VLOOKUP(E42,'ITD Realized Gain Loss Report'!A:D,4,FALSE)</f>
        <v>42430</v>
      </c>
      <c r="I42" s="84">
        <f>IF(D42="Creditactivity",HLOOKUP(F42,'[40]IRR - Realized'!$2:$5,4,FALSE),HLOOKUP(E42,'[40]IRR - Realized'!$2:$5,4,FALSE))</f>
        <v>589.84781992393255</v>
      </c>
      <c r="J42" s="212">
        <f>IF(D42="creditactivity",HLOOKUP(F42,'[40]IRR - Realized'!$2:$4,3,FALSE),HLOOKUP(E42,'[40]IRR - Realized'!$2:$4,3,FALSE))</f>
        <v>8.499999940395353E-2</v>
      </c>
      <c r="K42" s="68"/>
      <c r="L42" s="28">
        <f>SUMIF('ITD Realized Gain Loss Report'!$E:$E,'Realized Incentive'!E42,'ITD Realized Gain Loss Report'!$N:$N)</f>
        <v>100860</v>
      </c>
      <c r="M42" s="28">
        <f>IF(D42="Sell",SUMIF('ITD Realized Gain Loss Report'!$E:$E,'Realized Incentive'!E42,'ITD Realized Gain Loss Report'!$M:$M),0)</f>
        <v>105472.5</v>
      </c>
      <c r="N42" s="28">
        <f>IF(D42="CreditActivity",SUMIF('ITD Realized Gain Loss Report'!$E:$E,'Realized Incentive'!E42,'ITD Realized Gain Loss Report'!$M:$M),0)</f>
        <v>0</v>
      </c>
      <c r="O42" s="28">
        <f>(-SUMIFS('ITD Interest'!$J:$J,'ITD Interest'!$N:$N,A42,'ITD Interest'!$D:$D,"&lt;="&amp;E42))-SUMIF($A$20:A41,A42,$O$20:O41)</f>
        <v>619.27</v>
      </c>
      <c r="P42" s="86"/>
      <c r="Q42" s="80">
        <f t="shared" si="23"/>
        <v>5231.7700000000041</v>
      </c>
      <c r="R42" s="68"/>
      <c r="S42" s="28">
        <f t="shared" si="4"/>
        <v>998.61386138613864</v>
      </c>
      <c r="T42" s="28">
        <f t="shared" si="5"/>
        <v>1044.2821782178219</v>
      </c>
      <c r="U42" s="28">
        <f t="shared" si="6"/>
        <v>0</v>
      </c>
      <c r="V42" s="28">
        <f t="shared" si="7"/>
        <v>6.1313861386138608</v>
      </c>
      <c r="W42" s="28">
        <f t="shared" si="8"/>
        <v>0</v>
      </c>
      <c r="X42" s="80">
        <f t="shared" si="24"/>
        <v>51.799702970297062</v>
      </c>
      <c r="Y42" s="68"/>
      <c r="Z42" s="28">
        <f t="shared" si="25"/>
        <v>99861.38613861386</v>
      </c>
      <c r="AA42" s="28">
        <f t="shared" si="26"/>
        <v>104428.21782178218</v>
      </c>
      <c r="AB42" s="28">
        <f t="shared" si="27"/>
        <v>0</v>
      </c>
      <c r="AC42" s="28">
        <f t="shared" si="28"/>
        <v>613.13861386138615</v>
      </c>
      <c r="AD42" s="28">
        <f t="shared" si="29"/>
        <v>0</v>
      </c>
      <c r="AE42" s="80">
        <f t="shared" si="30"/>
        <v>5179.9702970297076</v>
      </c>
      <c r="AF42" s="68"/>
      <c r="AG42" s="28">
        <f t="shared" si="9"/>
        <v>99861.38613861386</v>
      </c>
      <c r="AH42" s="28">
        <f t="shared" si="10"/>
        <v>589.84781992393255</v>
      </c>
      <c r="AI42" s="79">
        <f t="shared" si="11"/>
        <v>589.84781992393255</v>
      </c>
      <c r="AJ42" s="28">
        <f t="shared" si="12"/>
        <v>252.79192282454252</v>
      </c>
      <c r="AK42" s="28">
        <f t="shared" si="13"/>
        <v>252.79192282454252</v>
      </c>
      <c r="AL42" s="28">
        <f t="shared" si="14"/>
        <v>4337.3305542812323</v>
      </c>
      <c r="AM42" s="28">
        <f t="shared" si="15"/>
        <v>3469.8644434249859</v>
      </c>
      <c r="AN42" s="28">
        <f t="shared" si="16"/>
        <v>867.46611085624647</v>
      </c>
      <c r="AO42" s="68"/>
      <c r="AP42" s="81">
        <f t="shared" si="17"/>
        <v>99861.38613861386</v>
      </c>
      <c r="AQ42" s="81">
        <f t="shared" si="18"/>
        <v>4059.7122633489184</v>
      </c>
      <c r="AR42" s="68"/>
      <c r="AS42" s="81">
        <f t="shared" si="19"/>
        <v>998.61386138613864</v>
      </c>
      <c r="AT42" s="81">
        <f t="shared" si="20"/>
        <v>51.799702970297062</v>
      </c>
      <c r="AU42" s="81">
        <f t="shared" si="21"/>
        <v>1120.2580336807889</v>
      </c>
      <c r="AV42" s="68"/>
      <c r="AW42" s="90"/>
      <c r="AX42" s="90"/>
      <c r="AY42" s="68"/>
      <c r="AZ42" s="62">
        <f t="shared" si="22"/>
        <v>0</v>
      </c>
      <c r="BA42" s="74" t="b">
        <f t="shared" si="31"/>
        <v>1</v>
      </c>
    </row>
    <row r="43" spans="1:53" ht="15.75" customHeight="1">
      <c r="A43" s="33" t="str">
        <f>VLOOKUP(E43,'ITD Realized Gain Loss Report'!A:C,3,FALSE)</f>
        <v>FCX 5.40% 11/14/34 (USD)</v>
      </c>
      <c r="B43" s="33" t="str">
        <f>VLOOKUP(E43,'ITD Realized Gain Loss Report'!A:B,2,FALSE)</f>
        <v>FREEPORT -MCMORAN INC</v>
      </c>
      <c r="C43" s="33"/>
      <c r="D43" s="33" t="str">
        <f>VLOOKUP(E43,'ITD Realized Gain Loss Report'!A:F,6,FALSE)</f>
        <v>Sell</v>
      </c>
      <c r="E43" s="83">
        <v>2795797</v>
      </c>
      <c r="F43" s="83"/>
      <c r="G43" s="75" t="str">
        <f>IF(D43="CreditActivity","BANK DEBT (TERM LOAN)",VLOOKUP(E43,'ITD Sells &amp; Pay Downs'!B:I,8,FALSE))</f>
        <v>FIXED RATE BONDS</v>
      </c>
      <c r="H43" s="34">
        <f>VLOOKUP(E43,'ITD Realized Gain Loss Report'!A:D,4,FALSE)</f>
        <v>42431</v>
      </c>
      <c r="I43" s="84">
        <f>IF(D43="Creditactivity",HLOOKUP(F43,'[40]IRR - Realized'!$2:$5,4,FALSE),HLOOKUP(E43,'[40]IRR - Realized'!$2:$5,4,FALSE))</f>
        <v>59.107479250469623</v>
      </c>
      <c r="J43" s="212">
        <f>IF(D43="creditactivity",HLOOKUP(F43,'[40]IRR - Realized'!$2:$4,3,FALSE),HLOOKUP(E43,'[40]IRR - Realized'!$2:$4,3,FALSE))</f>
        <v>8.4999993443489061E-2</v>
      </c>
      <c r="K43" s="68"/>
      <c r="L43" s="28">
        <f>SUMIF('ITD Realized Gain Loss Report'!$E:$E,'Realized Incentive'!E43,'ITD Realized Gain Loss Report'!$N:$N)</f>
        <v>15922.5</v>
      </c>
      <c r="M43" s="28">
        <f>IF(D43="Sell",SUMIF('ITD Realized Gain Loss Report'!$E:$E,'Realized Incentive'!E43,'ITD Realized Gain Loss Report'!$M:$M),0)</f>
        <v>20130</v>
      </c>
      <c r="N43" s="28">
        <f>IF(D43="CreditActivity",SUMIF('ITD Realized Gain Loss Report'!$E:$E,'Realized Incentive'!E43,'ITD Realized Gain Loss Report'!$M:$M),0)</f>
        <v>0</v>
      </c>
      <c r="O43" s="28">
        <f>(-SUMIFS('ITD Interest'!$J:$J,'ITD Interest'!$N:$N,A43,'ITD Interest'!$D:$D,"&lt;="&amp;E43))-SUMIF($A$20:A42,A43,$O$20:O42)</f>
        <v>-4306.3499999999995</v>
      </c>
      <c r="P43" s="86"/>
      <c r="Q43" s="80">
        <f t="shared" si="23"/>
        <v>-98.849999999998545</v>
      </c>
      <c r="R43" s="68"/>
      <c r="S43" s="28">
        <f t="shared" si="4"/>
        <v>157.64851485148515</v>
      </c>
      <c r="T43" s="28">
        <f t="shared" si="5"/>
        <v>199.30693069306932</v>
      </c>
      <c r="U43" s="28">
        <f t="shared" si="6"/>
        <v>0</v>
      </c>
      <c r="V43" s="28">
        <f t="shared" si="7"/>
        <v>-42.637128712871281</v>
      </c>
      <c r="W43" s="28">
        <f t="shared" si="8"/>
        <v>0</v>
      </c>
      <c r="X43" s="80">
        <f t="shared" si="24"/>
        <v>-0.97871287128711515</v>
      </c>
      <c r="Y43" s="68"/>
      <c r="Z43" s="28">
        <f t="shared" si="25"/>
        <v>15764.851485148514</v>
      </c>
      <c r="AA43" s="28">
        <f t="shared" si="26"/>
        <v>19930.69306930693</v>
      </c>
      <c r="AB43" s="28">
        <f t="shared" si="27"/>
        <v>0</v>
      </c>
      <c r="AC43" s="28">
        <f t="shared" si="28"/>
        <v>-4263.7128712871281</v>
      </c>
      <c r="AD43" s="28">
        <f t="shared" si="29"/>
        <v>0</v>
      </c>
      <c r="AE43" s="80">
        <f t="shared" si="30"/>
        <v>-97.871287128711629</v>
      </c>
      <c r="AF43" s="68"/>
      <c r="AG43" s="28">
        <f t="shared" si="9"/>
        <v>15666.980198019803</v>
      </c>
      <c r="AH43" s="28">
        <f t="shared" si="10"/>
        <v>59.107479250469623</v>
      </c>
      <c r="AI43" s="79">
        <f t="shared" si="11"/>
        <v>0</v>
      </c>
      <c r="AJ43" s="28">
        <f t="shared" si="12"/>
        <v>25.331776821629841</v>
      </c>
      <c r="AK43" s="28">
        <f t="shared" si="13"/>
        <v>0</v>
      </c>
      <c r="AL43" s="28">
        <f t="shared" si="14"/>
        <v>0</v>
      </c>
      <c r="AM43" s="28">
        <f t="shared" si="15"/>
        <v>0</v>
      </c>
      <c r="AN43" s="28">
        <f t="shared" si="16"/>
        <v>0</v>
      </c>
      <c r="AO43" s="68"/>
      <c r="AP43" s="81">
        <f t="shared" si="17"/>
        <v>15666.980198019803</v>
      </c>
      <c r="AQ43" s="81">
        <f t="shared" si="18"/>
        <v>0</v>
      </c>
      <c r="AR43" s="68"/>
      <c r="AS43" s="81">
        <f t="shared" si="19"/>
        <v>156.66980198019803</v>
      </c>
      <c r="AT43" s="81">
        <f t="shared" si="20"/>
        <v>0</v>
      </c>
      <c r="AU43" s="81">
        <f t="shared" si="21"/>
        <v>0</v>
      </c>
      <c r="AV43" s="68"/>
      <c r="AW43" s="90"/>
      <c r="AX43" s="90"/>
      <c r="AY43" s="68"/>
      <c r="AZ43" s="62">
        <f t="shared" si="22"/>
        <v>0</v>
      </c>
      <c r="BA43" s="74" t="b">
        <f t="shared" si="31"/>
        <v>1</v>
      </c>
    </row>
    <row r="44" spans="1:53" ht="15.75" customHeight="1">
      <c r="A44" s="33" t="str">
        <f>VLOOKUP(E44,'ITD Realized Gain Loss Report'!A:C,3,FALSE)</f>
        <v>CLR 5% 09/15/22 (USD)</v>
      </c>
      <c r="B44" s="33" t="str">
        <f>VLOOKUP(E44,'ITD Realized Gain Loss Report'!A:B,2,FALSE)</f>
        <v>CONTINENTAL RESOURCES INC</v>
      </c>
      <c r="C44" s="33"/>
      <c r="D44" s="33" t="str">
        <f>VLOOKUP(E44,'ITD Realized Gain Loss Report'!A:F,6,FALSE)</f>
        <v>Sell</v>
      </c>
      <c r="E44" s="83">
        <v>2796211</v>
      </c>
      <c r="F44" s="83"/>
      <c r="G44" s="75" t="str">
        <f>IF(D44="CreditActivity","BANK DEBT (TERM LOAN)",VLOOKUP(E44,'ITD Sells &amp; Pay Downs'!B:I,8,FALSE))</f>
        <v>FIXED RATE BONDS</v>
      </c>
      <c r="H44" s="34">
        <f>VLOOKUP(E44,'ITD Realized Gain Loss Report'!A:D,4,FALSE)</f>
        <v>42432</v>
      </c>
      <c r="I44" s="84">
        <f>IF(D44="Creditactivity",HLOOKUP(F44,'[40]IRR - Realized'!$2:$5,4,FALSE),HLOOKUP(E44,'[40]IRR - Realized'!$2:$5,4,FALSE))</f>
        <v>370.60409442839591</v>
      </c>
      <c r="J44" s="212">
        <f>IF(D44="creditactivity",HLOOKUP(F44,'[40]IRR - Realized'!$2:$4,3,FALSE),HLOOKUP(E44,'[40]IRR - Realized'!$2:$4,3,FALSE))</f>
        <v>8.4999993443489061E-2</v>
      </c>
      <c r="K44" s="68"/>
      <c r="L44" s="28">
        <f>SUMIF('ITD Realized Gain Loss Report'!$E:$E,'Realized Incentive'!E44,'ITD Realized Gain Loss Report'!$N:$N)</f>
        <v>38760</v>
      </c>
      <c r="M44" s="28">
        <f>IF(D44="Sell",SUMIF('ITD Realized Gain Loss Report'!$E:$E,'Realized Incentive'!E44,'ITD Realized Gain Loss Report'!$M:$M),0)</f>
        <v>55420</v>
      </c>
      <c r="N44" s="28">
        <f>IF(D44="CreditActivity",SUMIF('ITD Realized Gain Loss Report'!$E:$E,'Realized Incentive'!E44,'ITD Realized Gain Loss Report'!$M:$M),0)</f>
        <v>0</v>
      </c>
      <c r="O44" s="28">
        <f>(-SUMIFS('ITD Interest'!$J:$J,'ITD Interest'!$N:$N,A44,'ITD Interest'!$D:$D,"&lt;="&amp;E44))-SUMIF($A$20:A43,A44,$O$20:O43)</f>
        <v>1633.8899999999994</v>
      </c>
      <c r="P44" s="86"/>
      <c r="Q44" s="80">
        <f t="shared" si="23"/>
        <v>18293.89</v>
      </c>
      <c r="R44" s="68"/>
      <c r="S44" s="28">
        <f t="shared" si="4"/>
        <v>383.76237623762376</v>
      </c>
      <c r="T44" s="28">
        <f t="shared" si="5"/>
        <v>548.71287128712868</v>
      </c>
      <c r="U44" s="28">
        <f t="shared" si="6"/>
        <v>0</v>
      </c>
      <c r="V44" s="28">
        <f t="shared" si="7"/>
        <v>16.17712871287128</v>
      </c>
      <c r="W44" s="28">
        <f t="shared" si="8"/>
        <v>0</v>
      </c>
      <c r="X44" s="80">
        <f t="shared" si="24"/>
        <v>181.12762376237623</v>
      </c>
      <c r="Y44" s="68"/>
      <c r="Z44" s="28">
        <f t="shared" si="25"/>
        <v>38376.237623762376</v>
      </c>
      <c r="AA44" s="28">
        <f t="shared" si="26"/>
        <v>54871.287128712873</v>
      </c>
      <c r="AB44" s="28">
        <f t="shared" si="27"/>
        <v>0</v>
      </c>
      <c r="AC44" s="28">
        <f t="shared" si="28"/>
        <v>1617.7128712871281</v>
      </c>
      <c r="AD44" s="28">
        <f t="shared" si="29"/>
        <v>0</v>
      </c>
      <c r="AE44" s="80">
        <f t="shared" si="30"/>
        <v>18112.762376237624</v>
      </c>
      <c r="AF44" s="68"/>
      <c r="AG44" s="28">
        <f t="shared" si="9"/>
        <v>38376.237623762376</v>
      </c>
      <c r="AH44" s="28">
        <f t="shared" si="10"/>
        <v>370.60409442839591</v>
      </c>
      <c r="AI44" s="79">
        <f t="shared" si="11"/>
        <v>370.60409442839591</v>
      </c>
      <c r="AJ44" s="28">
        <f t="shared" si="12"/>
        <v>158.83032618359823</v>
      </c>
      <c r="AK44" s="28">
        <f t="shared" si="13"/>
        <v>158.83032618359823</v>
      </c>
      <c r="AL44" s="28">
        <f t="shared" si="14"/>
        <v>17583.327955625631</v>
      </c>
      <c r="AM44" s="28">
        <f t="shared" si="15"/>
        <v>14066.662364500506</v>
      </c>
      <c r="AN44" s="28">
        <f t="shared" si="16"/>
        <v>3516.6655911251264</v>
      </c>
      <c r="AO44" s="68"/>
      <c r="AP44" s="81">
        <f t="shared" si="17"/>
        <v>38376.237623762376</v>
      </c>
      <c r="AQ44" s="81">
        <f t="shared" si="18"/>
        <v>14437.266458928902</v>
      </c>
      <c r="AR44" s="68"/>
      <c r="AS44" s="81">
        <f t="shared" si="19"/>
        <v>383.76237623762376</v>
      </c>
      <c r="AT44" s="81">
        <f t="shared" si="20"/>
        <v>181.12762376237623</v>
      </c>
      <c r="AU44" s="81">
        <f t="shared" si="21"/>
        <v>3675.4959173087245</v>
      </c>
      <c r="AV44" s="68"/>
      <c r="AW44" s="90"/>
      <c r="AX44" s="90"/>
      <c r="AY44" s="68"/>
      <c r="AZ44" s="62">
        <f t="shared" si="22"/>
        <v>0</v>
      </c>
      <c r="BA44" s="74" t="b">
        <f t="shared" si="31"/>
        <v>1</v>
      </c>
    </row>
    <row r="45" spans="1:53" ht="15.75" customHeight="1">
      <c r="A45" s="33" t="str">
        <f>VLOOKUP(E45,'ITD Realized Gain Loss Report'!A:C,3,FALSE)</f>
        <v>CLR 5% 09/15/22 (USD)</v>
      </c>
      <c r="B45" s="33" t="str">
        <f>VLOOKUP(E45,'ITD Realized Gain Loss Report'!A:B,2,FALSE)</f>
        <v>CONTINENTAL RESOURCES INC</v>
      </c>
      <c r="C45" s="33"/>
      <c r="D45" s="33" t="str">
        <f>VLOOKUP(E45,'ITD Realized Gain Loss Report'!A:F,6,FALSE)</f>
        <v>Sell</v>
      </c>
      <c r="E45" s="83">
        <v>2796213</v>
      </c>
      <c r="F45" s="83"/>
      <c r="G45" s="75" t="str">
        <f>IF(D45="CreditActivity","BANK DEBT (TERM LOAN)",VLOOKUP(E45,'ITD Sells &amp; Pay Downs'!B:I,8,FALSE))</f>
        <v>FIXED RATE BONDS</v>
      </c>
      <c r="H45" s="34">
        <f>VLOOKUP(E45,'ITD Realized Gain Loss Report'!A:D,4,FALSE)</f>
        <v>42432</v>
      </c>
      <c r="I45" s="84">
        <f>IF(D45="Creditactivity",HLOOKUP(F45,'[40]IRR - Realized'!$2:$5,4,FALSE),HLOOKUP(E45,'[40]IRR - Realized'!$2:$5,4,FALSE))</f>
        <v>555.90614491124143</v>
      </c>
      <c r="J45" s="212">
        <f>IF(D45="creditactivity",HLOOKUP(F45,'[40]IRR - Realized'!$2:$4,3,FALSE),HLOOKUP(E45,'[40]IRR - Realized'!$2:$4,3,FALSE))</f>
        <v>8.4999993443489061E-2</v>
      </c>
      <c r="K45" s="68"/>
      <c r="L45" s="28">
        <f>SUMIF('ITD Realized Gain Loss Report'!$E:$E,'Realized Incentive'!E45,'ITD Realized Gain Loss Report'!$N:$N)</f>
        <v>58140</v>
      </c>
      <c r="M45" s="28">
        <f>IF(D45="Sell",SUMIF('ITD Realized Gain Loss Report'!$E:$E,'Realized Incentive'!E45,'ITD Realized Gain Loss Report'!$M:$M),0)</f>
        <v>83130</v>
      </c>
      <c r="N45" s="28">
        <f>IF(D45="CreditActivity",SUMIF('ITD Realized Gain Loss Report'!$E:$E,'Realized Incentive'!E45,'ITD Realized Gain Loss Report'!$M:$M),0)</f>
        <v>0</v>
      </c>
      <c r="O45" s="28">
        <f>(-SUMIFS('ITD Interest'!$J:$J,'ITD Interest'!$N:$N,A45,'ITD Interest'!$D:$D,"&lt;="&amp;E45))-SUMIF($A$20:A44,A45,$O$20:O44)</f>
        <v>2450.83</v>
      </c>
      <c r="P45" s="86"/>
      <c r="Q45" s="80">
        <f t="shared" si="23"/>
        <v>27440.83</v>
      </c>
      <c r="R45" s="68"/>
      <c r="S45" s="28">
        <f t="shared" si="4"/>
        <v>575.6435643564356</v>
      </c>
      <c r="T45" s="28">
        <f t="shared" si="5"/>
        <v>823.06930693069307</v>
      </c>
      <c r="U45" s="28">
        <f t="shared" si="6"/>
        <v>0</v>
      </c>
      <c r="V45" s="28">
        <f t="shared" si="7"/>
        <v>24.265643564356434</v>
      </c>
      <c r="W45" s="28">
        <f t="shared" si="8"/>
        <v>0</v>
      </c>
      <c r="X45" s="80">
        <f t="shared" si="24"/>
        <v>271.69138613861389</v>
      </c>
      <c r="Y45" s="68"/>
      <c r="Z45" s="28">
        <f t="shared" si="25"/>
        <v>57564.356435643567</v>
      </c>
      <c r="AA45" s="28">
        <f t="shared" si="26"/>
        <v>82306.930693069313</v>
      </c>
      <c r="AB45" s="28">
        <f t="shared" si="27"/>
        <v>0</v>
      </c>
      <c r="AC45" s="28">
        <f t="shared" si="28"/>
        <v>2426.5643564356433</v>
      </c>
      <c r="AD45" s="28">
        <f t="shared" si="29"/>
        <v>0</v>
      </c>
      <c r="AE45" s="80">
        <f t="shared" si="30"/>
        <v>27169.138613861389</v>
      </c>
      <c r="AF45" s="68"/>
      <c r="AG45" s="28">
        <f t="shared" si="9"/>
        <v>57564.356435643567</v>
      </c>
      <c r="AH45" s="28">
        <f t="shared" si="10"/>
        <v>555.90614491124143</v>
      </c>
      <c r="AI45" s="79">
        <f t="shared" si="11"/>
        <v>555.90614491124143</v>
      </c>
      <c r="AJ45" s="28">
        <f t="shared" si="12"/>
        <v>238.24549067624633</v>
      </c>
      <c r="AK45" s="28">
        <f t="shared" si="13"/>
        <v>238.24549067624633</v>
      </c>
      <c r="AL45" s="28">
        <f t="shared" si="14"/>
        <v>26374.986978273901</v>
      </c>
      <c r="AM45" s="28">
        <f t="shared" si="15"/>
        <v>21099.98958261912</v>
      </c>
      <c r="AN45" s="28">
        <f t="shared" si="16"/>
        <v>5274.9973956547801</v>
      </c>
      <c r="AO45" s="68"/>
      <c r="AP45" s="81">
        <f t="shared" si="17"/>
        <v>57564.356435643567</v>
      </c>
      <c r="AQ45" s="81">
        <f t="shared" si="18"/>
        <v>21655.895727530362</v>
      </c>
      <c r="AR45" s="68"/>
      <c r="AS45" s="81">
        <f t="shared" si="19"/>
        <v>575.6435643564356</v>
      </c>
      <c r="AT45" s="81">
        <f t="shared" si="20"/>
        <v>271.69138613861389</v>
      </c>
      <c r="AU45" s="81">
        <f t="shared" si="21"/>
        <v>5513.2428863310261</v>
      </c>
      <c r="AV45" s="68"/>
      <c r="AW45" s="90"/>
      <c r="AX45" s="90"/>
      <c r="AY45" s="68"/>
      <c r="AZ45" s="62">
        <f t="shared" si="22"/>
        <v>0</v>
      </c>
      <c r="BA45" s="74" t="b">
        <f t="shared" si="31"/>
        <v>1</v>
      </c>
    </row>
    <row r="46" spans="1:53" ht="15.75" customHeight="1">
      <c r="A46" s="33" t="str">
        <f>VLOOKUP(E46,'ITD Realized Gain Loss Report'!A:C,3,FALSE)</f>
        <v>INTEL 6.625% 12/15/22 (USD)</v>
      </c>
      <c r="B46" s="33" t="str">
        <f>VLOOKUP(E46,'ITD Realized Gain Loss Report'!A:B,2,FALSE)</f>
        <v>INTELSAT CORP</v>
      </c>
      <c r="C46" s="33"/>
      <c r="D46" s="33" t="str">
        <f>VLOOKUP(E46,'ITD Realized Gain Loss Report'!A:F,6,FALSE)</f>
        <v>Sell</v>
      </c>
      <c r="E46" s="83">
        <v>2796214</v>
      </c>
      <c r="F46" s="83"/>
      <c r="G46" s="75" t="str">
        <f>IF(D46="CreditActivity","BANK DEBT (TERM LOAN)",VLOOKUP(E46,'ITD Sells &amp; Pay Downs'!B:I,8,FALSE))</f>
        <v>FIXED RATE BONDS</v>
      </c>
      <c r="H46" s="34">
        <f>VLOOKUP(E46,'ITD Realized Gain Loss Report'!A:D,4,FALSE)</f>
        <v>42429</v>
      </c>
      <c r="I46" s="84">
        <f>IF(D46="Creditactivity",HLOOKUP(F46,'[40]IRR - Realized'!$2:$5,4,FALSE),HLOOKUP(E46,'[40]IRR - Realized'!$2:$5,4,FALSE))</f>
        <v>1849.7615080197429</v>
      </c>
      <c r="J46" s="212">
        <f>IF(D46="creditactivity",HLOOKUP(F46,'[40]IRR - Realized'!$2:$4,3,FALSE),HLOOKUP(E46,'[40]IRR - Realized'!$2:$4,3,FALSE))</f>
        <v>8.499999940395353E-2</v>
      </c>
      <c r="K46" s="68"/>
      <c r="L46" s="28">
        <f>SUMIF('ITD Realized Gain Loss Report'!$E:$E,'Realized Incentive'!E46,'ITD Realized Gain Loss Report'!$N:$N)</f>
        <v>107625</v>
      </c>
      <c r="M46" s="28">
        <f>IF(D46="Sell",SUMIF('ITD Realized Gain Loss Report'!$E:$E,'Realized Incentive'!E46,'ITD Realized Gain Loss Report'!$M:$M),0)</f>
        <v>88375</v>
      </c>
      <c r="N46" s="28">
        <f>IF(D46="CreditActivity",SUMIF('ITD Realized Gain Loss Report'!$E:$E,'Realized Incentive'!E46,'ITD Realized Gain Loss Report'!$M:$M),0)</f>
        <v>0</v>
      </c>
      <c r="O46" s="28">
        <f>(-SUMIFS('ITD Interest'!$J:$J,'ITD Interest'!$N:$N,A46,'ITD Interest'!$D:$D,"&lt;="&amp;E46))-SUMIF($A$20:A45,A46,$O$20:O45)</f>
        <v>2511.98</v>
      </c>
      <c r="P46" s="86"/>
      <c r="Q46" s="80">
        <f t="shared" si="23"/>
        <v>-16738.020000000004</v>
      </c>
      <c r="R46" s="68"/>
      <c r="S46" s="28">
        <f t="shared" si="4"/>
        <v>1065.5940594059407</v>
      </c>
      <c r="T46" s="28">
        <f t="shared" si="5"/>
        <v>875</v>
      </c>
      <c r="U46" s="28">
        <f t="shared" si="6"/>
        <v>0</v>
      </c>
      <c r="V46" s="28">
        <f t="shared" si="7"/>
        <v>24.871089108910891</v>
      </c>
      <c r="W46" s="28">
        <f t="shared" si="8"/>
        <v>0</v>
      </c>
      <c r="X46" s="80">
        <f t="shared" si="24"/>
        <v>-165.72297029702986</v>
      </c>
      <c r="Y46" s="68"/>
      <c r="Z46" s="28">
        <f t="shared" si="25"/>
        <v>106559.40594059406</v>
      </c>
      <c r="AA46" s="28">
        <f t="shared" si="26"/>
        <v>87500</v>
      </c>
      <c r="AB46" s="28">
        <f t="shared" si="27"/>
        <v>0</v>
      </c>
      <c r="AC46" s="28">
        <f t="shared" si="28"/>
        <v>2487.1089108910892</v>
      </c>
      <c r="AD46" s="28">
        <f t="shared" si="29"/>
        <v>0</v>
      </c>
      <c r="AE46" s="80">
        <f t="shared" si="30"/>
        <v>-16572.297029702982</v>
      </c>
      <c r="AF46" s="68"/>
      <c r="AG46" s="28">
        <f t="shared" si="9"/>
        <v>89987.108910891082</v>
      </c>
      <c r="AH46" s="28">
        <f t="shared" si="10"/>
        <v>1849.7615080197429</v>
      </c>
      <c r="AI46" s="79">
        <f t="shared" si="11"/>
        <v>0</v>
      </c>
      <c r="AJ46" s="28">
        <f t="shared" si="12"/>
        <v>792.7549320084612</v>
      </c>
      <c r="AK46" s="28">
        <f t="shared" si="13"/>
        <v>0</v>
      </c>
      <c r="AL46" s="28">
        <f t="shared" si="14"/>
        <v>0</v>
      </c>
      <c r="AM46" s="28">
        <f t="shared" si="15"/>
        <v>0</v>
      </c>
      <c r="AN46" s="28">
        <f t="shared" si="16"/>
        <v>0</v>
      </c>
      <c r="AO46" s="68"/>
      <c r="AP46" s="81">
        <f t="shared" si="17"/>
        <v>89987.108910891082</v>
      </c>
      <c r="AQ46" s="81">
        <f t="shared" si="18"/>
        <v>0</v>
      </c>
      <c r="AR46" s="68"/>
      <c r="AS46" s="81">
        <f t="shared" si="19"/>
        <v>899.87108910891084</v>
      </c>
      <c r="AT46" s="81">
        <f t="shared" si="20"/>
        <v>0</v>
      </c>
      <c r="AU46" s="81">
        <f t="shared" si="21"/>
        <v>0</v>
      </c>
      <c r="AV46" s="68"/>
      <c r="AW46" s="90"/>
      <c r="AX46" s="90"/>
      <c r="AY46" s="68"/>
      <c r="AZ46" s="62">
        <f t="shared" si="22"/>
        <v>0</v>
      </c>
      <c r="BA46" s="74" t="b">
        <f t="shared" si="31"/>
        <v>1</v>
      </c>
    </row>
    <row r="47" spans="1:53" ht="15.75" customHeight="1">
      <c r="A47" s="33" t="str">
        <f>VLOOKUP(E47,'ITD Realized Gain Loss Report'!A:C,3,FALSE)</f>
        <v>INTEL 6.625% 12/15/22 (USD)</v>
      </c>
      <c r="B47" s="33" t="str">
        <f>VLOOKUP(E47,'ITD Realized Gain Loss Report'!A:B,2,FALSE)</f>
        <v>INTELSAT CORP</v>
      </c>
      <c r="C47" s="33"/>
      <c r="D47" s="33" t="str">
        <f>VLOOKUP(E47,'ITD Realized Gain Loss Report'!A:F,6,FALSE)</f>
        <v>Sell</v>
      </c>
      <c r="E47" s="83">
        <v>2796216</v>
      </c>
      <c r="F47" s="83"/>
      <c r="G47" s="75" t="str">
        <f>IF(D47="CreditActivity","BANK DEBT (TERM LOAN)",VLOOKUP(E47,'ITD Sells &amp; Pay Downs'!B:I,8,FALSE))</f>
        <v>FIXED RATE BONDS</v>
      </c>
      <c r="H47" s="34">
        <f>VLOOKUP(E47,'ITD Realized Gain Loss Report'!A:D,4,FALSE)</f>
        <v>42432</v>
      </c>
      <c r="I47" s="84">
        <f>IF(D47="Creditactivity",HLOOKUP(F47,'[40]IRR - Realized'!$2:$5,4,FALSE),HLOOKUP(E47,'[40]IRR - Realized'!$2:$5,4,FALSE))</f>
        <v>873.10137608776859</v>
      </c>
      <c r="J47" s="212">
        <f>IF(D47="creditactivity",HLOOKUP(F47,'[40]IRR - Realized'!$2:$4,3,FALSE),HLOOKUP(E47,'[40]IRR - Realized'!$2:$4,3,FALSE))</f>
        <v>8.499999940395353E-2</v>
      </c>
      <c r="K47" s="68"/>
      <c r="L47" s="28">
        <f>SUMIF('ITD Realized Gain Loss Report'!$E:$E,'Realized Incentive'!E47,'ITD Realized Gain Loss Report'!$N:$N)</f>
        <v>112990.63</v>
      </c>
      <c r="M47" s="28">
        <f>IF(D47="Sell",SUMIF('ITD Realized Gain Loss Report'!$E:$E,'Realized Incentive'!E47,'ITD Realized Gain Loss Report'!$M:$M),0)</f>
        <v>86625</v>
      </c>
      <c r="N47" s="28">
        <f>IF(D47="CreditActivity",SUMIF('ITD Realized Gain Loss Report'!$E:$E,'Realized Incentive'!E47,'ITD Realized Gain Loss Report'!$M:$M),0)</f>
        <v>0</v>
      </c>
      <c r="O47" s="28">
        <f>(-SUMIFS('ITD Interest'!$J:$J,'ITD Interest'!$N:$N,A47,'ITD Interest'!$D:$D,"&lt;="&amp;E47))-SUMIF($A$20:A46,A47,$O$20:O46)</f>
        <v>2673</v>
      </c>
      <c r="P47" s="86"/>
      <c r="Q47" s="80">
        <f t="shared" si="23"/>
        <v>-23692.630000000005</v>
      </c>
      <c r="R47" s="68"/>
      <c r="S47" s="28">
        <f t="shared" si="4"/>
        <v>1118.7191089108912</v>
      </c>
      <c r="T47" s="28">
        <f t="shared" si="5"/>
        <v>857.67326732673268</v>
      </c>
      <c r="U47" s="28">
        <f t="shared" si="6"/>
        <v>0</v>
      </c>
      <c r="V47" s="28">
        <f t="shared" si="7"/>
        <v>26.465346534653467</v>
      </c>
      <c r="W47" s="28">
        <f t="shared" si="8"/>
        <v>0</v>
      </c>
      <c r="X47" s="80">
        <f t="shared" si="24"/>
        <v>-234.58049504950509</v>
      </c>
      <c r="Y47" s="68"/>
      <c r="Z47" s="28">
        <f t="shared" si="25"/>
        <v>111871.91089108911</v>
      </c>
      <c r="AA47" s="28">
        <f t="shared" si="26"/>
        <v>85767.32673267326</v>
      </c>
      <c r="AB47" s="28">
        <f t="shared" si="27"/>
        <v>0</v>
      </c>
      <c r="AC47" s="28">
        <f t="shared" si="28"/>
        <v>2646.5346534653463</v>
      </c>
      <c r="AD47" s="28">
        <f t="shared" si="29"/>
        <v>0</v>
      </c>
      <c r="AE47" s="80">
        <f t="shared" si="30"/>
        <v>-23458.049504950497</v>
      </c>
      <c r="AF47" s="68"/>
      <c r="AG47" s="28">
        <f t="shared" si="9"/>
        <v>88413.861386138611</v>
      </c>
      <c r="AH47" s="28">
        <f t="shared" si="10"/>
        <v>873.10137608776859</v>
      </c>
      <c r="AI47" s="79">
        <f t="shared" si="11"/>
        <v>0</v>
      </c>
      <c r="AJ47" s="28">
        <f t="shared" si="12"/>
        <v>374.18630403761512</v>
      </c>
      <c r="AK47" s="28">
        <f t="shared" si="13"/>
        <v>0</v>
      </c>
      <c r="AL47" s="28">
        <f t="shared" si="14"/>
        <v>0</v>
      </c>
      <c r="AM47" s="28">
        <f t="shared" si="15"/>
        <v>0</v>
      </c>
      <c r="AN47" s="28">
        <f t="shared" si="16"/>
        <v>0</v>
      </c>
      <c r="AO47" s="68"/>
      <c r="AP47" s="81">
        <f t="shared" si="17"/>
        <v>88413.861386138611</v>
      </c>
      <c r="AQ47" s="81">
        <f t="shared" si="18"/>
        <v>0</v>
      </c>
      <c r="AR47" s="68"/>
      <c r="AS47" s="81">
        <f t="shared" si="19"/>
        <v>884.13861386138615</v>
      </c>
      <c r="AT47" s="81">
        <f t="shared" si="20"/>
        <v>0</v>
      </c>
      <c r="AU47" s="81">
        <f t="shared" si="21"/>
        <v>0</v>
      </c>
      <c r="AV47" s="68"/>
      <c r="AW47" s="90"/>
      <c r="AX47" s="90"/>
      <c r="AY47" s="68"/>
      <c r="AZ47" s="62">
        <f t="shared" si="22"/>
        <v>0</v>
      </c>
      <c r="BA47" s="74" t="b">
        <f t="shared" si="31"/>
        <v>1</v>
      </c>
    </row>
    <row r="48" spans="1:53" ht="15.75" customHeight="1">
      <c r="A48" s="33" t="str">
        <f>VLOOKUP(E48,'ITD Realized Gain Loss Report'!A:C,3,FALSE)</f>
        <v>INTEL 6.625% 12/15/22 (USD)</v>
      </c>
      <c r="B48" s="33" t="str">
        <f>VLOOKUP(E48,'ITD Realized Gain Loss Report'!A:B,2,FALSE)</f>
        <v>INTELSAT CORP</v>
      </c>
      <c r="C48" s="33"/>
      <c r="D48" s="33" t="str">
        <f>VLOOKUP(E48,'ITD Realized Gain Loss Report'!A:F,6,FALSE)</f>
        <v>Sell</v>
      </c>
      <c r="E48" s="83">
        <v>2797039</v>
      </c>
      <c r="F48" s="83"/>
      <c r="G48" s="75" t="str">
        <f>IF(D48="CreditActivity","BANK DEBT (TERM LOAN)",VLOOKUP(E48,'ITD Sells &amp; Pay Downs'!B:I,8,FALSE))</f>
        <v>FIXED RATE BONDS</v>
      </c>
      <c r="H48" s="34">
        <f>VLOOKUP(E48,'ITD Realized Gain Loss Report'!A:D,4,FALSE)</f>
        <v>42432</v>
      </c>
      <c r="I48" s="84">
        <f>IF(D48="Creditactivity",HLOOKUP(F48,'[40]IRR - Realized'!$2:$5,4,FALSE),HLOOKUP(E48,'[40]IRR - Realized'!$2:$5,4,FALSE))</f>
        <v>723.91373480329639</v>
      </c>
      <c r="J48" s="212">
        <f>IF(D48="creditactivity",HLOOKUP(F48,'[40]IRR - Realized'!$2:$4,3,FALSE),HLOOKUP(E48,'[40]IRR - Realized'!$2:$4,3,FALSE))</f>
        <v>8.499999940395353E-2</v>
      </c>
      <c r="K48" s="68"/>
      <c r="L48" s="28">
        <f>SUMIF('ITD Realized Gain Loss Report'!$E:$E,'Realized Incentive'!E48,'ITD Realized Gain Loss Report'!$N:$N)</f>
        <v>112437.5</v>
      </c>
      <c r="M48" s="28">
        <f>IF(D48="Sell",SUMIF('ITD Realized Gain Loss Report'!$E:$E,'Realized Incentive'!E48,'ITD Realized Gain Loss Report'!$M:$M),0)</f>
        <v>86625</v>
      </c>
      <c r="N48" s="28">
        <f>IF(D48="CreditActivity",SUMIF('ITD Realized Gain Loss Report'!$E:$E,'Realized Incentive'!E48,'ITD Realized Gain Loss Report'!$M:$M),0)</f>
        <v>0</v>
      </c>
      <c r="O48" s="28">
        <f>(-SUMIFS('ITD Interest'!$J:$J,'ITD Interest'!$N:$N,A48,'ITD Interest'!$D:$D,"&lt;="&amp;E48))-SUMIF($A$20:A47,A48,$O$20:O47)</f>
        <v>2673</v>
      </c>
      <c r="P48" s="86"/>
      <c r="Q48" s="80">
        <f t="shared" si="23"/>
        <v>-23139.5</v>
      </c>
      <c r="R48" s="68"/>
      <c r="S48" s="28">
        <f t="shared" si="4"/>
        <v>1113.2425742574258</v>
      </c>
      <c r="T48" s="28">
        <f t="shared" si="5"/>
        <v>857.67326732673268</v>
      </c>
      <c r="U48" s="28">
        <f t="shared" si="6"/>
        <v>0</v>
      </c>
      <c r="V48" s="28">
        <f t="shared" si="7"/>
        <v>26.465346534653467</v>
      </c>
      <c r="W48" s="28">
        <f t="shared" si="8"/>
        <v>0</v>
      </c>
      <c r="X48" s="80">
        <f t="shared" si="24"/>
        <v>-229.10396039603961</v>
      </c>
      <c r="Y48" s="68"/>
      <c r="Z48" s="28">
        <f t="shared" si="25"/>
        <v>111324.25742574257</v>
      </c>
      <c r="AA48" s="28">
        <f t="shared" si="26"/>
        <v>85767.32673267326</v>
      </c>
      <c r="AB48" s="28">
        <f t="shared" si="27"/>
        <v>0</v>
      </c>
      <c r="AC48" s="28">
        <f t="shared" si="28"/>
        <v>2646.5346534653463</v>
      </c>
      <c r="AD48" s="28">
        <f t="shared" si="29"/>
        <v>0</v>
      </c>
      <c r="AE48" s="80">
        <f t="shared" si="30"/>
        <v>-22910.396039603962</v>
      </c>
      <c r="AF48" s="68"/>
      <c r="AG48" s="28">
        <f t="shared" si="9"/>
        <v>88413.861386138611</v>
      </c>
      <c r="AH48" s="28">
        <f t="shared" si="10"/>
        <v>723.91373480329639</v>
      </c>
      <c r="AI48" s="79">
        <f t="shared" si="11"/>
        <v>0</v>
      </c>
      <c r="AJ48" s="28">
        <f t="shared" si="12"/>
        <v>310.248743487127</v>
      </c>
      <c r="AK48" s="28">
        <f t="shared" si="13"/>
        <v>0</v>
      </c>
      <c r="AL48" s="28">
        <f t="shared" si="14"/>
        <v>0</v>
      </c>
      <c r="AM48" s="28">
        <f t="shared" si="15"/>
        <v>0</v>
      </c>
      <c r="AN48" s="28">
        <f t="shared" si="16"/>
        <v>0</v>
      </c>
      <c r="AO48" s="68"/>
      <c r="AP48" s="81">
        <f t="shared" si="17"/>
        <v>88413.861386138611</v>
      </c>
      <c r="AQ48" s="81">
        <f t="shared" si="18"/>
        <v>0</v>
      </c>
      <c r="AR48" s="68"/>
      <c r="AS48" s="81">
        <f t="shared" si="19"/>
        <v>884.13861386138615</v>
      </c>
      <c r="AT48" s="81">
        <f t="shared" si="20"/>
        <v>0</v>
      </c>
      <c r="AU48" s="81">
        <f t="shared" si="21"/>
        <v>0</v>
      </c>
      <c r="AV48" s="68"/>
      <c r="AW48" s="90"/>
      <c r="AX48" s="90"/>
      <c r="AY48" s="68"/>
      <c r="AZ48" s="62">
        <f t="shared" si="22"/>
        <v>0</v>
      </c>
      <c r="BA48" s="74" t="b">
        <f t="shared" si="31"/>
        <v>1</v>
      </c>
    </row>
    <row r="49" spans="1:53" ht="15.75" customHeight="1">
      <c r="A49" s="33" t="str">
        <f>VLOOKUP(E49,'ITD Realized Gain Loss Report'!A:C,3,FALSE)</f>
        <v>Opal Acquisition Inc TL-B L+4.00% (FL: 1.00%) 11/27/20 (USD)</v>
      </c>
      <c r="B49" s="33" t="str">
        <f>VLOOKUP(E49,'ITD Realized Gain Loss Report'!A:B,2,FALSE)</f>
        <v>OPAL ACQUISITION INC</v>
      </c>
      <c r="C49" s="33"/>
      <c r="D49" s="33" t="str">
        <f>VLOOKUP(E49,'ITD Realized Gain Loss Report'!A:F,6,FALSE)</f>
        <v>Sell</v>
      </c>
      <c r="E49" s="83">
        <v>2797048</v>
      </c>
      <c r="F49" s="83"/>
      <c r="G49" s="75" t="str">
        <f>IF(D49="CreditActivity","BANK DEBT (TERM LOAN)",VLOOKUP(E49,'ITD Sells &amp; Pay Downs'!B:I,8,FALSE))</f>
        <v>BANK DEBT (TERM LOAN)</v>
      </c>
      <c r="H49" s="34">
        <f>VLOOKUP(E49,'ITD Realized Gain Loss Report'!A:D,4,FALSE)</f>
        <v>42430</v>
      </c>
      <c r="I49" s="84">
        <f>IF(D49="Creditactivity",HLOOKUP(F49,'[40]IRR - Realized'!$2:$5,4,FALSE),HLOOKUP(E49,'[40]IRR - Realized'!$2:$5,4,FALSE))</f>
        <v>78.722741023178969</v>
      </c>
      <c r="J49" s="212">
        <f>IF(D49="creditactivity",HLOOKUP(F49,'[40]IRR - Realized'!$2:$4,3,FALSE),HLOOKUP(E49,'[40]IRR - Realized'!$2:$4,3,FALSE))</f>
        <v>8.4999993443489061E-2</v>
      </c>
      <c r="K49" s="68"/>
      <c r="L49" s="28">
        <f>SUMIF('ITD Realized Gain Loss Report'!$E:$E,'Realized Incentive'!E49,'ITD Realized Gain Loss Report'!$N:$N)</f>
        <v>59250</v>
      </c>
      <c r="M49" s="28">
        <f>IF(D49="Sell",SUMIF('ITD Realized Gain Loss Report'!$E:$E,'Realized Incentive'!E49,'ITD Realized Gain Loss Report'!$M:$M),0)</f>
        <v>60000</v>
      </c>
      <c r="N49" s="28">
        <f>IF(D49="CreditActivity",SUMIF('ITD Realized Gain Loss Report'!$E:$E,'Realized Incentive'!E49,'ITD Realized Gain Loss Report'!$M:$M),0)</f>
        <v>0</v>
      </c>
      <c r="O49" s="28">
        <f>(-SUMIFS('ITD Interest'!$J:$J,'ITD Interest'!$N:$N,A49,'ITD Interest'!$D:$D,"&lt;="&amp;E49))-SUMIF($A$20:A48,A49,$O$20:O48)</f>
        <v>0</v>
      </c>
      <c r="P49" s="86"/>
      <c r="Q49" s="80">
        <f t="shared" si="23"/>
        <v>750</v>
      </c>
      <c r="R49" s="68"/>
      <c r="S49" s="28">
        <f t="shared" si="4"/>
        <v>586.63366336633669</v>
      </c>
      <c r="T49" s="28">
        <f t="shared" si="5"/>
        <v>594.05940594059405</v>
      </c>
      <c r="U49" s="28">
        <f t="shared" si="6"/>
        <v>0</v>
      </c>
      <c r="V49" s="28">
        <f t="shared" si="7"/>
        <v>0</v>
      </c>
      <c r="W49" s="28">
        <f t="shared" si="8"/>
        <v>0</v>
      </c>
      <c r="X49" s="80">
        <f t="shared" si="24"/>
        <v>7.425742574257356</v>
      </c>
      <c r="Y49" s="68"/>
      <c r="Z49" s="28">
        <f t="shared" si="25"/>
        <v>58663.366336633662</v>
      </c>
      <c r="AA49" s="28">
        <f t="shared" si="26"/>
        <v>59405.940594059408</v>
      </c>
      <c r="AB49" s="28">
        <f t="shared" si="27"/>
        <v>0</v>
      </c>
      <c r="AC49" s="28">
        <f t="shared" si="28"/>
        <v>0</v>
      </c>
      <c r="AD49" s="28">
        <f t="shared" si="29"/>
        <v>0</v>
      </c>
      <c r="AE49" s="80">
        <f t="shared" si="30"/>
        <v>742.5742574257456</v>
      </c>
      <c r="AF49" s="68"/>
      <c r="AG49" s="28">
        <f t="shared" si="9"/>
        <v>58663.366336633662</v>
      </c>
      <c r="AH49" s="28">
        <f t="shared" si="10"/>
        <v>78.722741023178969</v>
      </c>
      <c r="AI49" s="79">
        <f t="shared" si="11"/>
        <v>78.722741023178969</v>
      </c>
      <c r="AJ49" s="28">
        <f t="shared" si="12"/>
        <v>33.738317581362416</v>
      </c>
      <c r="AK49" s="28">
        <f t="shared" si="13"/>
        <v>33.738317581362416</v>
      </c>
      <c r="AL49" s="28">
        <f t="shared" si="14"/>
        <v>630.11319882120426</v>
      </c>
      <c r="AM49" s="28">
        <f t="shared" si="15"/>
        <v>504.09055905696346</v>
      </c>
      <c r="AN49" s="28">
        <f t="shared" si="16"/>
        <v>126.02263976424086</v>
      </c>
      <c r="AO49" s="68"/>
      <c r="AP49" s="81">
        <f t="shared" si="17"/>
        <v>58663.366336633662</v>
      </c>
      <c r="AQ49" s="81">
        <f t="shared" si="18"/>
        <v>582.81330008014243</v>
      </c>
      <c r="AR49" s="68"/>
      <c r="AS49" s="81">
        <f t="shared" si="19"/>
        <v>586.63366336633669</v>
      </c>
      <c r="AT49" s="81">
        <f t="shared" si="20"/>
        <v>7.425742574257356</v>
      </c>
      <c r="AU49" s="81">
        <f t="shared" si="21"/>
        <v>159.76095734560329</v>
      </c>
      <c r="AV49" s="68"/>
      <c r="AW49" s="90"/>
      <c r="AX49" s="90"/>
      <c r="AY49" s="68"/>
      <c r="AZ49" s="62">
        <f t="shared" si="22"/>
        <v>0</v>
      </c>
      <c r="BA49" s="74" t="b">
        <f t="shared" si="31"/>
        <v>1</v>
      </c>
    </row>
    <row r="50" spans="1:53" ht="15.75" customHeight="1">
      <c r="A50" s="33" t="str">
        <f>VLOOKUP(E50,'ITD Realized Gain Loss Report'!A:C,3,FALSE)</f>
        <v>CLR 5% 09/15/22 (USD)</v>
      </c>
      <c r="B50" s="33" t="str">
        <f>VLOOKUP(E50,'ITD Realized Gain Loss Report'!A:B,2,FALSE)</f>
        <v>CONTINENTAL RESOURCES INC</v>
      </c>
      <c r="C50" s="33"/>
      <c r="D50" s="33" t="str">
        <f>VLOOKUP(E50,'ITD Realized Gain Loss Report'!A:F,6,FALSE)</f>
        <v>Sell</v>
      </c>
      <c r="E50" s="83">
        <v>2797052</v>
      </c>
      <c r="F50" s="83"/>
      <c r="G50" s="75" t="str">
        <f>IF(D50="CreditActivity","BANK DEBT (TERM LOAN)",VLOOKUP(E50,'ITD Sells &amp; Pay Downs'!B:I,8,FALSE))</f>
        <v>FIXED RATE BONDS</v>
      </c>
      <c r="H50" s="34">
        <f>VLOOKUP(E50,'ITD Realized Gain Loss Report'!A:D,4,FALSE)</f>
        <v>42433</v>
      </c>
      <c r="I50" s="84">
        <f>IF(D50="Creditactivity",HLOOKUP(F50,'[40]IRR - Realized'!$2:$5,4,FALSE),HLOOKUP(E50,'[40]IRR - Realized'!$2:$5,4,FALSE))</f>
        <v>997.13319258960837</v>
      </c>
      <c r="J50" s="212">
        <f>IF(D50="creditactivity",HLOOKUP(F50,'[40]IRR - Realized'!$2:$4,3,FALSE),HLOOKUP(E50,'[40]IRR - Realized'!$2:$4,3,FALSE))</f>
        <v>8.4999993443489061E-2</v>
      </c>
      <c r="K50" s="68"/>
      <c r="L50" s="28">
        <f>SUMIF('ITD Realized Gain Loss Report'!$E:$E,'Realized Incentive'!E50,'ITD Realized Gain Loss Report'!$N:$N)</f>
        <v>97470</v>
      </c>
      <c r="M50" s="28">
        <f>IF(D50="Sell",SUMIF('ITD Realized Gain Loss Report'!$E:$E,'Realized Incentive'!E50,'ITD Realized Gain Loss Report'!$M:$M),0)</f>
        <v>148770</v>
      </c>
      <c r="N50" s="28">
        <f>IF(D50="CreditActivity",SUMIF('ITD Realized Gain Loss Report'!$E:$E,'Realized Incentive'!E50,'ITD Realized Gain Loss Report'!$M:$M),0)</f>
        <v>0</v>
      </c>
      <c r="O50" s="28">
        <f>(-SUMIFS('ITD Interest'!$J:$J,'ITD Interest'!$N:$N,A50,'ITD Interest'!$D:$D,"&lt;="&amp;E50))-SUMIF($A$20:A49,A50,$O$20:O49)</f>
        <v>4132.5</v>
      </c>
      <c r="P50" s="86"/>
      <c r="Q50" s="80">
        <f t="shared" si="23"/>
        <v>55432.5</v>
      </c>
      <c r="R50" s="68"/>
      <c r="S50" s="28">
        <f t="shared" si="4"/>
        <v>965.04950495049502</v>
      </c>
      <c r="T50" s="28">
        <f t="shared" si="5"/>
        <v>1472.970297029703</v>
      </c>
      <c r="U50" s="28">
        <f t="shared" si="6"/>
        <v>0</v>
      </c>
      <c r="V50" s="28">
        <f t="shared" si="7"/>
        <v>40.915841584158414</v>
      </c>
      <c r="W50" s="28">
        <f t="shared" si="8"/>
        <v>0</v>
      </c>
      <c r="X50" s="80">
        <f t="shared" si="24"/>
        <v>548.83663366336646</v>
      </c>
      <c r="Y50" s="68"/>
      <c r="Z50" s="28">
        <f t="shared" si="25"/>
        <v>96504.950495049503</v>
      </c>
      <c r="AA50" s="28">
        <f t="shared" si="26"/>
        <v>147297.02970297029</v>
      </c>
      <c r="AB50" s="28">
        <f t="shared" si="27"/>
        <v>0</v>
      </c>
      <c r="AC50" s="28">
        <f t="shared" si="28"/>
        <v>4091.5841584158416</v>
      </c>
      <c r="AD50" s="28">
        <f t="shared" si="29"/>
        <v>0</v>
      </c>
      <c r="AE50" s="80">
        <f t="shared" si="30"/>
        <v>54883.663366336637</v>
      </c>
      <c r="AF50" s="68"/>
      <c r="AG50" s="28">
        <f t="shared" si="9"/>
        <v>96504.950495049503</v>
      </c>
      <c r="AH50" s="28">
        <f t="shared" si="10"/>
        <v>997.13319258960837</v>
      </c>
      <c r="AI50" s="79">
        <f t="shared" si="11"/>
        <v>997.13319258960837</v>
      </c>
      <c r="AJ50" s="28">
        <f t="shared" si="12"/>
        <v>427.3427968241179</v>
      </c>
      <c r="AK50" s="28">
        <f t="shared" si="13"/>
        <v>427.3427968241179</v>
      </c>
      <c r="AL50" s="28">
        <f t="shared" si="14"/>
        <v>53459.187376922913</v>
      </c>
      <c r="AM50" s="28">
        <f t="shared" si="15"/>
        <v>42767.349901538335</v>
      </c>
      <c r="AN50" s="28">
        <f t="shared" si="16"/>
        <v>10691.837475384584</v>
      </c>
      <c r="AO50" s="68"/>
      <c r="AP50" s="81">
        <f t="shared" si="17"/>
        <v>96504.950495049503</v>
      </c>
      <c r="AQ50" s="81">
        <f t="shared" si="18"/>
        <v>43764.483094127943</v>
      </c>
      <c r="AR50" s="68"/>
      <c r="AS50" s="81">
        <f t="shared" si="19"/>
        <v>965.04950495049502</v>
      </c>
      <c r="AT50" s="81">
        <f t="shared" si="20"/>
        <v>548.83663366336646</v>
      </c>
      <c r="AU50" s="81">
        <f t="shared" si="21"/>
        <v>11119.180272208701</v>
      </c>
      <c r="AV50" s="68"/>
      <c r="AW50" s="90"/>
      <c r="AX50" s="90"/>
      <c r="AY50" s="68"/>
      <c r="AZ50" s="62">
        <f t="shared" si="22"/>
        <v>0</v>
      </c>
      <c r="BA50" s="74" t="b">
        <f t="shared" si="31"/>
        <v>1</v>
      </c>
    </row>
    <row r="51" spans="1:53" ht="15.75" customHeight="1">
      <c r="A51" s="33" t="str">
        <f>VLOOKUP(E51,'ITD Realized Gain Loss Report'!A:C,3,FALSE)</f>
        <v>CLR 5% 09/15/22 (USD)</v>
      </c>
      <c r="B51" s="33" t="str">
        <f>VLOOKUP(E51,'ITD Realized Gain Loss Report'!A:B,2,FALSE)</f>
        <v>CONTINENTAL RESOURCES INC</v>
      </c>
      <c r="C51" s="33"/>
      <c r="D51" s="33" t="str">
        <f>VLOOKUP(E51,'ITD Realized Gain Loss Report'!A:F,6,FALSE)</f>
        <v>Sell</v>
      </c>
      <c r="E51" s="83">
        <v>2797053</v>
      </c>
      <c r="F51" s="83"/>
      <c r="G51" s="75" t="str">
        <f>IF(D51="CreditActivity","BANK DEBT (TERM LOAN)",VLOOKUP(E51,'ITD Sells &amp; Pay Downs'!B:I,8,FALSE))</f>
        <v>FIXED RATE BONDS</v>
      </c>
      <c r="H51" s="34">
        <f>VLOOKUP(E51,'ITD Realized Gain Loss Report'!A:D,4,FALSE)</f>
        <v>42433</v>
      </c>
      <c r="I51" s="84">
        <f>IF(D51="Creditactivity",HLOOKUP(F51,'[40]IRR - Realized'!$2:$5,4,FALSE),HLOOKUP(E51,'[40]IRR - Realized'!$2:$5,4,FALSE))</f>
        <v>565.57102995357127</v>
      </c>
      <c r="J51" s="212">
        <f>IF(D51="creditactivity",HLOOKUP(F51,'[40]IRR - Realized'!$2:$4,3,FALSE),HLOOKUP(E51,'[40]IRR - Realized'!$2:$4,3,FALSE))</f>
        <v>8.499999940395353E-2</v>
      </c>
      <c r="K51" s="68"/>
      <c r="L51" s="28">
        <f>SUMIF('ITD Realized Gain Loss Report'!$E:$E,'Realized Incentive'!E51,'ITD Realized Gain Loss Report'!$N:$N)</f>
        <v>57800</v>
      </c>
      <c r="M51" s="28">
        <f>IF(D51="Sell",SUMIF('ITD Realized Gain Loss Report'!$E:$E,'Realized Incentive'!E51,'ITD Realized Gain Loss Report'!$M:$M),0)</f>
        <v>87975</v>
      </c>
      <c r="N51" s="28">
        <f>IF(D51="CreditActivity",SUMIF('ITD Realized Gain Loss Report'!$E:$E,'Realized Incentive'!E51,'ITD Realized Gain Loss Report'!$M:$M),0)</f>
        <v>0</v>
      </c>
      <c r="O51" s="28">
        <f>(-SUMIFS('ITD Interest'!$J:$J,'ITD Interest'!$N:$N,A51,'ITD Interest'!$D:$D,"&lt;="&amp;E51))-SUMIF($A$20:A50,A51,$O$20:O50)</f>
        <v>2465</v>
      </c>
      <c r="P51" s="86"/>
      <c r="Q51" s="80">
        <f t="shared" si="23"/>
        <v>32640</v>
      </c>
      <c r="R51" s="68"/>
      <c r="S51" s="28">
        <f t="shared" si="4"/>
        <v>572.2772277227723</v>
      </c>
      <c r="T51" s="28">
        <f t="shared" si="5"/>
        <v>871.03960396039599</v>
      </c>
      <c r="U51" s="28">
        <f t="shared" si="6"/>
        <v>0</v>
      </c>
      <c r="V51" s="28">
        <f t="shared" si="7"/>
        <v>24.405940594059405</v>
      </c>
      <c r="W51" s="28">
        <f t="shared" si="8"/>
        <v>0</v>
      </c>
      <c r="X51" s="80">
        <f t="shared" si="24"/>
        <v>323.16831683168311</v>
      </c>
      <c r="Y51" s="68"/>
      <c r="Z51" s="28">
        <f t="shared" si="25"/>
        <v>57227.72277227723</v>
      </c>
      <c r="AA51" s="28">
        <f t="shared" si="26"/>
        <v>87103.960396039605</v>
      </c>
      <c r="AB51" s="28">
        <f t="shared" si="27"/>
        <v>0</v>
      </c>
      <c r="AC51" s="28">
        <f t="shared" si="28"/>
        <v>2440.5940594059407</v>
      </c>
      <c r="AD51" s="28">
        <f t="shared" si="29"/>
        <v>0</v>
      </c>
      <c r="AE51" s="80">
        <f t="shared" si="30"/>
        <v>32316.831683168311</v>
      </c>
      <c r="AF51" s="68"/>
      <c r="AG51" s="28">
        <f t="shared" si="9"/>
        <v>57227.72277227723</v>
      </c>
      <c r="AH51" s="28">
        <f t="shared" si="10"/>
        <v>565.57102995357127</v>
      </c>
      <c r="AI51" s="79">
        <f t="shared" si="11"/>
        <v>565.57102995357127</v>
      </c>
      <c r="AJ51" s="28">
        <f t="shared" si="12"/>
        <v>242.38758426581626</v>
      </c>
      <c r="AK51" s="28">
        <f t="shared" si="13"/>
        <v>242.38758426581626</v>
      </c>
      <c r="AL51" s="28">
        <f t="shared" si="14"/>
        <v>31508.873068948924</v>
      </c>
      <c r="AM51" s="28">
        <f t="shared" si="15"/>
        <v>25207.098455159139</v>
      </c>
      <c r="AN51" s="28">
        <f t="shared" si="16"/>
        <v>6301.7746137897848</v>
      </c>
      <c r="AO51" s="68"/>
      <c r="AP51" s="81">
        <f t="shared" si="17"/>
        <v>57227.72277227723</v>
      </c>
      <c r="AQ51" s="81">
        <f t="shared" si="18"/>
        <v>25772.66948511271</v>
      </c>
      <c r="AR51" s="68"/>
      <c r="AS51" s="81">
        <f t="shared" si="19"/>
        <v>572.2772277227723</v>
      </c>
      <c r="AT51" s="81">
        <f t="shared" si="20"/>
        <v>323.16831683168311</v>
      </c>
      <c r="AU51" s="81">
        <f t="shared" si="21"/>
        <v>6544.162198055601</v>
      </c>
      <c r="AV51" s="68"/>
      <c r="AW51" s="90"/>
      <c r="AX51" s="90"/>
      <c r="AY51" s="68"/>
      <c r="AZ51" s="62">
        <f t="shared" si="22"/>
        <v>0</v>
      </c>
      <c r="BA51" s="74" t="b">
        <f t="shared" si="31"/>
        <v>1</v>
      </c>
    </row>
    <row r="52" spans="1:53" ht="15.75" customHeight="1">
      <c r="A52" s="33" t="str">
        <f>VLOOKUP(E52,'ITD Realized Gain Loss Report'!A:C,3,FALSE)</f>
        <v>INTEL 6.625% 12/15/22 (USD)</v>
      </c>
      <c r="B52" s="33" t="str">
        <f>VLOOKUP(E52,'ITD Realized Gain Loss Report'!A:B,2,FALSE)</f>
        <v>INTELSAT CORP</v>
      </c>
      <c r="C52" s="33"/>
      <c r="D52" s="33" t="str">
        <f>VLOOKUP(E52,'ITD Realized Gain Loss Report'!A:F,6,FALSE)</f>
        <v>Sell</v>
      </c>
      <c r="E52" s="83">
        <v>2798313</v>
      </c>
      <c r="F52" s="83"/>
      <c r="G52" s="75" t="str">
        <f>IF(D52="CreditActivity","BANK DEBT (TERM LOAN)",VLOOKUP(E52,'ITD Sells &amp; Pay Downs'!B:I,8,FALSE))</f>
        <v>FIXED RATE BONDS</v>
      </c>
      <c r="H52" s="34">
        <f>VLOOKUP(E52,'ITD Realized Gain Loss Report'!A:D,4,FALSE)</f>
        <v>42433</v>
      </c>
      <c r="I52" s="84">
        <f>IF(D52="Creditactivity",HLOOKUP(F52,'[40]IRR - Realized'!$2:$5,4,FALSE),HLOOKUP(E52,'[40]IRR - Realized'!$2:$5,4,FALSE))</f>
        <v>1317.2799161932198</v>
      </c>
      <c r="J52" s="212">
        <f>IF(D52="creditactivity",HLOOKUP(F52,'[40]IRR - Realized'!$2:$4,3,FALSE),HLOOKUP(E52,'[40]IRR - Realized'!$2:$4,3,FALSE))</f>
        <v>8.499999940395353E-2</v>
      </c>
      <c r="K52" s="68"/>
      <c r="L52" s="28">
        <f>SUMIF('ITD Realized Gain Loss Report'!$E:$E,'Realized Incentive'!E52,'ITD Realized Gain Loss Report'!$N:$N)</f>
        <v>227047.5</v>
      </c>
      <c r="M52" s="28">
        <f>IF(D52="Sell",SUMIF('ITD Realized Gain Loss Report'!$E:$E,'Realized Incentive'!E52,'ITD Realized Gain Loss Report'!$M:$M),0)</f>
        <v>181050</v>
      </c>
      <c r="N52" s="28">
        <f>IF(D52="CreditActivity",SUMIF('ITD Realized Gain Loss Report'!$E:$E,'Realized Incentive'!E52,'ITD Realized Gain Loss Report'!$M:$M),0)</f>
        <v>0</v>
      </c>
      <c r="O52" s="28">
        <f>(-SUMIFS('ITD Interest'!$J:$J,'ITD Interest'!$N:$N,A52,'ITD Interest'!$D:$D,"&lt;="&amp;E52))-SUMIF($A$20:A51,A52,$O$20:O51)</f>
        <v>5487.7100000000009</v>
      </c>
      <c r="P52" s="86"/>
      <c r="Q52" s="80">
        <f t="shared" si="23"/>
        <v>-40509.790000000008</v>
      </c>
      <c r="R52" s="68"/>
      <c r="S52" s="28">
        <f t="shared" ref="S52:S83" si="32">L52*$C$6</f>
        <v>2247.9950495049507</v>
      </c>
      <c r="T52" s="28">
        <f t="shared" ref="T52:T83" si="33">M52*$C$6</f>
        <v>1792.5742574257426</v>
      </c>
      <c r="U52" s="28">
        <f t="shared" ref="U52:U83" si="34">N52*$C$6</f>
        <v>0</v>
      </c>
      <c r="V52" s="28">
        <f t="shared" ref="V52:V83" si="35">O52*$C$6</f>
        <v>54.333762376237637</v>
      </c>
      <c r="W52" s="28">
        <f t="shared" ref="W52:W83" si="36">P52*$C$6</f>
        <v>0</v>
      </c>
      <c r="X52" s="80">
        <f t="shared" si="24"/>
        <v>-401.08702970297031</v>
      </c>
      <c r="Y52" s="68"/>
      <c r="Z52" s="28">
        <f t="shared" si="25"/>
        <v>224799.50495049506</v>
      </c>
      <c r="AA52" s="28">
        <f t="shared" si="26"/>
        <v>179257.42574257427</v>
      </c>
      <c r="AB52" s="28">
        <f t="shared" si="27"/>
        <v>0</v>
      </c>
      <c r="AC52" s="28">
        <f t="shared" si="28"/>
        <v>5433.3762376237637</v>
      </c>
      <c r="AD52" s="28">
        <f t="shared" si="29"/>
        <v>0</v>
      </c>
      <c r="AE52" s="80">
        <f t="shared" si="30"/>
        <v>-40108.702970297018</v>
      </c>
      <c r="AF52" s="68"/>
      <c r="AG52" s="28">
        <f t="shared" si="9"/>
        <v>184690.80198019804</v>
      </c>
      <c r="AH52" s="28">
        <f t="shared" si="10"/>
        <v>1317.2799161932198</v>
      </c>
      <c r="AI52" s="79">
        <f t="shared" si="11"/>
        <v>0</v>
      </c>
      <c r="AJ52" s="28">
        <f t="shared" si="12"/>
        <v>564.54853551138001</v>
      </c>
      <c r="AK52" s="28">
        <f t="shared" si="13"/>
        <v>0</v>
      </c>
      <c r="AL52" s="28">
        <f t="shared" si="14"/>
        <v>0</v>
      </c>
      <c r="AM52" s="28">
        <f t="shared" si="15"/>
        <v>0</v>
      </c>
      <c r="AN52" s="28">
        <f t="shared" si="16"/>
        <v>0</v>
      </c>
      <c r="AO52" s="68"/>
      <c r="AP52" s="81">
        <f t="shared" si="17"/>
        <v>184690.80198019804</v>
      </c>
      <c r="AQ52" s="81">
        <f t="shared" si="18"/>
        <v>0</v>
      </c>
      <c r="AR52" s="68"/>
      <c r="AS52" s="81">
        <f t="shared" si="19"/>
        <v>1846.9080198019803</v>
      </c>
      <c r="AT52" s="81">
        <f t="shared" si="20"/>
        <v>0</v>
      </c>
      <c r="AU52" s="81">
        <f t="shared" si="21"/>
        <v>0</v>
      </c>
      <c r="AV52" s="68"/>
      <c r="AW52" s="90"/>
      <c r="AX52" s="90"/>
      <c r="AY52" s="68"/>
      <c r="AZ52" s="62">
        <f t="shared" ref="AZ52:AZ83" si="37">SUM(AP52:AU52)-SUM(M52:P52)</f>
        <v>0</v>
      </c>
      <c r="BA52" s="74" t="b">
        <f t="shared" si="31"/>
        <v>1</v>
      </c>
    </row>
    <row r="53" spans="1:53" ht="15.75" customHeight="1">
      <c r="A53" s="33" t="str">
        <f>VLOOKUP(E53,'ITD Realized Gain Loss Report'!A:C,3,FALSE)</f>
        <v>CLR 5% 09/15/22 (USD)</v>
      </c>
      <c r="B53" s="33" t="str">
        <f>VLOOKUP(E53,'ITD Realized Gain Loss Report'!A:B,2,FALSE)</f>
        <v>CONTINENTAL RESOURCES INC</v>
      </c>
      <c r="C53" s="33"/>
      <c r="D53" s="33" t="str">
        <f>VLOOKUP(E53,'ITD Realized Gain Loss Report'!A:F,6,FALSE)</f>
        <v>Sell</v>
      </c>
      <c r="E53" s="83">
        <v>2798316</v>
      </c>
      <c r="F53" s="83"/>
      <c r="G53" s="75" t="str">
        <f>IF(D53="CreditActivity","BANK DEBT (TERM LOAN)",VLOOKUP(E53,'ITD Sells &amp; Pay Downs'!B:I,8,FALSE))</f>
        <v>FIXED RATE BONDS</v>
      </c>
      <c r="H53" s="34">
        <f>VLOOKUP(E53,'ITD Realized Gain Loss Report'!A:D,4,FALSE)</f>
        <v>42436</v>
      </c>
      <c r="I53" s="84">
        <f>IF(D53="Creditactivity",HLOOKUP(F53,'[40]IRR - Realized'!$2:$5,4,FALSE),HLOOKUP(E53,'[40]IRR - Realized'!$2:$5,4,FALSE))</f>
        <v>398.33281320225797</v>
      </c>
      <c r="J53" s="212">
        <f>IF(D53="creditactivity",HLOOKUP(F53,'[40]IRR - Realized'!$2:$4,3,FALSE),HLOOKUP(E53,'[40]IRR - Realized'!$2:$4,3,FALSE))</f>
        <v>8.499999940395353E-2</v>
      </c>
      <c r="K53" s="68"/>
      <c r="L53" s="28">
        <f>SUMIF('ITD Realized Gain Loss Report'!$E:$E,'Realized Incentive'!E53,'ITD Realized Gain Loss Report'!$N:$N)</f>
        <v>38930</v>
      </c>
      <c r="M53" s="28">
        <f>IF(D53="Sell",SUMIF('ITD Realized Gain Loss Report'!$E:$E,'Realized Incentive'!E53,'ITD Realized Gain Loss Report'!$M:$M),0)</f>
        <v>60180</v>
      </c>
      <c r="N53" s="28">
        <f>IF(D53="CreditActivity",SUMIF('ITD Realized Gain Loss Report'!$E:$E,'Realized Incentive'!E53,'ITD Realized Gain Loss Report'!$M:$M),0)</f>
        <v>0</v>
      </c>
      <c r="O53" s="28">
        <f>(-SUMIFS('ITD Interest'!$J:$J,'ITD Interest'!$N:$N,A53,'ITD Interest'!$D:$D,"&lt;="&amp;E53))-SUMIF($A$20:A52,A53,$O$20:O52)</f>
        <v>1652.78</v>
      </c>
      <c r="P53" s="86"/>
      <c r="Q53" s="80">
        <f t="shared" si="23"/>
        <v>22902.78</v>
      </c>
      <c r="R53" s="68"/>
      <c r="S53" s="28">
        <f t="shared" si="32"/>
        <v>385.44554455445547</v>
      </c>
      <c r="T53" s="28">
        <f t="shared" si="33"/>
        <v>595.8415841584158</v>
      </c>
      <c r="U53" s="28">
        <f t="shared" si="34"/>
        <v>0</v>
      </c>
      <c r="V53" s="28">
        <f t="shared" si="35"/>
        <v>16.364158415841583</v>
      </c>
      <c r="W53" s="28">
        <f t="shared" si="36"/>
        <v>0</v>
      </c>
      <c r="X53" s="80">
        <f t="shared" si="24"/>
        <v>226.76019801980186</v>
      </c>
      <c r="Y53" s="68"/>
      <c r="Z53" s="28">
        <f t="shared" si="25"/>
        <v>38544.554455445541</v>
      </c>
      <c r="AA53" s="28">
        <f t="shared" si="26"/>
        <v>59584.158415841586</v>
      </c>
      <c r="AB53" s="28">
        <f t="shared" si="27"/>
        <v>0</v>
      </c>
      <c r="AC53" s="28">
        <f t="shared" si="28"/>
        <v>1636.4158415841584</v>
      </c>
      <c r="AD53" s="28">
        <f t="shared" si="29"/>
        <v>0</v>
      </c>
      <c r="AE53" s="80">
        <f t="shared" si="30"/>
        <v>22676.019801980205</v>
      </c>
      <c r="AF53" s="68"/>
      <c r="AG53" s="28">
        <f t="shared" si="9"/>
        <v>38544.554455445541</v>
      </c>
      <c r="AH53" s="28">
        <f t="shared" si="10"/>
        <v>398.33281320225797</v>
      </c>
      <c r="AI53" s="79">
        <f t="shared" si="11"/>
        <v>398.33281320225797</v>
      </c>
      <c r="AJ53" s="28">
        <f t="shared" si="12"/>
        <v>170.71406280096772</v>
      </c>
      <c r="AK53" s="28">
        <f t="shared" si="13"/>
        <v>170.71406280096772</v>
      </c>
      <c r="AL53" s="28">
        <f t="shared" si="14"/>
        <v>22106.972925976977</v>
      </c>
      <c r="AM53" s="28">
        <f t="shared" si="15"/>
        <v>17685.578340781583</v>
      </c>
      <c r="AN53" s="28">
        <f t="shared" si="16"/>
        <v>4421.3945851953958</v>
      </c>
      <c r="AO53" s="68"/>
      <c r="AP53" s="81">
        <f t="shared" si="17"/>
        <v>38544.554455445541</v>
      </c>
      <c r="AQ53" s="81">
        <f t="shared" si="18"/>
        <v>18083.911153983841</v>
      </c>
      <c r="AR53" s="68"/>
      <c r="AS53" s="81">
        <f t="shared" si="19"/>
        <v>385.44554455445547</v>
      </c>
      <c r="AT53" s="81">
        <f t="shared" si="20"/>
        <v>226.76019801980186</v>
      </c>
      <c r="AU53" s="81">
        <f t="shared" si="21"/>
        <v>4592.1086479963633</v>
      </c>
      <c r="AV53" s="68"/>
      <c r="AW53" s="90"/>
      <c r="AX53" s="90"/>
      <c r="AY53" s="68"/>
      <c r="AZ53" s="62">
        <f t="shared" si="37"/>
        <v>0</v>
      </c>
      <c r="BA53" s="74" t="b">
        <f t="shared" si="31"/>
        <v>1</v>
      </c>
    </row>
    <row r="54" spans="1:53" ht="15.75" customHeight="1">
      <c r="A54" s="33" t="str">
        <f>VLOOKUP(E54,'ITD Realized Gain Loss Report'!A:C,3,FALSE)</f>
        <v>CLR 5% 09/15/22 (USD)</v>
      </c>
      <c r="B54" s="33" t="str">
        <f>VLOOKUP(E54,'ITD Realized Gain Loss Report'!A:B,2,FALSE)</f>
        <v>CONTINENTAL RESOURCES INC</v>
      </c>
      <c r="C54" s="33"/>
      <c r="D54" s="33" t="str">
        <f>VLOOKUP(E54,'ITD Realized Gain Loss Report'!A:F,6,FALSE)</f>
        <v>Sell</v>
      </c>
      <c r="E54" s="83">
        <v>2799145</v>
      </c>
      <c r="F54" s="83"/>
      <c r="G54" s="75" t="str">
        <f>IF(D54="CreditActivity","BANK DEBT (TERM LOAN)",VLOOKUP(E54,'ITD Sells &amp; Pay Downs'!B:I,8,FALSE))</f>
        <v>FIXED RATE BONDS</v>
      </c>
      <c r="H54" s="34">
        <f>VLOOKUP(E54,'ITD Realized Gain Loss Report'!A:D,4,FALSE)</f>
        <v>42437</v>
      </c>
      <c r="I54" s="84">
        <f>IF(D54="Creditactivity",HLOOKUP(F54,'[40]IRR - Realized'!$2:$5,4,FALSE),HLOOKUP(E54,'[40]IRR - Realized'!$2:$5,4,FALSE))</f>
        <v>1666.1102298524638</v>
      </c>
      <c r="J54" s="212">
        <f>IF(D54="creditactivity",HLOOKUP(F54,'[40]IRR - Realized'!$2:$4,3,FALSE),HLOOKUP(E54,'[40]IRR - Realized'!$2:$4,3,FALSE))</f>
        <v>8.499999940395353E-2</v>
      </c>
      <c r="K54" s="68"/>
      <c r="L54" s="28">
        <f>SUMIF('ITD Realized Gain Loss Report'!$E:$E,'Realized Incentive'!E54,'ITD Realized Gain Loss Report'!$N:$N)</f>
        <v>158750</v>
      </c>
      <c r="M54" s="28">
        <f>IF(D54="Sell",SUMIF('ITD Realized Gain Loss Report'!$E:$E,'Realized Incentive'!E54,'ITD Realized Gain Loss Report'!$M:$M),0)</f>
        <v>215625</v>
      </c>
      <c r="N54" s="28">
        <f>IF(D54="CreditActivity",SUMIF('ITD Realized Gain Loss Report'!$E:$E,'Realized Incentive'!E54,'ITD Realized Gain Loss Report'!$M:$M),0)</f>
        <v>0</v>
      </c>
      <c r="O54" s="28">
        <f>(-SUMIFS('ITD Interest'!$J:$J,'ITD Interest'!$N:$N,A54,'ITD Interest'!$D:$D,"&lt;="&amp;E54))-SUMIF($A$20:A53,A54,$O$20:O53)</f>
        <v>6111.11</v>
      </c>
      <c r="P54" s="86"/>
      <c r="Q54" s="80">
        <f t="shared" si="23"/>
        <v>62986.109999999986</v>
      </c>
      <c r="R54" s="68"/>
      <c r="S54" s="28">
        <f t="shared" si="32"/>
        <v>1571.7821782178219</v>
      </c>
      <c r="T54" s="28">
        <f t="shared" si="33"/>
        <v>2134.90099009901</v>
      </c>
      <c r="U54" s="28">
        <f t="shared" si="34"/>
        <v>0</v>
      </c>
      <c r="V54" s="28">
        <f t="shared" si="35"/>
        <v>60.506039603960396</v>
      </c>
      <c r="W54" s="28">
        <f t="shared" si="36"/>
        <v>0</v>
      </c>
      <c r="X54" s="80">
        <f t="shared" si="24"/>
        <v>623.62485148514838</v>
      </c>
      <c r="Y54" s="68"/>
      <c r="Z54" s="28">
        <f t="shared" si="25"/>
        <v>157178.21782178216</v>
      </c>
      <c r="AA54" s="28">
        <f t="shared" si="26"/>
        <v>213490.09900990099</v>
      </c>
      <c r="AB54" s="28">
        <f t="shared" si="27"/>
        <v>0</v>
      </c>
      <c r="AC54" s="28">
        <f t="shared" si="28"/>
        <v>6050.6039603960389</v>
      </c>
      <c r="AD54" s="28">
        <f t="shared" si="29"/>
        <v>0</v>
      </c>
      <c r="AE54" s="80">
        <f t="shared" si="30"/>
        <v>62362.485148514883</v>
      </c>
      <c r="AF54" s="68"/>
      <c r="AG54" s="28">
        <f t="shared" si="9"/>
        <v>157178.21782178216</v>
      </c>
      <c r="AH54" s="28">
        <f t="shared" si="10"/>
        <v>1666.1102298524638</v>
      </c>
      <c r="AI54" s="79">
        <f t="shared" si="11"/>
        <v>1666.1102298524638</v>
      </c>
      <c r="AJ54" s="28">
        <f t="shared" si="12"/>
        <v>714.04724136534173</v>
      </c>
      <c r="AK54" s="28">
        <f t="shared" si="13"/>
        <v>714.04724136534173</v>
      </c>
      <c r="AL54" s="28">
        <f t="shared" si="14"/>
        <v>59982.327677297078</v>
      </c>
      <c r="AM54" s="28">
        <f t="shared" si="15"/>
        <v>47985.862141837664</v>
      </c>
      <c r="AN54" s="28">
        <f t="shared" si="16"/>
        <v>11996.465535459416</v>
      </c>
      <c r="AO54" s="68"/>
      <c r="AP54" s="81">
        <f t="shared" si="17"/>
        <v>157178.21782178216</v>
      </c>
      <c r="AQ54" s="81">
        <f t="shared" si="18"/>
        <v>49651.972371690128</v>
      </c>
      <c r="AR54" s="68"/>
      <c r="AS54" s="81">
        <f t="shared" si="19"/>
        <v>1571.7821782178219</v>
      </c>
      <c r="AT54" s="81">
        <f t="shared" si="20"/>
        <v>623.62485148514838</v>
      </c>
      <c r="AU54" s="81">
        <f t="shared" si="21"/>
        <v>12710.512776824758</v>
      </c>
      <c r="AV54" s="68"/>
      <c r="AW54" s="90"/>
      <c r="AX54" s="90"/>
      <c r="AY54" s="68"/>
      <c r="AZ54" s="62">
        <f t="shared" si="37"/>
        <v>0</v>
      </c>
      <c r="BA54" s="74" t="b">
        <f t="shared" si="31"/>
        <v>1</v>
      </c>
    </row>
    <row r="55" spans="1:53" ht="15.75" customHeight="1">
      <c r="A55" s="33" t="str">
        <f>VLOOKUP(E55,'ITD Realized Gain Loss Report'!A:C,3,FALSE)</f>
        <v>CLR 5% 09/15/22 (USD)</v>
      </c>
      <c r="B55" s="33" t="str">
        <f>VLOOKUP(E55,'ITD Realized Gain Loss Report'!A:B,2,FALSE)</f>
        <v>CONTINENTAL RESOURCES INC</v>
      </c>
      <c r="C55" s="33"/>
      <c r="D55" s="33" t="str">
        <f>VLOOKUP(E55,'ITD Realized Gain Loss Report'!A:F,6,FALSE)</f>
        <v>Sell</v>
      </c>
      <c r="E55" s="83">
        <v>2799152</v>
      </c>
      <c r="F55" s="83"/>
      <c r="G55" s="75" t="str">
        <f>IF(D55="CreditActivity","BANK DEBT (TERM LOAN)",VLOOKUP(E55,'ITD Sells &amp; Pay Downs'!B:I,8,FALSE))</f>
        <v>FIXED RATE BONDS</v>
      </c>
      <c r="H55" s="34">
        <f>VLOOKUP(E55,'ITD Realized Gain Loss Report'!A:D,4,FALSE)</f>
        <v>42436</v>
      </c>
      <c r="I55" s="84">
        <f>IF(D55="Creditactivity",HLOOKUP(F55,'[40]IRR - Realized'!$2:$5,4,FALSE),HLOOKUP(E55,'[40]IRR - Realized'!$2:$5,4,FALSE))</f>
        <v>398.33281320225797</v>
      </c>
      <c r="J55" s="212">
        <f>IF(D55="creditactivity",HLOOKUP(F55,'[40]IRR - Realized'!$2:$4,3,FALSE),HLOOKUP(E55,'[40]IRR - Realized'!$2:$4,3,FALSE))</f>
        <v>8.499999940395353E-2</v>
      </c>
      <c r="K55" s="68"/>
      <c r="L55" s="28">
        <f>SUMIF('ITD Realized Gain Loss Report'!$E:$E,'Realized Incentive'!E55,'ITD Realized Gain Loss Report'!$N:$N)</f>
        <v>38930</v>
      </c>
      <c r="M55" s="28">
        <f>IF(D55="Sell",SUMIF('ITD Realized Gain Loss Report'!$E:$E,'Realized Incentive'!E55,'ITD Realized Gain Loss Report'!$M:$M),0)</f>
        <v>60180</v>
      </c>
      <c r="N55" s="28">
        <f>IF(D55="CreditActivity",SUMIF('ITD Realized Gain Loss Report'!$E:$E,'Realized Incentive'!E55,'ITD Realized Gain Loss Report'!$M:$M),0)</f>
        <v>0</v>
      </c>
      <c r="O55" s="28">
        <f>(-SUMIFS('ITD Interest'!$J:$J,'ITD Interest'!$N:$N,A55,'ITD Interest'!$D:$D,"&lt;="&amp;E55))-SUMIF($A$20:A54,A55,$O$20:O54)</f>
        <v>1652.7799999999997</v>
      </c>
      <c r="P55" s="86"/>
      <c r="Q55" s="80">
        <f t="shared" si="23"/>
        <v>22902.78</v>
      </c>
      <c r="R55" s="68"/>
      <c r="S55" s="28">
        <f t="shared" si="32"/>
        <v>385.44554455445547</v>
      </c>
      <c r="T55" s="28">
        <f t="shared" si="33"/>
        <v>595.8415841584158</v>
      </c>
      <c r="U55" s="28">
        <f t="shared" si="34"/>
        <v>0</v>
      </c>
      <c r="V55" s="28">
        <f t="shared" si="35"/>
        <v>16.364158415841583</v>
      </c>
      <c r="W55" s="28">
        <f t="shared" si="36"/>
        <v>0</v>
      </c>
      <c r="X55" s="80">
        <f t="shared" si="24"/>
        <v>226.76019801980186</v>
      </c>
      <c r="Y55" s="68"/>
      <c r="Z55" s="28">
        <f t="shared" si="25"/>
        <v>38544.554455445541</v>
      </c>
      <c r="AA55" s="28">
        <f t="shared" si="26"/>
        <v>59584.158415841586</v>
      </c>
      <c r="AB55" s="28">
        <f t="shared" si="27"/>
        <v>0</v>
      </c>
      <c r="AC55" s="28">
        <f t="shared" si="28"/>
        <v>1636.4158415841582</v>
      </c>
      <c r="AD55" s="28">
        <f t="shared" si="29"/>
        <v>0</v>
      </c>
      <c r="AE55" s="80">
        <f t="shared" si="30"/>
        <v>22676.019801980205</v>
      </c>
      <c r="AF55" s="68"/>
      <c r="AG55" s="28">
        <f t="shared" si="9"/>
        <v>38544.554455445541</v>
      </c>
      <c r="AH55" s="28">
        <f t="shared" si="10"/>
        <v>398.33281320225797</v>
      </c>
      <c r="AI55" s="79">
        <f t="shared" si="11"/>
        <v>398.33281320225797</v>
      </c>
      <c r="AJ55" s="28">
        <f t="shared" si="12"/>
        <v>170.71406280096772</v>
      </c>
      <c r="AK55" s="28">
        <f t="shared" si="13"/>
        <v>170.71406280096772</v>
      </c>
      <c r="AL55" s="28">
        <f t="shared" si="14"/>
        <v>22106.972925976977</v>
      </c>
      <c r="AM55" s="28">
        <f t="shared" si="15"/>
        <v>17685.578340781583</v>
      </c>
      <c r="AN55" s="28">
        <f t="shared" si="16"/>
        <v>4421.3945851953958</v>
      </c>
      <c r="AO55" s="68"/>
      <c r="AP55" s="81">
        <f t="shared" si="17"/>
        <v>38544.554455445541</v>
      </c>
      <c r="AQ55" s="81">
        <f t="shared" si="18"/>
        <v>18083.911153983841</v>
      </c>
      <c r="AR55" s="68"/>
      <c r="AS55" s="81">
        <f t="shared" si="19"/>
        <v>385.44554455445547</v>
      </c>
      <c r="AT55" s="81">
        <f t="shared" si="20"/>
        <v>226.76019801980186</v>
      </c>
      <c r="AU55" s="81">
        <f t="shared" si="21"/>
        <v>4592.1086479963633</v>
      </c>
      <c r="AV55" s="68"/>
      <c r="AW55" s="90"/>
      <c r="AX55" s="90"/>
      <c r="AY55" s="68"/>
      <c r="AZ55" s="62">
        <f t="shared" si="37"/>
        <v>0</v>
      </c>
      <c r="BA55" s="74" t="b">
        <f t="shared" si="31"/>
        <v>1</v>
      </c>
    </row>
    <row r="56" spans="1:53" ht="15.75" customHeight="1">
      <c r="A56" s="33" t="str">
        <f>VLOOKUP(E56,'ITD Realized Gain Loss Report'!A:C,3,FALSE)</f>
        <v>FCX 5.45% 03/15/43 (USD)</v>
      </c>
      <c r="B56" s="33" t="str">
        <f>VLOOKUP(E56,'ITD Realized Gain Loss Report'!A:B,2,FALSE)</f>
        <v>FREEPORT -MCMORAN INC</v>
      </c>
      <c r="C56" s="33"/>
      <c r="D56" s="33" t="str">
        <f>VLOOKUP(E56,'ITD Realized Gain Loss Report'!A:F,6,FALSE)</f>
        <v>Sell</v>
      </c>
      <c r="E56" s="83">
        <v>2802484</v>
      </c>
      <c r="F56" s="83"/>
      <c r="G56" s="75" t="str">
        <f>IF(D56="CreditActivity","BANK DEBT (TERM LOAN)",VLOOKUP(E56,'ITD Sells &amp; Pay Downs'!B:I,8,FALSE))</f>
        <v>FIXED RATE BONDS</v>
      </c>
      <c r="H56" s="34">
        <f>VLOOKUP(E56,'ITD Realized Gain Loss Report'!A:D,4,FALSE)</f>
        <v>42440</v>
      </c>
      <c r="I56" s="84">
        <f>IF(D56="Creditactivity",HLOOKUP(F56,'[40]IRR - Realized'!$2:$5,4,FALSE),HLOOKUP(E56,'[40]IRR - Realized'!$2:$5,4,FALSE))</f>
        <v>69.92198833769362</v>
      </c>
      <c r="J56" s="212">
        <f>IF(D56="creditactivity",HLOOKUP(F56,'[40]IRR - Realized'!$2:$4,3,FALSE),HLOOKUP(E56,'[40]IRR - Realized'!$2:$4,3,FALSE))</f>
        <v>8.4999993443489061E-2</v>
      </c>
      <c r="K56" s="68"/>
      <c r="L56" s="28">
        <f>SUMIF('ITD Realized Gain Loss Report'!$E:$E,'Realized Incentive'!E56,'ITD Realized Gain Loss Report'!$N:$N)</f>
        <v>13702.5</v>
      </c>
      <c r="M56" s="28">
        <f>IF(D56="Sell",SUMIF('ITD Realized Gain Loss Report'!$E:$E,'Realized Incentive'!E56,'ITD Realized Gain Loss Report'!$M:$M),0)</f>
        <v>18705</v>
      </c>
      <c r="N56" s="28">
        <f>IF(D56="CreditActivity",SUMIF('ITD Realized Gain Loss Report'!$E:$E,'Realized Incentive'!E56,'ITD Realized Gain Loss Report'!$M:$M),0)</f>
        <v>0</v>
      </c>
      <c r="O56" s="28">
        <f>(-SUMIFS('ITD Interest'!$J:$J,'ITD Interest'!$N:$N,A56,'ITD Interest'!$D:$D,"&lt;="&amp;E56))-SUMIF($A$20:A55,A56,$O$20:O55)</f>
        <v>4.3899999999999864</v>
      </c>
      <c r="P56" s="86"/>
      <c r="Q56" s="80">
        <f t="shared" si="23"/>
        <v>5006.8899999999994</v>
      </c>
      <c r="R56" s="68"/>
      <c r="S56" s="28">
        <f t="shared" si="32"/>
        <v>135.66831683168317</v>
      </c>
      <c r="T56" s="28">
        <f t="shared" si="33"/>
        <v>185.19801980198019</v>
      </c>
      <c r="U56" s="28">
        <f t="shared" si="34"/>
        <v>0</v>
      </c>
      <c r="V56" s="28">
        <f t="shared" si="35"/>
        <v>4.346534653465333E-2</v>
      </c>
      <c r="W56" s="28">
        <f t="shared" si="36"/>
        <v>0</v>
      </c>
      <c r="X56" s="80">
        <f t="shared" si="24"/>
        <v>49.573168316831669</v>
      </c>
      <c r="Y56" s="68"/>
      <c r="Z56" s="28">
        <f t="shared" si="25"/>
        <v>13566.831683168317</v>
      </c>
      <c r="AA56" s="28">
        <f t="shared" si="26"/>
        <v>18519.801980198019</v>
      </c>
      <c r="AB56" s="28">
        <f t="shared" si="27"/>
        <v>0</v>
      </c>
      <c r="AC56" s="28">
        <f t="shared" si="28"/>
        <v>4.3465346534653326</v>
      </c>
      <c r="AD56" s="28">
        <f t="shared" si="29"/>
        <v>0</v>
      </c>
      <c r="AE56" s="80">
        <f t="shared" si="30"/>
        <v>4957.316831683167</v>
      </c>
      <c r="AF56" s="68"/>
      <c r="AG56" s="28">
        <f t="shared" si="9"/>
        <v>13566.831683168317</v>
      </c>
      <c r="AH56" s="28">
        <f t="shared" si="10"/>
        <v>69.92198833769362</v>
      </c>
      <c r="AI56" s="79">
        <f t="shared" si="11"/>
        <v>69.92198833769362</v>
      </c>
      <c r="AJ56" s="28">
        <f t="shared" si="12"/>
        <v>29.966566430440121</v>
      </c>
      <c r="AK56" s="28">
        <f t="shared" si="13"/>
        <v>29.966566430440121</v>
      </c>
      <c r="AL56" s="28">
        <f t="shared" si="14"/>
        <v>4857.4282769150332</v>
      </c>
      <c r="AM56" s="28">
        <f t="shared" si="15"/>
        <v>3885.9426215320268</v>
      </c>
      <c r="AN56" s="28">
        <f t="shared" si="16"/>
        <v>971.4856553830067</v>
      </c>
      <c r="AO56" s="68"/>
      <c r="AP56" s="81">
        <f t="shared" si="17"/>
        <v>13566.831683168317</v>
      </c>
      <c r="AQ56" s="81">
        <f t="shared" si="18"/>
        <v>3955.8646098697204</v>
      </c>
      <c r="AR56" s="68"/>
      <c r="AS56" s="81">
        <f t="shared" si="19"/>
        <v>135.66831683168317</v>
      </c>
      <c r="AT56" s="81">
        <f t="shared" si="20"/>
        <v>49.573168316831669</v>
      </c>
      <c r="AU56" s="81">
        <f t="shared" si="21"/>
        <v>1001.4522218134468</v>
      </c>
      <c r="AV56" s="68"/>
      <c r="AW56" s="90"/>
      <c r="AX56" s="90"/>
      <c r="AY56" s="68"/>
      <c r="AZ56" s="62">
        <f t="shared" si="37"/>
        <v>0</v>
      </c>
      <c r="BA56" s="74" t="b">
        <f t="shared" si="31"/>
        <v>1</v>
      </c>
    </row>
    <row r="57" spans="1:53" ht="15.75" customHeight="1">
      <c r="A57" s="33" t="str">
        <f>VLOOKUP(E57,'ITD Realized Gain Loss Report'!A:C,3,FALSE)</f>
        <v>FCX 3.55% 03/01/22 (USD)</v>
      </c>
      <c r="B57" s="33" t="str">
        <f>VLOOKUP(E57,'ITD Realized Gain Loss Report'!A:B,2,FALSE)</f>
        <v>FREEPORT -MCMORAN INC</v>
      </c>
      <c r="C57" s="33"/>
      <c r="D57" s="33" t="str">
        <f>VLOOKUP(E57,'ITD Realized Gain Loss Report'!A:F,6,FALSE)</f>
        <v>Sell</v>
      </c>
      <c r="E57" s="83">
        <v>2802491</v>
      </c>
      <c r="F57" s="83"/>
      <c r="G57" s="75" t="str">
        <f>IF(D57="CreditActivity","BANK DEBT (TERM LOAN)",VLOOKUP(E57,'ITD Sells &amp; Pay Downs'!B:I,8,FALSE))</f>
        <v>FIXED RATE BONDS</v>
      </c>
      <c r="H57" s="34">
        <f>VLOOKUP(E57,'ITD Realized Gain Loss Report'!A:D,4,FALSE)</f>
        <v>42440</v>
      </c>
      <c r="I57" s="84">
        <f>IF(D57="Creditactivity",HLOOKUP(F57,'[40]IRR - Realized'!$2:$5,4,FALSE),HLOOKUP(E57,'[40]IRR - Realized'!$2:$5,4,FALSE))</f>
        <v>351.02690791837085</v>
      </c>
      <c r="J57" s="212">
        <f>IF(D57="creditactivity",HLOOKUP(F57,'[40]IRR - Realized'!$2:$4,3,FALSE),HLOOKUP(E57,'[40]IRR - Realized'!$2:$4,3,FALSE))</f>
        <v>8.4999993443489061E-2</v>
      </c>
      <c r="K57" s="68"/>
      <c r="L57" s="28">
        <f>SUMIF('ITD Realized Gain Loss Report'!$E:$E,'Realized Incentive'!E57,'ITD Realized Gain Loss Report'!$N:$N)</f>
        <v>36712.5</v>
      </c>
      <c r="M57" s="28">
        <f>IF(D57="Sell",SUMIF('ITD Realized Gain Loss Report'!$E:$E,'Realized Incentive'!E57,'ITD Realized Gain Loss Report'!$M:$M),0)</f>
        <v>66972.5</v>
      </c>
      <c r="N57" s="28">
        <f>IF(D57="CreditActivity",SUMIF('ITD Realized Gain Loss Report'!$E:$E,'Realized Incentive'!E57,'ITD Realized Gain Loss Report'!$M:$M),0)</f>
        <v>0</v>
      </c>
      <c r="O57" s="28">
        <f>(-SUMIFS('ITD Interest'!$J:$J,'ITD Interest'!$N:$N,A57,'ITD Interest'!$D:$D,"&lt;="&amp;E57))-SUMIF($A$20:A56,A57,$O$20:O56)</f>
        <v>131.65000000000009</v>
      </c>
      <c r="P57" s="86"/>
      <c r="Q57" s="80">
        <f t="shared" si="23"/>
        <v>30391.649999999994</v>
      </c>
      <c r="R57" s="68"/>
      <c r="S57" s="28">
        <f t="shared" si="32"/>
        <v>363.49009900990097</v>
      </c>
      <c r="T57" s="28">
        <f t="shared" si="33"/>
        <v>663.09405940594058</v>
      </c>
      <c r="U57" s="28">
        <f t="shared" si="34"/>
        <v>0</v>
      </c>
      <c r="V57" s="28">
        <f t="shared" si="35"/>
        <v>1.3034653465346544</v>
      </c>
      <c r="W57" s="28">
        <f t="shared" si="36"/>
        <v>0</v>
      </c>
      <c r="X57" s="80">
        <f t="shared" si="24"/>
        <v>300.90742574257422</v>
      </c>
      <c r="Y57" s="68"/>
      <c r="Z57" s="28">
        <f t="shared" si="25"/>
        <v>36349.009900990102</v>
      </c>
      <c r="AA57" s="28">
        <f t="shared" si="26"/>
        <v>66309.405940594064</v>
      </c>
      <c r="AB57" s="28">
        <f t="shared" si="27"/>
        <v>0</v>
      </c>
      <c r="AC57" s="28">
        <f t="shared" si="28"/>
        <v>130.34653465346543</v>
      </c>
      <c r="AD57" s="28">
        <f t="shared" si="29"/>
        <v>0</v>
      </c>
      <c r="AE57" s="80">
        <f t="shared" si="30"/>
        <v>30090.742574257427</v>
      </c>
      <c r="AF57" s="68"/>
      <c r="AG57" s="28">
        <f t="shared" si="9"/>
        <v>36349.009900990102</v>
      </c>
      <c r="AH57" s="28">
        <f t="shared" si="10"/>
        <v>351.02690791837085</v>
      </c>
      <c r="AI57" s="79">
        <f t="shared" si="11"/>
        <v>351.02690791837085</v>
      </c>
      <c r="AJ57" s="28">
        <f t="shared" si="12"/>
        <v>150.44010339358752</v>
      </c>
      <c r="AK57" s="28">
        <f t="shared" si="13"/>
        <v>150.44010339358752</v>
      </c>
      <c r="AL57" s="28">
        <f t="shared" si="14"/>
        <v>29589.27556294547</v>
      </c>
      <c r="AM57" s="28">
        <f t="shared" si="15"/>
        <v>23671.420450356378</v>
      </c>
      <c r="AN57" s="28">
        <f t="shared" si="16"/>
        <v>5917.8551125890945</v>
      </c>
      <c r="AO57" s="68"/>
      <c r="AP57" s="81">
        <f t="shared" si="17"/>
        <v>36349.009900990102</v>
      </c>
      <c r="AQ57" s="81">
        <f t="shared" si="18"/>
        <v>24022.447358274749</v>
      </c>
      <c r="AR57" s="68"/>
      <c r="AS57" s="81">
        <f t="shared" si="19"/>
        <v>363.49009900990097</v>
      </c>
      <c r="AT57" s="81">
        <f t="shared" si="20"/>
        <v>300.90742574257422</v>
      </c>
      <c r="AU57" s="81">
        <f t="shared" si="21"/>
        <v>6068.2952159826818</v>
      </c>
      <c r="AV57" s="68"/>
      <c r="AW57" s="90"/>
      <c r="AX57" s="90"/>
      <c r="AY57" s="68"/>
      <c r="AZ57" s="62">
        <f t="shared" si="37"/>
        <v>0</v>
      </c>
      <c r="BA57" s="74" t="b">
        <f t="shared" si="31"/>
        <v>1</v>
      </c>
    </row>
    <row r="58" spans="1:53" ht="15.75" customHeight="1">
      <c r="A58" s="33" t="str">
        <f>VLOOKUP(E58,'ITD Realized Gain Loss Report'!A:C,3,FALSE)</f>
        <v>FCX 5.40% 11/14/34 (USD)</v>
      </c>
      <c r="B58" s="33" t="str">
        <f>VLOOKUP(E58,'ITD Realized Gain Loss Report'!A:B,2,FALSE)</f>
        <v>FREEPORT -MCMORAN INC</v>
      </c>
      <c r="C58" s="33"/>
      <c r="D58" s="33" t="str">
        <f>VLOOKUP(E58,'ITD Realized Gain Loss Report'!A:F,6,FALSE)</f>
        <v>Sell</v>
      </c>
      <c r="E58" s="83">
        <v>2802496</v>
      </c>
      <c r="F58" s="83"/>
      <c r="G58" s="75" t="str">
        <f>IF(D58="CreditActivity","BANK DEBT (TERM LOAN)",VLOOKUP(E58,'ITD Sells &amp; Pay Downs'!B:I,8,FALSE))</f>
        <v>FIXED RATE BONDS</v>
      </c>
      <c r="H58" s="34">
        <f>VLOOKUP(E58,'ITD Realized Gain Loss Report'!A:D,4,FALSE)</f>
        <v>42440</v>
      </c>
      <c r="I58" s="84">
        <f>IF(D58="Creditactivity",HLOOKUP(F58,'[40]IRR - Realized'!$2:$5,4,FALSE),HLOOKUP(E58,'[40]IRR - Realized'!$2:$5,4,FALSE))</f>
        <v>81.25034818216227</v>
      </c>
      <c r="J58" s="212">
        <f>IF(D58="creditactivity",HLOOKUP(F58,'[40]IRR - Realized'!$2:$4,3,FALSE),HLOOKUP(E58,'[40]IRR - Realized'!$2:$4,3,FALSE))</f>
        <v>8.499999940395353E-2</v>
      </c>
      <c r="K58" s="68"/>
      <c r="L58" s="28">
        <f>SUMIF('ITD Realized Gain Loss Report'!$E:$E,'Realized Incentive'!E58,'ITD Realized Gain Loss Report'!$N:$N)</f>
        <v>15922.5</v>
      </c>
      <c r="M58" s="28">
        <f>IF(D58="Sell",SUMIF('ITD Realized Gain Loss Report'!$E:$E,'Realized Incentive'!E58,'ITD Realized Gain Loss Report'!$M:$M),0)</f>
        <v>21285</v>
      </c>
      <c r="N58" s="28">
        <f>IF(D58="CreditActivity",SUMIF('ITD Realized Gain Loss Report'!$E:$E,'Realized Incentive'!E58,'ITD Realized Gain Loss Report'!$M:$M),0)</f>
        <v>0</v>
      </c>
      <c r="O58" s="28">
        <f>(-SUMIFS('ITD Interest'!$J:$J,'ITD Interest'!$N:$N,A58,'ITD Interest'!$D:$D,"&lt;="&amp;E58))-SUMIF($A$20:A57,A58,$O$20:O57)</f>
        <v>603.90000000000009</v>
      </c>
      <c r="P58" s="86"/>
      <c r="Q58" s="80">
        <f t="shared" si="23"/>
        <v>5966.4000000000015</v>
      </c>
      <c r="R58" s="68"/>
      <c r="S58" s="28">
        <f t="shared" si="32"/>
        <v>157.64851485148515</v>
      </c>
      <c r="T58" s="28">
        <f t="shared" si="33"/>
        <v>210.74257425742576</v>
      </c>
      <c r="U58" s="28">
        <f t="shared" si="34"/>
        <v>0</v>
      </c>
      <c r="V58" s="28">
        <f t="shared" si="35"/>
        <v>5.9792079207920805</v>
      </c>
      <c r="W58" s="28">
        <f t="shared" si="36"/>
        <v>0</v>
      </c>
      <c r="X58" s="80">
        <f t="shared" si="24"/>
        <v>59.07326732673269</v>
      </c>
      <c r="Y58" s="68"/>
      <c r="Z58" s="28">
        <f t="shared" si="25"/>
        <v>15764.851485148514</v>
      </c>
      <c r="AA58" s="28">
        <f t="shared" si="26"/>
        <v>21074.257425742573</v>
      </c>
      <c r="AB58" s="28">
        <f t="shared" si="27"/>
        <v>0</v>
      </c>
      <c r="AC58" s="28">
        <f t="shared" si="28"/>
        <v>597.92079207920801</v>
      </c>
      <c r="AD58" s="28">
        <f t="shared" si="29"/>
        <v>0</v>
      </c>
      <c r="AE58" s="80">
        <f t="shared" si="30"/>
        <v>5907.3267326732657</v>
      </c>
      <c r="AF58" s="68"/>
      <c r="AG58" s="28">
        <f t="shared" si="9"/>
        <v>15764.851485148514</v>
      </c>
      <c r="AH58" s="28">
        <f t="shared" si="10"/>
        <v>81.25034818216227</v>
      </c>
      <c r="AI58" s="79">
        <f t="shared" si="11"/>
        <v>81.25034818216227</v>
      </c>
      <c r="AJ58" s="28">
        <f t="shared" si="12"/>
        <v>34.821577792355264</v>
      </c>
      <c r="AK58" s="28">
        <f t="shared" si="13"/>
        <v>34.821577792355264</v>
      </c>
      <c r="AL58" s="28">
        <f t="shared" si="14"/>
        <v>5791.2548066987483</v>
      </c>
      <c r="AM58" s="28">
        <f t="shared" si="15"/>
        <v>4633.0038453589987</v>
      </c>
      <c r="AN58" s="28">
        <f t="shared" si="16"/>
        <v>1158.2509613397497</v>
      </c>
      <c r="AO58" s="68"/>
      <c r="AP58" s="81">
        <f t="shared" si="17"/>
        <v>15764.851485148514</v>
      </c>
      <c r="AQ58" s="81">
        <f t="shared" si="18"/>
        <v>4714.2541935411609</v>
      </c>
      <c r="AR58" s="68"/>
      <c r="AS58" s="81">
        <f t="shared" si="19"/>
        <v>157.64851485148515</v>
      </c>
      <c r="AT58" s="81">
        <f t="shared" si="20"/>
        <v>59.07326732673269</v>
      </c>
      <c r="AU58" s="81">
        <f t="shared" si="21"/>
        <v>1193.072539132105</v>
      </c>
      <c r="AV58" s="68"/>
      <c r="AW58" s="90"/>
      <c r="AX58" s="90"/>
      <c r="AY58" s="68"/>
      <c r="AZ58" s="62">
        <f t="shared" si="37"/>
        <v>0</v>
      </c>
      <c r="BA58" s="74" t="b">
        <f t="shared" si="31"/>
        <v>1</v>
      </c>
    </row>
    <row r="59" spans="1:53" ht="15.75" customHeight="1">
      <c r="A59" s="33" t="str">
        <f>VLOOKUP(E59,'ITD Realized Gain Loss Report'!A:C,3,FALSE)</f>
        <v>FCX 3.55% 03/01/22 (USD)</v>
      </c>
      <c r="B59" s="33" t="str">
        <f>VLOOKUP(E59,'ITD Realized Gain Loss Report'!A:B,2,FALSE)</f>
        <v>FREEPORT -MCMORAN INC</v>
      </c>
      <c r="C59" s="33"/>
      <c r="D59" s="33" t="str">
        <f>VLOOKUP(E59,'ITD Realized Gain Loss Report'!A:F,6,FALSE)</f>
        <v>Sell</v>
      </c>
      <c r="E59" s="83">
        <v>2813089</v>
      </c>
      <c r="F59" s="83"/>
      <c r="G59" s="75" t="str">
        <f>IF(D59="CreditActivity","BANK DEBT (TERM LOAN)",VLOOKUP(E59,'ITD Sells &amp; Pay Downs'!B:I,8,FALSE))</f>
        <v>FIXED RATE BONDS</v>
      </c>
      <c r="H59" s="34">
        <f>VLOOKUP(E59,'ITD Realized Gain Loss Report'!A:D,4,FALSE)</f>
        <v>42447</v>
      </c>
      <c r="I59" s="84">
        <f>IF(D59="Creditactivity",HLOOKUP(F59,'[40]IRR - Realized'!$2:$5,4,FALSE),HLOOKUP(E59,'[40]IRR - Realized'!$2:$5,4,FALSE))</f>
        <v>707.81436234490684</v>
      </c>
      <c r="J59" s="212">
        <f>IF(D59="creditactivity",HLOOKUP(F59,'[40]IRR - Realized'!$2:$4,3,FALSE),HLOOKUP(E59,'[40]IRR - Realized'!$2:$4,3,FALSE))</f>
        <v>8.499999940395353E-2</v>
      </c>
      <c r="K59" s="68"/>
      <c r="L59" s="28">
        <f>SUMIF('ITD Realized Gain Loss Report'!$E:$E,'Realized Incentive'!E59,'ITD Realized Gain Loss Report'!$N:$N)</f>
        <v>60935</v>
      </c>
      <c r="M59" s="28">
        <f>IF(D59="Sell",SUMIF('ITD Realized Gain Loss Report'!$E:$E,'Realized Incentive'!E59,'ITD Realized Gain Loss Report'!$M:$M),0)</f>
        <v>115810</v>
      </c>
      <c r="N59" s="28">
        <f>IF(D59="CreditActivity",SUMIF('ITD Realized Gain Loss Report'!$E:$E,'Realized Incentive'!E59,'ITD Realized Gain Loss Report'!$M:$M),0)</f>
        <v>0</v>
      </c>
      <c r="O59" s="28">
        <f>(-SUMIFS('ITD Interest'!$J:$J,'ITD Interest'!$N:$N,A59,'ITD Interest'!$D:$D,"&lt;="&amp;E59))-SUMIF($A$20:A58,A59,$O$20:O58)</f>
        <v>321.07999999999993</v>
      </c>
      <c r="P59" s="86"/>
      <c r="Q59" s="80">
        <f t="shared" si="23"/>
        <v>55196.08</v>
      </c>
      <c r="R59" s="68"/>
      <c r="S59" s="28">
        <f t="shared" si="32"/>
        <v>603.31683168316829</v>
      </c>
      <c r="T59" s="28">
        <f t="shared" si="33"/>
        <v>1146.6336633663366</v>
      </c>
      <c r="U59" s="28">
        <f t="shared" si="34"/>
        <v>0</v>
      </c>
      <c r="V59" s="28">
        <f t="shared" si="35"/>
        <v>3.1790099009900983</v>
      </c>
      <c r="W59" s="28">
        <f t="shared" si="36"/>
        <v>0</v>
      </c>
      <c r="X59" s="80">
        <f t="shared" si="24"/>
        <v>546.49584158415848</v>
      </c>
      <c r="Y59" s="68"/>
      <c r="Z59" s="28">
        <f t="shared" si="25"/>
        <v>60331.683168316835</v>
      </c>
      <c r="AA59" s="28">
        <f t="shared" si="26"/>
        <v>114663.36633663367</v>
      </c>
      <c r="AB59" s="28">
        <f t="shared" si="27"/>
        <v>0</v>
      </c>
      <c r="AC59" s="28">
        <f t="shared" si="28"/>
        <v>317.90099009900985</v>
      </c>
      <c r="AD59" s="28">
        <f t="shared" si="29"/>
        <v>0</v>
      </c>
      <c r="AE59" s="80">
        <f t="shared" si="30"/>
        <v>54649.584158415841</v>
      </c>
      <c r="AF59" s="68"/>
      <c r="AG59" s="28">
        <f t="shared" si="9"/>
        <v>60331.683168316835</v>
      </c>
      <c r="AH59" s="28">
        <f t="shared" si="10"/>
        <v>707.81436234490684</v>
      </c>
      <c r="AI59" s="79">
        <f t="shared" si="11"/>
        <v>707.81436234490684</v>
      </c>
      <c r="AJ59" s="28">
        <f t="shared" si="12"/>
        <v>303.34901243353153</v>
      </c>
      <c r="AK59" s="28">
        <f t="shared" si="13"/>
        <v>303.34901243353153</v>
      </c>
      <c r="AL59" s="28">
        <f t="shared" si="14"/>
        <v>53638.420783637404</v>
      </c>
      <c r="AM59" s="28">
        <f t="shared" si="15"/>
        <v>42910.736626909929</v>
      </c>
      <c r="AN59" s="28">
        <f t="shared" si="16"/>
        <v>10727.684156727482</v>
      </c>
      <c r="AO59" s="68"/>
      <c r="AP59" s="81">
        <f t="shared" si="17"/>
        <v>60331.683168316835</v>
      </c>
      <c r="AQ59" s="81">
        <f t="shared" si="18"/>
        <v>43618.550989254836</v>
      </c>
      <c r="AR59" s="68"/>
      <c r="AS59" s="81">
        <f t="shared" si="19"/>
        <v>603.31683168316829</v>
      </c>
      <c r="AT59" s="81">
        <f t="shared" si="20"/>
        <v>546.49584158415848</v>
      </c>
      <c r="AU59" s="81">
        <f t="shared" si="21"/>
        <v>11031.033169161014</v>
      </c>
      <c r="AV59" s="68"/>
      <c r="AW59" s="90"/>
      <c r="AX59" s="90"/>
      <c r="AY59" s="68"/>
      <c r="AZ59" s="62">
        <f t="shared" si="37"/>
        <v>0</v>
      </c>
      <c r="BA59" s="74" t="b">
        <f t="shared" si="31"/>
        <v>1</v>
      </c>
    </row>
    <row r="60" spans="1:53" ht="15.75" customHeight="1">
      <c r="A60" s="33" t="str">
        <f>VLOOKUP(E60,'ITD Realized Gain Loss Report'!A:C,3,FALSE)</f>
        <v>FCX 3.55% 03/01/22 (USD)</v>
      </c>
      <c r="B60" s="33" t="str">
        <f>VLOOKUP(E60,'ITD Realized Gain Loss Report'!A:B,2,FALSE)</f>
        <v>FREEPORT -MCMORAN INC</v>
      </c>
      <c r="C60" s="33"/>
      <c r="D60" s="33" t="str">
        <f>VLOOKUP(E60,'ITD Realized Gain Loss Report'!A:F,6,FALSE)</f>
        <v>Sell</v>
      </c>
      <c r="E60" s="83">
        <v>2814536</v>
      </c>
      <c r="F60" s="83"/>
      <c r="G60" s="75" t="str">
        <f>IF(D60="CreditActivity","BANK DEBT (TERM LOAN)",VLOOKUP(E60,'ITD Sells &amp; Pay Downs'!B:I,8,FALSE))</f>
        <v>FIXED RATE BONDS</v>
      </c>
      <c r="H60" s="34">
        <f>VLOOKUP(E60,'ITD Realized Gain Loss Report'!A:D,4,FALSE)</f>
        <v>42450</v>
      </c>
      <c r="I60" s="84">
        <f>IF(D60="Creditactivity",HLOOKUP(F60,'[40]IRR - Realized'!$2:$5,4,FALSE),HLOOKUP(E60,'[40]IRR - Realized'!$2:$5,4,FALSE))</f>
        <v>715.92195063218242</v>
      </c>
      <c r="J60" s="212">
        <f>IF(D60="creditactivity",HLOOKUP(F60,'[40]IRR - Realized'!$2:$4,3,FALSE),HLOOKUP(E60,'[40]IRR - Realized'!$2:$4,3,FALSE))</f>
        <v>8.499999940395353E-2</v>
      </c>
      <c r="K60" s="68"/>
      <c r="L60" s="28">
        <f>SUMIF('ITD Realized Gain Loss Report'!$E:$E,'Realized Incentive'!E60,'ITD Realized Gain Loss Report'!$N:$N)</f>
        <v>60680</v>
      </c>
      <c r="M60" s="28">
        <f>IF(D60="Sell",SUMIF('ITD Realized Gain Loss Report'!$E:$E,'Realized Incentive'!E60,'ITD Realized Gain Loss Report'!$M:$M),0)</f>
        <v>115810</v>
      </c>
      <c r="N60" s="28">
        <f>IF(D60="CreditActivity",SUMIF('ITD Realized Gain Loss Report'!$E:$E,'Realized Incentive'!E60,'ITD Realized Gain Loss Report'!$M:$M),0)</f>
        <v>0</v>
      </c>
      <c r="O60" s="28">
        <f>(-SUMIFS('ITD Interest'!$J:$J,'ITD Interest'!$N:$N,A60,'ITD Interest'!$D:$D,"&lt;="&amp;E60))-SUMIF($A$20:A59,A60,$O$20:O59)</f>
        <v>335.67000000000007</v>
      </c>
      <c r="P60" s="86"/>
      <c r="Q60" s="80">
        <f t="shared" si="23"/>
        <v>55465.67</v>
      </c>
      <c r="R60" s="68"/>
      <c r="S60" s="28">
        <f t="shared" si="32"/>
        <v>600.79207920792078</v>
      </c>
      <c r="T60" s="28">
        <f t="shared" si="33"/>
        <v>1146.6336633663366</v>
      </c>
      <c r="U60" s="28">
        <f t="shared" si="34"/>
        <v>0</v>
      </c>
      <c r="V60" s="28">
        <f t="shared" si="35"/>
        <v>3.3234653465346544</v>
      </c>
      <c r="W60" s="28">
        <f t="shared" si="36"/>
        <v>0</v>
      </c>
      <c r="X60" s="80">
        <f t="shared" si="24"/>
        <v>549.1650495049505</v>
      </c>
      <c r="Y60" s="68"/>
      <c r="Z60" s="28">
        <f t="shared" si="25"/>
        <v>60079.207920792076</v>
      </c>
      <c r="AA60" s="28">
        <f t="shared" si="26"/>
        <v>114663.36633663367</v>
      </c>
      <c r="AB60" s="28">
        <f t="shared" si="27"/>
        <v>0</v>
      </c>
      <c r="AC60" s="28">
        <f t="shared" si="28"/>
        <v>332.34653465346543</v>
      </c>
      <c r="AD60" s="28">
        <f t="shared" si="29"/>
        <v>0</v>
      </c>
      <c r="AE60" s="80">
        <f t="shared" si="30"/>
        <v>54916.504950495058</v>
      </c>
      <c r="AF60" s="68"/>
      <c r="AG60" s="28">
        <f t="shared" si="9"/>
        <v>60079.207920792076</v>
      </c>
      <c r="AH60" s="28">
        <f t="shared" si="10"/>
        <v>715.92195063218242</v>
      </c>
      <c r="AI60" s="79">
        <f t="shared" si="11"/>
        <v>715.92195063218242</v>
      </c>
      <c r="AJ60" s="28">
        <f t="shared" si="12"/>
        <v>306.82369312807822</v>
      </c>
      <c r="AK60" s="28">
        <f t="shared" si="13"/>
        <v>306.82369312807822</v>
      </c>
      <c r="AL60" s="28">
        <f t="shared" si="14"/>
        <v>53893.759306734799</v>
      </c>
      <c r="AM60" s="28">
        <f t="shared" si="15"/>
        <v>43115.007445387841</v>
      </c>
      <c r="AN60" s="28">
        <f t="shared" si="16"/>
        <v>10778.75186134696</v>
      </c>
      <c r="AO60" s="68"/>
      <c r="AP60" s="81">
        <f t="shared" si="17"/>
        <v>60079.207920792076</v>
      </c>
      <c r="AQ60" s="81">
        <f t="shared" si="18"/>
        <v>43830.929396020023</v>
      </c>
      <c r="AR60" s="68"/>
      <c r="AS60" s="81">
        <f t="shared" si="19"/>
        <v>600.79207920792078</v>
      </c>
      <c r="AT60" s="81">
        <f t="shared" si="20"/>
        <v>549.1650495049505</v>
      </c>
      <c r="AU60" s="81">
        <f t="shared" si="21"/>
        <v>11085.575554475039</v>
      </c>
      <c r="AV60" s="68"/>
      <c r="AW60" s="90"/>
      <c r="AX60" s="90"/>
      <c r="AY60" s="68"/>
      <c r="AZ60" s="62">
        <f t="shared" si="37"/>
        <v>0</v>
      </c>
      <c r="BA60" s="74" t="b">
        <f t="shared" si="31"/>
        <v>1</v>
      </c>
    </row>
    <row r="61" spans="1:53" ht="15.75" customHeight="1">
      <c r="A61" s="33" t="str">
        <f>VLOOKUP(E61,'ITD Realized Gain Loss Report'!A:C,3,FALSE)</f>
        <v>FGP 6.5% 05/01/21 (USD)</v>
      </c>
      <c r="B61" s="33" t="str">
        <f>VLOOKUP(E61,'ITD Realized Gain Loss Report'!A:B,2,FALSE)</f>
        <v>FERRELLGAS PARTNERS LP</v>
      </c>
      <c r="C61" s="33"/>
      <c r="D61" s="33" t="str">
        <f>VLOOKUP(E61,'ITD Realized Gain Loss Report'!A:F,6,FALSE)</f>
        <v>Sell</v>
      </c>
      <c r="E61" s="83">
        <v>2814537</v>
      </c>
      <c r="F61" s="83"/>
      <c r="G61" s="75" t="str">
        <f>IF(D61="CreditActivity","BANK DEBT (TERM LOAN)",VLOOKUP(E61,'ITD Sells &amp; Pay Downs'!B:I,8,FALSE))</f>
        <v>FIXED RATE BONDS</v>
      </c>
      <c r="H61" s="34">
        <f>VLOOKUP(E61,'ITD Realized Gain Loss Report'!A:D,4,FALSE)</f>
        <v>42451</v>
      </c>
      <c r="I61" s="84">
        <f>IF(D61="Creditactivity",HLOOKUP(F61,'[40]IRR - Realized'!$2:$5,4,FALSE),HLOOKUP(E61,'[40]IRR - Realized'!$2:$5,4,FALSE))</f>
        <v>278.21494939841068</v>
      </c>
      <c r="J61" s="212">
        <f>IF(D61="creditactivity",HLOOKUP(F61,'[40]IRR - Realized'!$2:$4,3,FALSE),HLOOKUP(E61,'[40]IRR - Realized'!$2:$4,3,FALSE))</f>
        <v>8.4999993443489061E-2</v>
      </c>
      <c r="K61" s="68"/>
      <c r="L61" s="28">
        <f>SUMIF('ITD Realized Gain Loss Report'!$E:$E,'Realized Incentive'!E61,'ITD Realized Gain Loss Report'!$N:$N)</f>
        <v>61407.5</v>
      </c>
      <c r="M61" s="28">
        <f>IF(D61="Sell",SUMIF('ITD Realized Gain Loss Report'!$E:$E,'Realized Incentive'!E61,'ITD Realized Gain Loss Report'!$M:$M),0)</f>
        <v>70070</v>
      </c>
      <c r="N61" s="28">
        <f>IF(D61="CreditActivity",SUMIF('ITD Realized Gain Loss Report'!$E:$E,'Realized Incentive'!E61,'ITD Realized Gain Loss Report'!$M:$M),0)</f>
        <v>0</v>
      </c>
      <c r="O61" s="28">
        <f>(-SUMIFS('ITD Interest'!$J:$J,'ITD Interest'!$N:$N,A61,'ITD Interest'!$D:$D,"&lt;="&amp;E61))-SUMIF($A$20:A60,A61,$O$20:O60)</f>
        <v>291.96000000000004</v>
      </c>
      <c r="P61" s="86"/>
      <c r="Q61" s="80">
        <f t="shared" si="23"/>
        <v>8954.4600000000064</v>
      </c>
      <c r="R61" s="68"/>
      <c r="S61" s="28">
        <f t="shared" si="32"/>
        <v>607.99504950495054</v>
      </c>
      <c r="T61" s="28">
        <f t="shared" si="33"/>
        <v>693.76237623762381</v>
      </c>
      <c r="U61" s="28">
        <f t="shared" si="34"/>
        <v>0</v>
      </c>
      <c r="V61" s="28">
        <f t="shared" si="35"/>
        <v>2.890693069306931</v>
      </c>
      <c r="W61" s="28">
        <f t="shared" si="36"/>
        <v>0</v>
      </c>
      <c r="X61" s="80">
        <f t="shared" si="24"/>
        <v>88.658019801980231</v>
      </c>
      <c r="Y61" s="68"/>
      <c r="Z61" s="28">
        <f t="shared" si="25"/>
        <v>60799.504950495051</v>
      </c>
      <c r="AA61" s="28">
        <f t="shared" si="26"/>
        <v>69376.237623762383</v>
      </c>
      <c r="AB61" s="28">
        <f t="shared" si="27"/>
        <v>0</v>
      </c>
      <c r="AC61" s="28">
        <f t="shared" si="28"/>
        <v>289.06930693069313</v>
      </c>
      <c r="AD61" s="28">
        <f t="shared" si="29"/>
        <v>0</v>
      </c>
      <c r="AE61" s="80">
        <f t="shared" si="30"/>
        <v>8865.801980198019</v>
      </c>
      <c r="AF61" s="68"/>
      <c r="AG61" s="28">
        <f t="shared" si="9"/>
        <v>60799.504950495051</v>
      </c>
      <c r="AH61" s="28">
        <f t="shared" si="10"/>
        <v>278.21494939841068</v>
      </c>
      <c r="AI61" s="79">
        <f t="shared" si="11"/>
        <v>278.21494939841068</v>
      </c>
      <c r="AJ61" s="28">
        <f t="shared" si="12"/>
        <v>119.23497831360457</v>
      </c>
      <c r="AK61" s="28">
        <f t="shared" si="13"/>
        <v>119.23497831360457</v>
      </c>
      <c r="AL61" s="28">
        <f t="shared" si="14"/>
        <v>8468.3520524860032</v>
      </c>
      <c r="AM61" s="28">
        <f t="shared" si="15"/>
        <v>6774.6816419888028</v>
      </c>
      <c r="AN61" s="28">
        <f t="shared" si="16"/>
        <v>1693.6704104972007</v>
      </c>
      <c r="AO61" s="68"/>
      <c r="AP61" s="81">
        <f t="shared" si="17"/>
        <v>60799.504950495051</v>
      </c>
      <c r="AQ61" s="81">
        <f t="shared" si="18"/>
        <v>7052.8965913872134</v>
      </c>
      <c r="AR61" s="68"/>
      <c r="AS61" s="81">
        <f t="shared" si="19"/>
        <v>607.99504950495054</v>
      </c>
      <c r="AT61" s="81">
        <f t="shared" si="20"/>
        <v>88.658019801980231</v>
      </c>
      <c r="AU61" s="81">
        <f t="shared" si="21"/>
        <v>1812.9053888108053</v>
      </c>
      <c r="AV61" s="68"/>
      <c r="AW61" s="90"/>
      <c r="AX61" s="90"/>
      <c r="AY61" s="68"/>
      <c r="AZ61" s="62">
        <f t="shared" si="37"/>
        <v>0</v>
      </c>
      <c r="BA61" s="74" t="b">
        <f t="shared" si="31"/>
        <v>1</v>
      </c>
    </row>
    <row r="62" spans="1:53" ht="15.75" customHeight="1">
      <c r="A62" s="33" t="str">
        <f>VLOOKUP(E62,'ITD Realized Gain Loss Report'!A:C,3,FALSE)</f>
        <v>QEP 6.875% 03/01/21 (USD)</v>
      </c>
      <c r="B62" s="33" t="str">
        <f>VLOOKUP(E62,'ITD Realized Gain Loss Report'!A:B,2,FALSE)</f>
        <v>QEP RESOURCES INC</v>
      </c>
      <c r="C62" s="33"/>
      <c r="D62" s="33" t="str">
        <f>VLOOKUP(E62,'ITD Realized Gain Loss Report'!A:F,6,FALSE)</f>
        <v>Sell</v>
      </c>
      <c r="E62" s="83">
        <v>2814556</v>
      </c>
      <c r="F62" s="83"/>
      <c r="G62" s="75" t="str">
        <f>IF(D62="CreditActivity","BANK DEBT (TERM LOAN)",VLOOKUP(E62,'ITD Sells &amp; Pay Downs'!B:I,8,FALSE))</f>
        <v>FIXED RATE BONDS</v>
      </c>
      <c r="H62" s="34">
        <f>VLOOKUP(E62,'ITD Realized Gain Loss Report'!A:D,4,FALSE)</f>
        <v>42451</v>
      </c>
      <c r="I62" s="84">
        <f>IF(D62="Creditactivity",HLOOKUP(F62,'[40]IRR - Realized'!$2:$5,4,FALSE),HLOOKUP(E62,'[40]IRR - Realized'!$2:$5,4,FALSE))</f>
        <v>917.65271171518543</v>
      </c>
      <c r="J62" s="212">
        <f>IF(D62="creditactivity",HLOOKUP(F62,'[40]IRR - Realized'!$2:$4,3,FALSE),HLOOKUP(E62,'[40]IRR - Realized'!$2:$4,3,FALSE))</f>
        <v>8.499999940395353E-2</v>
      </c>
      <c r="K62" s="68"/>
      <c r="L62" s="28">
        <f>SUMIF('ITD Realized Gain Loss Report'!$E:$E,'Realized Incentive'!E62,'ITD Realized Gain Loss Report'!$N:$N)</f>
        <v>82880</v>
      </c>
      <c r="M62" s="28">
        <f>IF(D62="Sell",SUMIF('ITD Realized Gain Loss Report'!$E:$E,'Realized Incentive'!E62,'ITD Realized Gain Loss Report'!$M:$M),0)</f>
        <v>105280</v>
      </c>
      <c r="N62" s="28">
        <f>IF(D62="CreditActivity",SUMIF('ITD Realized Gain Loss Report'!$E:$E,'Realized Incentive'!E62,'ITD Realized Gain Loss Report'!$M:$M),0)</f>
        <v>0</v>
      </c>
      <c r="O62" s="28">
        <f>(-SUMIFS('ITD Interest'!$J:$J,'ITD Interest'!$N:$N,A62,'ITD Interest'!$D:$D,"&lt;="&amp;E62))-SUMIF($A$20:A61,A62,$O$20:O61)</f>
        <v>2342.08</v>
      </c>
      <c r="P62" s="86"/>
      <c r="Q62" s="80">
        <f t="shared" si="23"/>
        <v>24742.080000000002</v>
      </c>
      <c r="R62" s="68"/>
      <c r="S62" s="28">
        <f t="shared" si="32"/>
        <v>820.59405940594058</v>
      </c>
      <c r="T62" s="28">
        <f t="shared" si="33"/>
        <v>1042.3762376237623</v>
      </c>
      <c r="U62" s="28">
        <f t="shared" si="34"/>
        <v>0</v>
      </c>
      <c r="V62" s="28">
        <f t="shared" si="35"/>
        <v>23.188910891089108</v>
      </c>
      <c r="W62" s="28">
        <f t="shared" si="36"/>
        <v>0</v>
      </c>
      <c r="X62" s="80">
        <f t="shared" si="24"/>
        <v>244.97108910891086</v>
      </c>
      <c r="Y62" s="68"/>
      <c r="Z62" s="28">
        <f t="shared" si="25"/>
        <v>82059.405940594064</v>
      </c>
      <c r="AA62" s="28">
        <f t="shared" si="26"/>
        <v>104237.62376237624</v>
      </c>
      <c r="AB62" s="28">
        <f t="shared" si="27"/>
        <v>0</v>
      </c>
      <c r="AC62" s="28">
        <f t="shared" si="28"/>
        <v>2318.8910891089108</v>
      </c>
      <c r="AD62" s="28">
        <f t="shared" si="29"/>
        <v>0</v>
      </c>
      <c r="AE62" s="80">
        <f t="shared" si="30"/>
        <v>24497.108910891082</v>
      </c>
      <c r="AF62" s="68"/>
      <c r="AG62" s="28">
        <f t="shared" si="9"/>
        <v>82059.405940594064</v>
      </c>
      <c r="AH62" s="28">
        <f t="shared" si="10"/>
        <v>917.65271171518543</v>
      </c>
      <c r="AI62" s="79">
        <f t="shared" si="11"/>
        <v>917.65271171518543</v>
      </c>
      <c r="AJ62" s="28">
        <f t="shared" si="12"/>
        <v>393.27973359222233</v>
      </c>
      <c r="AK62" s="28">
        <f t="shared" si="13"/>
        <v>393.27973359222233</v>
      </c>
      <c r="AL62" s="28">
        <f t="shared" si="14"/>
        <v>23186.176465583674</v>
      </c>
      <c r="AM62" s="28">
        <f t="shared" si="15"/>
        <v>18548.941172466941</v>
      </c>
      <c r="AN62" s="28">
        <f t="shared" si="16"/>
        <v>4637.2352931167352</v>
      </c>
      <c r="AO62" s="68"/>
      <c r="AP62" s="81">
        <f t="shared" si="17"/>
        <v>82059.405940594064</v>
      </c>
      <c r="AQ62" s="81">
        <f t="shared" si="18"/>
        <v>19466.593884182126</v>
      </c>
      <c r="AR62" s="68"/>
      <c r="AS62" s="81">
        <f t="shared" si="19"/>
        <v>820.59405940594058</v>
      </c>
      <c r="AT62" s="81">
        <f t="shared" si="20"/>
        <v>244.97108910891086</v>
      </c>
      <c r="AU62" s="81">
        <f t="shared" si="21"/>
        <v>5030.5150267089575</v>
      </c>
      <c r="AV62" s="68"/>
      <c r="AW62" s="90"/>
      <c r="AX62" s="90"/>
      <c r="AY62" s="68"/>
      <c r="AZ62" s="62">
        <f t="shared" si="37"/>
        <v>0</v>
      </c>
      <c r="BA62" s="74" t="b">
        <f t="shared" si="31"/>
        <v>1</v>
      </c>
    </row>
    <row r="63" spans="1:53" ht="15.75" customHeight="1">
      <c r="A63" s="33" t="str">
        <f>VLOOKUP(E63,'ITD Realized Gain Loss Report'!A:C,3,FALSE)</f>
        <v>WFT 6.75% 09/15/40 (USD)</v>
      </c>
      <c r="B63" s="33" t="str">
        <f>VLOOKUP(E63,'ITD Realized Gain Loss Report'!A:B,2,FALSE)</f>
        <v>NON US EUROPE - WEATHERFORD INTERNATIONAL LTD</v>
      </c>
      <c r="C63" s="33"/>
      <c r="D63" s="33" t="str">
        <f>VLOOKUP(E63,'ITD Realized Gain Loss Report'!A:F,6,FALSE)</f>
        <v>Sell</v>
      </c>
      <c r="E63" s="83">
        <v>2814561</v>
      </c>
      <c r="F63" s="83"/>
      <c r="G63" s="75" t="str">
        <f>IF(D63="CreditActivity","BANK DEBT (TERM LOAN)",VLOOKUP(E63,'ITD Sells &amp; Pay Downs'!B:I,8,FALSE))</f>
        <v>FIXED RATE BONDS</v>
      </c>
      <c r="H63" s="34">
        <f>VLOOKUP(E63,'ITD Realized Gain Loss Report'!A:D,4,FALSE)</f>
        <v>42451</v>
      </c>
      <c r="I63" s="84">
        <f>IF(D63="Creditactivity",HLOOKUP(F63,'[40]IRR - Realized'!$2:$5,4,FALSE),HLOOKUP(E63,'[40]IRR - Realized'!$2:$5,4,FALSE))</f>
        <v>630.68581467420881</v>
      </c>
      <c r="J63" s="212">
        <f>IF(D63="creditactivity",HLOOKUP(F63,'[40]IRR - Realized'!$2:$4,3,FALSE),HLOOKUP(E63,'[40]IRR - Realized'!$2:$4,3,FALSE))</f>
        <v>8.499999940395353E-2</v>
      </c>
      <c r="K63" s="68"/>
      <c r="L63" s="28">
        <f>SUMIF('ITD Realized Gain Loss Report'!$E:$E,'Realized Incentive'!E63,'ITD Realized Gain Loss Report'!$N:$N)</f>
        <v>60750</v>
      </c>
      <c r="M63" s="28">
        <f>IF(D63="Sell",SUMIF('ITD Realized Gain Loss Report'!$E:$E,'Realized Incentive'!E63,'ITD Realized Gain Loss Report'!$M:$M),0)</f>
        <v>82350</v>
      </c>
      <c r="N63" s="28">
        <f>IF(D63="CreditActivity",SUMIF('ITD Realized Gain Loss Report'!$E:$E,'Realized Incentive'!E63,'ITD Realized Gain Loss Report'!$M:$M),0)</f>
        <v>0</v>
      </c>
      <c r="O63" s="28">
        <f>(-SUMIFS('ITD Interest'!$J:$J,'ITD Interest'!$N:$N,A63,'ITD Interest'!$D:$D,"&lt;="&amp;E63))-SUMIF($A$20:A62,A63,$O$20:O62)</f>
        <v>1952.62</v>
      </c>
      <c r="P63" s="86"/>
      <c r="Q63" s="80">
        <f t="shared" si="23"/>
        <v>23552.619999999995</v>
      </c>
      <c r="R63" s="68"/>
      <c r="S63" s="28">
        <f t="shared" si="32"/>
        <v>601.48514851485152</v>
      </c>
      <c r="T63" s="28">
        <f t="shared" si="33"/>
        <v>815.34653465346537</v>
      </c>
      <c r="U63" s="28">
        <f t="shared" si="34"/>
        <v>0</v>
      </c>
      <c r="V63" s="28">
        <f t="shared" si="35"/>
        <v>19.332871287128711</v>
      </c>
      <c r="W63" s="28">
        <f t="shared" si="36"/>
        <v>0</v>
      </c>
      <c r="X63" s="80">
        <f t="shared" si="24"/>
        <v>233.19425742574253</v>
      </c>
      <c r="Y63" s="68"/>
      <c r="Z63" s="28">
        <f t="shared" si="25"/>
        <v>60148.514851485146</v>
      </c>
      <c r="AA63" s="28">
        <f t="shared" si="26"/>
        <v>81534.653465346535</v>
      </c>
      <c r="AB63" s="28">
        <f t="shared" si="27"/>
        <v>0</v>
      </c>
      <c r="AC63" s="28">
        <f t="shared" si="28"/>
        <v>1933.2871287128712</v>
      </c>
      <c r="AD63" s="28">
        <f t="shared" si="29"/>
        <v>0</v>
      </c>
      <c r="AE63" s="80">
        <f t="shared" si="30"/>
        <v>23319.425742574254</v>
      </c>
      <c r="AF63" s="68"/>
      <c r="AG63" s="28">
        <f t="shared" si="9"/>
        <v>60148.514851485146</v>
      </c>
      <c r="AH63" s="28">
        <f t="shared" si="10"/>
        <v>630.68581467420881</v>
      </c>
      <c r="AI63" s="79">
        <f t="shared" si="11"/>
        <v>630.68581467420881</v>
      </c>
      <c r="AJ63" s="28">
        <f t="shared" si="12"/>
        <v>270.29392057466094</v>
      </c>
      <c r="AK63" s="28">
        <f t="shared" si="13"/>
        <v>270.29392057466094</v>
      </c>
      <c r="AL63" s="28">
        <f t="shared" si="14"/>
        <v>22418.446007325383</v>
      </c>
      <c r="AM63" s="28">
        <f t="shared" si="15"/>
        <v>17934.756805860306</v>
      </c>
      <c r="AN63" s="28">
        <f t="shared" si="16"/>
        <v>4483.6892014650766</v>
      </c>
      <c r="AO63" s="68"/>
      <c r="AP63" s="81">
        <f t="shared" si="17"/>
        <v>60148.514851485146</v>
      </c>
      <c r="AQ63" s="81">
        <f t="shared" si="18"/>
        <v>18565.442620534515</v>
      </c>
      <c r="AR63" s="68"/>
      <c r="AS63" s="81">
        <f t="shared" si="19"/>
        <v>601.48514851485152</v>
      </c>
      <c r="AT63" s="81">
        <f t="shared" si="20"/>
        <v>233.19425742574253</v>
      </c>
      <c r="AU63" s="81">
        <f t="shared" si="21"/>
        <v>4753.9831220397373</v>
      </c>
      <c r="AV63" s="68"/>
      <c r="AW63" s="90"/>
      <c r="AX63" s="90"/>
      <c r="AY63" s="68"/>
      <c r="AZ63" s="62">
        <f t="shared" si="37"/>
        <v>0</v>
      </c>
      <c r="BA63" s="74" t="b">
        <f t="shared" si="31"/>
        <v>1</v>
      </c>
    </row>
    <row r="64" spans="1:53" ht="15.75" customHeight="1">
      <c r="A64" s="33" t="str">
        <f>VLOOKUP(E64,'ITD Realized Gain Loss Report'!A:C,3,FALSE)</f>
        <v>WFT 6.75% 09/15/40 (USD)</v>
      </c>
      <c r="B64" s="33" t="str">
        <f>VLOOKUP(E64,'ITD Realized Gain Loss Report'!A:B,2,FALSE)</f>
        <v>NON US EUROPE - WEATHERFORD INTERNATIONAL LTD</v>
      </c>
      <c r="C64" s="33"/>
      <c r="D64" s="33" t="str">
        <f>VLOOKUP(E64,'ITD Realized Gain Loss Report'!A:F,6,FALSE)</f>
        <v>Sell</v>
      </c>
      <c r="E64" s="83">
        <v>2814690</v>
      </c>
      <c r="F64" s="83"/>
      <c r="G64" s="75" t="str">
        <f>IF(D64="CreditActivity","BANK DEBT (TERM LOAN)",VLOOKUP(E64,'ITD Sells &amp; Pay Downs'!B:I,8,FALSE))</f>
        <v>FIXED RATE BONDS</v>
      </c>
      <c r="H64" s="34">
        <f>VLOOKUP(E64,'ITD Realized Gain Loss Report'!A:D,4,FALSE)</f>
        <v>42451</v>
      </c>
      <c r="I64" s="84">
        <f>IF(D64="Creditactivity",HLOOKUP(F64,'[40]IRR - Realized'!$2:$5,4,FALSE),HLOOKUP(E64,'[40]IRR - Realized'!$2:$5,4,FALSE))</f>
        <v>850.93474148612586</v>
      </c>
      <c r="J64" s="212">
        <f>IF(D64="creditactivity",HLOOKUP(F64,'[40]IRR - Realized'!$2:$4,3,FALSE),HLOOKUP(E64,'[40]IRR - Realized'!$2:$4,3,FALSE))</f>
        <v>8.5000005364418013E-2</v>
      </c>
      <c r="K64" s="68"/>
      <c r="L64" s="28">
        <f>SUMIF('ITD Realized Gain Loss Report'!$E:$E,'Realized Incentive'!E64,'ITD Realized Gain Loss Report'!$N:$N)</f>
        <v>91125</v>
      </c>
      <c r="M64" s="28">
        <f>IF(D64="Sell",SUMIF('ITD Realized Gain Loss Report'!$E:$E,'Realized Incentive'!E64,'ITD Realized Gain Loss Report'!$M:$M),0)</f>
        <v>123525</v>
      </c>
      <c r="N64" s="28">
        <f>IF(D64="CreditActivity",SUMIF('ITD Realized Gain Loss Report'!$E:$E,'Realized Incentive'!E64,'ITD Realized Gain Loss Report'!$M:$M),0)</f>
        <v>0</v>
      </c>
      <c r="O64" s="28">
        <f>(-SUMIFS('ITD Interest'!$J:$J,'ITD Interest'!$N:$N,A64,'ITD Interest'!$D:$D,"&lt;="&amp;E64))-SUMIF($A$20:A63,A64,$O$20:O63)</f>
        <v>394.88000000000011</v>
      </c>
      <c r="P64" s="86"/>
      <c r="Q64" s="80">
        <f t="shared" si="23"/>
        <v>32794.880000000005</v>
      </c>
      <c r="R64" s="68"/>
      <c r="S64" s="28">
        <f t="shared" si="32"/>
        <v>902.22772277227727</v>
      </c>
      <c r="T64" s="28">
        <f t="shared" si="33"/>
        <v>1223.0198019801981</v>
      </c>
      <c r="U64" s="28">
        <f t="shared" si="34"/>
        <v>0</v>
      </c>
      <c r="V64" s="28">
        <f t="shared" si="35"/>
        <v>3.909702970297031</v>
      </c>
      <c r="W64" s="28">
        <f t="shared" si="36"/>
        <v>0</v>
      </c>
      <c r="X64" s="80">
        <f t="shared" si="24"/>
        <v>324.70178217821785</v>
      </c>
      <c r="Y64" s="68"/>
      <c r="Z64" s="28">
        <f t="shared" si="25"/>
        <v>90222.772277227719</v>
      </c>
      <c r="AA64" s="28">
        <f t="shared" si="26"/>
        <v>122301.9801980198</v>
      </c>
      <c r="AB64" s="28">
        <f t="shared" si="27"/>
        <v>0</v>
      </c>
      <c r="AC64" s="28">
        <f t="shared" si="28"/>
        <v>390.97029702970309</v>
      </c>
      <c r="AD64" s="28">
        <f t="shared" si="29"/>
        <v>0</v>
      </c>
      <c r="AE64" s="80">
        <f t="shared" si="30"/>
        <v>32470.178217821784</v>
      </c>
      <c r="AF64" s="68"/>
      <c r="AG64" s="28">
        <f t="shared" si="9"/>
        <v>90222.772277227719</v>
      </c>
      <c r="AH64" s="28">
        <f t="shared" si="10"/>
        <v>850.93474148612586</v>
      </c>
      <c r="AI64" s="79">
        <f t="shared" si="11"/>
        <v>850.93474148612586</v>
      </c>
      <c r="AJ64" s="28">
        <f t="shared" si="12"/>
        <v>364.68631777976827</v>
      </c>
      <c r="AK64" s="28">
        <f t="shared" si="13"/>
        <v>364.68631777976827</v>
      </c>
      <c r="AL64" s="28">
        <f t="shared" si="14"/>
        <v>31254.55715855589</v>
      </c>
      <c r="AM64" s="28">
        <f t="shared" si="15"/>
        <v>25003.645726844712</v>
      </c>
      <c r="AN64" s="28">
        <f t="shared" si="16"/>
        <v>6250.911431711178</v>
      </c>
      <c r="AO64" s="68"/>
      <c r="AP64" s="81">
        <f t="shared" si="17"/>
        <v>90222.772277227719</v>
      </c>
      <c r="AQ64" s="81">
        <f t="shared" si="18"/>
        <v>25854.580468330838</v>
      </c>
      <c r="AR64" s="68"/>
      <c r="AS64" s="81">
        <f t="shared" si="19"/>
        <v>902.22772277227727</v>
      </c>
      <c r="AT64" s="81">
        <f t="shared" si="20"/>
        <v>324.70178217821785</v>
      </c>
      <c r="AU64" s="81">
        <f t="shared" si="21"/>
        <v>6615.5977494909466</v>
      </c>
      <c r="AV64" s="68"/>
      <c r="AW64" s="90"/>
      <c r="AX64" s="90"/>
      <c r="AY64" s="68"/>
      <c r="AZ64" s="62">
        <f t="shared" si="37"/>
        <v>0</v>
      </c>
      <c r="BA64" s="74" t="b">
        <f t="shared" si="31"/>
        <v>1</v>
      </c>
    </row>
    <row r="65" spans="1:53" ht="15.75" customHeight="1">
      <c r="A65" s="33" t="str">
        <f>VLOOKUP(E65,'ITD Realized Gain Loss Report'!A:C,3,FALSE)</f>
        <v>FGP 6.75% 01/15/22 (USD)</v>
      </c>
      <c r="B65" s="33" t="str">
        <f>VLOOKUP(E65,'ITD Realized Gain Loss Report'!A:B,2,FALSE)</f>
        <v>FERRELLGAS PARTNERS LP</v>
      </c>
      <c r="C65" s="33"/>
      <c r="D65" s="33" t="str">
        <f>VLOOKUP(E65,'ITD Realized Gain Loss Report'!A:F,6,FALSE)</f>
        <v>Sell</v>
      </c>
      <c r="E65" s="83">
        <v>2815287</v>
      </c>
      <c r="F65" s="83"/>
      <c r="G65" s="75" t="str">
        <f>IF(D65="CreditActivity","BANK DEBT (TERM LOAN)",VLOOKUP(E65,'ITD Sells &amp; Pay Downs'!B:I,8,FALSE))</f>
        <v>FIXED RATE BONDS</v>
      </c>
      <c r="H65" s="34">
        <f>VLOOKUP(E65,'ITD Realized Gain Loss Report'!A:D,4,FALSE)</f>
        <v>42451</v>
      </c>
      <c r="I65" s="84">
        <f>IF(D65="Creditactivity",HLOOKUP(F65,'[40]IRR - Realized'!$2:$5,4,FALSE),HLOOKUP(E65,'[40]IRR - Realized'!$2:$5,4,FALSE))</f>
        <v>551.11323010343767</v>
      </c>
      <c r="J65" s="212">
        <f>IF(D65="creditactivity",HLOOKUP(F65,'[40]IRR - Realized'!$2:$4,3,FALSE),HLOOKUP(E65,'[40]IRR - Realized'!$2:$4,3,FALSE))</f>
        <v>8.499999940395353E-2</v>
      </c>
      <c r="K65" s="68"/>
      <c r="L65" s="28">
        <f>SUMIF('ITD Realized Gain Loss Report'!$E:$E,'Realized Incentive'!E65,'ITD Realized Gain Loss Report'!$N:$N)</f>
        <v>70195</v>
      </c>
      <c r="M65" s="28">
        <f>IF(D65="Sell",SUMIF('ITD Realized Gain Loss Report'!$E:$E,'Realized Incentive'!E65,'ITD Realized Gain Loss Report'!$M:$M),0)</f>
        <v>90900</v>
      </c>
      <c r="N65" s="28">
        <f>IF(D65="CreditActivity",SUMIF('ITD Realized Gain Loss Report'!$E:$E,'Realized Incentive'!E65,'ITD Realized Gain Loss Report'!$M:$M),0)</f>
        <v>0</v>
      </c>
      <c r="O65" s="28">
        <f>(-SUMIFS('ITD Interest'!$J:$J,'ITD Interest'!$N:$N,A65,'ITD Interest'!$D:$D,"&lt;="&amp;E65))-SUMIF($A$20:A64,A65,$O$20:O64)</f>
        <v>196.68000000000006</v>
      </c>
      <c r="P65" s="86"/>
      <c r="Q65" s="80">
        <f t="shared" si="23"/>
        <v>20901.679999999993</v>
      </c>
      <c r="R65" s="68"/>
      <c r="S65" s="28">
        <f t="shared" si="32"/>
        <v>695</v>
      </c>
      <c r="T65" s="28">
        <f t="shared" si="33"/>
        <v>900</v>
      </c>
      <c r="U65" s="28">
        <f t="shared" si="34"/>
        <v>0</v>
      </c>
      <c r="V65" s="28">
        <f t="shared" si="35"/>
        <v>1.9473267326732679</v>
      </c>
      <c r="W65" s="28">
        <f t="shared" si="36"/>
        <v>0</v>
      </c>
      <c r="X65" s="80">
        <f t="shared" si="24"/>
        <v>206.94732673267322</v>
      </c>
      <c r="Y65" s="68"/>
      <c r="Z65" s="28">
        <f t="shared" si="25"/>
        <v>69500</v>
      </c>
      <c r="AA65" s="28">
        <f t="shared" si="26"/>
        <v>90000</v>
      </c>
      <c r="AB65" s="28">
        <f t="shared" si="27"/>
        <v>0</v>
      </c>
      <c r="AC65" s="28">
        <f t="shared" si="28"/>
        <v>194.73267326732679</v>
      </c>
      <c r="AD65" s="28">
        <f t="shared" si="29"/>
        <v>0</v>
      </c>
      <c r="AE65" s="80">
        <f t="shared" si="30"/>
        <v>20694.732673267325</v>
      </c>
      <c r="AF65" s="68"/>
      <c r="AG65" s="28">
        <f>MIN(SUM(AA65:AD65),Z65)</f>
        <v>69500</v>
      </c>
      <c r="AH65" s="28">
        <f>I65</f>
        <v>551.11323010343767</v>
      </c>
      <c r="AI65" s="79">
        <f>MAX(0,MIN(AH65,AE65))</f>
        <v>551.11323010343767</v>
      </c>
      <c r="AJ65" s="28">
        <f>AH65/(1-$J$10)*$J$10</f>
        <v>236.19138433004474</v>
      </c>
      <c r="AK65" s="28">
        <f>MAX(0,MIN(AJ65,AE65-AI65))</f>
        <v>236.19138433004474</v>
      </c>
      <c r="AL65" s="28">
        <f>MAX(AE65-AI65-AK65,0)</f>
        <v>19907.428058833841</v>
      </c>
      <c r="AM65" s="28">
        <f>AL65*0.8</f>
        <v>15925.942447067073</v>
      </c>
      <c r="AN65" s="28">
        <f>AL65*0.2</f>
        <v>3981.4856117667682</v>
      </c>
      <c r="AO65" s="68"/>
      <c r="AP65" s="81">
        <f>AG65</f>
        <v>69500</v>
      </c>
      <c r="AQ65" s="81">
        <f>AM65+AI65</f>
        <v>16477.055677170509</v>
      </c>
      <c r="AR65" s="68"/>
      <c r="AS65" s="81">
        <f>MIN(S65,SUM(T65:W65))</f>
        <v>695</v>
      </c>
      <c r="AT65" s="81">
        <f>MAX(0,X65)</f>
        <v>206.94732673267322</v>
      </c>
      <c r="AU65" s="81">
        <f>AN65+AK65</f>
        <v>4217.6769960968131</v>
      </c>
      <c r="AV65" s="68"/>
      <c r="AW65" s="90"/>
      <c r="AX65" s="90"/>
      <c r="AY65" s="68"/>
      <c r="AZ65" s="62">
        <f t="shared" si="37"/>
        <v>0</v>
      </c>
      <c r="BA65" s="74" t="b">
        <f t="shared" si="31"/>
        <v>1</v>
      </c>
    </row>
    <row r="66" spans="1:53" ht="15.75" customHeight="1">
      <c r="A66" s="33" t="str">
        <f>VLOOKUP(E66,'ITD Realized Gain Loss Report'!A:C,3,FALSE)</f>
        <v>WFT 6.5% 08/01/36 (USD)</v>
      </c>
      <c r="B66" s="33" t="str">
        <f>VLOOKUP(E66,'ITD Realized Gain Loss Report'!A:B,2,FALSE)</f>
        <v>NON US EUROPE - WEATHERFORD INTERNATIONAL LTD</v>
      </c>
      <c r="C66" s="33"/>
      <c r="D66" s="33" t="str">
        <f>VLOOKUP(E66,'ITD Realized Gain Loss Report'!A:F,6,FALSE)</f>
        <v>Sell</v>
      </c>
      <c r="E66" s="83">
        <v>2815307</v>
      </c>
      <c r="F66" s="83"/>
      <c r="G66" s="75" t="str">
        <f>IF(D66="CreditActivity","BANK DEBT (TERM LOAN)",VLOOKUP(E66,'ITD Sells &amp; Pay Downs'!B:I,8,FALSE))</f>
        <v>FIXED RATE BONDS</v>
      </c>
      <c r="H66" s="34">
        <f>VLOOKUP(E66,'ITD Realized Gain Loss Report'!A:D,4,FALSE)</f>
        <v>42451</v>
      </c>
      <c r="I66" s="84">
        <f>IF(D66="Creditactivity",HLOOKUP(F66,'[40]IRR - Realized'!$2:$5,4,FALSE),HLOOKUP(E66,'[40]IRR - Realized'!$2:$5,4,FALSE))</f>
        <v>1127.4462254282989</v>
      </c>
      <c r="J66" s="212">
        <f>IF(D66="creditactivity",HLOOKUP(F66,'[40]IRR - Realized'!$2:$4,3,FALSE),HLOOKUP(E66,'[40]IRR - Realized'!$2:$4,3,FALSE))</f>
        <v>8.4999993443489061E-2</v>
      </c>
      <c r="K66" s="68"/>
      <c r="L66" s="28">
        <f>SUMIF('ITD Realized Gain Loss Report'!$E:$E,'Realized Incentive'!E66,'ITD Realized Gain Loss Report'!$N:$N)</f>
        <v>117562.5</v>
      </c>
      <c r="M66" s="28">
        <f>IF(D66="Sell",SUMIF('ITD Realized Gain Loss Report'!$E:$E,'Realized Incentive'!E66,'ITD Realized Gain Loss Report'!$M:$M),0)</f>
        <v>159075</v>
      </c>
      <c r="N66" s="28">
        <f>IF(D66="CreditActivity",SUMIF('ITD Realized Gain Loss Report'!$E:$E,'Realized Incentive'!E66,'ITD Realized Gain Loss Report'!$M:$M),0)</f>
        <v>0</v>
      </c>
      <c r="O66" s="28">
        <f>(-SUMIFS('ITD Interest'!$J:$J,'ITD Interest'!$N:$N,A66,'ITD Interest'!$D:$D,"&lt;="&amp;E66))-SUMIF($A$20:A65,A66,$O$20:O65)</f>
        <v>1782.0900000000001</v>
      </c>
      <c r="P66" s="86"/>
      <c r="Q66" s="80">
        <f t="shared" si="23"/>
        <v>43294.59</v>
      </c>
      <c r="R66" s="68"/>
      <c r="S66" s="28">
        <f t="shared" si="32"/>
        <v>1163.9851485148515</v>
      </c>
      <c r="T66" s="28">
        <f t="shared" si="33"/>
        <v>1575</v>
      </c>
      <c r="U66" s="28">
        <f t="shared" si="34"/>
        <v>0</v>
      </c>
      <c r="V66" s="28">
        <f t="shared" si="35"/>
        <v>17.644455445544555</v>
      </c>
      <c r="W66" s="28">
        <f t="shared" si="36"/>
        <v>0</v>
      </c>
      <c r="X66" s="80">
        <f t="shared" si="24"/>
        <v>428.65930693069299</v>
      </c>
      <c r="Y66" s="68"/>
      <c r="Z66" s="28">
        <f t="shared" si="25"/>
        <v>116398.51485148515</v>
      </c>
      <c r="AA66" s="28">
        <f t="shared" si="26"/>
        <v>157500</v>
      </c>
      <c r="AB66" s="28">
        <f t="shared" si="27"/>
        <v>0</v>
      </c>
      <c r="AC66" s="28">
        <f t="shared" si="28"/>
        <v>1764.4455445544556</v>
      </c>
      <c r="AD66" s="28">
        <f t="shared" si="29"/>
        <v>0</v>
      </c>
      <c r="AE66" s="80">
        <f t="shared" si="30"/>
        <v>42865.930693069298</v>
      </c>
      <c r="AF66" s="68"/>
      <c r="AG66" s="28">
        <f t="shared" ref="AG66:AG123" si="38">MIN(SUM(AA66:AD66),Z66)</f>
        <v>116398.51485148515</v>
      </c>
      <c r="AH66" s="28">
        <f t="shared" ref="AH66:AH123" si="39">I66</f>
        <v>1127.4462254282989</v>
      </c>
      <c r="AI66" s="79">
        <f t="shared" ref="AI66:AI123" si="40">MAX(0,MIN(AH66,AE66))</f>
        <v>1127.4462254282989</v>
      </c>
      <c r="AJ66" s="28">
        <f t="shared" ref="AJ66:AJ123" si="41">AH66/(1-$J$10)*$J$10</f>
        <v>483.19123946927095</v>
      </c>
      <c r="AK66" s="28">
        <f t="shared" ref="AK66:AK123" si="42">MAX(0,MIN(AJ66,AE66-AI66))</f>
        <v>483.19123946927095</v>
      </c>
      <c r="AL66" s="28">
        <f t="shared" ref="AL66:AL123" si="43">MAX(AE66-AI66-AK66,0)</f>
        <v>41255.293228171729</v>
      </c>
      <c r="AM66" s="28">
        <f t="shared" ref="AM66:AM123" si="44">AL66*0.8</f>
        <v>33004.234582537385</v>
      </c>
      <c r="AN66" s="28">
        <f t="shared" ref="AN66:AN123" si="45">AL66*0.2</f>
        <v>8251.0586456343462</v>
      </c>
      <c r="AO66" s="68"/>
      <c r="AP66" s="81">
        <f t="shared" ref="AP66:AP123" si="46">AG66</f>
        <v>116398.51485148515</v>
      </c>
      <c r="AQ66" s="81">
        <f t="shared" ref="AQ66:AQ123" si="47">AM66+AI66</f>
        <v>34131.680807965684</v>
      </c>
      <c r="AR66" s="68"/>
      <c r="AS66" s="81">
        <f t="shared" ref="AS66:AS123" si="48">MIN(S66,SUM(T66:W66))</f>
        <v>1163.9851485148515</v>
      </c>
      <c r="AT66" s="81">
        <f t="shared" ref="AT66:AT123" si="49">MAX(0,X66)</f>
        <v>428.65930693069299</v>
      </c>
      <c r="AU66" s="81">
        <f t="shared" ref="AU66:AU123" si="50">AN66+AK66</f>
        <v>8734.249885103618</v>
      </c>
      <c r="AV66" s="68"/>
      <c r="AW66" s="90"/>
      <c r="AX66" s="90"/>
      <c r="AY66" s="68"/>
      <c r="AZ66" s="62">
        <f t="shared" si="37"/>
        <v>0</v>
      </c>
      <c r="BA66" s="74" t="b">
        <f t="shared" si="31"/>
        <v>1</v>
      </c>
    </row>
    <row r="67" spans="1:53" ht="15.75" customHeight="1">
      <c r="A67" s="33" t="str">
        <f>VLOOKUP(E67,'ITD Realized Gain Loss Report'!A:C,3,FALSE)</f>
        <v>FGP 144A 6.75% 06/15/23 (USD)</v>
      </c>
      <c r="B67" s="33" t="str">
        <f>VLOOKUP(E67,'ITD Realized Gain Loss Report'!A:B,2,FALSE)</f>
        <v>FERRELLGAS PARTNERS LP</v>
      </c>
      <c r="C67" s="33"/>
      <c r="D67" s="33" t="str">
        <f>VLOOKUP(E67,'ITD Realized Gain Loss Report'!A:F,6,FALSE)</f>
        <v>Sell</v>
      </c>
      <c r="E67" s="83">
        <v>2816027</v>
      </c>
      <c r="F67" s="83"/>
      <c r="G67" s="75" t="str">
        <f>IF(D67="CreditActivity","BANK DEBT (TERM LOAN)",VLOOKUP(E67,'ITD Sells &amp; Pay Downs'!B:I,8,FALSE))</f>
        <v>FIXED RATE BONDS</v>
      </c>
      <c r="H67" s="34">
        <f>VLOOKUP(E67,'ITD Realized Gain Loss Report'!A:D,4,FALSE)</f>
        <v>42451</v>
      </c>
      <c r="I67" s="84">
        <f>IF(D67="Creditactivity",HLOOKUP(F67,'[40]IRR - Realized'!$2:$5,4,FALSE),HLOOKUP(E67,'[40]IRR - Realized'!$2:$5,4,FALSE))</f>
        <v>998.47652644675691</v>
      </c>
      <c r="J67" s="212">
        <f>IF(D67="creditactivity",HLOOKUP(F67,'[40]IRR - Realized'!$2:$4,3,FALSE),HLOOKUP(E67,'[40]IRR - Realized'!$2:$4,3,FALSE))</f>
        <v>8.499999940395353E-2</v>
      </c>
      <c r="K67" s="68"/>
      <c r="L67" s="28">
        <f>SUMIF('ITD Realized Gain Loss Report'!$E:$E,'Realized Incentive'!E67,'ITD Realized Gain Loss Report'!$N:$N)</f>
        <v>127402.4</v>
      </c>
      <c r="M67" s="28">
        <f>IF(D67="Sell",SUMIF('ITD Realized Gain Loss Report'!$E:$E,'Realized Incentive'!E67,'ITD Realized Gain Loss Report'!$M:$M),0)</f>
        <v>165600</v>
      </c>
      <c r="N67" s="28">
        <f>IF(D67="CreditActivity",SUMIF('ITD Realized Gain Loss Report'!$E:$E,'Realized Incentive'!E67,'ITD Realized Gain Loss Report'!$M:$M),0)</f>
        <v>0</v>
      </c>
      <c r="O67" s="28">
        <f>(-SUMIFS('ITD Interest'!$J:$J,'ITD Interest'!$N:$N,A67,'ITD Interest'!$D:$D,"&lt;="&amp;E67))-SUMIF($A$20:A66,A67,$O$20:O66)</f>
        <v>-652.88000000000011</v>
      </c>
      <c r="P67" s="86"/>
      <c r="Q67" s="80">
        <f t="shared" si="23"/>
        <v>37544.720000000001</v>
      </c>
      <c r="R67" s="68"/>
      <c r="S67" s="28">
        <f t="shared" si="32"/>
        <v>1261.409900990099</v>
      </c>
      <c r="T67" s="28">
        <f t="shared" si="33"/>
        <v>1639.6039603960396</v>
      </c>
      <c r="U67" s="28">
        <f t="shared" si="34"/>
        <v>0</v>
      </c>
      <c r="V67" s="28">
        <f t="shared" si="35"/>
        <v>-6.4641584158415855</v>
      </c>
      <c r="W67" s="28">
        <f t="shared" si="36"/>
        <v>0</v>
      </c>
      <c r="X67" s="80">
        <f t="shared" si="24"/>
        <v>371.72990099009894</v>
      </c>
      <c r="Y67" s="68"/>
      <c r="Z67" s="28">
        <f t="shared" si="25"/>
        <v>126140.9900990099</v>
      </c>
      <c r="AA67" s="28">
        <f t="shared" si="26"/>
        <v>163960.39603960395</v>
      </c>
      <c r="AB67" s="28">
        <f t="shared" si="27"/>
        <v>0</v>
      </c>
      <c r="AC67" s="28">
        <f t="shared" si="28"/>
        <v>-646.41584158415856</v>
      </c>
      <c r="AD67" s="28">
        <f t="shared" si="29"/>
        <v>0</v>
      </c>
      <c r="AE67" s="80">
        <f t="shared" si="30"/>
        <v>37172.990099009898</v>
      </c>
      <c r="AF67" s="68"/>
      <c r="AG67" s="28">
        <f t="shared" si="38"/>
        <v>126140.9900990099</v>
      </c>
      <c r="AH67" s="28">
        <f t="shared" si="39"/>
        <v>998.47652644675691</v>
      </c>
      <c r="AI67" s="79">
        <f t="shared" si="40"/>
        <v>998.47652644675691</v>
      </c>
      <c r="AJ67" s="28">
        <f t="shared" si="41"/>
        <v>427.91851133432436</v>
      </c>
      <c r="AK67" s="28">
        <f t="shared" si="42"/>
        <v>427.91851133432436</v>
      </c>
      <c r="AL67" s="28">
        <f t="shared" si="43"/>
        <v>35746.595061228814</v>
      </c>
      <c r="AM67" s="28">
        <f t="shared" si="44"/>
        <v>28597.276048983054</v>
      </c>
      <c r="AN67" s="28">
        <f t="shared" si="45"/>
        <v>7149.3190122457636</v>
      </c>
      <c r="AO67" s="68"/>
      <c r="AP67" s="81">
        <f t="shared" si="46"/>
        <v>126140.9900990099</v>
      </c>
      <c r="AQ67" s="81">
        <f t="shared" si="47"/>
        <v>29595.752575429811</v>
      </c>
      <c r="AR67" s="68"/>
      <c r="AS67" s="81">
        <f t="shared" si="48"/>
        <v>1261.409900990099</v>
      </c>
      <c r="AT67" s="81">
        <f t="shared" si="49"/>
        <v>371.72990099009894</v>
      </c>
      <c r="AU67" s="81">
        <f t="shared" si="50"/>
        <v>7577.2375235800882</v>
      </c>
      <c r="AV67" s="68"/>
      <c r="AW67" s="90"/>
      <c r="AX67" s="90"/>
      <c r="AY67" s="68"/>
      <c r="AZ67" s="62">
        <f t="shared" si="37"/>
        <v>0</v>
      </c>
      <c r="BA67" s="74" t="b">
        <f t="shared" si="31"/>
        <v>1</v>
      </c>
    </row>
    <row r="68" spans="1:53" ht="15.75" customHeight="1">
      <c r="A68" s="33" t="str">
        <f>VLOOKUP(E68,'ITD Realized Gain Loss Report'!A:C,3,FALSE)</f>
        <v>QEP 6.875% 03/01/21 (USD)</v>
      </c>
      <c r="B68" s="33" t="str">
        <f>VLOOKUP(E68,'ITD Realized Gain Loss Report'!A:B,2,FALSE)</f>
        <v>QEP RESOURCES INC</v>
      </c>
      <c r="C68" s="33"/>
      <c r="D68" s="33" t="str">
        <f>VLOOKUP(E68,'ITD Realized Gain Loss Report'!A:F,6,FALSE)</f>
        <v>Sell</v>
      </c>
      <c r="E68" s="83">
        <v>2816029</v>
      </c>
      <c r="F68" s="83"/>
      <c r="G68" s="75" t="str">
        <f>IF(D68="CreditActivity","BANK DEBT (TERM LOAN)",VLOOKUP(E68,'ITD Sells &amp; Pay Downs'!B:I,8,FALSE))</f>
        <v>FIXED RATE BONDS</v>
      </c>
      <c r="H68" s="34">
        <f>VLOOKUP(E68,'ITD Realized Gain Loss Report'!A:D,4,FALSE)</f>
        <v>42452</v>
      </c>
      <c r="I68" s="84">
        <f>IF(D68="Creditactivity",HLOOKUP(F68,'[40]IRR - Realized'!$2:$5,4,FALSE),HLOOKUP(E68,'[40]IRR - Realized'!$2:$5,4,FALSE))</f>
        <v>885.09944881049159</v>
      </c>
      <c r="J68" s="212">
        <f>IF(D68="creditactivity",HLOOKUP(F68,'[40]IRR - Realized'!$2:$4,3,FALSE),HLOOKUP(E68,'[40]IRR - Realized'!$2:$4,3,FALSE))</f>
        <v>8.499999940395353E-2</v>
      </c>
      <c r="K68" s="68"/>
      <c r="L68" s="28">
        <f>SUMIF('ITD Realized Gain Loss Report'!$E:$E,'Realized Incentive'!E68,'ITD Realized Gain Loss Report'!$N:$N)</f>
        <v>82880</v>
      </c>
      <c r="M68" s="28">
        <f>IF(D68="Sell",SUMIF('ITD Realized Gain Loss Report'!$E:$E,'Realized Incentive'!E68,'ITD Realized Gain Loss Report'!$M:$M),0)</f>
        <v>105000</v>
      </c>
      <c r="N68" s="28">
        <f>IF(D68="CreditActivity",SUMIF('ITD Realized Gain Loss Report'!$E:$E,'Realized Incentive'!E68,'ITD Realized Gain Loss Report'!$M:$M),0)</f>
        <v>0</v>
      </c>
      <c r="O68" s="28">
        <f>(-SUMIFS('ITD Interest'!$J:$J,'ITD Interest'!$N:$N,A68,'ITD Interest'!$D:$D,"&lt;="&amp;E68))-SUMIF($A$20:A67,A68,$O$20:O67)</f>
        <v>598.88999999999987</v>
      </c>
      <c r="P68" s="86"/>
      <c r="Q68" s="80">
        <f t="shared" si="23"/>
        <v>22718.89</v>
      </c>
      <c r="R68" s="68"/>
      <c r="S68" s="28">
        <f t="shared" si="32"/>
        <v>820.59405940594058</v>
      </c>
      <c r="T68" s="28">
        <f t="shared" si="33"/>
        <v>1039.6039603960396</v>
      </c>
      <c r="U68" s="28">
        <f t="shared" si="34"/>
        <v>0</v>
      </c>
      <c r="V68" s="28">
        <f t="shared" si="35"/>
        <v>5.9296039603960384</v>
      </c>
      <c r="W68" s="28">
        <f t="shared" si="36"/>
        <v>0</v>
      </c>
      <c r="X68" s="80">
        <f t="shared" si="24"/>
        <v>224.93950495049501</v>
      </c>
      <c r="Y68" s="68"/>
      <c r="Z68" s="28">
        <f t="shared" si="25"/>
        <v>82059.405940594064</v>
      </c>
      <c r="AA68" s="28">
        <f t="shared" si="26"/>
        <v>103960.39603960396</v>
      </c>
      <c r="AB68" s="28">
        <f t="shared" si="27"/>
        <v>0</v>
      </c>
      <c r="AC68" s="28">
        <f t="shared" si="28"/>
        <v>592.96039603960378</v>
      </c>
      <c r="AD68" s="28">
        <f t="shared" si="29"/>
        <v>0</v>
      </c>
      <c r="AE68" s="80">
        <f t="shared" si="30"/>
        <v>22493.950495049503</v>
      </c>
      <c r="AF68" s="68"/>
      <c r="AG68" s="28">
        <f t="shared" si="38"/>
        <v>82059.405940594064</v>
      </c>
      <c r="AH68" s="28">
        <f t="shared" si="39"/>
        <v>885.09944881049159</v>
      </c>
      <c r="AI68" s="79">
        <f t="shared" si="40"/>
        <v>885.09944881049159</v>
      </c>
      <c r="AJ68" s="28">
        <f t="shared" si="41"/>
        <v>379.3283352044964</v>
      </c>
      <c r="AK68" s="28">
        <f t="shared" si="42"/>
        <v>379.3283352044964</v>
      </c>
      <c r="AL68" s="28">
        <f t="shared" si="43"/>
        <v>21229.522711034515</v>
      </c>
      <c r="AM68" s="28">
        <f t="shared" si="44"/>
        <v>16983.618168827612</v>
      </c>
      <c r="AN68" s="28">
        <f t="shared" si="45"/>
        <v>4245.904542206903</v>
      </c>
      <c r="AO68" s="68"/>
      <c r="AP68" s="81">
        <f t="shared" si="46"/>
        <v>82059.405940594064</v>
      </c>
      <c r="AQ68" s="81">
        <f t="shared" si="47"/>
        <v>17868.717617638104</v>
      </c>
      <c r="AR68" s="68"/>
      <c r="AS68" s="81">
        <f t="shared" si="48"/>
        <v>820.59405940594058</v>
      </c>
      <c r="AT68" s="81">
        <f t="shared" si="49"/>
        <v>224.93950495049501</v>
      </c>
      <c r="AU68" s="81">
        <f t="shared" si="50"/>
        <v>4625.2328774113994</v>
      </c>
      <c r="AV68" s="68"/>
      <c r="AW68" s="90"/>
      <c r="AX68" s="90"/>
      <c r="AY68" s="68"/>
      <c r="AZ68" s="62">
        <f t="shared" si="37"/>
        <v>0</v>
      </c>
      <c r="BA68" s="74" t="b">
        <f t="shared" si="31"/>
        <v>1</v>
      </c>
    </row>
    <row r="69" spans="1:53" ht="15.75" customHeight="1">
      <c r="A69" s="33" t="str">
        <f>VLOOKUP(E69,'ITD Realized Gain Loss Report'!A:C,3,FALSE)</f>
        <v>FGP 6.75% 01/15/22 (USD)</v>
      </c>
      <c r="B69" s="33" t="str">
        <f>VLOOKUP(E69,'ITD Realized Gain Loss Report'!A:B,2,FALSE)</f>
        <v>FERRELLGAS PARTNERS LP</v>
      </c>
      <c r="C69" s="33"/>
      <c r="D69" s="33" t="str">
        <f>VLOOKUP(E69,'ITD Realized Gain Loss Report'!A:F,6,FALSE)</f>
        <v>Sell</v>
      </c>
      <c r="E69" s="83">
        <v>2816041</v>
      </c>
      <c r="F69" s="83"/>
      <c r="G69" s="75" t="str">
        <f>IF(D69="CreditActivity","BANK DEBT (TERM LOAN)",VLOOKUP(E69,'ITD Sells &amp; Pay Downs'!B:I,8,FALSE))</f>
        <v>FIXED RATE BONDS</v>
      </c>
      <c r="H69" s="34">
        <f>VLOOKUP(E69,'ITD Realized Gain Loss Report'!A:D,4,FALSE)</f>
        <v>42452</v>
      </c>
      <c r="I69" s="84">
        <f>IF(D69="Creditactivity",HLOOKUP(F69,'[40]IRR - Realized'!$2:$5,4,FALSE),HLOOKUP(E69,'[40]IRR - Realized'!$2:$5,4,FALSE))</f>
        <v>95.437463253576425</v>
      </c>
      <c r="J69" s="212">
        <f>IF(D69="creditactivity",HLOOKUP(F69,'[40]IRR - Realized'!$2:$4,3,FALSE),HLOOKUP(E69,'[40]IRR - Realized'!$2:$4,3,FALSE))</f>
        <v>8.499999940395353E-2</v>
      </c>
      <c r="K69" s="68"/>
      <c r="L69" s="28">
        <f>SUMIF('ITD Realized Gain Loss Report'!$E:$E,'Realized Incentive'!E69,'ITD Realized Gain Loss Report'!$N:$N)</f>
        <v>11845</v>
      </c>
      <c r="M69" s="28">
        <f>IF(D69="Sell",SUMIF('ITD Realized Gain Loss Report'!$E:$E,'Realized Incentive'!E69,'ITD Realized Gain Loss Report'!$M:$M),0)</f>
        <v>15300</v>
      </c>
      <c r="N69" s="28">
        <f>IF(D69="CreditActivity",SUMIF('ITD Realized Gain Loss Report'!$E:$E,'Realized Incentive'!E69,'ITD Realized Gain Loss Report'!$M:$M),0)</f>
        <v>0</v>
      </c>
      <c r="O69" s="28">
        <f>(-SUMIFS('ITD Interest'!$J:$J,'ITD Interest'!$N:$N,A69,'ITD Interest'!$D:$D,"&lt;="&amp;E69))-SUMIF($A$20:A68,A69,$O$20:O68)</f>
        <v>235.88</v>
      </c>
      <c r="P69" s="86"/>
      <c r="Q69" s="80">
        <f t="shared" si="23"/>
        <v>3690.8799999999992</v>
      </c>
      <c r="R69" s="68"/>
      <c r="S69" s="28">
        <f t="shared" si="32"/>
        <v>117.27722772277228</v>
      </c>
      <c r="T69" s="28">
        <f t="shared" si="33"/>
        <v>151.48514851485149</v>
      </c>
      <c r="U69" s="28">
        <f t="shared" si="34"/>
        <v>0</v>
      </c>
      <c r="V69" s="28">
        <f t="shared" si="35"/>
        <v>2.3354455445544553</v>
      </c>
      <c r="W69" s="28">
        <f t="shared" si="36"/>
        <v>0</v>
      </c>
      <c r="X69" s="80">
        <f t="shared" si="24"/>
        <v>36.543366336633667</v>
      </c>
      <c r="Y69" s="68"/>
      <c r="Z69" s="28">
        <f t="shared" si="25"/>
        <v>11727.722772277228</v>
      </c>
      <c r="AA69" s="28">
        <f t="shared" si="26"/>
        <v>15148.514851485148</v>
      </c>
      <c r="AB69" s="28">
        <f t="shared" si="27"/>
        <v>0</v>
      </c>
      <c r="AC69" s="28">
        <f t="shared" si="28"/>
        <v>233.54455445544554</v>
      </c>
      <c r="AD69" s="28">
        <f t="shared" si="29"/>
        <v>0</v>
      </c>
      <c r="AE69" s="80">
        <f t="shared" si="30"/>
        <v>3654.3366336633662</v>
      </c>
      <c r="AF69" s="68"/>
      <c r="AG69" s="28">
        <f t="shared" si="38"/>
        <v>11727.722772277228</v>
      </c>
      <c r="AH69" s="28">
        <f t="shared" si="39"/>
        <v>95.437463253576425</v>
      </c>
      <c r="AI69" s="79">
        <f t="shared" si="40"/>
        <v>95.437463253576425</v>
      </c>
      <c r="AJ69" s="28">
        <f t="shared" si="41"/>
        <v>40.901769965818474</v>
      </c>
      <c r="AK69" s="28">
        <f t="shared" si="42"/>
        <v>40.901769965818474</v>
      </c>
      <c r="AL69" s="28">
        <f t="shared" si="43"/>
        <v>3517.9974004439714</v>
      </c>
      <c r="AM69" s="28">
        <f t="shared" si="44"/>
        <v>2814.3979203551771</v>
      </c>
      <c r="AN69" s="28">
        <f t="shared" si="45"/>
        <v>703.59948008879428</v>
      </c>
      <c r="AO69" s="68"/>
      <c r="AP69" s="81">
        <f t="shared" si="46"/>
        <v>11727.722772277228</v>
      </c>
      <c r="AQ69" s="81">
        <f t="shared" si="47"/>
        <v>2909.8353836087535</v>
      </c>
      <c r="AR69" s="68"/>
      <c r="AS69" s="81">
        <f t="shared" si="48"/>
        <v>117.27722772277228</v>
      </c>
      <c r="AT69" s="81">
        <f t="shared" si="49"/>
        <v>36.543366336633667</v>
      </c>
      <c r="AU69" s="81">
        <f t="shared" si="50"/>
        <v>744.5012500546128</v>
      </c>
      <c r="AV69" s="68"/>
      <c r="AW69" s="90"/>
      <c r="AX69" s="90"/>
      <c r="AY69" s="68"/>
      <c r="AZ69" s="62">
        <f t="shared" si="37"/>
        <v>0</v>
      </c>
      <c r="BA69" s="74" t="b">
        <f t="shared" si="31"/>
        <v>1</v>
      </c>
    </row>
    <row r="70" spans="1:53" ht="15.75" customHeight="1">
      <c r="A70" s="33" t="str">
        <f>VLOOKUP(E70,'ITD Realized Gain Loss Report'!A:C,3,FALSE)</f>
        <v>FGP 6.75% 01/15/22 (USD)</v>
      </c>
      <c r="B70" s="33" t="str">
        <f>VLOOKUP(E70,'ITD Realized Gain Loss Report'!A:B,2,FALSE)</f>
        <v>FERRELLGAS PARTNERS LP</v>
      </c>
      <c r="C70" s="33"/>
      <c r="D70" s="33" t="str">
        <f>VLOOKUP(E70,'ITD Realized Gain Loss Report'!A:F,6,FALSE)</f>
        <v>Sell</v>
      </c>
      <c r="E70" s="83">
        <v>2816042</v>
      </c>
      <c r="F70" s="83"/>
      <c r="G70" s="75" t="str">
        <f>IF(D70="CreditActivity","BANK DEBT (TERM LOAN)",VLOOKUP(E70,'ITD Sells &amp; Pay Downs'!B:I,8,FALSE))</f>
        <v>FIXED RATE BONDS</v>
      </c>
      <c r="H70" s="34">
        <f>VLOOKUP(E70,'ITD Realized Gain Loss Report'!A:D,4,FALSE)</f>
        <v>42452</v>
      </c>
      <c r="I70" s="84">
        <f>IF(D70="Creditactivity",HLOOKUP(F70,'[40]IRR - Realized'!$2:$5,4,FALSE),HLOOKUP(E70,'[40]IRR - Realized'!$2:$5,4,FALSE))</f>
        <v>217.24620964351197</v>
      </c>
      <c r="J70" s="212">
        <f>IF(D70="creditactivity",HLOOKUP(F70,'[40]IRR - Realized'!$2:$4,3,FALSE),HLOOKUP(E70,'[40]IRR - Realized'!$2:$4,3,FALSE))</f>
        <v>8.4999993443489061E-2</v>
      </c>
      <c r="K70" s="68"/>
      <c r="L70" s="28">
        <f>SUMIF('ITD Realized Gain Loss Report'!$E:$E,'Realized Incentive'!E70,'ITD Realized Gain Loss Report'!$N:$N)</f>
        <v>36250</v>
      </c>
      <c r="M70" s="28">
        <f>IF(D70="Sell",SUMIF('ITD Realized Gain Loss Report'!$E:$E,'Realized Incentive'!E70,'ITD Realized Gain Loss Report'!$M:$M),0)</f>
        <v>45000</v>
      </c>
      <c r="N70" s="28">
        <f>IF(D70="CreditActivity",SUMIF('ITD Realized Gain Loss Report'!$E:$E,'Realized Incentive'!E70,'ITD Realized Gain Loss Report'!$M:$M),0)</f>
        <v>0</v>
      </c>
      <c r="O70" s="28">
        <f>(-SUMIFS('ITD Interest'!$J:$J,'ITD Interest'!$N:$N,A70,'ITD Interest'!$D:$D,"&lt;="&amp;E70))-SUMIF($A$20:A69,A70,$O$20:O69)</f>
        <v>693.74999999999989</v>
      </c>
      <c r="P70" s="86"/>
      <c r="Q70" s="80">
        <f t="shared" si="23"/>
        <v>9443.75</v>
      </c>
      <c r="R70" s="68"/>
      <c r="S70" s="28">
        <f t="shared" si="32"/>
        <v>358.91089108910893</v>
      </c>
      <c r="T70" s="28">
        <f t="shared" si="33"/>
        <v>445.54455445544556</v>
      </c>
      <c r="U70" s="28">
        <f t="shared" si="34"/>
        <v>0</v>
      </c>
      <c r="V70" s="28">
        <f t="shared" si="35"/>
        <v>6.868811881188118</v>
      </c>
      <c r="W70" s="28">
        <f t="shared" si="36"/>
        <v>0</v>
      </c>
      <c r="X70" s="80">
        <f t="shared" si="24"/>
        <v>93.502475247524728</v>
      </c>
      <c r="Y70" s="68"/>
      <c r="Z70" s="28">
        <f t="shared" si="25"/>
        <v>35891.089108910892</v>
      </c>
      <c r="AA70" s="28">
        <f t="shared" si="26"/>
        <v>44554.455445544554</v>
      </c>
      <c r="AB70" s="28">
        <f t="shared" si="27"/>
        <v>0</v>
      </c>
      <c r="AC70" s="28">
        <f t="shared" si="28"/>
        <v>686.88118811881179</v>
      </c>
      <c r="AD70" s="28">
        <f t="shared" si="29"/>
        <v>0</v>
      </c>
      <c r="AE70" s="80">
        <f t="shared" si="30"/>
        <v>9350.2475247524708</v>
      </c>
      <c r="AF70" s="68"/>
      <c r="AG70" s="28">
        <f t="shared" si="38"/>
        <v>35891.089108910892</v>
      </c>
      <c r="AH70" s="28">
        <f t="shared" si="39"/>
        <v>217.24620964351197</v>
      </c>
      <c r="AI70" s="79">
        <f t="shared" si="40"/>
        <v>217.24620964351197</v>
      </c>
      <c r="AJ70" s="28">
        <f t="shared" si="41"/>
        <v>93.105518418647989</v>
      </c>
      <c r="AK70" s="28">
        <f t="shared" si="42"/>
        <v>93.105518418647989</v>
      </c>
      <c r="AL70" s="28">
        <f t="shared" si="43"/>
        <v>9039.8957966903108</v>
      </c>
      <c r="AM70" s="28">
        <f t="shared" si="44"/>
        <v>7231.9166373522494</v>
      </c>
      <c r="AN70" s="28">
        <f t="shared" si="45"/>
        <v>1807.9791593380623</v>
      </c>
      <c r="AO70" s="68"/>
      <c r="AP70" s="81">
        <f t="shared" si="46"/>
        <v>35891.089108910892</v>
      </c>
      <c r="AQ70" s="81">
        <f t="shared" si="47"/>
        <v>7449.1628469957614</v>
      </c>
      <c r="AR70" s="68"/>
      <c r="AS70" s="81">
        <f t="shared" si="48"/>
        <v>358.91089108910893</v>
      </c>
      <c r="AT70" s="81">
        <f t="shared" si="49"/>
        <v>93.502475247524728</v>
      </c>
      <c r="AU70" s="81">
        <f t="shared" si="50"/>
        <v>1901.0846777567103</v>
      </c>
      <c r="AV70" s="68"/>
      <c r="AW70" s="90"/>
      <c r="AX70" s="90"/>
      <c r="AY70" s="68"/>
      <c r="AZ70" s="62">
        <f t="shared" si="37"/>
        <v>0</v>
      </c>
      <c r="BA70" s="74" t="b">
        <f t="shared" si="31"/>
        <v>1</v>
      </c>
    </row>
    <row r="71" spans="1:53" ht="15.75" customHeight="1">
      <c r="A71" s="33" t="str">
        <f>VLOOKUP(E71,'ITD Realized Gain Loss Report'!A:C,3,FALSE)</f>
        <v>Peabody Energy TL-B L+3.25% (FL: 1.00%) 09/24/20 DFLT (USD)</v>
      </c>
      <c r="B71" s="33" t="str">
        <f>VLOOKUP(E71,'ITD Realized Gain Loss Report'!A:B,2,FALSE)</f>
        <v>PEABODY ENERGY CORP</v>
      </c>
      <c r="C71" s="33"/>
      <c r="D71" s="33" t="str">
        <f>VLOOKUP(E71,'ITD Realized Gain Loss Report'!A:F,6,FALSE)</f>
        <v>CreditActivity</v>
      </c>
      <c r="E71" s="83">
        <v>2816662</v>
      </c>
      <c r="F71" s="83">
        <v>2816661</v>
      </c>
      <c r="G71" s="75" t="str">
        <f>IF(D71="CreditActivity","BANK DEBT (TERM LOAN)",VLOOKUP(E71,'ITD Sells &amp; Pay Downs'!B:I,8,FALSE))</f>
        <v>BANK DEBT (TERM LOAN)</v>
      </c>
      <c r="H71" s="34">
        <f>VLOOKUP(E71,'ITD Realized Gain Loss Report'!A:D,4,FALSE)</f>
        <v>42460</v>
      </c>
      <c r="I71" s="84">
        <f>IF(D71="Creditactivity",HLOOKUP(F71,'[40]IRR - Realized'!$2:$5,4,FALSE),HLOOKUP(E71,'[40]IRR - Realized'!$2:$5,4,FALSE))</f>
        <v>112.48989670224364</v>
      </c>
      <c r="J71" s="212">
        <f>IF(D71="creditactivity",HLOOKUP(F71,'[40]IRR - Realized'!$2:$4,3,FALSE),HLOOKUP(E71,'[40]IRR - Realized'!$2:$4,3,FALSE))</f>
        <v>8.499999940395353E-2</v>
      </c>
      <c r="K71" s="68"/>
      <c r="L71" s="28">
        <f>SUMIF('ITD Realized Gain Loss Report'!$E:$E,'Realized Incentive'!E71,'ITD Realized Gain Loss Report'!$N:$N)</f>
        <v>1952.93</v>
      </c>
      <c r="M71" s="28">
        <f>IF(D71="Sell",SUMIF('ITD Realized Gain Loss Report'!$E:$E,'Realized Incentive'!E71,'ITD Realized Gain Loss Report'!$M:$M),0)</f>
        <v>0</v>
      </c>
      <c r="N71" s="28">
        <f>IF(D71="CreditActivity",SUMIF('ITD Realized Gain Loss Report'!$E:$E,'Realized Incentive'!E71,'ITD Realized Gain Loss Report'!$M:$M),0)</f>
        <v>2544.5300000000002</v>
      </c>
      <c r="O71" s="28">
        <f>(-SUMIFS('ITD Interest'!$J:$J,'ITD Interest'!$N:$N,A71,'ITD Interest'!$D:$D,"&lt;="&amp;E71))-SUMIF($A$20:A70,A71,$O$20:O70)</f>
        <v>10688.380000000001</v>
      </c>
      <c r="P71" s="86"/>
      <c r="Q71" s="80">
        <f t="shared" si="23"/>
        <v>11279.980000000001</v>
      </c>
      <c r="R71" s="68"/>
      <c r="S71" s="28">
        <f t="shared" si="32"/>
        <v>19.335940594059405</v>
      </c>
      <c r="T71" s="28">
        <f t="shared" si="33"/>
        <v>0</v>
      </c>
      <c r="U71" s="28">
        <f t="shared" si="34"/>
        <v>25.193366336633666</v>
      </c>
      <c r="V71" s="28">
        <f t="shared" si="35"/>
        <v>105.82554455445546</v>
      </c>
      <c r="W71" s="28">
        <f t="shared" si="36"/>
        <v>0</v>
      </c>
      <c r="X71" s="80">
        <f t="shared" si="24"/>
        <v>111.68297029702971</v>
      </c>
      <c r="Y71" s="68"/>
      <c r="Z71" s="28">
        <f t="shared" si="25"/>
        <v>1933.5940594059407</v>
      </c>
      <c r="AA71" s="28">
        <f t="shared" si="26"/>
        <v>0</v>
      </c>
      <c r="AB71" s="28">
        <f t="shared" si="27"/>
        <v>2519.3366336633667</v>
      </c>
      <c r="AC71" s="28">
        <f t="shared" si="28"/>
        <v>10582.554455445546</v>
      </c>
      <c r="AD71" s="28">
        <f t="shared" si="29"/>
        <v>0</v>
      </c>
      <c r="AE71" s="80">
        <f t="shared" si="30"/>
        <v>11168.297029702971</v>
      </c>
      <c r="AF71" s="68"/>
      <c r="AG71" s="28">
        <f t="shared" si="38"/>
        <v>1933.5940594059407</v>
      </c>
      <c r="AH71" s="28">
        <f t="shared" si="39"/>
        <v>112.48989670224364</v>
      </c>
      <c r="AI71" s="79">
        <f t="shared" si="40"/>
        <v>112.48989670224364</v>
      </c>
      <c r="AJ71" s="28">
        <f t="shared" si="41"/>
        <v>48.209955729532986</v>
      </c>
      <c r="AK71" s="28">
        <f t="shared" si="42"/>
        <v>48.209955729532986</v>
      </c>
      <c r="AL71" s="28">
        <f t="shared" si="43"/>
        <v>11007.597177271195</v>
      </c>
      <c r="AM71" s="28">
        <f t="shared" si="44"/>
        <v>8806.0777418169564</v>
      </c>
      <c r="AN71" s="28">
        <f t="shared" si="45"/>
        <v>2201.5194354542391</v>
      </c>
      <c r="AO71" s="68"/>
      <c r="AP71" s="81">
        <f t="shared" si="46"/>
        <v>1933.5940594059407</v>
      </c>
      <c r="AQ71" s="81">
        <f t="shared" si="47"/>
        <v>8918.5676385192</v>
      </c>
      <c r="AR71" s="68"/>
      <c r="AS71" s="81">
        <f t="shared" si="48"/>
        <v>19.335940594059405</v>
      </c>
      <c r="AT71" s="81">
        <f t="shared" si="49"/>
        <v>111.68297029702971</v>
      </c>
      <c r="AU71" s="81">
        <f t="shared" si="50"/>
        <v>2249.7293911837719</v>
      </c>
      <c r="AV71" s="68"/>
      <c r="AW71" s="90"/>
      <c r="AX71" s="90"/>
      <c r="AY71" s="68"/>
      <c r="AZ71" s="62">
        <f t="shared" si="37"/>
        <v>0</v>
      </c>
      <c r="BA71" s="74" t="b">
        <f t="shared" si="31"/>
        <v>1</v>
      </c>
    </row>
    <row r="72" spans="1:53" ht="15.75" customHeight="1">
      <c r="A72" s="33" t="str">
        <f>VLOOKUP(E72,'ITD Realized Gain Loss Report'!A:C,3,FALSE)</f>
        <v>Avaya Inc TL-B7 L+5.25 (FL: 1.00%) 05/29/20 DFLT (USD)</v>
      </c>
      <c r="B72" s="33" t="str">
        <f>VLOOKUP(E72,'ITD Realized Gain Loss Report'!A:B,2,FALSE)</f>
        <v>AVAYA HOLDINGS CORP</v>
      </c>
      <c r="C72" s="33"/>
      <c r="D72" s="33" t="str">
        <f>VLOOKUP(E72,'ITD Realized Gain Loss Report'!A:F,6,FALSE)</f>
        <v>CreditActivity</v>
      </c>
      <c r="E72" s="83">
        <v>2817616</v>
      </c>
      <c r="F72" s="83">
        <v>2817609</v>
      </c>
      <c r="G72" s="75" t="str">
        <f>IF(D72="CreditActivity","BANK DEBT (TERM LOAN)",VLOOKUP(E72,'ITD Sells &amp; Pay Downs'!B:I,8,FALSE))</f>
        <v>BANK DEBT (TERM LOAN)</v>
      </c>
      <c r="H72" s="34">
        <f>VLOOKUP(E72,'ITD Realized Gain Loss Report'!A:D,4,FALSE)</f>
        <v>42460</v>
      </c>
      <c r="I72" s="84">
        <f>IF(D72="Creditactivity",HLOOKUP(F72,'[40]IRR - Realized'!$2:$5,4,FALSE),HLOOKUP(E72,'[40]IRR - Realized'!$2:$5,4,FALSE))</f>
        <v>21.424116298738454</v>
      </c>
      <c r="J72" s="212">
        <f>IF(D72="creditactivity",HLOOKUP(F72,'[40]IRR - Realized'!$2:$4,3,FALSE),HLOOKUP(E72,'[40]IRR - Realized'!$2:$4,3,FALSE))</f>
        <v>8.499999940395353E-2</v>
      </c>
      <c r="K72" s="68"/>
      <c r="L72" s="28">
        <f>SUMIF('ITD Realized Gain Loss Report'!$E:$E,'Realized Incentive'!E72,'ITD Realized Gain Loss Report'!$N:$N)</f>
        <v>1333.4</v>
      </c>
      <c r="M72" s="28">
        <f>IF(D72="Sell",SUMIF('ITD Realized Gain Loss Report'!$E:$E,'Realized Incentive'!E72,'ITD Realized Gain Loss Report'!$M:$M),0)</f>
        <v>0</v>
      </c>
      <c r="N72" s="28">
        <f>IF(D72="CreditActivity",SUMIF('ITD Realized Gain Loss Report'!$E:$E,'Realized Incentive'!E72,'ITD Realized Gain Loss Report'!$M:$M),0)</f>
        <v>1935.77</v>
      </c>
      <c r="O72" s="28">
        <f>(-SUMIFS('ITD Interest'!$J:$J,'ITD Interest'!$N:$N,A72,'ITD Interest'!$D:$D,"&lt;="&amp;E72))-SUMIF($A$20:A71,A72,$O$20:O71)</f>
        <v>4930.8200000000006</v>
      </c>
      <c r="P72" s="86"/>
      <c r="Q72" s="80">
        <f t="shared" si="23"/>
        <v>5533.1900000000005</v>
      </c>
      <c r="R72" s="68"/>
      <c r="S72" s="28">
        <f t="shared" si="32"/>
        <v>13.201980198019802</v>
      </c>
      <c r="T72" s="28">
        <f t="shared" si="33"/>
        <v>0</v>
      </c>
      <c r="U72" s="28">
        <f t="shared" si="34"/>
        <v>19.166039603960396</v>
      </c>
      <c r="V72" s="28">
        <f t="shared" si="35"/>
        <v>48.820000000000007</v>
      </c>
      <c r="W72" s="28">
        <f t="shared" si="36"/>
        <v>0</v>
      </c>
      <c r="X72" s="80">
        <f t="shared" si="24"/>
        <v>54.784059405940603</v>
      </c>
      <c r="Y72" s="68"/>
      <c r="Z72" s="28">
        <f t="shared" si="25"/>
        <v>1320.1980198019803</v>
      </c>
      <c r="AA72" s="28">
        <f t="shared" si="26"/>
        <v>0</v>
      </c>
      <c r="AB72" s="28">
        <f t="shared" si="27"/>
        <v>1916.6039603960396</v>
      </c>
      <c r="AC72" s="28">
        <f t="shared" si="28"/>
        <v>4882.0000000000009</v>
      </c>
      <c r="AD72" s="28">
        <f t="shared" si="29"/>
        <v>0</v>
      </c>
      <c r="AE72" s="80">
        <f t="shared" si="30"/>
        <v>5478.4059405940607</v>
      </c>
      <c r="AF72" s="68"/>
      <c r="AG72" s="28">
        <f t="shared" si="38"/>
        <v>1320.1980198019803</v>
      </c>
      <c r="AH72" s="28">
        <f t="shared" si="39"/>
        <v>21.424116298738454</v>
      </c>
      <c r="AI72" s="79">
        <f t="shared" si="40"/>
        <v>21.424116298738454</v>
      </c>
      <c r="AJ72" s="28">
        <f t="shared" si="41"/>
        <v>9.1817641280307658</v>
      </c>
      <c r="AK72" s="28">
        <f t="shared" si="42"/>
        <v>9.1817641280307658</v>
      </c>
      <c r="AL72" s="28">
        <f t="shared" si="43"/>
        <v>5447.800060167292</v>
      </c>
      <c r="AM72" s="28">
        <f t="shared" si="44"/>
        <v>4358.2400481338336</v>
      </c>
      <c r="AN72" s="28">
        <f t="shared" si="45"/>
        <v>1089.5600120334584</v>
      </c>
      <c r="AO72" s="68"/>
      <c r="AP72" s="81">
        <f t="shared" si="46"/>
        <v>1320.1980198019803</v>
      </c>
      <c r="AQ72" s="81">
        <f t="shared" si="47"/>
        <v>4379.6641644325719</v>
      </c>
      <c r="AR72" s="68"/>
      <c r="AS72" s="81">
        <f t="shared" si="48"/>
        <v>13.201980198019802</v>
      </c>
      <c r="AT72" s="81">
        <f t="shared" si="49"/>
        <v>54.784059405940603</v>
      </c>
      <c r="AU72" s="81">
        <f t="shared" si="50"/>
        <v>1098.7417761614893</v>
      </c>
      <c r="AV72" s="68"/>
      <c r="AW72" s="90"/>
      <c r="AX72" s="90"/>
      <c r="AY72" s="68"/>
      <c r="AZ72" s="62">
        <f t="shared" si="37"/>
        <v>0</v>
      </c>
      <c r="BA72" s="74" t="b">
        <f t="shared" si="31"/>
        <v>1</v>
      </c>
    </row>
    <row r="73" spans="1:53" ht="15.75" customHeight="1">
      <c r="A73" s="33" t="str">
        <f>VLOOKUP(E73,'ITD Realized Gain Loss Report'!A:C,3,FALSE)</f>
        <v>Expro Holdings UK 3 TL-B L+4.75% (FL: 1.00%) 09/02/21 DFLT (USD)</v>
      </c>
      <c r="B73" s="33" t="str">
        <f>VLOOKUP(E73,'ITD Realized Gain Loss Report'!A:B,2,FALSE)</f>
        <v>EXPRO INTERNATIONAL GROUP PLC</v>
      </c>
      <c r="C73" s="33"/>
      <c r="D73" s="33" t="str">
        <f>VLOOKUP(E73,'ITD Realized Gain Loss Report'!A:F,6,FALSE)</f>
        <v>CreditActivity</v>
      </c>
      <c r="E73" s="83">
        <v>2817812</v>
      </c>
      <c r="F73" s="83">
        <v>2817811</v>
      </c>
      <c r="G73" s="75" t="str">
        <f>IF(D73="CreditActivity","BANK DEBT (TERM LOAN)",VLOOKUP(E73,'ITD Sells &amp; Pay Downs'!B:I,8,FALSE))</f>
        <v>BANK DEBT (TERM LOAN)</v>
      </c>
      <c r="H73" s="34">
        <f>VLOOKUP(E73,'ITD Realized Gain Loss Report'!A:D,4,FALSE)</f>
        <v>42460</v>
      </c>
      <c r="I73" s="84">
        <f>IF(D73="Creditactivity",HLOOKUP(F73,'[40]IRR - Realized'!$2:$5,4,FALSE),HLOOKUP(E73,'[40]IRR - Realized'!$2:$5,4,FALSE))</f>
        <v>32.804836184253645</v>
      </c>
      <c r="J73" s="212">
        <f>IF(D73="creditactivity",HLOOKUP(F73,'[40]IRR - Realized'!$2:$4,3,FALSE),HLOOKUP(E73,'[40]IRR - Realized'!$2:$4,3,FALSE))</f>
        <v>8.499999940395353E-2</v>
      </c>
      <c r="K73" s="68"/>
      <c r="L73" s="28">
        <f>SUMIF('ITD Realized Gain Loss Report'!$E:$E,'Realized Incentive'!E73,'ITD Realized Gain Loss Report'!$N:$N)</f>
        <v>1986.8400000000001</v>
      </c>
      <c r="M73" s="28">
        <f>IF(D73="Sell",SUMIF('ITD Realized Gain Loss Report'!$E:$E,'Realized Incentive'!E73,'ITD Realized Gain Loss Report'!$M:$M),0)</f>
        <v>0</v>
      </c>
      <c r="N73" s="28">
        <f>IF(D73="CreditActivity",SUMIF('ITD Realized Gain Loss Report'!$E:$E,'Realized Incentive'!E73,'ITD Realized Gain Loss Report'!$M:$M),0)</f>
        <v>3106.0099999999998</v>
      </c>
      <c r="O73" s="28">
        <f>(-SUMIFS('ITD Interest'!$J:$J,'ITD Interest'!$N:$N,A73,'ITD Interest'!$D:$D,"&lt;="&amp;E73))-SUMIF($A$20:A72,A73,$O$20:O72)</f>
        <v>0</v>
      </c>
      <c r="P73" s="86"/>
      <c r="Q73" s="80">
        <f t="shared" si="23"/>
        <v>1119.1699999999996</v>
      </c>
      <c r="R73" s="68"/>
      <c r="S73" s="28">
        <f t="shared" si="32"/>
        <v>19.671683168316832</v>
      </c>
      <c r="T73" s="28">
        <f t="shared" si="33"/>
        <v>0</v>
      </c>
      <c r="U73" s="28">
        <f t="shared" si="34"/>
        <v>30.752574257425742</v>
      </c>
      <c r="V73" s="28">
        <f t="shared" si="35"/>
        <v>0</v>
      </c>
      <c r="W73" s="28">
        <f t="shared" si="36"/>
        <v>0</v>
      </c>
      <c r="X73" s="80">
        <f t="shared" si="24"/>
        <v>11.08089108910891</v>
      </c>
      <c r="Y73" s="68"/>
      <c r="Z73" s="28">
        <f t="shared" si="25"/>
        <v>1967.1683168316833</v>
      </c>
      <c r="AA73" s="28">
        <f t="shared" si="26"/>
        <v>0</v>
      </c>
      <c r="AB73" s="28">
        <f t="shared" si="27"/>
        <v>3075.257425742574</v>
      </c>
      <c r="AC73" s="28">
        <f t="shared" si="28"/>
        <v>0</v>
      </c>
      <c r="AD73" s="28">
        <f t="shared" si="29"/>
        <v>0</v>
      </c>
      <c r="AE73" s="80">
        <f t="shared" si="30"/>
        <v>1108.0891089108907</v>
      </c>
      <c r="AF73" s="68"/>
      <c r="AG73" s="28">
        <f t="shared" si="38"/>
        <v>1967.1683168316833</v>
      </c>
      <c r="AH73" s="28">
        <f t="shared" si="39"/>
        <v>32.804836184253645</v>
      </c>
      <c r="AI73" s="79">
        <f t="shared" si="40"/>
        <v>32.804836184253645</v>
      </c>
      <c r="AJ73" s="28">
        <f t="shared" si="41"/>
        <v>14.059215507537278</v>
      </c>
      <c r="AK73" s="28">
        <f t="shared" si="42"/>
        <v>14.059215507537278</v>
      </c>
      <c r="AL73" s="28">
        <f t="shared" si="43"/>
        <v>1061.2250572190997</v>
      </c>
      <c r="AM73" s="28">
        <f t="shared" si="44"/>
        <v>848.98004577527979</v>
      </c>
      <c r="AN73" s="28">
        <f t="shared" si="45"/>
        <v>212.24501144381995</v>
      </c>
      <c r="AO73" s="68"/>
      <c r="AP73" s="81">
        <f t="shared" si="46"/>
        <v>1967.1683168316833</v>
      </c>
      <c r="AQ73" s="81">
        <f t="shared" si="47"/>
        <v>881.78488195953344</v>
      </c>
      <c r="AR73" s="68"/>
      <c r="AS73" s="81">
        <f t="shared" si="48"/>
        <v>19.671683168316832</v>
      </c>
      <c r="AT73" s="81">
        <f t="shared" si="49"/>
        <v>11.08089108910891</v>
      </c>
      <c r="AU73" s="81">
        <f t="shared" si="50"/>
        <v>226.30422695135724</v>
      </c>
      <c r="AV73" s="68"/>
      <c r="AW73" s="90"/>
      <c r="AX73" s="90"/>
      <c r="AY73" s="68"/>
      <c r="AZ73" s="62">
        <f t="shared" si="37"/>
        <v>0</v>
      </c>
      <c r="BA73" s="74" t="b">
        <f t="shared" si="31"/>
        <v>1</v>
      </c>
    </row>
    <row r="74" spans="1:53" ht="15.75" customHeight="1">
      <c r="A74" s="33" t="str">
        <f>VLOOKUP(E74,'ITD Realized Gain Loss Report'!A:C,3,FALSE)</f>
        <v>FGP 144A 6.75% 06/15/23 (USD)</v>
      </c>
      <c r="B74" s="33" t="str">
        <f>VLOOKUP(E74,'ITD Realized Gain Loss Report'!A:B,2,FALSE)</f>
        <v>FERRELLGAS PARTNERS LP</v>
      </c>
      <c r="C74" s="33"/>
      <c r="D74" s="33" t="str">
        <f>VLOOKUP(E74,'ITD Realized Gain Loss Report'!A:F,6,FALSE)</f>
        <v>Sell</v>
      </c>
      <c r="E74" s="83">
        <v>2820501</v>
      </c>
      <c r="F74" s="83"/>
      <c r="G74" s="75" t="str">
        <f>IF(D74="CreditActivity","BANK DEBT (TERM LOAN)",VLOOKUP(E74,'ITD Sells &amp; Pay Downs'!B:I,8,FALSE))</f>
        <v>FIXED RATE BONDS</v>
      </c>
      <c r="H74" s="34">
        <f>VLOOKUP(E74,'ITD Realized Gain Loss Report'!A:D,4,FALSE)</f>
        <v>42458</v>
      </c>
      <c r="I74" s="84">
        <f>IF(D74="Creditactivity",HLOOKUP(F74,'[40]IRR - Realized'!$2:$5,4,FALSE),HLOOKUP(E74,'[40]IRR - Realized'!$2:$5,4,FALSE))</f>
        <v>857.87181420411798</v>
      </c>
      <c r="J74" s="212">
        <f>IF(D74="creditactivity",HLOOKUP(F74,'[40]IRR - Realized'!$2:$4,3,FALSE),HLOOKUP(E74,'[40]IRR - Realized'!$2:$4,3,FALSE))</f>
        <v>8.499999940395353E-2</v>
      </c>
      <c r="K74" s="68"/>
      <c r="L74" s="28">
        <f>SUMIF('ITD Realized Gain Loss Report'!$E:$E,'Realized Incentive'!E74,'ITD Realized Gain Loss Report'!$N:$N)</f>
        <v>105192.6</v>
      </c>
      <c r="M74" s="28">
        <f>IF(D74="Sell",SUMIF('ITD Realized Gain Loss Report'!$E:$E,'Realized Incentive'!E74,'ITD Realized Gain Loss Report'!$M:$M),0)</f>
        <v>128625</v>
      </c>
      <c r="N74" s="28">
        <f>IF(D74="CreditActivity",SUMIF('ITD Realized Gain Loss Report'!$E:$E,'Realized Incentive'!E74,'ITD Realized Gain Loss Report'!$M:$M),0)</f>
        <v>0</v>
      </c>
      <c r="O74" s="28">
        <f>(-SUMIFS('ITD Interest'!$J:$J,'ITD Interest'!$N:$N,A74,'ITD Interest'!$D:$D,"&lt;="&amp;E74))-SUMIF($A$20:A73,A74,$O$20:O73)</f>
        <v>2921.63</v>
      </c>
      <c r="P74" s="86"/>
      <c r="Q74" s="80">
        <f t="shared" si="23"/>
        <v>26354.03</v>
      </c>
      <c r="R74" s="68"/>
      <c r="S74" s="28">
        <f t="shared" si="32"/>
        <v>1041.510891089109</v>
      </c>
      <c r="T74" s="28">
        <f t="shared" si="33"/>
        <v>1273.5148514851485</v>
      </c>
      <c r="U74" s="28">
        <f t="shared" si="34"/>
        <v>0</v>
      </c>
      <c r="V74" s="28">
        <f t="shared" si="35"/>
        <v>28.927029702970298</v>
      </c>
      <c r="W74" s="28">
        <f t="shared" si="36"/>
        <v>0</v>
      </c>
      <c r="X74" s="80">
        <f t="shared" si="24"/>
        <v>260.9309900990097</v>
      </c>
      <c r="Y74" s="68"/>
      <c r="Z74" s="28">
        <f t="shared" si="25"/>
        <v>104151.08910891089</v>
      </c>
      <c r="AA74" s="28">
        <f t="shared" si="26"/>
        <v>127351.48514851485</v>
      </c>
      <c r="AB74" s="28">
        <f t="shared" si="27"/>
        <v>0</v>
      </c>
      <c r="AC74" s="28">
        <f t="shared" si="28"/>
        <v>2892.7029702970299</v>
      </c>
      <c r="AD74" s="28">
        <f t="shared" si="29"/>
        <v>0</v>
      </c>
      <c r="AE74" s="80">
        <f t="shared" si="30"/>
        <v>26093.099009900994</v>
      </c>
      <c r="AF74" s="68"/>
      <c r="AG74" s="28">
        <f t="shared" si="38"/>
        <v>104151.08910891089</v>
      </c>
      <c r="AH74" s="28">
        <f t="shared" si="39"/>
        <v>857.87181420411798</v>
      </c>
      <c r="AI74" s="79">
        <f t="shared" si="40"/>
        <v>857.87181420411798</v>
      </c>
      <c r="AJ74" s="28">
        <f t="shared" si="41"/>
        <v>367.65934894462197</v>
      </c>
      <c r="AK74" s="28">
        <f t="shared" si="42"/>
        <v>367.65934894462197</v>
      </c>
      <c r="AL74" s="28">
        <f t="shared" si="43"/>
        <v>24867.567846752256</v>
      </c>
      <c r="AM74" s="28">
        <f t="shared" si="44"/>
        <v>19894.054277401807</v>
      </c>
      <c r="AN74" s="28">
        <f t="shared" si="45"/>
        <v>4973.5135693504517</v>
      </c>
      <c r="AO74" s="68"/>
      <c r="AP74" s="81">
        <f t="shared" si="46"/>
        <v>104151.08910891089</v>
      </c>
      <c r="AQ74" s="81">
        <f t="shared" si="47"/>
        <v>20751.926091605925</v>
      </c>
      <c r="AR74" s="68"/>
      <c r="AS74" s="81">
        <f t="shared" si="48"/>
        <v>1041.510891089109</v>
      </c>
      <c r="AT74" s="81">
        <f t="shared" si="49"/>
        <v>260.9309900990097</v>
      </c>
      <c r="AU74" s="81">
        <f t="shared" si="50"/>
        <v>5341.1729182950739</v>
      </c>
      <c r="AV74" s="68"/>
      <c r="AW74" s="90"/>
      <c r="AX74" s="90"/>
      <c r="AY74" s="68"/>
      <c r="AZ74" s="62">
        <f t="shared" si="37"/>
        <v>0</v>
      </c>
      <c r="BA74" s="74" t="b">
        <f t="shared" si="31"/>
        <v>1</v>
      </c>
    </row>
    <row r="75" spans="1:53" ht="15.75" customHeight="1">
      <c r="A75" s="33" t="str">
        <f>VLOOKUP(E75,'ITD Realized Gain Loss Report'!A:C,3,FALSE)</f>
        <v>QEP 6.875% 03/01/21 (USD)</v>
      </c>
      <c r="B75" s="33" t="str">
        <f>VLOOKUP(E75,'ITD Realized Gain Loss Report'!A:B,2,FALSE)</f>
        <v>QEP RESOURCES INC</v>
      </c>
      <c r="C75" s="33"/>
      <c r="D75" s="33" t="str">
        <f>VLOOKUP(E75,'ITD Realized Gain Loss Report'!A:F,6,FALSE)</f>
        <v>Sell</v>
      </c>
      <c r="E75" s="83">
        <v>2820508</v>
      </c>
      <c r="F75" s="83"/>
      <c r="G75" s="75" t="str">
        <f>IF(D75="CreditActivity","BANK DEBT (TERM LOAN)",VLOOKUP(E75,'ITD Sells &amp; Pay Downs'!B:I,8,FALSE))</f>
        <v>FIXED RATE BONDS</v>
      </c>
      <c r="H75" s="34">
        <f>VLOOKUP(E75,'ITD Realized Gain Loss Report'!A:D,4,FALSE)</f>
        <v>42458</v>
      </c>
      <c r="I75" s="84">
        <f>IF(D75="Creditactivity",HLOOKUP(F75,'[40]IRR - Realized'!$2:$5,4,FALSE),HLOOKUP(E75,'[40]IRR - Realized'!$2:$5,4,FALSE))</f>
        <v>996.4060745320603</v>
      </c>
      <c r="J75" s="212">
        <f>IF(D75="creditactivity",HLOOKUP(F75,'[40]IRR - Realized'!$2:$4,3,FALSE),HLOOKUP(E75,'[40]IRR - Realized'!$2:$4,3,FALSE))</f>
        <v>8.499999940395353E-2</v>
      </c>
      <c r="K75" s="68"/>
      <c r="L75" s="28">
        <f>SUMIF('ITD Realized Gain Loss Report'!$E:$E,'Realized Incentive'!E75,'ITD Realized Gain Loss Report'!$N:$N)</f>
        <v>82880</v>
      </c>
      <c r="M75" s="28">
        <f>IF(D75="Sell",SUMIF('ITD Realized Gain Loss Report'!$E:$E,'Realized Incentive'!E75,'ITD Realized Gain Loss Report'!$M:$M),0)</f>
        <v>103600</v>
      </c>
      <c r="N75" s="28">
        <f>IF(D75="CreditActivity",SUMIF('ITD Realized Gain Loss Report'!$E:$E,'Realized Incentive'!E75,'ITD Realized Gain Loss Report'!$M:$M),0)</f>
        <v>0</v>
      </c>
      <c r="O75" s="28">
        <f>(-SUMIFS('ITD Interest'!$J:$J,'ITD Interest'!$N:$N,A75,'ITD Interest'!$D:$D,"&lt;="&amp;E75))-SUMIF($A$20:A74,A75,$O$20:O74)</f>
        <v>641.67000000000007</v>
      </c>
      <c r="P75" s="86"/>
      <c r="Q75" s="80">
        <f t="shared" si="23"/>
        <v>21361.67</v>
      </c>
      <c r="R75" s="68"/>
      <c r="S75" s="28">
        <f t="shared" si="32"/>
        <v>820.59405940594058</v>
      </c>
      <c r="T75" s="28">
        <f t="shared" si="33"/>
        <v>1025.7425742574258</v>
      </c>
      <c r="U75" s="28">
        <f t="shared" si="34"/>
        <v>0</v>
      </c>
      <c r="V75" s="28">
        <f t="shared" si="35"/>
        <v>6.3531683168316837</v>
      </c>
      <c r="W75" s="28">
        <f t="shared" si="36"/>
        <v>0</v>
      </c>
      <c r="X75" s="80">
        <f t="shared" si="24"/>
        <v>211.50168316831684</v>
      </c>
      <c r="Y75" s="68"/>
      <c r="Z75" s="28">
        <f t="shared" si="25"/>
        <v>82059.405940594064</v>
      </c>
      <c r="AA75" s="28">
        <f t="shared" si="26"/>
        <v>102574.25742574257</v>
      </c>
      <c r="AB75" s="28">
        <f t="shared" si="27"/>
        <v>0</v>
      </c>
      <c r="AC75" s="28">
        <f t="shared" si="28"/>
        <v>635.3168316831684</v>
      </c>
      <c r="AD75" s="28">
        <f t="shared" si="29"/>
        <v>0</v>
      </c>
      <c r="AE75" s="80">
        <f t="shared" si="30"/>
        <v>21150.168316831681</v>
      </c>
      <c r="AF75" s="68"/>
      <c r="AG75" s="28">
        <f t="shared" si="38"/>
        <v>82059.405940594064</v>
      </c>
      <c r="AH75" s="28">
        <f t="shared" si="39"/>
        <v>996.4060745320603</v>
      </c>
      <c r="AI75" s="79">
        <f t="shared" si="40"/>
        <v>996.4060745320603</v>
      </c>
      <c r="AJ75" s="28">
        <f t="shared" si="41"/>
        <v>427.03117479945439</v>
      </c>
      <c r="AK75" s="28">
        <f t="shared" si="42"/>
        <v>427.03117479945439</v>
      </c>
      <c r="AL75" s="28">
        <f t="shared" si="43"/>
        <v>19726.731067500168</v>
      </c>
      <c r="AM75" s="28">
        <f t="shared" si="44"/>
        <v>15781.384854000135</v>
      </c>
      <c r="AN75" s="28">
        <f t="shared" si="45"/>
        <v>3945.3462135000336</v>
      </c>
      <c r="AO75" s="68"/>
      <c r="AP75" s="81">
        <f t="shared" si="46"/>
        <v>82059.405940594064</v>
      </c>
      <c r="AQ75" s="81">
        <f t="shared" si="47"/>
        <v>16777.790928532195</v>
      </c>
      <c r="AR75" s="68"/>
      <c r="AS75" s="81">
        <f t="shared" si="48"/>
        <v>820.59405940594058</v>
      </c>
      <c r="AT75" s="81">
        <f t="shared" si="49"/>
        <v>211.50168316831684</v>
      </c>
      <c r="AU75" s="81">
        <f t="shared" si="50"/>
        <v>4372.3773882994883</v>
      </c>
      <c r="AV75" s="68"/>
      <c r="AW75" s="90"/>
      <c r="AX75" s="90"/>
      <c r="AY75" s="68"/>
      <c r="AZ75" s="62">
        <f t="shared" si="37"/>
        <v>0</v>
      </c>
      <c r="BA75" s="74" t="b">
        <f t="shared" si="31"/>
        <v>1</v>
      </c>
    </row>
    <row r="76" spans="1:53" ht="15.75" customHeight="1">
      <c r="A76" s="33" t="str">
        <f>VLOOKUP(E76,'ITD Realized Gain Loss Report'!A:C,3,FALSE)</f>
        <v>QEP 6.875% 03/01/21 (USD)</v>
      </c>
      <c r="B76" s="33" t="str">
        <f>VLOOKUP(E76,'ITD Realized Gain Loss Report'!A:B,2,FALSE)</f>
        <v>QEP RESOURCES INC</v>
      </c>
      <c r="C76" s="33"/>
      <c r="D76" s="33" t="str">
        <f>VLOOKUP(E76,'ITD Realized Gain Loss Report'!A:F,6,FALSE)</f>
        <v>Sell</v>
      </c>
      <c r="E76" s="83">
        <v>2820657</v>
      </c>
      <c r="F76" s="83"/>
      <c r="G76" s="75" t="str">
        <f>IF(D76="CreditActivity","BANK DEBT (TERM LOAN)",VLOOKUP(E76,'ITD Sells &amp; Pay Downs'!B:I,8,FALSE))</f>
        <v>FIXED RATE BONDS</v>
      </c>
      <c r="H76" s="34">
        <f>VLOOKUP(E76,'ITD Realized Gain Loss Report'!A:D,4,FALSE)</f>
        <v>42458</v>
      </c>
      <c r="I76" s="84">
        <f>IF(D76="Creditactivity",HLOOKUP(F76,'[40]IRR - Realized'!$2:$5,4,FALSE),HLOOKUP(E76,'[40]IRR - Realized'!$2:$5,4,FALSE))</f>
        <v>391.44524885673309</v>
      </c>
      <c r="J76" s="212">
        <f>IF(D76="creditactivity",HLOOKUP(F76,'[40]IRR - Realized'!$2:$4,3,FALSE),HLOOKUP(E76,'[40]IRR - Realized'!$2:$4,3,FALSE))</f>
        <v>8.499999940395353E-2</v>
      </c>
      <c r="K76" s="68"/>
      <c r="L76" s="28">
        <f>SUMIF('ITD Realized Gain Loss Report'!$E:$E,'Realized Incentive'!E76,'ITD Realized Gain Loss Report'!$N:$N)</f>
        <v>32560</v>
      </c>
      <c r="M76" s="28">
        <f>IF(D76="Sell",SUMIF('ITD Realized Gain Loss Report'!$E:$E,'Realized Incentive'!E76,'ITD Realized Gain Loss Report'!$M:$M),0)</f>
        <v>40700</v>
      </c>
      <c r="N76" s="28">
        <f>IF(D76="CreditActivity",SUMIF('ITD Realized Gain Loss Report'!$E:$E,'Realized Incentive'!E76,'ITD Realized Gain Loss Report'!$M:$M),0)</f>
        <v>0</v>
      </c>
      <c r="O76" s="28">
        <f>(-SUMIFS('ITD Interest'!$J:$J,'ITD Interest'!$N:$N,A76,'ITD Interest'!$D:$D,"&lt;="&amp;E76))-SUMIF($A$20:A75,A76,$O$20:O75)</f>
        <v>252.07999999999993</v>
      </c>
      <c r="P76" s="86"/>
      <c r="Q76" s="80">
        <f t="shared" si="23"/>
        <v>8392.0800000000017</v>
      </c>
      <c r="R76" s="68"/>
      <c r="S76" s="28">
        <f t="shared" si="32"/>
        <v>322.37623762376239</v>
      </c>
      <c r="T76" s="28">
        <f t="shared" si="33"/>
        <v>402.97029702970298</v>
      </c>
      <c r="U76" s="28">
        <f t="shared" si="34"/>
        <v>0</v>
      </c>
      <c r="V76" s="28">
        <f t="shared" si="35"/>
        <v>2.4958415841584149</v>
      </c>
      <c r="W76" s="28">
        <f t="shared" si="36"/>
        <v>0</v>
      </c>
      <c r="X76" s="80">
        <f t="shared" si="24"/>
        <v>83.089900990099011</v>
      </c>
      <c r="Y76" s="68"/>
      <c r="Z76" s="28">
        <f t="shared" si="25"/>
        <v>32237.623762376239</v>
      </c>
      <c r="AA76" s="28">
        <f t="shared" si="26"/>
        <v>40297.0297029703</v>
      </c>
      <c r="AB76" s="28">
        <f t="shared" si="27"/>
        <v>0</v>
      </c>
      <c r="AC76" s="28">
        <f t="shared" si="28"/>
        <v>249.5841584158415</v>
      </c>
      <c r="AD76" s="28">
        <f t="shared" si="29"/>
        <v>0</v>
      </c>
      <c r="AE76" s="80">
        <f t="shared" si="30"/>
        <v>8308.9900990099013</v>
      </c>
      <c r="AF76" s="68"/>
      <c r="AG76" s="28">
        <f t="shared" si="38"/>
        <v>32237.623762376239</v>
      </c>
      <c r="AH76" s="28">
        <f t="shared" si="39"/>
        <v>391.44524885673309</v>
      </c>
      <c r="AI76" s="79">
        <f t="shared" si="40"/>
        <v>391.44524885673309</v>
      </c>
      <c r="AJ76" s="28">
        <f t="shared" si="41"/>
        <v>167.76224951002845</v>
      </c>
      <c r="AK76" s="28">
        <f t="shared" si="42"/>
        <v>167.76224951002845</v>
      </c>
      <c r="AL76" s="28">
        <f t="shared" si="43"/>
        <v>7749.7826006431396</v>
      </c>
      <c r="AM76" s="28">
        <f t="shared" si="44"/>
        <v>6199.8260805145119</v>
      </c>
      <c r="AN76" s="28">
        <f t="shared" si="45"/>
        <v>1549.956520128628</v>
      </c>
      <c r="AO76" s="68"/>
      <c r="AP76" s="81">
        <f t="shared" si="46"/>
        <v>32237.623762376239</v>
      </c>
      <c r="AQ76" s="81">
        <f t="shared" si="47"/>
        <v>6591.271329371245</v>
      </c>
      <c r="AR76" s="68"/>
      <c r="AS76" s="81">
        <f t="shared" si="48"/>
        <v>322.37623762376239</v>
      </c>
      <c r="AT76" s="81">
        <f t="shared" si="49"/>
        <v>83.089900990099011</v>
      </c>
      <c r="AU76" s="81">
        <f t="shared" si="50"/>
        <v>1717.7187696386563</v>
      </c>
      <c r="AV76" s="68"/>
      <c r="AW76" s="90"/>
      <c r="AX76" s="90"/>
      <c r="AY76" s="68"/>
      <c r="AZ76" s="62">
        <f t="shared" si="37"/>
        <v>0</v>
      </c>
      <c r="BA76" s="74" t="b">
        <f t="shared" si="31"/>
        <v>1</v>
      </c>
    </row>
    <row r="77" spans="1:53" ht="15.75" customHeight="1">
      <c r="A77" s="33" t="str">
        <f>VLOOKUP(E77,'ITD Realized Gain Loss Report'!A:C,3,FALSE)</f>
        <v>QEP 6.875% 03/01/21 (USD)</v>
      </c>
      <c r="B77" s="33" t="str">
        <f>VLOOKUP(E77,'ITD Realized Gain Loss Report'!A:B,2,FALSE)</f>
        <v>QEP RESOURCES INC</v>
      </c>
      <c r="C77" s="33"/>
      <c r="D77" s="33" t="str">
        <f>VLOOKUP(E77,'ITD Realized Gain Loss Report'!A:F,6,FALSE)</f>
        <v>Sell</v>
      </c>
      <c r="E77" s="83">
        <v>2823726</v>
      </c>
      <c r="F77" s="83"/>
      <c r="G77" s="75" t="str">
        <f>IF(D77="CreditActivity","BANK DEBT (TERM LOAN)",VLOOKUP(E77,'ITD Sells &amp; Pay Downs'!B:I,8,FALSE))</f>
        <v>FIXED RATE BONDS</v>
      </c>
      <c r="H77" s="34">
        <f>VLOOKUP(E77,'ITD Realized Gain Loss Report'!A:D,4,FALSE)</f>
        <v>42459</v>
      </c>
      <c r="I77" s="84">
        <f>IF(D77="Creditactivity",HLOOKUP(F77,'[40]IRR - Realized'!$2:$5,4,FALSE),HLOOKUP(E77,'[40]IRR - Realized'!$2:$5,4,FALSE))</f>
        <v>362.48989525521756</v>
      </c>
      <c r="J77" s="212">
        <f>IF(D77="creditactivity",HLOOKUP(F77,'[40]IRR - Realized'!$2:$4,3,FALSE),HLOOKUP(E77,'[40]IRR - Realized'!$2:$4,3,FALSE))</f>
        <v>8.5000005364418013E-2</v>
      </c>
      <c r="K77" s="68"/>
      <c r="L77" s="28">
        <f>SUMIF('ITD Realized Gain Loss Report'!$E:$E,'Realized Incentive'!E77,'ITD Realized Gain Loss Report'!$N:$N)</f>
        <v>29600</v>
      </c>
      <c r="M77" s="28">
        <f>IF(D77="Sell",SUMIF('ITD Realized Gain Loss Report'!$E:$E,'Realized Incentive'!E77,'ITD Realized Gain Loss Report'!$M:$M),0)</f>
        <v>37000</v>
      </c>
      <c r="N77" s="28">
        <f>IF(D77="CreditActivity",SUMIF('ITD Realized Gain Loss Report'!$E:$E,'Realized Incentive'!E77,'ITD Realized Gain Loss Report'!$M:$M),0)</f>
        <v>0</v>
      </c>
      <c r="O77" s="28">
        <f>(-SUMIFS('ITD Interest'!$J:$J,'ITD Interest'!$N:$N,A77,'ITD Interest'!$D:$D,"&lt;="&amp;E77))-SUMIF($A$20:A76,A77,$O$20:O76)</f>
        <v>252.07999999999993</v>
      </c>
      <c r="P77" s="86"/>
      <c r="Q77" s="80">
        <f t="shared" si="23"/>
        <v>7652.0800000000017</v>
      </c>
      <c r="R77" s="68"/>
      <c r="S77" s="28">
        <f t="shared" si="32"/>
        <v>293.06930693069307</v>
      </c>
      <c r="T77" s="28">
        <f t="shared" si="33"/>
        <v>366.33663366336634</v>
      </c>
      <c r="U77" s="28">
        <f t="shared" si="34"/>
        <v>0</v>
      </c>
      <c r="V77" s="28">
        <f t="shared" si="35"/>
        <v>2.4958415841584149</v>
      </c>
      <c r="W77" s="28">
        <f t="shared" si="36"/>
        <v>0</v>
      </c>
      <c r="X77" s="80">
        <f t="shared" si="24"/>
        <v>75.763168316831695</v>
      </c>
      <c r="Y77" s="68"/>
      <c r="Z77" s="28">
        <f t="shared" si="25"/>
        <v>29306.930693069306</v>
      </c>
      <c r="AA77" s="28">
        <f t="shared" si="26"/>
        <v>36633.66336633663</v>
      </c>
      <c r="AB77" s="28">
        <f t="shared" si="27"/>
        <v>0</v>
      </c>
      <c r="AC77" s="28">
        <f t="shared" si="28"/>
        <v>249.5841584158415</v>
      </c>
      <c r="AD77" s="28">
        <f t="shared" si="29"/>
        <v>0</v>
      </c>
      <c r="AE77" s="80">
        <f t="shared" si="30"/>
        <v>7576.3168316831652</v>
      </c>
      <c r="AF77" s="68"/>
      <c r="AG77" s="28">
        <f t="shared" si="38"/>
        <v>29306.930693069306</v>
      </c>
      <c r="AH77" s="28">
        <f t="shared" si="39"/>
        <v>362.48989525521756</v>
      </c>
      <c r="AI77" s="79">
        <f t="shared" si="40"/>
        <v>362.48989525521756</v>
      </c>
      <c r="AJ77" s="28">
        <f t="shared" si="41"/>
        <v>155.35281225223611</v>
      </c>
      <c r="AK77" s="28">
        <f t="shared" si="42"/>
        <v>155.35281225223611</v>
      </c>
      <c r="AL77" s="28">
        <f t="shared" si="43"/>
        <v>7058.4741241757119</v>
      </c>
      <c r="AM77" s="28">
        <f t="shared" si="44"/>
        <v>5646.7792993405701</v>
      </c>
      <c r="AN77" s="28">
        <f t="shared" si="45"/>
        <v>1411.6948248351425</v>
      </c>
      <c r="AO77" s="68"/>
      <c r="AP77" s="81">
        <f t="shared" si="46"/>
        <v>29306.930693069306</v>
      </c>
      <c r="AQ77" s="81">
        <f t="shared" si="47"/>
        <v>6009.2691945957877</v>
      </c>
      <c r="AR77" s="68"/>
      <c r="AS77" s="81">
        <f t="shared" si="48"/>
        <v>293.06930693069307</v>
      </c>
      <c r="AT77" s="81">
        <f t="shared" si="49"/>
        <v>75.763168316831695</v>
      </c>
      <c r="AU77" s="81">
        <f t="shared" si="50"/>
        <v>1567.0476370873787</v>
      </c>
      <c r="AV77" s="68"/>
      <c r="AW77" s="90"/>
      <c r="AX77" s="90"/>
      <c r="AY77" s="68"/>
      <c r="AZ77" s="62">
        <f t="shared" si="37"/>
        <v>0</v>
      </c>
      <c r="BA77" s="74" t="b">
        <f t="shared" si="31"/>
        <v>1</v>
      </c>
    </row>
    <row r="78" spans="1:53" ht="15.75" customHeight="1">
      <c r="A78" s="33" t="str">
        <f>VLOOKUP(E78,'ITD Realized Gain Loss Report'!A:C,3,FALSE)</f>
        <v>Chassix Inc EXIT TL 12% 07/29/19 PVT (USD)</v>
      </c>
      <c r="B78" s="33" t="str">
        <f>VLOOKUP(E78,'ITD Realized Gain Loss Report'!A:B,2,FALSE)</f>
        <v>CHASSIX INC</v>
      </c>
      <c r="C78" s="33"/>
      <c r="D78" s="33" t="str">
        <f>VLOOKUP(E78,'ITD Realized Gain Loss Report'!A:F,6,FALSE)</f>
        <v>CreditActivity</v>
      </c>
      <c r="E78" s="83">
        <v>2830371</v>
      </c>
      <c r="F78" s="83">
        <v>2830370</v>
      </c>
      <c r="G78" s="75" t="str">
        <f>IF(D78="CreditActivity","BANK DEBT (TERM LOAN)",VLOOKUP(E78,'ITD Sells &amp; Pay Downs'!B:I,8,FALSE))</f>
        <v>BANK DEBT (TERM LOAN)</v>
      </c>
      <c r="H78" s="34">
        <f>VLOOKUP(E78,'ITD Realized Gain Loss Report'!A:D,4,FALSE)</f>
        <v>42460</v>
      </c>
      <c r="I78" s="84">
        <f>IF(D78="Creditactivity",HLOOKUP(F78,'[40]IRR - Realized'!$2:$5,4,FALSE),HLOOKUP(E78,'[40]IRR - Realized'!$2:$5,4,FALSE))</f>
        <v>21.034280336491236</v>
      </c>
      <c r="J78" s="212">
        <f>IF(D78="creditactivity",HLOOKUP(F78,'[40]IRR - Realized'!$2:$4,3,FALSE),HLOOKUP(E78,'[40]IRR - Realized'!$2:$4,3,FALSE))</f>
        <v>8.5000595450401298E-2</v>
      </c>
      <c r="K78" s="68"/>
      <c r="L78" s="28">
        <f>SUMIF('ITD Realized Gain Loss Report'!$E:$E,'Realized Incentive'!E78,'ITD Realized Gain Loss Report'!$N:$N)</f>
        <v>375.86</v>
      </c>
      <c r="M78" s="28">
        <f>IF(D78="Sell",SUMIF('ITD Realized Gain Loss Report'!$E:$E,'Realized Incentive'!E78,'ITD Realized Gain Loss Report'!$M:$M),0)</f>
        <v>0</v>
      </c>
      <c r="N78" s="28">
        <f>IF(D78="CreditActivity",SUMIF('ITD Realized Gain Loss Report'!$E:$E,'Realized Incentive'!E78,'ITD Realized Gain Loss Report'!$M:$M),0)</f>
        <v>387.48</v>
      </c>
      <c r="O78" s="28">
        <f>(-SUMIFS('ITD Interest'!$J:$J,'ITD Interest'!$N:$N,A78,'ITD Interest'!$D:$D,"&lt;="&amp;E78))-SUMIF($A$20:A77,A78,$O$20:O77)</f>
        <v>12709.3</v>
      </c>
      <c r="P78" s="86"/>
      <c r="Q78" s="80">
        <f t="shared" si="23"/>
        <v>12720.919999999998</v>
      </c>
      <c r="R78" s="68"/>
      <c r="S78" s="28">
        <f t="shared" si="32"/>
        <v>3.7213861386138616</v>
      </c>
      <c r="T78" s="28">
        <f t="shared" si="33"/>
        <v>0</v>
      </c>
      <c r="U78" s="28">
        <f t="shared" si="34"/>
        <v>3.8364356435643567</v>
      </c>
      <c r="V78" s="28">
        <f t="shared" si="35"/>
        <v>125.83465346534653</v>
      </c>
      <c r="W78" s="28">
        <f t="shared" si="36"/>
        <v>0</v>
      </c>
      <c r="X78" s="80">
        <f t="shared" si="24"/>
        <v>125.94970297029701</v>
      </c>
      <c r="Y78" s="68"/>
      <c r="Z78" s="28">
        <f t="shared" si="25"/>
        <v>372.13861386138615</v>
      </c>
      <c r="AA78" s="28">
        <f t="shared" si="26"/>
        <v>0</v>
      </c>
      <c r="AB78" s="28">
        <f t="shared" si="27"/>
        <v>383.64356435643566</v>
      </c>
      <c r="AC78" s="28">
        <f t="shared" si="28"/>
        <v>12583.465346534653</v>
      </c>
      <c r="AD78" s="28">
        <f t="shared" si="29"/>
        <v>0</v>
      </c>
      <c r="AE78" s="80">
        <f t="shared" si="30"/>
        <v>12594.970297029704</v>
      </c>
      <c r="AF78" s="68"/>
      <c r="AG78" s="28">
        <f t="shared" si="38"/>
        <v>372.13861386138615</v>
      </c>
      <c r="AH78" s="28">
        <f t="shared" si="39"/>
        <v>21.034280336491236</v>
      </c>
      <c r="AI78" s="79">
        <f t="shared" si="40"/>
        <v>21.034280336491236</v>
      </c>
      <c r="AJ78" s="28">
        <f t="shared" si="41"/>
        <v>9.0146915727819579</v>
      </c>
      <c r="AK78" s="28">
        <f t="shared" si="42"/>
        <v>9.0146915727819579</v>
      </c>
      <c r="AL78" s="28">
        <f t="shared" si="43"/>
        <v>12564.921325120431</v>
      </c>
      <c r="AM78" s="28">
        <f t="shared" si="44"/>
        <v>10051.937060096345</v>
      </c>
      <c r="AN78" s="28">
        <f t="shared" si="45"/>
        <v>2512.9842650240862</v>
      </c>
      <c r="AO78" s="68"/>
      <c r="AP78" s="81">
        <f t="shared" si="46"/>
        <v>372.13861386138615</v>
      </c>
      <c r="AQ78" s="81">
        <f t="shared" si="47"/>
        <v>10072.971340432836</v>
      </c>
      <c r="AR78" s="68"/>
      <c r="AS78" s="81">
        <f t="shared" si="48"/>
        <v>3.7213861386138616</v>
      </c>
      <c r="AT78" s="81">
        <f t="shared" si="49"/>
        <v>125.94970297029701</v>
      </c>
      <c r="AU78" s="81">
        <f t="shared" si="50"/>
        <v>2521.9989565968681</v>
      </c>
      <c r="AV78" s="68"/>
      <c r="AW78" s="90"/>
      <c r="AX78" s="90"/>
      <c r="AY78" s="68"/>
      <c r="AZ78" s="62">
        <f t="shared" si="37"/>
        <v>0</v>
      </c>
      <c r="BA78" s="74" t="b">
        <f t="shared" si="31"/>
        <v>1</v>
      </c>
    </row>
    <row r="79" spans="1:53" ht="15.75" customHeight="1">
      <c r="A79" s="33" t="str">
        <f>VLOOKUP(E79,'ITD Realized Gain Loss Report'!A:C,3,FALSE)</f>
        <v>Federal-Mogul Holdings Corp TL-B L+3.00% (FL:1.00%) 04/15/18 (USD)</v>
      </c>
      <c r="B79" s="33" t="str">
        <f>VLOOKUP(E79,'ITD Realized Gain Loss Report'!A:B,2,FALSE)</f>
        <v>FEDERAL-MOGUL CORPORATION</v>
      </c>
      <c r="C79" s="33"/>
      <c r="D79" s="33" t="str">
        <f>VLOOKUP(E79,'ITD Realized Gain Loss Report'!A:F,6,FALSE)</f>
        <v>CreditActivity</v>
      </c>
      <c r="E79" s="83">
        <v>2833462</v>
      </c>
      <c r="F79" s="83">
        <v>2833458</v>
      </c>
      <c r="G79" s="75" t="str">
        <f>IF(D79="CreditActivity","BANK DEBT (TERM LOAN)",VLOOKUP(E79,'ITD Sells &amp; Pay Downs'!B:I,8,FALSE))</f>
        <v>BANK DEBT (TERM LOAN)</v>
      </c>
      <c r="H79" s="34">
        <f>VLOOKUP(E79,'ITD Realized Gain Loss Report'!A:D,4,FALSE)</f>
        <v>42461</v>
      </c>
      <c r="I79" s="84">
        <f>IF(D79="Creditactivity",HLOOKUP(F79,'[40]IRR - Realized'!$2:$5,4,FALSE),HLOOKUP(E79,'[40]IRR - Realized'!$2:$5,4,FALSE))</f>
        <v>1.7494109912398415</v>
      </c>
      <c r="J79" s="212">
        <f>IF(D79="creditactivity",HLOOKUP(F79,'[40]IRR - Realized'!$2:$4,3,FALSE),HLOOKUP(E79,'[40]IRR - Realized'!$2:$4,3,FALSE))</f>
        <v>8.499999940395353E-2</v>
      </c>
      <c r="K79" s="68"/>
      <c r="L79" s="28">
        <f>SUMIF('ITD Realized Gain Loss Report'!$E:$E,'Realized Incentive'!E79,'ITD Realized Gain Loss Report'!$N:$N)</f>
        <v>148.93</v>
      </c>
      <c r="M79" s="28">
        <f>IF(D79="Sell",SUMIF('ITD Realized Gain Loss Report'!$E:$E,'Realized Incentive'!E79,'ITD Realized Gain Loss Report'!$M:$M),0)</f>
        <v>0</v>
      </c>
      <c r="N79" s="28">
        <f>IF(D79="CreditActivity",SUMIF('ITD Realized Gain Loss Report'!$E:$E,'Realized Incentive'!E79,'ITD Realized Gain Loss Report'!$M:$M),0)</f>
        <v>182.74</v>
      </c>
      <c r="O79" s="28">
        <f>(-SUMIFS('ITD Interest'!$J:$J,'ITD Interest'!$N:$N,A79,'ITD Interest'!$D:$D,"&lt;="&amp;E79))-SUMIF($A$20:A78,A79,$O$20:O78)</f>
        <v>279.43</v>
      </c>
      <c r="P79" s="86"/>
      <c r="Q79" s="80">
        <f t="shared" si="23"/>
        <v>313.24</v>
      </c>
      <c r="R79" s="68"/>
      <c r="S79" s="28">
        <f t="shared" si="32"/>
        <v>1.4745544554455445</v>
      </c>
      <c r="T79" s="28">
        <f t="shared" si="33"/>
        <v>0</v>
      </c>
      <c r="U79" s="28">
        <f t="shared" si="34"/>
        <v>1.8093069306930694</v>
      </c>
      <c r="V79" s="28">
        <f t="shared" si="35"/>
        <v>2.7666336633663366</v>
      </c>
      <c r="W79" s="28">
        <f t="shared" si="36"/>
        <v>0</v>
      </c>
      <c r="X79" s="80">
        <f t="shared" si="24"/>
        <v>3.1013861386138615</v>
      </c>
      <c r="Y79" s="68"/>
      <c r="Z79" s="28">
        <f t="shared" si="25"/>
        <v>147.45544554455446</v>
      </c>
      <c r="AA79" s="28">
        <f t="shared" si="26"/>
        <v>0</v>
      </c>
      <c r="AB79" s="28">
        <f t="shared" si="27"/>
        <v>180.93069306930693</v>
      </c>
      <c r="AC79" s="28">
        <f t="shared" si="28"/>
        <v>276.66336633663366</v>
      </c>
      <c r="AD79" s="28">
        <f t="shared" si="29"/>
        <v>0</v>
      </c>
      <c r="AE79" s="80">
        <f t="shared" si="30"/>
        <v>310.13861386138615</v>
      </c>
      <c r="AF79" s="68"/>
      <c r="AG79" s="28">
        <f t="shared" si="38"/>
        <v>147.45544554455446</v>
      </c>
      <c r="AH79" s="28">
        <f t="shared" si="39"/>
        <v>1.7494109912398415</v>
      </c>
      <c r="AI79" s="79">
        <f t="shared" si="40"/>
        <v>1.7494109912398415</v>
      </c>
      <c r="AJ79" s="28">
        <f t="shared" si="41"/>
        <v>0.7497475676742178</v>
      </c>
      <c r="AK79" s="28">
        <f t="shared" si="42"/>
        <v>0.7497475676742178</v>
      </c>
      <c r="AL79" s="28">
        <f t="shared" si="43"/>
        <v>307.63945530247207</v>
      </c>
      <c r="AM79" s="28">
        <f t="shared" si="44"/>
        <v>246.11156424197767</v>
      </c>
      <c r="AN79" s="28">
        <f t="shared" si="45"/>
        <v>61.527891060494419</v>
      </c>
      <c r="AO79" s="68"/>
      <c r="AP79" s="81">
        <f t="shared" si="46"/>
        <v>147.45544554455446</v>
      </c>
      <c r="AQ79" s="81">
        <f t="shared" si="47"/>
        <v>247.86097523321752</v>
      </c>
      <c r="AR79" s="68"/>
      <c r="AS79" s="81">
        <f t="shared" si="48"/>
        <v>1.4745544554455445</v>
      </c>
      <c r="AT79" s="81">
        <f t="shared" si="49"/>
        <v>3.1013861386138615</v>
      </c>
      <c r="AU79" s="81">
        <f t="shared" si="50"/>
        <v>62.277638628168638</v>
      </c>
      <c r="AV79" s="68"/>
      <c r="AW79" s="90"/>
      <c r="AX79" s="90"/>
      <c r="AY79" s="68"/>
      <c r="AZ79" s="62">
        <f t="shared" si="37"/>
        <v>0</v>
      </c>
      <c r="BA79" s="74" t="b">
        <f t="shared" si="31"/>
        <v>1</v>
      </c>
    </row>
    <row r="80" spans="1:53" ht="15.75" customHeight="1">
      <c r="A80" s="33" t="str">
        <f>VLOOKUP(E80,'ITD Realized Gain Loss Report'!A:C,3,FALSE)</f>
        <v>Exgen Texas Power LLC TL-B L+4.75% (FL: 1.00%) 09/18/21 DFLT (USD)</v>
      </c>
      <c r="B80" s="33" t="str">
        <f>VLOOKUP(E80,'ITD Realized Gain Loss Report'!A:B,2,FALSE)</f>
        <v>EXELON CORP</v>
      </c>
      <c r="C80" s="33"/>
      <c r="D80" s="33" t="str">
        <f>VLOOKUP(E80,'ITD Realized Gain Loss Report'!A:F,6,FALSE)</f>
        <v>CreditActivity</v>
      </c>
      <c r="E80" s="83">
        <v>2838942</v>
      </c>
      <c r="F80" s="83">
        <v>2838941</v>
      </c>
      <c r="G80" s="75" t="str">
        <f>IF(D80="CreditActivity","BANK DEBT (TERM LOAN)",VLOOKUP(E80,'ITD Sells &amp; Pay Downs'!B:I,8,FALSE))</f>
        <v>BANK DEBT (TERM LOAN)</v>
      </c>
      <c r="H80" s="34">
        <f>VLOOKUP(E80,'ITD Realized Gain Loss Report'!A:D,4,FALSE)</f>
        <v>42460</v>
      </c>
      <c r="I80" s="84">
        <f>IF(D80="Creditactivity",HLOOKUP(F80,'[40]IRR - Realized'!$2:$5,4,FALSE),HLOOKUP(E80,'[40]IRR - Realized'!$2:$5,4,FALSE))</f>
        <v>0.18047918901378779</v>
      </c>
      <c r="J80" s="212">
        <f>IF(D80="creditactivity",HLOOKUP(F80,'[40]IRR - Realized'!$2:$4,3,FALSE),HLOOKUP(E80,'[40]IRR - Realized'!$2:$4,3,FALSE))</f>
        <v>8.4999993443489061E-2</v>
      </c>
      <c r="K80" s="68"/>
      <c r="L80" s="28">
        <f>SUMIF('ITD Realized Gain Loss Report'!$E:$E,'Realized Incentive'!E80,'ITD Realized Gain Loss Report'!$N:$N)</f>
        <v>36.979999999999997</v>
      </c>
      <c r="M80" s="28">
        <f>IF(D80="Sell",SUMIF('ITD Realized Gain Loss Report'!$E:$E,'Realized Incentive'!E80,'ITD Realized Gain Loss Report'!$M:$M),0)</f>
        <v>0</v>
      </c>
      <c r="N80" s="28">
        <f>IF(D80="CreditActivity",SUMIF('ITD Realized Gain Loss Report'!$E:$E,'Realized Incentive'!E80,'ITD Realized Gain Loss Report'!$M:$M),0)</f>
        <v>58.24</v>
      </c>
      <c r="O80" s="28">
        <f>(-SUMIFS('ITD Interest'!$J:$J,'ITD Interest'!$N:$N,A80,'ITD Interest'!$D:$D,"&lt;="&amp;E80))-SUMIF($A$20:A79,A80,$O$20:O79)</f>
        <v>54.96</v>
      </c>
      <c r="P80" s="86"/>
      <c r="Q80" s="80">
        <f t="shared" si="23"/>
        <v>76.22</v>
      </c>
      <c r="R80" s="68"/>
      <c r="S80" s="28">
        <f t="shared" si="32"/>
        <v>0.36613861386138613</v>
      </c>
      <c r="T80" s="28">
        <f t="shared" si="33"/>
        <v>0</v>
      </c>
      <c r="U80" s="28">
        <f t="shared" si="34"/>
        <v>0.5766336633663367</v>
      </c>
      <c r="V80" s="28">
        <f t="shared" si="35"/>
        <v>0.5441584158415842</v>
      </c>
      <c r="W80" s="28">
        <f t="shared" si="36"/>
        <v>0</v>
      </c>
      <c r="X80" s="80">
        <f t="shared" si="24"/>
        <v>0.75465346534653477</v>
      </c>
      <c r="Y80" s="68"/>
      <c r="Z80" s="28">
        <f t="shared" si="25"/>
        <v>36.613861386138609</v>
      </c>
      <c r="AA80" s="28">
        <f t="shared" si="26"/>
        <v>0</v>
      </c>
      <c r="AB80" s="28">
        <f t="shared" si="27"/>
        <v>57.663366336633665</v>
      </c>
      <c r="AC80" s="28">
        <f t="shared" si="28"/>
        <v>54.415841584158414</v>
      </c>
      <c r="AD80" s="28">
        <f t="shared" si="29"/>
        <v>0</v>
      </c>
      <c r="AE80" s="80">
        <f t="shared" si="30"/>
        <v>75.465346534653463</v>
      </c>
      <c r="AF80" s="68"/>
      <c r="AG80" s="28">
        <f t="shared" si="38"/>
        <v>36.613861386138609</v>
      </c>
      <c r="AH80" s="28">
        <f t="shared" si="39"/>
        <v>0.18047918901378779</v>
      </c>
      <c r="AI80" s="79">
        <f t="shared" si="40"/>
        <v>0.18047918901378779</v>
      </c>
      <c r="AJ80" s="28">
        <f t="shared" si="41"/>
        <v>7.7348223863051901E-2</v>
      </c>
      <c r="AK80" s="28">
        <f t="shared" si="42"/>
        <v>7.7348223863051901E-2</v>
      </c>
      <c r="AL80" s="28">
        <f t="shared" si="43"/>
        <v>75.207519121776613</v>
      </c>
      <c r="AM80" s="28">
        <f t="shared" si="44"/>
        <v>60.166015297421296</v>
      </c>
      <c r="AN80" s="28">
        <f t="shared" si="45"/>
        <v>15.041503824355324</v>
      </c>
      <c r="AO80" s="68"/>
      <c r="AP80" s="81">
        <f t="shared" si="46"/>
        <v>36.613861386138609</v>
      </c>
      <c r="AQ80" s="81">
        <f t="shared" si="47"/>
        <v>60.346494486435084</v>
      </c>
      <c r="AR80" s="68"/>
      <c r="AS80" s="81">
        <f t="shared" si="48"/>
        <v>0.36613861386138613</v>
      </c>
      <c r="AT80" s="81">
        <f t="shared" si="49"/>
        <v>0.75465346534653477</v>
      </c>
      <c r="AU80" s="81">
        <f t="shared" si="50"/>
        <v>15.118852048218375</v>
      </c>
      <c r="AV80" s="68"/>
      <c r="AW80" s="90"/>
      <c r="AX80" s="90"/>
      <c r="AY80" s="68"/>
      <c r="AZ80" s="62">
        <f t="shared" si="37"/>
        <v>0</v>
      </c>
      <c r="BA80" s="74" t="b">
        <f t="shared" si="31"/>
        <v>1</v>
      </c>
    </row>
    <row r="81" spans="1:53" ht="15.75" customHeight="1">
      <c r="A81" s="33" t="str">
        <f>VLOOKUP(E81,'ITD Realized Gain Loss Report'!A:C,3,FALSE)</f>
        <v>Federal-Mogul Holdings Corp TL C L+3.75% (FL: 1.00%) 04/15/21 (USD)</v>
      </c>
      <c r="B81" s="33" t="str">
        <f>VLOOKUP(E81,'ITD Realized Gain Loss Report'!A:B,2,FALSE)</f>
        <v>FEDERAL-MOGUL CORPORATION</v>
      </c>
      <c r="C81" s="33"/>
      <c r="D81" s="33" t="str">
        <f>VLOOKUP(E81,'ITD Realized Gain Loss Report'!A:F,6,FALSE)</f>
        <v>CreditActivity</v>
      </c>
      <c r="E81" s="83">
        <v>2838975</v>
      </c>
      <c r="F81" s="83">
        <v>2838974</v>
      </c>
      <c r="G81" s="75" t="str">
        <f>IF(D81="CreditActivity","BANK DEBT (TERM LOAN)",VLOOKUP(E81,'ITD Sells &amp; Pay Downs'!B:I,8,FALSE))</f>
        <v>BANK DEBT (TERM LOAN)</v>
      </c>
      <c r="H81" s="34">
        <f>VLOOKUP(E81,'ITD Realized Gain Loss Report'!A:D,4,FALSE)</f>
        <v>42460</v>
      </c>
      <c r="I81" s="84">
        <f>IF(D81="Creditactivity",HLOOKUP(F81,'[40]IRR - Realized'!$2:$5,4,FALSE),HLOOKUP(E81,'[40]IRR - Realized'!$2:$5,4,FALSE))</f>
        <v>6.8598057955788363</v>
      </c>
      <c r="J81" s="212">
        <f>IF(D81="creditactivity",HLOOKUP(F81,'[40]IRR - Realized'!$2:$4,3,FALSE),HLOOKUP(E81,'[40]IRR - Realized'!$2:$4,3,FALSE))</f>
        <v>8.499999940395353E-2</v>
      </c>
      <c r="K81" s="68"/>
      <c r="L81" s="28">
        <f>SUMIF('ITD Realized Gain Loss Report'!$E:$E,'Realized Incentive'!E81,'ITD Realized Gain Loss Report'!$N:$N)</f>
        <v>645.52</v>
      </c>
      <c r="M81" s="28">
        <f>IF(D81="Sell",SUMIF('ITD Realized Gain Loss Report'!$E:$E,'Realized Incentive'!E81,'ITD Realized Gain Loss Report'!$M:$M),0)</f>
        <v>0</v>
      </c>
      <c r="N81" s="28">
        <f>IF(D81="CreditActivity",SUMIF('ITD Realized Gain Loss Report'!$E:$E,'Realized Incentive'!E81,'ITD Realized Gain Loss Report'!$M:$M),0)</f>
        <v>837.56</v>
      </c>
      <c r="O81" s="28">
        <f>(-SUMIFS('ITD Interest'!$J:$J,'ITD Interest'!$N:$N,A81,'ITD Interest'!$D:$D,"&lt;="&amp;E81))-SUMIF($A$20:A80,A81,$O$20:O80)</f>
        <v>0</v>
      </c>
      <c r="P81" s="86"/>
      <c r="Q81" s="80">
        <f t="shared" si="23"/>
        <v>192.03999999999996</v>
      </c>
      <c r="R81" s="68"/>
      <c r="S81" s="28">
        <f t="shared" si="32"/>
        <v>6.3912871287128707</v>
      </c>
      <c r="T81" s="28">
        <f t="shared" si="33"/>
        <v>0</v>
      </c>
      <c r="U81" s="28">
        <f t="shared" si="34"/>
        <v>8.292673267326732</v>
      </c>
      <c r="V81" s="28">
        <f t="shared" si="35"/>
        <v>0</v>
      </c>
      <c r="W81" s="28">
        <f t="shared" si="36"/>
        <v>0</v>
      </c>
      <c r="X81" s="80">
        <f t="shared" si="24"/>
        <v>1.9013861386138613</v>
      </c>
      <c r="Y81" s="68"/>
      <c r="Z81" s="28">
        <f t="shared" si="25"/>
        <v>639.12871287128712</v>
      </c>
      <c r="AA81" s="28">
        <f t="shared" si="26"/>
        <v>0</v>
      </c>
      <c r="AB81" s="28">
        <f t="shared" si="27"/>
        <v>829.26732673267327</v>
      </c>
      <c r="AC81" s="28">
        <f t="shared" si="28"/>
        <v>0</v>
      </c>
      <c r="AD81" s="28">
        <f t="shared" si="29"/>
        <v>0</v>
      </c>
      <c r="AE81" s="80">
        <f t="shared" si="30"/>
        <v>190.13861386138615</v>
      </c>
      <c r="AF81" s="68"/>
      <c r="AG81" s="28">
        <f t="shared" si="38"/>
        <v>639.12871287128712</v>
      </c>
      <c r="AH81" s="28">
        <f t="shared" si="39"/>
        <v>6.8598057955788363</v>
      </c>
      <c r="AI81" s="79">
        <f t="shared" si="40"/>
        <v>6.8598057955788363</v>
      </c>
      <c r="AJ81" s="28">
        <f t="shared" si="41"/>
        <v>2.9399167695337871</v>
      </c>
      <c r="AK81" s="28">
        <f t="shared" si="42"/>
        <v>2.9399167695337871</v>
      </c>
      <c r="AL81" s="28">
        <f t="shared" si="43"/>
        <v>180.33889129627352</v>
      </c>
      <c r="AM81" s="28">
        <f t="shared" si="44"/>
        <v>144.27111303701881</v>
      </c>
      <c r="AN81" s="28">
        <f t="shared" si="45"/>
        <v>36.067778259254702</v>
      </c>
      <c r="AO81" s="68"/>
      <c r="AP81" s="81">
        <f t="shared" si="46"/>
        <v>639.12871287128712</v>
      </c>
      <c r="AQ81" s="81">
        <f t="shared" si="47"/>
        <v>151.13091883259764</v>
      </c>
      <c r="AR81" s="68"/>
      <c r="AS81" s="81">
        <f t="shared" si="48"/>
        <v>6.3912871287128707</v>
      </c>
      <c r="AT81" s="81">
        <f t="shared" si="49"/>
        <v>1.9013861386138613</v>
      </c>
      <c r="AU81" s="81">
        <f t="shared" si="50"/>
        <v>39.00769502878849</v>
      </c>
      <c r="AV81" s="68"/>
      <c r="AW81" s="90"/>
      <c r="AX81" s="90"/>
      <c r="AY81" s="68"/>
      <c r="AZ81" s="62">
        <f t="shared" si="37"/>
        <v>0</v>
      </c>
      <c r="BA81" s="74" t="b">
        <f t="shared" si="31"/>
        <v>1</v>
      </c>
    </row>
    <row r="82" spans="1:53" ht="15.75" customHeight="1">
      <c r="A82" s="33" t="str">
        <f>VLOOKUP(E82,'ITD Realized Gain Loss Report'!A:C,3,FALSE)</f>
        <v>WFT 6.8% 06/15/37 (USD)</v>
      </c>
      <c r="B82" s="33" t="str">
        <f>VLOOKUP(E82,'ITD Realized Gain Loss Report'!A:B,2,FALSE)</f>
        <v>NON US EUROPE - WEATHERFORD INTERNATIONAL LTD</v>
      </c>
      <c r="C82" s="33"/>
      <c r="D82" s="33" t="str">
        <f>VLOOKUP(E82,'ITD Realized Gain Loss Report'!A:F,6,FALSE)</f>
        <v>Sell</v>
      </c>
      <c r="E82" s="83">
        <v>2844325</v>
      </c>
      <c r="F82" s="83"/>
      <c r="G82" s="75" t="str">
        <f>IF(D82="CreditActivity","BANK DEBT (TERM LOAN)",VLOOKUP(E82,'ITD Sells &amp; Pay Downs'!B:I,8,FALSE))</f>
        <v>FIXED RATE BONDS</v>
      </c>
      <c r="H82" s="34">
        <f>VLOOKUP(E82,'ITD Realized Gain Loss Report'!A:D,4,FALSE)</f>
        <v>42471</v>
      </c>
      <c r="I82" s="84">
        <f>IF(D82="Creditactivity",HLOOKUP(F82,'[40]IRR - Realized'!$2:$5,4,FALSE),HLOOKUP(E82,'[40]IRR - Realized'!$2:$5,4,FALSE))</f>
        <v>125.9516141473614</v>
      </c>
      <c r="J82" s="212">
        <f>IF(D82="creditactivity",HLOOKUP(F82,'[40]IRR - Realized'!$2:$4,3,FALSE),HLOOKUP(E82,'[40]IRR - Realized'!$2:$4,3,FALSE))</f>
        <v>8.499999940395353E-2</v>
      </c>
      <c r="K82" s="68"/>
      <c r="L82" s="28">
        <f>SUMIF('ITD Realized Gain Loss Report'!$E:$E,'Realized Incentive'!E82,'ITD Realized Gain Loss Report'!$N:$N)</f>
        <v>8840</v>
      </c>
      <c r="M82" s="28">
        <f>IF(D82="Sell",SUMIF('ITD Realized Gain Loss Report'!$E:$E,'Realized Incentive'!E82,'ITD Realized Gain Loss Report'!$M:$M),0)</f>
        <v>11840</v>
      </c>
      <c r="N82" s="28">
        <f>IF(D82="CreditActivity",SUMIF('ITD Realized Gain Loss Report'!$E:$E,'Realized Incentive'!E82,'ITD Realized Gain Loss Report'!$M:$M),0)</f>
        <v>0</v>
      </c>
      <c r="O82" s="28">
        <f>(-SUMIFS('ITD Interest'!$J:$J,'ITD Interest'!$N:$N,A82,'ITD Interest'!$D:$D,"&lt;="&amp;E82))-SUMIF($A$20:A81,A82,$O$20:O81)</f>
        <v>68.94</v>
      </c>
      <c r="P82" s="86"/>
      <c r="Q82" s="80">
        <f t="shared" si="23"/>
        <v>3068.9400000000005</v>
      </c>
      <c r="R82" s="68"/>
      <c r="S82" s="28">
        <f t="shared" si="32"/>
        <v>87.524752475247524</v>
      </c>
      <c r="T82" s="28">
        <f t="shared" si="33"/>
        <v>117.22772277227723</v>
      </c>
      <c r="U82" s="28">
        <f t="shared" si="34"/>
        <v>0</v>
      </c>
      <c r="V82" s="28">
        <f t="shared" si="35"/>
        <v>0.68257425742574251</v>
      </c>
      <c r="W82" s="28">
        <f t="shared" si="36"/>
        <v>0</v>
      </c>
      <c r="X82" s="80">
        <f t="shared" si="24"/>
        <v>30.38554455445545</v>
      </c>
      <c r="Y82" s="68"/>
      <c r="Z82" s="28">
        <f t="shared" si="25"/>
        <v>8752.4752475247533</v>
      </c>
      <c r="AA82" s="28">
        <f t="shared" si="26"/>
        <v>11722.772277227723</v>
      </c>
      <c r="AB82" s="28">
        <f t="shared" si="27"/>
        <v>0</v>
      </c>
      <c r="AC82" s="28">
        <f t="shared" si="28"/>
        <v>68.257425742574256</v>
      </c>
      <c r="AD82" s="28">
        <f t="shared" si="29"/>
        <v>0</v>
      </c>
      <c r="AE82" s="80">
        <f t="shared" si="30"/>
        <v>3038.5544554455446</v>
      </c>
      <c r="AF82" s="68"/>
      <c r="AG82" s="28">
        <f t="shared" si="38"/>
        <v>8752.4752475247533</v>
      </c>
      <c r="AH82" s="28">
        <f t="shared" si="39"/>
        <v>125.9516141473614</v>
      </c>
      <c r="AI82" s="79">
        <f t="shared" si="40"/>
        <v>125.9516141473614</v>
      </c>
      <c r="AJ82" s="28">
        <f t="shared" si="41"/>
        <v>53.979263206012028</v>
      </c>
      <c r="AK82" s="28">
        <f t="shared" si="42"/>
        <v>53.979263206012028</v>
      </c>
      <c r="AL82" s="28">
        <f t="shared" si="43"/>
        <v>2858.6235780921711</v>
      </c>
      <c r="AM82" s="28">
        <f t="shared" si="44"/>
        <v>2286.8988624737372</v>
      </c>
      <c r="AN82" s="28">
        <f t="shared" si="45"/>
        <v>571.72471561843429</v>
      </c>
      <c r="AO82" s="68"/>
      <c r="AP82" s="81">
        <f t="shared" si="46"/>
        <v>8752.4752475247533</v>
      </c>
      <c r="AQ82" s="81">
        <f t="shared" si="47"/>
        <v>2412.8504766210986</v>
      </c>
      <c r="AR82" s="68"/>
      <c r="AS82" s="81">
        <f t="shared" si="48"/>
        <v>87.524752475247524</v>
      </c>
      <c r="AT82" s="81">
        <f t="shared" si="49"/>
        <v>30.38554455445545</v>
      </c>
      <c r="AU82" s="81">
        <f t="shared" si="50"/>
        <v>625.70397882444627</v>
      </c>
      <c r="AV82" s="68"/>
      <c r="AW82" s="90"/>
      <c r="AX82" s="90"/>
      <c r="AY82" s="68"/>
      <c r="AZ82" s="62">
        <f t="shared" si="37"/>
        <v>0</v>
      </c>
      <c r="BA82" s="74" t="b">
        <f t="shared" si="31"/>
        <v>1</v>
      </c>
    </row>
    <row r="83" spans="1:53" ht="15.75" customHeight="1">
      <c r="A83" s="33" t="str">
        <f>VLOOKUP(E83,'ITD Realized Gain Loss Report'!A:C,3,FALSE)</f>
        <v>WFT 6.8% 06/15/37 (USD)</v>
      </c>
      <c r="B83" s="33" t="str">
        <f>VLOOKUP(E83,'ITD Realized Gain Loss Report'!A:B,2,FALSE)</f>
        <v>NON US EUROPE - WEATHERFORD INTERNATIONAL LTD</v>
      </c>
      <c r="C83" s="33"/>
      <c r="D83" s="33" t="str">
        <f>VLOOKUP(E83,'ITD Realized Gain Loss Report'!A:F,6,FALSE)</f>
        <v>Sell</v>
      </c>
      <c r="E83" s="83">
        <v>2845180</v>
      </c>
      <c r="F83" s="83"/>
      <c r="G83" s="75" t="str">
        <f>IF(D83="CreditActivity","BANK DEBT (TERM LOAN)",VLOOKUP(E83,'ITD Sells &amp; Pay Downs'!B:I,8,FALSE))</f>
        <v>FIXED RATE BONDS</v>
      </c>
      <c r="H83" s="34">
        <f>VLOOKUP(E83,'ITD Realized Gain Loss Report'!A:D,4,FALSE)</f>
        <v>42472</v>
      </c>
      <c r="I83" s="84">
        <f>IF(D83="Creditactivity",HLOOKUP(F83,'[40]IRR - Realized'!$2:$5,4,FALSE),HLOOKUP(E83,'[40]IRR - Realized'!$2:$5,4,FALSE))</f>
        <v>85.328896210265157</v>
      </c>
      <c r="J83" s="212">
        <f>IF(D83="creditactivity",HLOOKUP(F83,'[40]IRR - Realized'!$2:$4,3,FALSE),HLOOKUP(E83,'[40]IRR - Realized'!$2:$4,3,FALSE))</f>
        <v>8.499999940395353E-2</v>
      </c>
      <c r="K83" s="68"/>
      <c r="L83" s="28">
        <f>SUMIF('ITD Realized Gain Loss Report'!$E:$E,'Realized Incentive'!E83,'ITD Realized Gain Loss Report'!$N:$N)</f>
        <v>6077.5</v>
      </c>
      <c r="M83" s="28">
        <f>IF(D83="Sell",SUMIF('ITD Realized Gain Loss Report'!$E:$E,'Realized Incentive'!E83,'ITD Realized Gain Loss Report'!$M:$M),0)</f>
        <v>8277.5</v>
      </c>
      <c r="N83" s="28">
        <f>IF(D83="CreditActivity",SUMIF('ITD Realized Gain Loss Report'!$E:$E,'Realized Incentive'!E83,'ITD Realized Gain Loss Report'!$M:$M),0)</f>
        <v>0</v>
      </c>
      <c r="O83" s="28">
        <f>(-SUMIFS('ITD Interest'!$J:$J,'ITD Interest'!$N:$N,A83,'ITD Interest'!$D:$D,"&lt;="&amp;E83))-SUMIF($A$20:A82,A83,$O$20:O82)</f>
        <v>249.32999999999998</v>
      </c>
      <c r="P83" s="86"/>
      <c r="Q83" s="80">
        <f t="shared" si="23"/>
        <v>2449.33</v>
      </c>
      <c r="R83" s="68"/>
      <c r="S83" s="28">
        <f t="shared" si="32"/>
        <v>60.173267326732677</v>
      </c>
      <c r="T83" s="28">
        <f t="shared" si="33"/>
        <v>81.955445544554451</v>
      </c>
      <c r="U83" s="28">
        <f t="shared" si="34"/>
        <v>0</v>
      </c>
      <c r="V83" s="28">
        <f t="shared" si="35"/>
        <v>2.4686138613861384</v>
      </c>
      <c r="W83" s="28">
        <f t="shared" si="36"/>
        <v>0</v>
      </c>
      <c r="X83" s="80">
        <f t="shared" si="24"/>
        <v>24.250792079207905</v>
      </c>
      <c r="Y83" s="68"/>
      <c r="Z83" s="28">
        <f t="shared" si="25"/>
        <v>6017.3267326732675</v>
      </c>
      <c r="AA83" s="28">
        <f t="shared" si="26"/>
        <v>8195.5445544554459</v>
      </c>
      <c r="AB83" s="28">
        <f t="shared" si="27"/>
        <v>0</v>
      </c>
      <c r="AC83" s="28">
        <f t="shared" si="28"/>
        <v>246.86138613861385</v>
      </c>
      <c r="AD83" s="28">
        <f t="shared" si="29"/>
        <v>0</v>
      </c>
      <c r="AE83" s="80">
        <f t="shared" si="30"/>
        <v>2425.0792079207931</v>
      </c>
      <c r="AF83" s="68"/>
      <c r="AG83" s="28">
        <f t="shared" si="38"/>
        <v>6017.3267326732675</v>
      </c>
      <c r="AH83" s="28">
        <f t="shared" si="39"/>
        <v>85.328896210265157</v>
      </c>
      <c r="AI83" s="79">
        <f t="shared" si="40"/>
        <v>85.328896210265157</v>
      </c>
      <c r="AJ83" s="28">
        <f t="shared" si="41"/>
        <v>36.569526947256499</v>
      </c>
      <c r="AK83" s="28">
        <f t="shared" si="42"/>
        <v>36.569526947256499</v>
      </c>
      <c r="AL83" s="28">
        <f t="shared" si="43"/>
        <v>2303.1807847632713</v>
      </c>
      <c r="AM83" s="28">
        <f t="shared" si="44"/>
        <v>1842.5446278106172</v>
      </c>
      <c r="AN83" s="28">
        <f t="shared" si="45"/>
        <v>460.63615695265429</v>
      </c>
      <c r="AO83" s="68"/>
      <c r="AP83" s="81">
        <f t="shared" si="46"/>
        <v>6017.3267326732675</v>
      </c>
      <c r="AQ83" s="81">
        <f t="shared" si="47"/>
        <v>1927.8735240208823</v>
      </c>
      <c r="AR83" s="68"/>
      <c r="AS83" s="81">
        <f t="shared" si="48"/>
        <v>60.173267326732677</v>
      </c>
      <c r="AT83" s="81">
        <f t="shared" si="49"/>
        <v>24.250792079207905</v>
      </c>
      <c r="AU83" s="81">
        <f t="shared" si="50"/>
        <v>497.20568389991081</v>
      </c>
      <c r="AV83" s="68"/>
      <c r="AW83" s="90"/>
      <c r="AX83" s="90"/>
      <c r="AY83" s="68"/>
      <c r="AZ83" s="62">
        <f t="shared" si="37"/>
        <v>0</v>
      </c>
      <c r="BA83" s="74" t="b">
        <f t="shared" si="31"/>
        <v>1</v>
      </c>
    </row>
    <row r="84" spans="1:53" ht="15.75" customHeight="1">
      <c r="A84" s="33" t="str">
        <f>VLOOKUP(E84,'ITD Realized Gain Loss Report'!A:C,3,FALSE)</f>
        <v>WPZ 4.3% 03/04/24 (USD)</v>
      </c>
      <c r="B84" s="33" t="str">
        <f>VLOOKUP(E84,'ITD Realized Gain Loss Report'!A:B,2,FALSE)</f>
        <v>WILLIAMS PARTNERS LP</v>
      </c>
      <c r="C84" s="33"/>
      <c r="D84" s="33" t="str">
        <f>VLOOKUP(E84,'ITD Realized Gain Loss Report'!A:F,6,FALSE)</f>
        <v>Sell</v>
      </c>
      <c r="E84" s="83">
        <v>2845181</v>
      </c>
      <c r="F84" s="83"/>
      <c r="G84" s="75" t="str">
        <f>IF(D84="CreditActivity","BANK DEBT (TERM LOAN)",VLOOKUP(E84,'ITD Sells &amp; Pay Downs'!B:I,8,FALSE))</f>
        <v>FIXED RATE BONDS</v>
      </c>
      <c r="H84" s="34">
        <f>VLOOKUP(E84,'ITD Realized Gain Loss Report'!A:D,4,FALSE)</f>
        <v>42472</v>
      </c>
      <c r="I84" s="84">
        <f>IF(D84="Creditactivity",HLOOKUP(F84,'[40]IRR - Realized'!$2:$5,4,FALSE),HLOOKUP(E84,'[40]IRR - Realized'!$2:$5,4,FALSE))</f>
        <v>1434.1018673189101</v>
      </c>
      <c r="J84" s="212">
        <f>IF(D84="creditactivity",HLOOKUP(F84,'[40]IRR - Realized'!$2:$4,3,FALSE),HLOOKUP(E84,'[40]IRR - Realized'!$2:$4,3,FALSE))</f>
        <v>8.499999940395353E-2</v>
      </c>
      <c r="K84" s="68"/>
      <c r="L84" s="28">
        <f>SUMIF('ITD Realized Gain Loss Report'!$E:$E,'Realized Incentive'!E84,'ITD Realized Gain Loss Report'!$N:$N)</f>
        <v>99620</v>
      </c>
      <c r="M84" s="28">
        <f>IF(D84="Sell",SUMIF('ITD Realized Gain Loss Report'!$E:$E,'Realized Incentive'!E84,'ITD Realized Gain Loss Report'!$M:$M),0)</f>
        <v>113560</v>
      </c>
      <c r="N84" s="28">
        <f>IF(D84="CreditActivity",SUMIF('ITD Realized Gain Loss Report'!$E:$E,'Realized Incentive'!E84,'ITD Realized Gain Loss Report'!$M:$M),0)</f>
        <v>0</v>
      </c>
      <c r="O84" s="28">
        <f>(-SUMIFS('ITD Interest'!$J:$J,'ITD Interest'!$N:$N,A84,'ITD Interest'!$D:$D,"&lt;="&amp;E84))-SUMIF($A$20:A83,A84,$O$20:O83)</f>
        <v>3081.7899999999986</v>
      </c>
      <c r="P84" s="86"/>
      <c r="Q84" s="80">
        <f t="shared" si="23"/>
        <v>17021.789999999994</v>
      </c>
      <c r="R84" s="68"/>
      <c r="S84" s="28">
        <f t="shared" ref="S84:S115" si="51">L84*$C$6</f>
        <v>986.33663366336634</v>
      </c>
      <c r="T84" s="28">
        <f t="shared" ref="T84:T115" si="52">M84*$C$6</f>
        <v>1124.3564356435643</v>
      </c>
      <c r="U84" s="28">
        <f t="shared" ref="U84:U115" si="53">N84*$C$6</f>
        <v>0</v>
      </c>
      <c r="V84" s="28">
        <f t="shared" ref="V84:V115" si="54">O84*$C$6</f>
        <v>30.512772277227711</v>
      </c>
      <c r="W84" s="28">
        <f t="shared" ref="W84:W115" si="55">P84*$C$6</f>
        <v>0</v>
      </c>
      <c r="X84" s="80">
        <f t="shared" si="24"/>
        <v>168.53257425742561</v>
      </c>
      <c r="Y84" s="68"/>
      <c r="Z84" s="28">
        <f t="shared" si="25"/>
        <v>98633.663366336637</v>
      </c>
      <c r="AA84" s="28">
        <f t="shared" si="26"/>
        <v>112435.64356435643</v>
      </c>
      <c r="AB84" s="28">
        <f t="shared" si="27"/>
        <v>0</v>
      </c>
      <c r="AC84" s="28">
        <f t="shared" si="28"/>
        <v>3051.2772277227709</v>
      </c>
      <c r="AD84" s="28">
        <f t="shared" si="29"/>
        <v>0</v>
      </c>
      <c r="AE84" s="80">
        <f t="shared" si="30"/>
        <v>16853.257425742573</v>
      </c>
      <c r="AF84" s="68"/>
      <c r="AG84" s="28">
        <f t="shared" si="38"/>
        <v>98633.663366336637</v>
      </c>
      <c r="AH84" s="28">
        <f t="shared" si="39"/>
        <v>1434.1018673189101</v>
      </c>
      <c r="AI84" s="79">
        <f t="shared" si="40"/>
        <v>1434.1018673189101</v>
      </c>
      <c r="AJ84" s="28">
        <f t="shared" si="41"/>
        <v>614.61508599381864</v>
      </c>
      <c r="AK84" s="28">
        <f t="shared" si="42"/>
        <v>614.61508599381864</v>
      </c>
      <c r="AL84" s="28">
        <f t="shared" si="43"/>
        <v>14804.540472429844</v>
      </c>
      <c r="AM84" s="28">
        <f t="shared" si="44"/>
        <v>11843.632377943875</v>
      </c>
      <c r="AN84" s="28">
        <f t="shared" si="45"/>
        <v>2960.9080944859688</v>
      </c>
      <c r="AO84" s="68"/>
      <c r="AP84" s="81">
        <f t="shared" si="46"/>
        <v>98633.663366336637</v>
      </c>
      <c r="AQ84" s="81">
        <f t="shared" si="47"/>
        <v>13277.734245262785</v>
      </c>
      <c r="AR84" s="68"/>
      <c r="AS84" s="81">
        <f t="shared" si="48"/>
        <v>986.33663366336634</v>
      </c>
      <c r="AT84" s="81">
        <f t="shared" si="49"/>
        <v>168.53257425742561</v>
      </c>
      <c r="AU84" s="81">
        <f t="shared" si="50"/>
        <v>3575.5231804797877</v>
      </c>
      <c r="AV84" s="68"/>
      <c r="AW84" s="90"/>
      <c r="AX84" s="90"/>
      <c r="AY84" s="68"/>
      <c r="AZ84" s="62">
        <f t="shared" ref="AZ84:AZ115" si="56">SUM(AP84:AU84)-SUM(M84:P84)</f>
        <v>0</v>
      </c>
      <c r="BA84" s="74" t="b">
        <f t="shared" si="31"/>
        <v>1</v>
      </c>
    </row>
    <row r="85" spans="1:53" ht="15.75" customHeight="1">
      <c r="A85" s="33" t="str">
        <f>VLOOKUP(E85,'ITD Realized Gain Loss Report'!A:C,3,FALSE)</f>
        <v>WFT 7% 03/15/38 (USD)</v>
      </c>
      <c r="B85" s="33" t="str">
        <f>VLOOKUP(E85,'ITD Realized Gain Loss Report'!A:B,2,FALSE)</f>
        <v>NON US EUROPE - WEATHERFORD INTERNATIONAL LTD</v>
      </c>
      <c r="C85" s="33"/>
      <c r="D85" s="33" t="str">
        <f>VLOOKUP(E85,'ITD Realized Gain Loss Report'!A:F,6,FALSE)</f>
        <v>Sell</v>
      </c>
      <c r="E85" s="83">
        <v>2846200</v>
      </c>
      <c r="F85" s="83"/>
      <c r="G85" s="75" t="str">
        <f>IF(D85="CreditActivity","BANK DEBT (TERM LOAN)",VLOOKUP(E85,'ITD Sells &amp; Pay Downs'!B:I,8,FALSE))</f>
        <v>FIXED RATE BONDS</v>
      </c>
      <c r="H85" s="34">
        <f>VLOOKUP(E85,'ITD Realized Gain Loss Report'!A:D,4,FALSE)</f>
        <v>42473</v>
      </c>
      <c r="I85" s="84">
        <f>IF(D85="Creditactivity",HLOOKUP(F85,'[40]IRR - Realized'!$2:$5,4,FALSE),HLOOKUP(E85,'[40]IRR - Realized'!$2:$5,4,FALSE))</f>
        <v>845.98381511210755</v>
      </c>
      <c r="J85" s="212">
        <f>IF(D85="creditactivity",HLOOKUP(F85,'[40]IRR - Realized'!$2:$4,3,FALSE),HLOOKUP(E85,'[40]IRR - Realized'!$2:$4,3,FALSE))</f>
        <v>8.499999940395353E-2</v>
      </c>
      <c r="K85" s="68"/>
      <c r="L85" s="28">
        <f>SUMIF('ITD Realized Gain Loss Report'!$E:$E,'Realized Incentive'!E85,'ITD Realized Gain Loss Report'!$N:$N)</f>
        <v>58140</v>
      </c>
      <c r="M85" s="28">
        <f>IF(D85="Sell",SUMIF('ITD Realized Gain Loss Report'!$E:$E,'Realized Incentive'!E85,'ITD Realized Gain Loss Report'!$M:$M),0)</f>
        <v>77520</v>
      </c>
      <c r="N85" s="28">
        <f>IF(D85="CreditActivity",SUMIF('ITD Realized Gain Loss Report'!$E:$E,'Realized Incentive'!E85,'ITD Realized Gain Loss Report'!$M:$M),0)</f>
        <v>0</v>
      </c>
      <c r="O85" s="28">
        <f>(-SUMIFS('ITD Interest'!$J:$J,'ITD Interest'!$N:$N,A85,'ITD Interest'!$D:$D,"&lt;="&amp;E85))-SUMIF($A$20:A84,A85,$O$20:O84)</f>
        <v>1309</v>
      </c>
      <c r="P85" s="86"/>
      <c r="Q85" s="80">
        <f t="shared" ref="Q85:Q123" si="57">SUM(M85:P85)-L85</f>
        <v>20689</v>
      </c>
      <c r="R85" s="68"/>
      <c r="S85" s="28">
        <f t="shared" si="51"/>
        <v>575.6435643564356</v>
      </c>
      <c r="T85" s="28">
        <f t="shared" si="52"/>
        <v>767.52475247524751</v>
      </c>
      <c r="U85" s="28">
        <f t="shared" si="53"/>
        <v>0</v>
      </c>
      <c r="V85" s="28">
        <f t="shared" si="54"/>
        <v>12.96039603960396</v>
      </c>
      <c r="W85" s="28">
        <f t="shared" si="55"/>
        <v>0</v>
      </c>
      <c r="X85" s="80">
        <f t="shared" ref="X85:X123" si="58">SUM(T85:W85)-S85</f>
        <v>204.84158415841591</v>
      </c>
      <c r="Y85" s="68"/>
      <c r="Z85" s="28">
        <f t="shared" ref="Z85:Z123" si="59">L85-S85</f>
        <v>57564.356435643567</v>
      </c>
      <c r="AA85" s="28">
        <f t="shared" ref="AA85:AA123" si="60">M85-T85</f>
        <v>76752.475247524751</v>
      </c>
      <c r="AB85" s="28">
        <f t="shared" ref="AB85:AB123" si="61">N85-U85</f>
        <v>0</v>
      </c>
      <c r="AC85" s="28">
        <f t="shared" ref="AC85:AC123" si="62">O85-V85</f>
        <v>1296.0396039603961</v>
      </c>
      <c r="AD85" s="28">
        <f t="shared" ref="AD85:AD123" si="63">P85-W85</f>
        <v>0</v>
      </c>
      <c r="AE85" s="80">
        <f t="shared" ref="AE85:AE123" si="64">SUM(AA85:AD85)-Z85</f>
        <v>20484.158415841579</v>
      </c>
      <c r="AF85" s="68"/>
      <c r="AG85" s="28">
        <f t="shared" si="38"/>
        <v>57564.356435643567</v>
      </c>
      <c r="AH85" s="28">
        <f t="shared" si="39"/>
        <v>845.98381511210755</v>
      </c>
      <c r="AI85" s="79">
        <f t="shared" si="40"/>
        <v>845.98381511210755</v>
      </c>
      <c r="AJ85" s="28">
        <f t="shared" si="41"/>
        <v>362.56449219090325</v>
      </c>
      <c r="AK85" s="28">
        <f t="shared" si="42"/>
        <v>362.56449219090325</v>
      </c>
      <c r="AL85" s="28">
        <f t="shared" si="43"/>
        <v>19275.610108538567</v>
      </c>
      <c r="AM85" s="28">
        <f t="shared" si="44"/>
        <v>15420.488086830854</v>
      </c>
      <c r="AN85" s="28">
        <f t="shared" si="45"/>
        <v>3855.1220217077134</v>
      </c>
      <c r="AO85" s="68"/>
      <c r="AP85" s="81">
        <f t="shared" si="46"/>
        <v>57564.356435643567</v>
      </c>
      <c r="AQ85" s="81">
        <f t="shared" si="47"/>
        <v>16266.471901942961</v>
      </c>
      <c r="AR85" s="68"/>
      <c r="AS85" s="81">
        <f t="shared" si="48"/>
        <v>575.6435643564356</v>
      </c>
      <c r="AT85" s="81">
        <f t="shared" si="49"/>
        <v>204.84158415841591</v>
      </c>
      <c r="AU85" s="81">
        <f t="shared" si="50"/>
        <v>4217.6865138986168</v>
      </c>
      <c r="AV85" s="68"/>
      <c r="AW85" s="90"/>
      <c r="AX85" s="90"/>
      <c r="AY85" s="68"/>
      <c r="AZ85" s="62">
        <f t="shared" si="56"/>
        <v>0</v>
      </c>
      <c r="BA85" s="74" t="b">
        <f t="shared" ref="BA85:BA123" si="65">ISBLANK(AX85)</f>
        <v>1</v>
      </c>
    </row>
    <row r="86" spans="1:53" ht="15.75" customHeight="1">
      <c r="A86" s="33" t="str">
        <f>VLOOKUP(E86,'ITD Realized Gain Loss Report'!A:C,3,FALSE)</f>
        <v>WPZ 4.3% 03/04/24 (USD)</v>
      </c>
      <c r="B86" s="33" t="str">
        <f>VLOOKUP(E86,'ITD Realized Gain Loss Report'!A:B,2,FALSE)</f>
        <v>WILLIAMS PARTNERS LP</v>
      </c>
      <c r="C86" s="33"/>
      <c r="D86" s="33" t="str">
        <f>VLOOKUP(E86,'ITD Realized Gain Loss Report'!A:F,6,FALSE)</f>
        <v>Sell</v>
      </c>
      <c r="E86" s="83">
        <v>2846219</v>
      </c>
      <c r="F86" s="83"/>
      <c r="G86" s="75" t="str">
        <f>IF(D86="CreditActivity","BANK DEBT (TERM LOAN)",VLOOKUP(E86,'ITD Sells &amp; Pay Downs'!B:I,8,FALSE))</f>
        <v>FIXED RATE BONDS</v>
      </c>
      <c r="H86" s="34">
        <f>VLOOKUP(E86,'ITD Realized Gain Loss Report'!A:D,4,FALSE)</f>
        <v>42473</v>
      </c>
      <c r="I86" s="84">
        <f>IF(D86="Creditactivity",HLOOKUP(F86,'[40]IRR - Realized'!$2:$5,4,FALSE),HLOOKUP(E86,'[40]IRR - Realized'!$2:$5,4,FALSE))</f>
        <v>1532.9152706335008</v>
      </c>
      <c r="J86" s="212">
        <f>IF(D86="creditactivity",HLOOKUP(F86,'[40]IRR - Realized'!$2:$4,3,FALSE),HLOOKUP(E86,'[40]IRR - Realized'!$2:$4,3,FALSE))</f>
        <v>8.499999940395353E-2</v>
      </c>
      <c r="K86" s="68"/>
      <c r="L86" s="28">
        <f>SUMIF('ITD Realized Gain Loss Report'!$E:$E,'Realized Incentive'!E86,'ITD Realized Gain Loss Report'!$N:$N)</f>
        <v>99620</v>
      </c>
      <c r="M86" s="28">
        <f>IF(D86="Sell",SUMIF('ITD Realized Gain Loss Report'!$E:$E,'Realized Incentive'!E86,'ITD Realized Gain Loss Report'!$M:$M),0)</f>
        <v>115600</v>
      </c>
      <c r="N86" s="28">
        <f>IF(D86="CreditActivity",SUMIF('ITD Realized Gain Loss Report'!$E:$E,'Realized Incentive'!E86,'ITD Realized Gain Loss Report'!$M:$M),0)</f>
        <v>0</v>
      </c>
      <c r="O86" s="28">
        <f>(-SUMIFS('ITD Interest'!$J:$J,'ITD Interest'!$N:$N,A86,'ITD Interest'!$D:$D,"&lt;="&amp;E86))-SUMIF($A$20:A85,A86,$O$20:O85)</f>
        <v>714.75999999999976</v>
      </c>
      <c r="P86" s="86"/>
      <c r="Q86" s="80">
        <f t="shared" si="57"/>
        <v>16694.759999999995</v>
      </c>
      <c r="R86" s="68"/>
      <c r="S86" s="28">
        <f t="shared" si="51"/>
        <v>986.33663366336634</v>
      </c>
      <c r="T86" s="28">
        <f t="shared" si="52"/>
        <v>1144.5544554455446</v>
      </c>
      <c r="U86" s="28">
        <f t="shared" si="53"/>
        <v>0</v>
      </c>
      <c r="V86" s="28">
        <f t="shared" si="54"/>
        <v>7.0768316831683142</v>
      </c>
      <c r="W86" s="28">
        <f t="shared" si="55"/>
        <v>0</v>
      </c>
      <c r="X86" s="80">
        <f t="shared" si="58"/>
        <v>165.29465346534664</v>
      </c>
      <c r="Y86" s="68"/>
      <c r="Z86" s="28">
        <f t="shared" si="59"/>
        <v>98633.663366336637</v>
      </c>
      <c r="AA86" s="28">
        <f t="shared" si="60"/>
        <v>114455.44554455446</v>
      </c>
      <c r="AB86" s="28">
        <f t="shared" si="61"/>
        <v>0</v>
      </c>
      <c r="AC86" s="28">
        <f t="shared" si="62"/>
        <v>707.68316831683148</v>
      </c>
      <c r="AD86" s="28">
        <f t="shared" si="63"/>
        <v>0</v>
      </c>
      <c r="AE86" s="80">
        <f t="shared" si="64"/>
        <v>16529.465346534649</v>
      </c>
      <c r="AF86" s="68"/>
      <c r="AG86" s="28">
        <f t="shared" si="38"/>
        <v>98633.663366336637</v>
      </c>
      <c r="AH86" s="28">
        <f t="shared" si="39"/>
        <v>1532.9152706335008</v>
      </c>
      <c r="AI86" s="79">
        <f t="shared" si="40"/>
        <v>1532.9152706335008</v>
      </c>
      <c r="AJ86" s="28">
        <f t="shared" si="41"/>
        <v>656.96368741435742</v>
      </c>
      <c r="AK86" s="28">
        <f t="shared" si="42"/>
        <v>656.96368741435742</v>
      </c>
      <c r="AL86" s="28">
        <f t="shared" si="43"/>
        <v>14339.58638848679</v>
      </c>
      <c r="AM86" s="28">
        <f t="shared" si="44"/>
        <v>11471.669110789433</v>
      </c>
      <c r="AN86" s="28">
        <f t="shared" si="45"/>
        <v>2867.9172776973583</v>
      </c>
      <c r="AO86" s="68"/>
      <c r="AP86" s="81">
        <f t="shared" si="46"/>
        <v>98633.663366336637</v>
      </c>
      <c r="AQ86" s="81">
        <f t="shared" si="47"/>
        <v>13004.584381422934</v>
      </c>
      <c r="AR86" s="68"/>
      <c r="AS86" s="81">
        <f t="shared" si="48"/>
        <v>986.33663366336634</v>
      </c>
      <c r="AT86" s="81">
        <f t="shared" si="49"/>
        <v>165.29465346534664</v>
      </c>
      <c r="AU86" s="81">
        <f t="shared" si="50"/>
        <v>3524.8809651117158</v>
      </c>
      <c r="AV86" s="68"/>
      <c r="AW86" s="90"/>
      <c r="AX86" s="90"/>
      <c r="AY86" s="68"/>
      <c r="AZ86" s="62">
        <f t="shared" si="56"/>
        <v>0</v>
      </c>
      <c r="BA86" s="74" t="b">
        <f t="shared" si="65"/>
        <v>1</v>
      </c>
    </row>
    <row r="87" spans="1:53" ht="15.75" customHeight="1">
      <c r="A87" s="33" t="str">
        <f>VLOOKUP(E87,'ITD Realized Gain Loss Report'!A:C,3,FALSE)</f>
        <v>WPZ 4.3% 03/04/24 (USD)</v>
      </c>
      <c r="B87" s="33" t="str">
        <f>VLOOKUP(E87,'ITD Realized Gain Loss Report'!A:B,2,FALSE)</f>
        <v>WILLIAMS PARTNERS LP</v>
      </c>
      <c r="C87" s="33"/>
      <c r="D87" s="33" t="str">
        <f>VLOOKUP(E87,'ITD Realized Gain Loss Report'!A:F,6,FALSE)</f>
        <v>Sell</v>
      </c>
      <c r="E87" s="83">
        <v>2846437</v>
      </c>
      <c r="F87" s="83"/>
      <c r="G87" s="75" t="str">
        <f>IF(D87="CreditActivity","BANK DEBT (TERM LOAN)",VLOOKUP(E87,'ITD Sells &amp; Pay Downs'!B:I,8,FALSE))</f>
        <v>FIXED RATE BONDS</v>
      </c>
      <c r="H87" s="34">
        <f>VLOOKUP(E87,'ITD Realized Gain Loss Report'!A:D,4,FALSE)</f>
        <v>42473</v>
      </c>
      <c r="I87" s="84">
        <f>IF(D87="Creditactivity",HLOOKUP(F87,'[40]IRR - Realized'!$2:$5,4,FALSE),HLOOKUP(E87,'[40]IRR - Realized'!$2:$5,4,FALSE))</f>
        <v>1675.7290972064366</v>
      </c>
      <c r="J87" s="212">
        <f>IF(D87="creditactivity",HLOOKUP(F87,'[40]IRR - Realized'!$2:$4,3,FALSE),HLOOKUP(E87,'[40]IRR - Realized'!$2:$4,3,FALSE))</f>
        <v>8.499999940395353E-2</v>
      </c>
      <c r="K87" s="68"/>
      <c r="L87" s="28">
        <f>SUMIF('ITD Realized Gain Loss Report'!$E:$E,'Realized Incentive'!E87,'ITD Realized Gain Loss Report'!$N:$N)</f>
        <v>99925</v>
      </c>
      <c r="M87" s="28">
        <f>IF(D87="Sell",SUMIF('ITD Realized Gain Loss Report'!$E:$E,'Realized Incentive'!E87,'ITD Realized Gain Loss Report'!$M:$M),0)</f>
        <v>115600</v>
      </c>
      <c r="N87" s="28">
        <f>IF(D87="CreditActivity",SUMIF('ITD Realized Gain Loss Report'!$E:$E,'Realized Incentive'!E87,'ITD Realized Gain Loss Report'!$M:$M),0)</f>
        <v>0</v>
      </c>
      <c r="O87" s="28">
        <f>(-SUMIFS('ITD Interest'!$J:$J,'ITD Interest'!$N:$N,A87,'ITD Interest'!$D:$D,"&lt;="&amp;E87))-SUMIF($A$20:A86,A87,$O$20:O86)</f>
        <v>714.76000000000022</v>
      </c>
      <c r="P87" s="86"/>
      <c r="Q87" s="80">
        <f t="shared" si="57"/>
        <v>16389.759999999995</v>
      </c>
      <c r="R87" s="68"/>
      <c r="S87" s="28">
        <f t="shared" si="51"/>
        <v>989.3564356435644</v>
      </c>
      <c r="T87" s="28">
        <f t="shared" si="52"/>
        <v>1144.5544554455446</v>
      </c>
      <c r="U87" s="28">
        <f t="shared" si="53"/>
        <v>0</v>
      </c>
      <c r="V87" s="28">
        <f t="shared" si="54"/>
        <v>7.0768316831683187</v>
      </c>
      <c r="W87" s="28">
        <f t="shared" si="55"/>
        <v>0</v>
      </c>
      <c r="X87" s="80">
        <f t="shared" si="58"/>
        <v>162.27485148514859</v>
      </c>
      <c r="Y87" s="68"/>
      <c r="Z87" s="28">
        <f t="shared" si="59"/>
        <v>98935.643564356433</v>
      </c>
      <c r="AA87" s="28">
        <f t="shared" si="60"/>
        <v>114455.44554455446</v>
      </c>
      <c r="AB87" s="28">
        <f t="shared" si="61"/>
        <v>0</v>
      </c>
      <c r="AC87" s="28">
        <f t="shared" si="62"/>
        <v>707.68316831683194</v>
      </c>
      <c r="AD87" s="28">
        <f t="shared" si="63"/>
        <v>0</v>
      </c>
      <c r="AE87" s="80">
        <f t="shared" si="64"/>
        <v>16227.485148514854</v>
      </c>
      <c r="AF87" s="68"/>
      <c r="AG87" s="28">
        <f t="shared" si="38"/>
        <v>98935.643564356433</v>
      </c>
      <c r="AH87" s="28">
        <f t="shared" si="39"/>
        <v>1675.7290972064366</v>
      </c>
      <c r="AI87" s="79">
        <f t="shared" si="40"/>
        <v>1675.7290972064366</v>
      </c>
      <c r="AJ87" s="28">
        <f t="shared" si="41"/>
        <v>718.16961308847283</v>
      </c>
      <c r="AK87" s="28">
        <f t="shared" si="42"/>
        <v>718.16961308847283</v>
      </c>
      <c r="AL87" s="28">
        <f t="shared" si="43"/>
        <v>13833.586438219945</v>
      </c>
      <c r="AM87" s="28">
        <f t="shared" si="44"/>
        <v>11066.869150575956</v>
      </c>
      <c r="AN87" s="28">
        <f t="shared" si="45"/>
        <v>2766.717287643989</v>
      </c>
      <c r="AO87" s="68"/>
      <c r="AP87" s="81">
        <f t="shared" si="46"/>
        <v>98935.643564356433</v>
      </c>
      <c r="AQ87" s="81">
        <f t="shared" si="47"/>
        <v>12742.598247782393</v>
      </c>
      <c r="AR87" s="68"/>
      <c r="AS87" s="81">
        <f t="shared" si="48"/>
        <v>989.3564356435644</v>
      </c>
      <c r="AT87" s="81">
        <f t="shared" si="49"/>
        <v>162.27485148514859</v>
      </c>
      <c r="AU87" s="81">
        <f t="shared" si="50"/>
        <v>3484.886900732462</v>
      </c>
      <c r="AV87" s="68"/>
      <c r="AW87" s="90"/>
      <c r="AX87" s="90"/>
      <c r="AY87" s="68"/>
      <c r="AZ87" s="62">
        <f t="shared" si="56"/>
        <v>0</v>
      </c>
      <c r="BA87" s="74" t="b">
        <f t="shared" si="65"/>
        <v>1</v>
      </c>
    </row>
    <row r="88" spans="1:53" ht="15.75" customHeight="1">
      <c r="A88" s="33" t="str">
        <f>VLOOKUP(E88,'ITD Realized Gain Loss Report'!A:C,3,FALSE)</f>
        <v>WPZ 4.3% 03/04/24 (USD)</v>
      </c>
      <c r="B88" s="33" t="str">
        <f>VLOOKUP(E88,'ITD Realized Gain Loss Report'!A:B,2,FALSE)</f>
        <v>WILLIAMS PARTNERS LP</v>
      </c>
      <c r="C88" s="33"/>
      <c r="D88" s="33" t="str">
        <f>VLOOKUP(E88,'ITD Realized Gain Loss Report'!A:F,6,FALSE)</f>
        <v>Sell</v>
      </c>
      <c r="E88" s="83">
        <v>2849128</v>
      </c>
      <c r="F88" s="83"/>
      <c r="G88" s="75" t="str">
        <f>IF(D88="CreditActivity","BANK DEBT (TERM LOAN)",VLOOKUP(E88,'ITD Sells &amp; Pay Downs'!B:I,8,FALSE))</f>
        <v>FIXED RATE BONDS</v>
      </c>
      <c r="H88" s="34">
        <f>VLOOKUP(E88,'ITD Realized Gain Loss Report'!A:D,4,FALSE)</f>
        <v>42475</v>
      </c>
      <c r="I88" s="84">
        <f>IF(D88="Creditactivity",HLOOKUP(F88,'[40]IRR - Realized'!$2:$5,4,FALSE),HLOOKUP(E88,'[40]IRR - Realized'!$2:$5,4,FALSE))</f>
        <v>1583.0858284615824</v>
      </c>
      <c r="J88" s="212">
        <f>IF(D88="creditactivity",HLOOKUP(F88,'[40]IRR - Realized'!$2:$4,3,FALSE),HLOOKUP(E88,'[40]IRR - Realized'!$2:$4,3,FALSE))</f>
        <v>8.499999940395353E-2</v>
      </c>
      <c r="K88" s="68"/>
      <c r="L88" s="28">
        <f>SUMIF('ITD Realized Gain Loss Report'!$E:$E,'Realized Incentive'!E88,'ITD Realized Gain Loss Report'!$N:$N)</f>
        <v>99960</v>
      </c>
      <c r="M88" s="28">
        <f>IF(D88="Sell",SUMIF('ITD Realized Gain Loss Report'!$E:$E,'Realized Incentive'!E88,'ITD Realized Gain Loss Report'!$M:$M),0)</f>
        <v>115600</v>
      </c>
      <c r="N88" s="28">
        <f>IF(D88="CreditActivity",SUMIF('ITD Realized Gain Loss Report'!$E:$E,'Realized Incentive'!E88,'ITD Realized Gain Loss Report'!$M:$M),0)</f>
        <v>0</v>
      </c>
      <c r="O88" s="28">
        <f>(-SUMIFS('ITD Interest'!$J:$J,'ITD Interest'!$N:$N,A88,'ITD Interest'!$D:$D,"&lt;="&amp;E88))-SUMIF($A$20:A87,A88,$O$20:O87)</f>
        <v>747.23999999999978</v>
      </c>
      <c r="P88" s="86"/>
      <c r="Q88" s="80">
        <f t="shared" si="57"/>
        <v>16387.240000000005</v>
      </c>
      <c r="R88" s="68"/>
      <c r="S88" s="28">
        <f t="shared" si="51"/>
        <v>989.70297029702976</v>
      </c>
      <c r="T88" s="28">
        <f t="shared" si="52"/>
        <v>1144.5544554455446</v>
      </c>
      <c r="U88" s="28">
        <f t="shared" si="53"/>
        <v>0</v>
      </c>
      <c r="V88" s="28">
        <f t="shared" si="54"/>
        <v>7.3984158415841561</v>
      </c>
      <c r="W88" s="28">
        <f t="shared" si="55"/>
        <v>0</v>
      </c>
      <c r="X88" s="80">
        <f t="shared" si="58"/>
        <v>162.24990099009904</v>
      </c>
      <c r="Y88" s="68"/>
      <c r="Z88" s="28">
        <f t="shared" si="59"/>
        <v>98970.297029702968</v>
      </c>
      <c r="AA88" s="28">
        <f t="shared" si="60"/>
        <v>114455.44554455446</v>
      </c>
      <c r="AB88" s="28">
        <f t="shared" si="61"/>
        <v>0</v>
      </c>
      <c r="AC88" s="28">
        <f t="shared" si="62"/>
        <v>739.84158415841557</v>
      </c>
      <c r="AD88" s="28">
        <f t="shared" si="63"/>
        <v>0</v>
      </c>
      <c r="AE88" s="80">
        <f t="shared" si="64"/>
        <v>16224.990099009912</v>
      </c>
      <c r="AF88" s="68"/>
      <c r="AG88" s="28">
        <f t="shared" si="38"/>
        <v>98970.297029702968</v>
      </c>
      <c r="AH88" s="28">
        <f t="shared" si="39"/>
        <v>1583.0858284615824</v>
      </c>
      <c r="AI88" s="79">
        <f t="shared" si="40"/>
        <v>1583.0858284615824</v>
      </c>
      <c r="AJ88" s="28">
        <f t="shared" si="41"/>
        <v>678.46535505496399</v>
      </c>
      <c r="AK88" s="28">
        <f t="shared" si="42"/>
        <v>678.46535505496399</v>
      </c>
      <c r="AL88" s="28">
        <f t="shared" si="43"/>
        <v>13963.438915493365</v>
      </c>
      <c r="AM88" s="28">
        <f t="shared" si="44"/>
        <v>11170.751132394693</v>
      </c>
      <c r="AN88" s="28">
        <f t="shared" si="45"/>
        <v>2792.6877830986732</v>
      </c>
      <c r="AO88" s="68"/>
      <c r="AP88" s="81">
        <f t="shared" si="46"/>
        <v>98970.297029702968</v>
      </c>
      <c r="AQ88" s="81">
        <f t="shared" si="47"/>
        <v>12753.836960856275</v>
      </c>
      <c r="AR88" s="68"/>
      <c r="AS88" s="81">
        <f t="shared" si="48"/>
        <v>989.70297029702976</v>
      </c>
      <c r="AT88" s="81">
        <f t="shared" si="49"/>
        <v>162.24990099009904</v>
      </c>
      <c r="AU88" s="81">
        <f t="shared" si="50"/>
        <v>3471.153138153637</v>
      </c>
      <c r="AV88" s="68"/>
      <c r="AW88" s="90"/>
      <c r="AX88" s="90"/>
      <c r="AY88" s="68"/>
      <c r="AZ88" s="62">
        <f t="shared" si="56"/>
        <v>0</v>
      </c>
      <c r="BA88" s="74" t="b">
        <f t="shared" si="65"/>
        <v>1</v>
      </c>
    </row>
    <row r="89" spans="1:53" ht="15.75" customHeight="1">
      <c r="A89" s="33" t="str">
        <f>VLOOKUP(E89,'ITD Realized Gain Loss Report'!A:C,3,FALSE)</f>
        <v>WPZ 4.3% 03/04/24 (USD)</v>
      </c>
      <c r="B89" s="33" t="str">
        <f>VLOOKUP(E89,'ITD Realized Gain Loss Report'!A:B,2,FALSE)</f>
        <v>WILLIAMS PARTNERS LP</v>
      </c>
      <c r="C89" s="33"/>
      <c r="D89" s="33" t="str">
        <f>VLOOKUP(E89,'ITD Realized Gain Loss Report'!A:F,6,FALSE)</f>
        <v>Sell</v>
      </c>
      <c r="E89" s="83">
        <v>2851119</v>
      </c>
      <c r="F89" s="83"/>
      <c r="G89" s="75" t="str">
        <f>IF(D89="CreditActivity","BANK DEBT (TERM LOAN)",VLOOKUP(E89,'ITD Sells &amp; Pay Downs'!B:I,8,FALSE))</f>
        <v>FIXED RATE BONDS</v>
      </c>
      <c r="H89" s="34">
        <f>VLOOKUP(E89,'ITD Realized Gain Loss Report'!A:D,4,FALSE)</f>
        <v>42478</v>
      </c>
      <c r="I89" s="84">
        <f>IF(D89="Creditactivity",HLOOKUP(F89,'[40]IRR - Realized'!$2:$5,4,FALSE),HLOOKUP(E89,'[40]IRR - Realized'!$2:$5,4,FALSE))</f>
        <v>1905.3930004400754</v>
      </c>
      <c r="J89" s="212">
        <f>IF(D89="creditactivity",HLOOKUP(F89,'[40]IRR - Realized'!$2:$4,3,FALSE),HLOOKUP(E89,'[40]IRR - Realized'!$2:$4,3,FALSE))</f>
        <v>8.499999940395353E-2</v>
      </c>
      <c r="K89" s="68"/>
      <c r="L89" s="28">
        <f>SUMIF('ITD Realized Gain Loss Report'!$E:$E,'Realized Incentive'!E89,'ITD Realized Gain Loss Report'!$N:$N)</f>
        <v>115395</v>
      </c>
      <c r="M89" s="28">
        <f>IF(D89="Sell",SUMIF('ITD Realized Gain Loss Report'!$E:$E,'Realized Incentive'!E89,'ITD Realized Gain Loss Report'!$M:$M),0)</f>
        <v>133842.5</v>
      </c>
      <c r="N89" s="28">
        <f>IF(D89="CreditActivity",SUMIF('ITD Realized Gain Loss Report'!$E:$E,'Realized Incentive'!E89,'ITD Realized Gain Loss Report'!$M:$M),0)</f>
        <v>0</v>
      </c>
      <c r="O89" s="28">
        <f>(-SUMIFS('ITD Interest'!$J:$J,'ITD Interest'!$N:$N,A89,'ITD Interest'!$D:$D,"&lt;="&amp;E89))-SUMIF($A$20:A88,A89,$O$20:O88)</f>
        <v>881.38000000000011</v>
      </c>
      <c r="P89" s="86"/>
      <c r="Q89" s="80">
        <f t="shared" si="57"/>
        <v>19328.880000000005</v>
      </c>
      <c r="R89" s="68"/>
      <c r="S89" s="28">
        <f t="shared" si="51"/>
        <v>1142.5247524752476</v>
      </c>
      <c r="T89" s="28">
        <f t="shared" si="52"/>
        <v>1325.1732673267327</v>
      </c>
      <c r="U89" s="28">
        <f t="shared" si="53"/>
        <v>0</v>
      </c>
      <c r="V89" s="28">
        <f t="shared" si="54"/>
        <v>8.7265346534653485</v>
      </c>
      <c r="W89" s="28">
        <f t="shared" si="55"/>
        <v>0</v>
      </c>
      <c r="X89" s="80">
        <f t="shared" si="58"/>
        <v>191.37504950495031</v>
      </c>
      <c r="Y89" s="68"/>
      <c r="Z89" s="28">
        <f t="shared" si="59"/>
        <v>114252.47524752475</v>
      </c>
      <c r="AA89" s="28">
        <f t="shared" si="60"/>
        <v>132517.32673267327</v>
      </c>
      <c r="AB89" s="28">
        <f t="shared" si="61"/>
        <v>0</v>
      </c>
      <c r="AC89" s="28">
        <f t="shared" si="62"/>
        <v>872.65346534653474</v>
      </c>
      <c r="AD89" s="28">
        <f t="shared" si="63"/>
        <v>0</v>
      </c>
      <c r="AE89" s="80">
        <f t="shared" si="64"/>
        <v>19137.504950495044</v>
      </c>
      <c r="AF89" s="68"/>
      <c r="AG89" s="28">
        <f t="shared" si="38"/>
        <v>114252.47524752475</v>
      </c>
      <c r="AH89" s="28">
        <f t="shared" si="39"/>
        <v>1905.3930004400754</v>
      </c>
      <c r="AI89" s="79">
        <f t="shared" si="40"/>
        <v>1905.3930004400754</v>
      </c>
      <c r="AJ89" s="28">
        <f t="shared" si="41"/>
        <v>816.59700018860383</v>
      </c>
      <c r="AK89" s="28">
        <f t="shared" si="42"/>
        <v>816.59700018860383</v>
      </c>
      <c r="AL89" s="28">
        <f t="shared" si="43"/>
        <v>16415.514949866363</v>
      </c>
      <c r="AM89" s="28">
        <f t="shared" si="44"/>
        <v>13132.411959893092</v>
      </c>
      <c r="AN89" s="28">
        <f t="shared" si="45"/>
        <v>3283.102989973273</v>
      </c>
      <c r="AO89" s="68"/>
      <c r="AP89" s="81">
        <f t="shared" si="46"/>
        <v>114252.47524752475</v>
      </c>
      <c r="AQ89" s="81">
        <f t="shared" si="47"/>
        <v>15037.804960333167</v>
      </c>
      <c r="AR89" s="68"/>
      <c r="AS89" s="81">
        <f t="shared" si="48"/>
        <v>1142.5247524752476</v>
      </c>
      <c r="AT89" s="81">
        <f t="shared" si="49"/>
        <v>191.37504950495031</v>
      </c>
      <c r="AU89" s="81">
        <f t="shared" si="50"/>
        <v>4099.6999901618765</v>
      </c>
      <c r="AV89" s="68"/>
      <c r="AW89" s="90"/>
      <c r="AX89" s="90"/>
      <c r="AY89" s="68"/>
      <c r="AZ89" s="62">
        <f t="shared" si="56"/>
        <v>0</v>
      </c>
      <c r="BA89" s="74" t="b">
        <f t="shared" si="65"/>
        <v>1</v>
      </c>
    </row>
    <row r="90" spans="1:53" ht="15.75" customHeight="1">
      <c r="A90" s="33" t="str">
        <f>VLOOKUP(E90,'ITD Realized Gain Loss Report'!A:C,3,FALSE)</f>
        <v>WPZ 4.3% 03/04/24 (USD)</v>
      </c>
      <c r="B90" s="33" t="str">
        <f>VLOOKUP(E90,'ITD Realized Gain Loss Report'!A:B,2,FALSE)</f>
        <v>WILLIAMS PARTNERS LP</v>
      </c>
      <c r="C90" s="33"/>
      <c r="D90" s="33" t="str">
        <f>VLOOKUP(E90,'ITD Realized Gain Loss Report'!A:F,6,FALSE)</f>
        <v>Sell</v>
      </c>
      <c r="E90" s="83">
        <v>2851120</v>
      </c>
      <c r="F90" s="83"/>
      <c r="G90" s="75" t="str">
        <f>IF(D90="CreditActivity","BANK DEBT (TERM LOAN)",VLOOKUP(E90,'ITD Sells &amp; Pay Downs'!B:I,8,FALSE))</f>
        <v>FIXED RATE BONDS</v>
      </c>
      <c r="H90" s="34">
        <f>VLOOKUP(E90,'ITD Realized Gain Loss Report'!A:D,4,FALSE)</f>
        <v>42475</v>
      </c>
      <c r="I90" s="84">
        <f>IF(D90="Creditactivity",HLOOKUP(F90,'[40]IRR - Realized'!$2:$5,4,FALSE),HLOOKUP(E90,'[40]IRR - Realized'!$2:$5,4,FALSE))</f>
        <v>628.57815793710324</v>
      </c>
      <c r="J90" s="212">
        <f>IF(D90="creditactivity",HLOOKUP(F90,'[40]IRR - Realized'!$2:$4,3,FALSE),HLOOKUP(E90,'[40]IRR - Realized'!$2:$4,3,FALSE))</f>
        <v>8.4999993443489061E-2</v>
      </c>
      <c r="K90" s="68"/>
      <c r="L90" s="28">
        <f>SUMIF('ITD Realized Gain Loss Report'!$E:$E,'Realized Incentive'!E90,'ITD Realized Gain Loss Report'!$N:$N)</f>
        <v>39690</v>
      </c>
      <c r="M90" s="28">
        <f>IF(D90="Sell",SUMIF('ITD Realized Gain Loss Report'!$E:$E,'Realized Incentive'!E90,'ITD Realized Gain Loss Report'!$M:$M),0)</f>
        <v>46440</v>
      </c>
      <c r="N90" s="28">
        <f>IF(D90="CreditActivity",SUMIF('ITD Realized Gain Loss Report'!$E:$E,'Realized Incentive'!E90,'ITD Realized Gain Loss Report'!$M:$M),0)</f>
        <v>0</v>
      </c>
      <c r="O90" s="28">
        <f>(-SUMIFS('ITD Interest'!$J:$J,'ITD Interest'!$N:$N,A90,'ITD Interest'!$D:$D,"&lt;="&amp;E90))-SUMIF($A$20:A89,A90,$O$20:O89)</f>
        <v>296.69999999999982</v>
      </c>
      <c r="P90" s="86"/>
      <c r="Q90" s="80">
        <f t="shared" si="57"/>
        <v>7046.6999999999971</v>
      </c>
      <c r="R90" s="68"/>
      <c r="S90" s="28">
        <f t="shared" si="51"/>
        <v>392.97029702970298</v>
      </c>
      <c r="T90" s="28">
        <f t="shared" si="52"/>
        <v>459.80198019801981</v>
      </c>
      <c r="U90" s="28">
        <f t="shared" si="53"/>
        <v>0</v>
      </c>
      <c r="V90" s="28">
        <f t="shared" si="54"/>
        <v>2.9376237623762358</v>
      </c>
      <c r="W90" s="28">
        <f t="shared" si="55"/>
        <v>0</v>
      </c>
      <c r="X90" s="80">
        <f t="shared" si="58"/>
        <v>69.769306930693062</v>
      </c>
      <c r="Y90" s="68"/>
      <c r="Z90" s="28">
        <f t="shared" si="59"/>
        <v>39297.0297029703</v>
      </c>
      <c r="AA90" s="28">
        <f t="shared" si="60"/>
        <v>45980.198019801981</v>
      </c>
      <c r="AB90" s="28">
        <f t="shared" si="61"/>
        <v>0</v>
      </c>
      <c r="AC90" s="28">
        <f t="shared" si="62"/>
        <v>293.76237623762358</v>
      </c>
      <c r="AD90" s="28">
        <f t="shared" si="63"/>
        <v>0</v>
      </c>
      <c r="AE90" s="80">
        <f t="shared" si="64"/>
        <v>6976.9306930693056</v>
      </c>
      <c r="AF90" s="68"/>
      <c r="AG90" s="28">
        <f t="shared" si="38"/>
        <v>39297.0297029703</v>
      </c>
      <c r="AH90" s="28">
        <f t="shared" si="39"/>
        <v>628.57815793710324</v>
      </c>
      <c r="AI90" s="79">
        <f t="shared" si="40"/>
        <v>628.57815793710324</v>
      </c>
      <c r="AJ90" s="28">
        <f t="shared" si="41"/>
        <v>269.39063911590137</v>
      </c>
      <c r="AK90" s="28">
        <f t="shared" si="42"/>
        <v>269.39063911590137</v>
      </c>
      <c r="AL90" s="28">
        <f t="shared" si="43"/>
        <v>6078.9618960163007</v>
      </c>
      <c r="AM90" s="28">
        <f t="shared" si="44"/>
        <v>4863.1695168130409</v>
      </c>
      <c r="AN90" s="28">
        <f t="shared" si="45"/>
        <v>1215.7923792032602</v>
      </c>
      <c r="AO90" s="68"/>
      <c r="AP90" s="81">
        <f t="shared" si="46"/>
        <v>39297.0297029703</v>
      </c>
      <c r="AQ90" s="81">
        <f t="shared" si="47"/>
        <v>5491.7476747501441</v>
      </c>
      <c r="AR90" s="68"/>
      <c r="AS90" s="81">
        <f t="shared" si="48"/>
        <v>392.97029702970298</v>
      </c>
      <c r="AT90" s="81">
        <f t="shared" si="49"/>
        <v>69.769306930693062</v>
      </c>
      <c r="AU90" s="81">
        <f t="shared" si="50"/>
        <v>1485.1830183191616</v>
      </c>
      <c r="AV90" s="68"/>
      <c r="AW90" s="90"/>
      <c r="AX90" s="90"/>
      <c r="AY90" s="68"/>
      <c r="AZ90" s="62">
        <f t="shared" si="56"/>
        <v>0</v>
      </c>
      <c r="BA90" s="74" t="b">
        <f t="shared" si="65"/>
        <v>1</v>
      </c>
    </row>
    <row r="91" spans="1:53" ht="15.75" customHeight="1">
      <c r="A91" s="33" t="str">
        <f>VLOOKUP(E91,'ITD Realized Gain Loss Report'!A:C,3,FALSE)</f>
        <v>WPZ 4.3% 03/04/24 (USD)</v>
      </c>
      <c r="B91" s="33" t="str">
        <f>VLOOKUP(E91,'ITD Realized Gain Loss Report'!A:B,2,FALSE)</f>
        <v>WILLIAMS PARTNERS LP</v>
      </c>
      <c r="C91" s="33"/>
      <c r="D91" s="33" t="str">
        <f>VLOOKUP(E91,'ITD Realized Gain Loss Report'!A:F,6,FALSE)</f>
        <v>Sell</v>
      </c>
      <c r="E91" s="83">
        <v>2851716</v>
      </c>
      <c r="F91" s="83"/>
      <c r="G91" s="75" t="str">
        <f>IF(D91="CreditActivity","BANK DEBT (TERM LOAN)",VLOOKUP(E91,'ITD Sells &amp; Pay Downs'!B:I,8,FALSE))</f>
        <v>FIXED RATE BONDS</v>
      </c>
      <c r="H91" s="34">
        <f>VLOOKUP(E91,'ITD Realized Gain Loss Report'!A:D,4,FALSE)</f>
        <v>42478</v>
      </c>
      <c r="I91" s="84">
        <f>IF(D91="Creditactivity",HLOOKUP(F91,'[40]IRR - Realized'!$2:$5,4,FALSE),HLOOKUP(E91,'[40]IRR - Realized'!$2:$5,4,FALSE))</f>
        <v>655.35809168803826</v>
      </c>
      <c r="J91" s="212">
        <f>IF(D91="creditactivity",HLOOKUP(F91,'[40]IRR - Realized'!$2:$4,3,FALSE),HLOOKUP(E91,'[40]IRR - Realized'!$2:$4,3,FALSE))</f>
        <v>8.499999940395353E-2</v>
      </c>
      <c r="K91" s="68"/>
      <c r="L91" s="28">
        <f>SUMIF('ITD Realized Gain Loss Report'!$E:$E,'Realized Incentive'!E91,'ITD Realized Gain Loss Report'!$N:$N)</f>
        <v>39690</v>
      </c>
      <c r="M91" s="28">
        <f>IF(D91="Sell",SUMIF('ITD Realized Gain Loss Report'!$E:$E,'Realized Incentive'!E91,'ITD Realized Gain Loss Report'!$M:$M),0)</f>
        <v>46035</v>
      </c>
      <c r="N91" s="28">
        <f>IF(D91="CreditActivity",SUMIF('ITD Realized Gain Loss Report'!$E:$E,'Realized Incentive'!E91,'ITD Realized Gain Loss Report'!$M:$M),0)</f>
        <v>0</v>
      </c>
      <c r="O91" s="28">
        <f>(-SUMIFS('ITD Interest'!$J:$J,'ITD Interest'!$N:$N,A91,'ITD Interest'!$D:$D,"&lt;="&amp;E91))-SUMIF($A$20:A90,A91,$O$20:O90)</f>
        <v>303.14999999999964</v>
      </c>
      <c r="P91" s="86"/>
      <c r="Q91" s="80">
        <f t="shared" si="57"/>
        <v>6648.1500000000015</v>
      </c>
      <c r="R91" s="68"/>
      <c r="S91" s="28">
        <f t="shared" si="51"/>
        <v>392.97029702970298</v>
      </c>
      <c r="T91" s="28">
        <f t="shared" si="52"/>
        <v>455.79207920792078</v>
      </c>
      <c r="U91" s="28">
        <f t="shared" si="53"/>
        <v>0</v>
      </c>
      <c r="V91" s="28">
        <f t="shared" si="54"/>
        <v>3.0014851485148477</v>
      </c>
      <c r="W91" s="28">
        <f t="shared" si="55"/>
        <v>0</v>
      </c>
      <c r="X91" s="80">
        <f t="shared" si="58"/>
        <v>65.823267326732662</v>
      </c>
      <c r="Y91" s="68"/>
      <c r="Z91" s="28">
        <f t="shared" si="59"/>
        <v>39297.0297029703</v>
      </c>
      <c r="AA91" s="28">
        <f t="shared" si="60"/>
        <v>45579.207920792076</v>
      </c>
      <c r="AB91" s="28">
        <f t="shared" si="61"/>
        <v>0</v>
      </c>
      <c r="AC91" s="28">
        <f t="shared" si="62"/>
        <v>300.14851485148478</v>
      </c>
      <c r="AD91" s="28">
        <f t="shared" si="63"/>
        <v>0</v>
      </c>
      <c r="AE91" s="80">
        <f t="shared" si="64"/>
        <v>6582.3267326732603</v>
      </c>
      <c r="AF91" s="68"/>
      <c r="AG91" s="28">
        <f t="shared" si="38"/>
        <v>39297.0297029703</v>
      </c>
      <c r="AH91" s="28">
        <f t="shared" si="39"/>
        <v>655.35809168803826</v>
      </c>
      <c r="AI91" s="79">
        <f t="shared" si="40"/>
        <v>655.35809168803826</v>
      </c>
      <c r="AJ91" s="28">
        <f t="shared" si="41"/>
        <v>280.86775358058782</v>
      </c>
      <c r="AK91" s="28">
        <f t="shared" si="42"/>
        <v>280.86775358058782</v>
      </c>
      <c r="AL91" s="28">
        <f t="shared" si="43"/>
        <v>5646.1008874046338</v>
      </c>
      <c r="AM91" s="28">
        <f t="shared" si="44"/>
        <v>4516.8807099237074</v>
      </c>
      <c r="AN91" s="28">
        <f t="shared" si="45"/>
        <v>1129.2201774809268</v>
      </c>
      <c r="AO91" s="68"/>
      <c r="AP91" s="81">
        <f t="shared" si="46"/>
        <v>39297.0297029703</v>
      </c>
      <c r="AQ91" s="81">
        <f t="shared" si="47"/>
        <v>5172.2388016117457</v>
      </c>
      <c r="AR91" s="68"/>
      <c r="AS91" s="81">
        <f t="shared" si="48"/>
        <v>392.97029702970298</v>
      </c>
      <c r="AT91" s="81">
        <f t="shared" si="49"/>
        <v>65.823267326732662</v>
      </c>
      <c r="AU91" s="81">
        <f t="shared" si="50"/>
        <v>1410.0879310615146</v>
      </c>
      <c r="AV91" s="68"/>
      <c r="AW91" s="90"/>
      <c r="AX91" s="90"/>
      <c r="AY91" s="68"/>
      <c r="AZ91" s="62">
        <f t="shared" si="56"/>
        <v>0</v>
      </c>
      <c r="BA91" s="74" t="b">
        <f t="shared" si="65"/>
        <v>1</v>
      </c>
    </row>
    <row r="92" spans="1:53" ht="15.75" customHeight="1">
      <c r="A92" s="33" t="str">
        <f>VLOOKUP(E92,'ITD Realized Gain Loss Report'!A:C,3,FALSE)</f>
        <v>FCX 3.55% 03/01/22 (USD)</v>
      </c>
      <c r="B92" s="33" t="str">
        <f>VLOOKUP(E92,'ITD Realized Gain Loss Report'!A:B,2,FALSE)</f>
        <v>FREEPORT -MCMORAN INC</v>
      </c>
      <c r="C92" s="33"/>
      <c r="D92" s="33" t="str">
        <f>VLOOKUP(E92,'ITD Realized Gain Loss Report'!A:F,6,FALSE)</f>
        <v>Sell</v>
      </c>
      <c r="E92" s="83">
        <v>2852164</v>
      </c>
      <c r="F92" s="83"/>
      <c r="G92" s="75" t="str">
        <f>IF(D92="CreditActivity","BANK DEBT (TERM LOAN)",VLOOKUP(E92,'ITD Sells &amp; Pay Downs'!B:I,8,FALSE))</f>
        <v>FIXED RATE BONDS</v>
      </c>
      <c r="H92" s="34">
        <f>VLOOKUP(E92,'ITD Realized Gain Loss Report'!A:D,4,FALSE)</f>
        <v>42479</v>
      </c>
      <c r="I92" s="84">
        <f>IF(D92="Creditactivity",HLOOKUP(F92,'[40]IRR - Realized'!$2:$5,4,FALSE),HLOOKUP(E92,'[40]IRR - Realized'!$2:$5,4,FALSE))</f>
        <v>2375.6578822234005</v>
      </c>
      <c r="J92" s="212">
        <f>IF(D92="creditactivity",HLOOKUP(F92,'[40]IRR - Realized'!$2:$4,3,FALSE),HLOOKUP(E92,'[40]IRR - Realized'!$2:$4,3,FALSE))</f>
        <v>8.499999940395353E-2</v>
      </c>
      <c r="K92" s="68"/>
      <c r="L92" s="28">
        <f>SUMIF('ITD Realized Gain Loss Report'!$E:$E,'Realized Incentive'!E92,'ITD Realized Gain Loss Report'!$N:$N)</f>
        <v>121085</v>
      </c>
      <c r="M92" s="28">
        <f>IF(D92="Sell",SUMIF('ITD Realized Gain Loss Report'!$E:$E,'Realized Incentive'!E92,'ITD Realized Gain Loss Report'!$M:$M),0)</f>
        <v>230230</v>
      </c>
      <c r="N92" s="28">
        <f>IF(D92="CreditActivity",SUMIF('ITD Realized Gain Loss Report'!$E:$E,'Realized Incentive'!E92,'ITD Realized Gain Loss Report'!$M:$M),0)</f>
        <v>0</v>
      </c>
      <c r="O92" s="28">
        <f>(-SUMIFS('ITD Interest'!$J:$J,'ITD Interest'!$N:$N,A92,'ITD Interest'!$D:$D,"&lt;="&amp;E92))-SUMIF($A$20:A91,A92,$O$20:O91)</f>
        <v>470.96000000000004</v>
      </c>
      <c r="P92" s="86"/>
      <c r="Q92" s="80">
        <f t="shared" si="57"/>
        <v>109615.95999999999</v>
      </c>
      <c r="R92" s="68"/>
      <c r="S92" s="28">
        <f t="shared" si="51"/>
        <v>1198.8613861386139</v>
      </c>
      <c r="T92" s="28">
        <f t="shared" si="52"/>
        <v>2279.5049504950493</v>
      </c>
      <c r="U92" s="28">
        <f t="shared" si="53"/>
        <v>0</v>
      </c>
      <c r="V92" s="28">
        <f t="shared" si="54"/>
        <v>4.6629702970297036</v>
      </c>
      <c r="W92" s="28">
        <f t="shared" si="55"/>
        <v>0</v>
      </c>
      <c r="X92" s="80">
        <f t="shared" si="58"/>
        <v>1085.3065346534654</v>
      </c>
      <c r="Y92" s="68"/>
      <c r="Z92" s="28">
        <f t="shared" si="59"/>
        <v>119886.13861386139</v>
      </c>
      <c r="AA92" s="28">
        <f t="shared" si="60"/>
        <v>227950.49504950494</v>
      </c>
      <c r="AB92" s="28">
        <f t="shared" si="61"/>
        <v>0</v>
      </c>
      <c r="AC92" s="28">
        <f t="shared" si="62"/>
        <v>466.29702970297035</v>
      </c>
      <c r="AD92" s="28">
        <f t="shared" si="63"/>
        <v>0</v>
      </c>
      <c r="AE92" s="80">
        <f t="shared" si="64"/>
        <v>108530.65346534654</v>
      </c>
      <c r="AF92" s="68"/>
      <c r="AG92" s="28">
        <f t="shared" si="38"/>
        <v>119886.13861386139</v>
      </c>
      <c r="AH92" s="28">
        <f t="shared" si="39"/>
        <v>2375.6578822234005</v>
      </c>
      <c r="AI92" s="79">
        <f t="shared" si="40"/>
        <v>2375.6578822234005</v>
      </c>
      <c r="AJ92" s="28">
        <f t="shared" si="41"/>
        <v>1018.1390923814573</v>
      </c>
      <c r="AK92" s="28">
        <f t="shared" si="42"/>
        <v>1018.1390923814573</v>
      </c>
      <c r="AL92" s="28">
        <f t="shared" si="43"/>
        <v>105136.85649074167</v>
      </c>
      <c r="AM92" s="28">
        <f t="shared" si="44"/>
        <v>84109.485192593347</v>
      </c>
      <c r="AN92" s="28">
        <f t="shared" si="45"/>
        <v>21027.371298148337</v>
      </c>
      <c r="AO92" s="68"/>
      <c r="AP92" s="81">
        <f t="shared" si="46"/>
        <v>119886.13861386139</v>
      </c>
      <c r="AQ92" s="81">
        <f t="shared" si="47"/>
        <v>86485.143074816748</v>
      </c>
      <c r="AR92" s="68"/>
      <c r="AS92" s="81">
        <f t="shared" si="48"/>
        <v>1198.8613861386139</v>
      </c>
      <c r="AT92" s="81">
        <f t="shared" si="49"/>
        <v>1085.3065346534654</v>
      </c>
      <c r="AU92" s="81">
        <f t="shared" si="50"/>
        <v>22045.510390529795</v>
      </c>
      <c r="AV92" s="68"/>
      <c r="AW92" s="90"/>
      <c r="AX92" s="90"/>
      <c r="AY92" s="68"/>
      <c r="AZ92" s="62">
        <f t="shared" si="56"/>
        <v>0</v>
      </c>
      <c r="BA92" s="74" t="b">
        <f t="shared" si="65"/>
        <v>1</v>
      </c>
    </row>
    <row r="93" spans="1:53" ht="15.75" customHeight="1">
      <c r="A93" s="33" t="str">
        <f>VLOOKUP(E93,'ITD Realized Gain Loss Report'!A:C,3,FALSE)</f>
        <v>HXN 6.625% 04/15/20 (USD)</v>
      </c>
      <c r="B93" s="33" t="str">
        <f>VLOOKUP(E93,'ITD Realized Gain Loss Report'!A:B,2,FALSE)</f>
        <v>HEXION SPECIALTY CHEMICALS</v>
      </c>
      <c r="C93" s="33"/>
      <c r="D93" s="33" t="str">
        <f>VLOOKUP(E93,'ITD Realized Gain Loss Report'!A:F,6,FALSE)</f>
        <v>Sell</v>
      </c>
      <c r="E93" s="83">
        <v>2854054</v>
      </c>
      <c r="F93" s="83"/>
      <c r="G93" s="75" t="str">
        <f>IF(D93="CreditActivity","BANK DEBT (TERM LOAN)",VLOOKUP(E93,'ITD Sells &amp; Pay Downs'!B:I,8,FALSE))</f>
        <v>FIXED RATE BONDS</v>
      </c>
      <c r="H93" s="34">
        <f>VLOOKUP(E93,'ITD Realized Gain Loss Report'!A:D,4,FALSE)</f>
        <v>42480</v>
      </c>
      <c r="I93" s="84">
        <f>IF(D93="Creditactivity",HLOOKUP(F93,'[40]IRR - Realized'!$2:$5,4,FALSE),HLOOKUP(E93,'[40]IRR - Realized'!$2:$5,4,FALSE))</f>
        <v>1886.3409878722159</v>
      </c>
      <c r="J93" s="212">
        <f>IF(D93="creditactivity",HLOOKUP(F93,'[40]IRR - Realized'!$2:$4,3,FALSE),HLOOKUP(E93,'[40]IRR - Realized'!$2:$4,3,FALSE))</f>
        <v>8.499999940395353E-2</v>
      </c>
      <c r="K93" s="68"/>
      <c r="L93" s="28">
        <f>SUMIF('ITD Realized Gain Loss Report'!$E:$E,'Realized Incentive'!E93,'ITD Realized Gain Loss Report'!$N:$N)</f>
        <v>65975</v>
      </c>
      <c r="M93" s="28">
        <f>IF(D93="Sell",SUMIF('ITD Realized Gain Loss Report'!$E:$E,'Realized Incentive'!E93,'ITD Realized Gain Loss Report'!$M:$M),0)</f>
        <v>78260</v>
      </c>
      <c r="N93" s="28">
        <f>IF(D93="CreditActivity",SUMIF('ITD Realized Gain Loss Report'!$E:$E,'Realized Incentive'!E93,'ITD Realized Gain Loss Report'!$M:$M),0)</f>
        <v>0</v>
      </c>
      <c r="O93" s="28">
        <f>(-SUMIFS('ITD Interest'!$J:$J,'ITD Interest'!$N:$N,A93,'ITD Interest'!$D:$D,"&lt;="&amp;E93))-SUMIF($A$20:A92,A93,$O$20:O92)</f>
        <v>13599.299999999992</v>
      </c>
      <c r="P93" s="86"/>
      <c r="Q93" s="80">
        <f t="shared" si="57"/>
        <v>25884.299999999988</v>
      </c>
      <c r="R93" s="68"/>
      <c r="S93" s="28">
        <f t="shared" si="51"/>
        <v>653.21782178217825</v>
      </c>
      <c r="T93" s="28">
        <f t="shared" si="52"/>
        <v>774.85148514851483</v>
      </c>
      <c r="U93" s="28">
        <f t="shared" si="53"/>
        <v>0</v>
      </c>
      <c r="V93" s="28">
        <f t="shared" si="54"/>
        <v>134.64653465346527</v>
      </c>
      <c r="W93" s="28">
        <f t="shared" si="55"/>
        <v>0</v>
      </c>
      <c r="X93" s="80">
        <f t="shared" si="58"/>
        <v>256.28019801980179</v>
      </c>
      <c r="Y93" s="68"/>
      <c r="Z93" s="28">
        <f t="shared" si="59"/>
        <v>65321.782178217822</v>
      </c>
      <c r="AA93" s="28">
        <f t="shared" si="60"/>
        <v>77485.148514851491</v>
      </c>
      <c r="AB93" s="28">
        <f t="shared" si="61"/>
        <v>0</v>
      </c>
      <c r="AC93" s="28">
        <f t="shared" si="62"/>
        <v>13464.653465346526</v>
      </c>
      <c r="AD93" s="28">
        <f t="shared" si="63"/>
        <v>0</v>
      </c>
      <c r="AE93" s="80">
        <f t="shared" si="64"/>
        <v>25628.01980198019</v>
      </c>
      <c r="AF93" s="68"/>
      <c r="AG93" s="28">
        <f t="shared" si="38"/>
        <v>65321.782178217822</v>
      </c>
      <c r="AH93" s="28">
        <f t="shared" si="39"/>
        <v>1886.3409878722159</v>
      </c>
      <c r="AI93" s="79">
        <f t="shared" si="40"/>
        <v>1886.3409878722159</v>
      </c>
      <c r="AJ93" s="28">
        <f t="shared" si="41"/>
        <v>808.43185194523539</v>
      </c>
      <c r="AK93" s="28">
        <f t="shared" si="42"/>
        <v>808.43185194523539</v>
      </c>
      <c r="AL93" s="28">
        <f t="shared" si="43"/>
        <v>22933.246962162739</v>
      </c>
      <c r="AM93" s="28">
        <f t="shared" si="44"/>
        <v>18346.597569730191</v>
      </c>
      <c r="AN93" s="28">
        <f t="shared" si="45"/>
        <v>4586.6493924325478</v>
      </c>
      <c r="AO93" s="68"/>
      <c r="AP93" s="81">
        <f t="shared" si="46"/>
        <v>65321.782178217822</v>
      </c>
      <c r="AQ93" s="81">
        <f t="shared" si="47"/>
        <v>20232.938557602407</v>
      </c>
      <c r="AR93" s="68"/>
      <c r="AS93" s="81">
        <f t="shared" si="48"/>
        <v>653.21782178217825</v>
      </c>
      <c r="AT93" s="81">
        <f t="shared" si="49"/>
        <v>256.28019801980179</v>
      </c>
      <c r="AU93" s="81">
        <f t="shared" si="50"/>
        <v>5395.0812443777832</v>
      </c>
      <c r="AV93" s="68"/>
      <c r="AW93" s="90"/>
      <c r="AX93" s="90"/>
      <c r="AY93" s="68"/>
      <c r="AZ93" s="62">
        <f t="shared" si="56"/>
        <v>0</v>
      </c>
      <c r="BA93" s="74" t="b">
        <f t="shared" si="65"/>
        <v>1</v>
      </c>
    </row>
    <row r="94" spans="1:53" ht="15.75" customHeight="1">
      <c r="A94" s="33" t="str">
        <f>VLOOKUP(E94,'ITD Realized Gain Loss Report'!A:C,3,FALSE)</f>
        <v>FCX 3.55% 03/01/22 (USD)</v>
      </c>
      <c r="B94" s="33" t="str">
        <f>VLOOKUP(E94,'ITD Realized Gain Loss Report'!A:B,2,FALSE)</f>
        <v>FREEPORT -MCMORAN INC</v>
      </c>
      <c r="C94" s="33"/>
      <c r="D94" s="33" t="str">
        <f>VLOOKUP(E94,'ITD Realized Gain Loss Report'!A:F,6,FALSE)</f>
        <v>Sell</v>
      </c>
      <c r="E94" s="83">
        <v>2854058</v>
      </c>
      <c r="F94" s="83"/>
      <c r="G94" s="75" t="str">
        <f>IF(D94="CreditActivity","BANK DEBT (TERM LOAN)",VLOOKUP(E94,'ITD Sells &amp; Pay Downs'!B:I,8,FALSE))</f>
        <v>FIXED RATE BONDS</v>
      </c>
      <c r="H94" s="34">
        <f>VLOOKUP(E94,'ITD Realized Gain Loss Report'!A:D,4,FALSE)</f>
        <v>42480</v>
      </c>
      <c r="I94" s="84">
        <f>IF(D94="Creditactivity",HLOOKUP(F94,'[40]IRR - Realized'!$2:$5,4,FALSE),HLOOKUP(E94,'[40]IRR - Realized'!$2:$5,4,FALSE))</f>
        <v>2239.0885002017021</v>
      </c>
      <c r="J94" s="212">
        <f>IF(D94="creditactivity",HLOOKUP(F94,'[40]IRR - Realized'!$2:$4,3,FALSE),HLOOKUP(E94,'[40]IRR - Realized'!$2:$4,3,FALSE))</f>
        <v>8.499999940395353E-2</v>
      </c>
      <c r="K94" s="68"/>
      <c r="L94" s="28">
        <f>SUMIF('ITD Realized Gain Loss Report'!$E:$E,'Realized Incentive'!E94,'ITD Realized Gain Loss Report'!$N:$N)</f>
        <v>122265</v>
      </c>
      <c r="M94" s="28">
        <f>IF(D94="Sell",SUMIF('ITD Realized Gain Loss Report'!$E:$E,'Realized Incentive'!E94,'ITD Realized Gain Loss Report'!$M:$M),0)</f>
        <v>235235</v>
      </c>
      <c r="N94" s="28">
        <f>IF(D94="CreditActivity",SUMIF('ITD Realized Gain Loss Report'!$E:$E,'Realized Incentive'!E94,'ITD Realized Gain Loss Report'!$M:$M),0)</f>
        <v>0</v>
      </c>
      <c r="O94" s="28">
        <f>(-SUMIFS('ITD Interest'!$J:$J,'ITD Interest'!$N:$N,A94,'ITD Interest'!$D:$D,"&lt;="&amp;E94))-SUMIF($A$20:A93,A94,$O$20:O93)</f>
        <v>1522.9499999999998</v>
      </c>
      <c r="P94" s="86"/>
      <c r="Q94" s="80">
        <f t="shared" si="57"/>
        <v>114492.95000000001</v>
      </c>
      <c r="R94" s="68"/>
      <c r="S94" s="28">
        <f t="shared" si="51"/>
        <v>1210.5445544554455</v>
      </c>
      <c r="T94" s="28">
        <f t="shared" si="52"/>
        <v>2329.0594059405939</v>
      </c>
      <c r="U94" s="28">
        <f t="shared" si="53"/>
        <v>0</v>
      </c>
      <c r="V94" s="28">
        <f t="shared" si="54"/>
        <v>15.078712871287127</v>
      </c>
      <c r="W94" s="28">
        <f t="shared" si="55"/>
        <v>0</v>
      </c>
      <c r="X94" s="80">
        <f t="shared" si="58"/>
        <v>1133.5935643564358</v>
      </c>
      <c r="Y94" s="68"/>
      <c r="Z94" s="28">
        <f t="shared" si="59"/>
        <v>121054.45544554456</v>
      </c>
      <c r="AA94" s="28">
        <f t="shared" si="60"/>
        <v>232905.94059405942</v>
      </c>
      <c r="AB94" s="28">
        <f t="shared" si="61"/>
        <v>0</v>
      </c>
      <c r="AC94" s="28">
        <f t="shared" si="62"/>
        <v>1507.8712871287128</v>
      </c>
      <c r="AD94" s="28">
        <f t="shared" si="63"/>
        <v>0</v>
      </c>
      <c r="AE94" s="80">
        <f t="shared" si="64"/>
        <v>113359.35643564357</v>
      </c>
      <c r="AF94" s="68"/>
      <c r="AG94" s="28">
        <f t="shared" si="38"/>
        <v>121054.45544554456</v>
      </c>
      <c r="AH94" s="28">
        <f t="shared" si="39"/>
        <v>2239.0885002017021</v>
      </c>
      <c r="AI94" s="79">
        <f t="shared" si="40"/>
        <v>2239.0885002017021</v>
      </c>
      <c r="AJ94" s="28">
        <f t="shared" si="41"/>
        <v>959.60935722930094</v>
      </c>
      <c r="AK94" s="28">
        <f t="shared" si="42"/>
        <v>959.60935722930094</v>
      </c>
      <c r="AL94" s="28">
        <f t="shared" si="43"/>
        <v>110160.65857821256</v>
      </c>
      <c r="AM94" s="28">
        <f t="shared" si="44"/>
        <v>88128.526862570056</v>
      </c>
      <c r="AN94" s="28">
        <f t="shared" si="45"/>
        <v>22032.131715642514</v>
      </c>
      <c r="AO94" s="68"/>
      <c r="AP94" s="81">
        <f t="shared" si="46"/>
        <v>121054.45544554456</v>
      </c>
      <c r="AQ94" s="81">
        <f t="shared" si="47"/>
        <v>90367.615362771758</v>
      </c>
      <c r="AR94" s="68"/>
      <c r="AS94" s="81">
        <f t="shared" si="48"/>
        <v>1210.5445544554455</v>
      </c>
      <c r="AT94" s="81">
        <f t="shared" si="49"/>
        <v>1133.5935643564358</v>
      </c>
      <c r="AU94" s="81">
        <f t="shared" si="50"/>
        <v>22991.741072871813</v>
      </c>
      <c r="AV94" s="68"/>
      <c r="AW94" s="90"/>
      <c r="AX94" s="90"/>
      <c r="AY94" s="68"/>
      <c r="AZ94" s="62">
        <f t="shared" si="56"/>
        <v>0</v>
      </c>
      <c r="BA94" s="74" t="b">
        <f t="shared" si="65"/>
        <v>1</v>
      </c>
    </row>
    <row r="95" spans="1:53" ht="15.75" customHeight="1">
      <c r="A95" s="33" t="str">
        <f>VLOOKUP(E95,'ITD Realized Gain Loss Report'!A:C,3,FALSE)</f>
        <v>FCX 5.40% 11/14/34 (USD)</v>
      </c>
      <c r="B95" s="33" t="str">
        <f>VLOOKUP(E95,'ITD Realized Gain Loss Report'!A:B,2,FALSE)</f>
        <v>FREEPORT -MCMORAN INC</v>
      </c>
      <c r="C95" s="33"/>
      <c r="D95" s="33" t="str">
        <f>VLOOKUP(E95,'ITD Realized Gain Loss Report'!A:F,6,FALSE)</f>
        <v>Sell</v>
      </c>
      <c r="E95" s="83">
        <v>2856296</v>
      </c>
      <c r="F95" s="83"/>
      <c r="G95" s="75" t="str">
        <f>IF(D95="CreditActivity","BANK DEBT (TERM LOAN)",VLOOKUP(E95,'ITD Sells &amp; Pay Downs'!B:I,8,FALSE))</f>
        <v>FIXED RATE BONDS</v>
      </c>
      <c r="H95" s="34">
        <f>VLOOKUP(E95,'ITD Realized Gain Loss Report'!A:D,4,FALSE)</f>
        <v>42480</v>
      </c>
      <c r="I95" s="84">
        <f>IF(D95="Creditactivity",HLOOKUP(F95,'[40]IRR - Realized'!$2:$5,4,FALSE),HLOOKUP(E95,'[40]IRR - Realized'!$2:$5,4,FALSE))</f>
        <v>447.10796500246579</v>
      </c>
      <c r="J95" s="212">
        <f>IF(D95="creditactivity",HLOOKUP(F95,'[40]IRR - Realized'!$2:$4,3,FALSE),HLOOKUP(E95,'[40]IRR - Realized'!$2:$4,3,FALSE))</f>
        <v>8.499999940395353E-2</v>
      </c>
      <c r="K95" s="68"/>
      <c r="L95" s="28">
        <f>SUMIF('ITD Realized Gain Loss Report'!$E:$E,'Realized Incentive'!E95,'ITD Realized Gain Loss Report'!$N:$N)</f>
        <v>31845</v>
      </c>
      <c r="M95" s="28">
        <f>IF(D95="Sell",SUMIF('ITD Realized Gain Loss Report'!$E:$E,'Realized Incentive'!E95,'ITD Realized Gain Loss Report'!$M:$M),0)</f>
        <v>48840</v>
      </c>
      <c r="N95" s="28">
        <f>IF(D95="CreditActivity",SUMIF('ITD Realized Gain Loss Report'!$E:$E,'Realized Incentive'!E95,'ITD Realized Gain Loss Report'!$M:$M),0)</f>
        <v>0</v>
      </c>
      <c r="O95" s="28">
        <f>(-SUMIFS('ITD Interest'!$J:$J,'ITD Interest'!$N:$N,A95,'ITD Interest'!$D:$D,"&lt;="&amp;E95))-SUMIF($A$20:A94,A95,$O$20:O94)</f>
        <v>1593.9</v>
      </c>
      <c r="P95" s="86"/>
      <c r="Q95" s="80">
        <f t="shared" si="57"/>
        <v>18588.900000000001</v>
      </c>
      <c r="R95" s="68"/>
      <c r="S95" s="28">
        <f t="shared" si="51"/>
        <v>315.29702970297029</v>
      </c>
      <c r="T95" s="28">
        <f t="shared" si="52"/>
        <v>483.56435643564356</v>
      </c>
      <c r="U95" s="28">
        <f t="shared" si="53"/>
        <v>0</v>
      </c>
      <c r="V95" s="28">
        <f t="shared" si="54"/>
        <v>15.781188118811881</v>
      </c>
      <c r="W95" s="28">
        <f t="shared" si="55"/>
        <v>0</v>
      </c>
      <c r="X95" s="80">
        <f t="shared" si="58"/>
        <v>184.04851485148515</v>
      </c>
      <c r="Y95" s="68"/>
      <c r="Z95" s="28">
        <f t="shared" si="59"/>
        <v>31529.702970297029</v>
      </c>
      <c r="AA95" s="28">
        <f t="shared" si="60"/>
        <v>48356.435643564357</v>
      </c>
      <c r="AB95" s="28">
        <f t="shared" si="61"/>
        <v>0</v>
      </c>
      <c r="AC95" s="28">
        <f t="shared" si="62"/>
        <v>1578.1188118811883</v>
      </c>
      <c r="AD95" s="28">
        <f t="shared" si="63"/>
        <v>0</v>
      </c>
      <c r="AE95" s="80">
        <f t="shared" si="64"/>
        <v>18404.85148514852</v>
      </c>
      <c r="AF95" s="68"/>
      <c r="AG95" s="28">
        <f t="shared" si="38"/>
        <v>31529.702970297029</v>
      </c>
      <c r="AH95" s="28">
        <f t="shared" si="39"/>
        <v>447.10796500246579</v>
      </c>
      <c r="AI95" s="79">
        <f t="shared" si="40"/>
        <v>447.10796500246579</v>
      </c>
      <c r="AJ95" s="28">
        <f t="shared" si="41"/>
        <v>191.61769928677106</v>
      </c>
      <c r="AK95" s="28">
        <f t="shared" si="42"/>
        <v>191.61769928677106</v>
      </c>
      <c r="AL95" s="28">
        <f t="shared" si="43"/>
        <v>17766.125820859284</v>
      </c>
      <c r="AM95" s="28">
        <f t="shared" si="44"/>
        <v>14212.900656687429</v>
      </c>
      <c r="AN95" s="28">
        <f t="shared" si="45"/>
        <v>3553.2251641718572</v>
      </c>
      <c r="AO95" s="68"/>
      <c r="AP95" s="81">
        <f t="shared" si="46"/>
        <v>31529.702970297029</v>
      </c>
      <c r="AQ95" s="81">
        <f t="shared" si="47"/>
        <v>14660.008621689894</v>
      </c>
      <c r="AR95" s="68"/>
      <c r="AS95" s="81">
        <f t="shared" si="48"/>
        <v>315.29702970297029</v>
      </c>
      <c r="AT95" s="81">
        <f t="shared" si="49"/>
        <v>184.04851485148515</v>
      </c>
      <c r="AU95" s="81">
        <f t="shared" si="50"/>
        <v>3744.842863458628</v>
      </c>
      <c r="AV95" s="68"/>
      <c r="AW95" s="90"/>
      <c r="AX95" s="90"/>
      <c r="AY95" s="68"/>
      <c r="AZ95" s="62">
        <f t="shared" si="56"/>
        <v>0</v>
      </c>
      <c r="BA95" s="74" t="b">
        <f t="shared" si="65"/>
        <v>1</v>
      </c>
    </row>
    <row r="96" spans="1:53" ht="15.75" customHeight="1">
      <c r="A96" s="33" t="str">
        <f>VLOOKUP(E96,'ITD Realized Gain Loss Report'!A:C,3,FALSE)</f>
        <v>FCX 5.45% 03/15/43 (USD)</v>
      </c>
      <c r="B96" s="33" t="str">
        <f>VLOOKUP(E96,'ITD Realized Gain Loss Report'!A:B,2,FALSE)</f>
        <v>FREEPORT -MCMORAN INC</v>
      </c>
      <c r="C96" s="33"/>
      <c r="D96" s="33" t="str">
        <f>VLOOKUP(E96,'ITD Realized Gain Loss Report'!A:F,6,FALSE)</f>
        <v>Sell</v>
      </c>
      <c r="E96" s="83">
        <v>2856326</v>
      </c>
      <c r="F96" s="83"/>
      <c r="G96" s="75" t="str">
        <f>IF(D96="CreditActivity","BANK DEBT (TERM LOAN)",VLOOKUP(E96,'ITD Sells &amp; Pay Downs'!B:I,8,FALSE))</f>
        <v>FIXED RATE BONDS</v>
      </c>
      <c r="H96" s="34">
        <f>VLOOKUP(E96,'ITD Realized Gain Loss Report'!A:D,4,FALSE)</f>
        <v>42481</v>
      </c>
      <c r="I96" s="84">
        <f>IF(D96="Creditactivity",HLOOKUP(F96,'[40]IRR - Realized'!$2:$5,4,FALSE),HLOOKUP(E96,'[40]IRR - Realized'!$2:$5,4,FALSE))</f>
        <v>1492.1765267357259</v>
      </c>
      <c r="J96" s="212">
        <f>IF(D96="creditactivity",HLOOKUP(F96,'[40]IRR - Realized'!$2:$4,3,FALSE),HLOOKUP(E96,'[40]IRR - Realized'!$2:$4,3,FALSE))</f>
        <v>8.499999940395353E-2</v>
      </c>
      <c r="K96" s="68"/>
      <c r="L96" s="28">
        <f>SUMIF('ITD Realized Gain Loss Report'!$E:$E,'Realized Incentive'!E96,'ITD Realized Gain Loss Report'!$N:$N)</f>
        <v>108675</v>
      </c>
      <c r="M96" s="28">
        <f>IF(D96="Sell",SUMIF('ITD Realized Gain Loss Report'!$E:$E,'Realized Incentive'!E96,'ITD Realized Gain Loss Report'!$M:$M),0)</f>
        <v>171925</v>
      </c>
      <c r="N96" s="28">
        <f>IF(D96="CreditActivity",SUMIF('ITD Realized Gain Loss Report'!$E:$E,'Realized Incentive'!E96,'ITD Realized Gain Loss Report'!$M:$M),0)</f>
        <v>0</v>
      </c>
      <c r="O96" s="28">
        <f>(-SUMIFS('ITD Interest'!$J:$J,'ITD Interest'!$N:$N,A96,'ITD Interest'!$D:$D,"&lt;="&amp;E96))-SUMIF($A$20:A95,A96,$O$20:O95)</f>
        <v>1427.6</v>
      </c>
      <c r="P96" s="86"/>
      <c r="Q96" s="80">
        <f t="shared" si="57"/>
        <v>64677.600000000006</v>
      </c>
      <c r="R96" s="68"/>
      <c r="S96" s="28">
        <f t="shared" si="51"/>
        <v>1075.9900990099011</v>
      </c>
      <c r="T96" s="28">
        <f t="shared" si="52"/>
        <v>1702.2277227722773</v>
      </c>
      <c r="U96" s="28">
        <f t="shared" si="53"/>
        <v>0</v>
      </c>
      <c r="V96" s="28">
        <f t="shared" si="54"/>
        <v>14.134653465346535</v>
      </c>
      <c r="W96" s="28">
        <f t="shared" si="55"/>
        <v>0</v>
      </c>
      <c r="X96" s="80">
        <f t="shared" si="58"/>
        <v>640.37227722772263</v>
      </c>
      <c r="Y96" s="68"/>
      <c r="Z96" s="28">
        <f t="shared" si="59"/>
        <v>107599.0099009901</v>
      </c>
      <c r="AA96" s="28">
        <f t="shared" si="60"/>
        <v>170222.77227722772</v>
      </c>
      <c r="AB96" s="28">
        <f t="shared" si="61"/>
        <v>0</v>
      </c>
      <c r="AC96" s="28">
        <f t="shared" si="62"/>
        <v>1413.4653465346535</v>
      </c>
      <c r="AD96" s="28">
        <f t="shared" si="63"/>
        <v>0</v>
      </c>
      <c r="AE96" s="80">
        <f t="shared" si="64"/>
        <v>64037.227722772266</v>
      </c>
      <c r="AF96" s="68"/>
      <c r="AG96" s="28">
        <f t="shared" si="38"/>
        <v>107599.0099009901</v>
      </c>
      <c r="AH96" s="28">
        <f t="shared" si="39"/>
        <v>1492.1765267357259</v>
      </c>
      <c r="AI96" s="79">
        <f t="shared" si="40"/>
        <v>1492.1765267357259</v>
      </c>
      <c r="AJ96" s="28">
        <f t="shared" si="41"/>
        <v>639.50422574388256</v>
      </c>
      <c r="AK96" s="28">
        <f t="shared" si="42"/>
        <v>639.50422574388256</v>
      </c>
      <c r="AL96" s="28">
        <f t="shared" si="43"/>
        <v>61905.546970292657</v>
      </c>
      <c r="AM96" s="28">
        <f t="shared" si="44"/>
        <v>49524.43757623413</v>
      </c>
      <c r="AN96" s="28">
        <f t="shared" si="45"/>
        <v>12381.109394058532</v>
      </c>
      <c r="AO96" s="68"/>
      <c r="AP96" s="81">
        <f t="shared" si="46"/>
        <v>107599.0099009901</v>
      </c>
      <c r="AQ96" s="81">
        <f t="shared" si="47"/>
        <v>51016.614102969856</v>
      </c>
      <c r="AR96" s="68"/>
      <c r="AS96" s="81">
        <f t="shared" si="48"/>
        <v>1075.9900990099011</v>
      </c>
      <c r="AT96" s="81">
        <f t="shared" si="49"/>
        <v>640.37227722772263</v>
      </c>
      <c r="AU96" s="81">
        <f t="shared" si="50"/>
        <v>13020.613619802414</v>
      </c>
      <c r="AV96" s="68"/>
      <c r="AW96" s="90"/>
      <c r="AX96" s="90"/>
      <c r="AY96" s="68"/>
      <c r="AZ96" s="62">
        <f t="shared" si="56"/>
        <v>0</v>
      </c>
      <c r="BA96" s="74" t="b">
        <f t="shared" si="65"/>
        <v>1</v>
      </c>
    </row>
    <row r="97" spans="1:53" ht="15.75" customHeight="1">
      <c r="A97" s="33" t="str">
        <f>VLOOKUP(E97,'ITD Realized Gain Loss Report'!A:C,3,FALSE)</f>
        <v>Gymboree Corp TL L+3.50 (FL: 1.50%) 02/23/18 (USD)</v>
      </c>
      <c r="B97" s="33" t="str">
        <f>VLOOKUP(E97,'ITD Realized Gain Loss Report'!A:B,2,FALSE)</f>
        <v>GYMBOREE</v>
      </c>
      <c r="C97" s="33"/>
      <c r="D97" s="33" t="str">
        <f>VLOOKUP(E97,'ITD Realized Gain Loss Report'!A:F,6,FALSE)</f>
        <v>Sell</v>
      </c>
      <c r="E97" s="83">
        <v>2857610</v>
      </c>
      <c r="F97" s="83"/>
      <c r="G97" s="75" t="str">
        <f>IF(D97="CreditActivity","BANK DEBT (TERM LOAN)",VLOOKUP(E97,'ITD Sells &amp; Pay Downs'!B:I,8,FALSE))</f>
        <v>BANK DEBT (TERM LOAN)</v>
      </c>
      <c r="H97" s="34">
        <f>VLOOKUP(E97,'ITD Realized Gain Loss Report'!A:D,4,FALSE)</f>
        <v>42481</v>
      </c>
      <c r="I97" s="84">
        <f>IF(D97="Creditactivity",HLOOKUP(F97,'[40]IRR - Realized'!$2:$5,4,FALSE),HLOOKUP(E97,'[40]IRR - Realized'!$2:$5,4,FALSE))</f>
        <v>3865.6192869747756</v>
      </c>
      <c r="J97" s="212">
        <f>IF(D97="creditactivity",HLOOKUP(F97,'[40]IRR - Realized'!$2:$4,3,FALSE),HLOOKUP(E97,'[40]IRR - Realized'!$2:$4,3,FALSE))</f>
        <v>8.499999940395353E-2</v>
      </c>
      <c r="K97" s="68"/>
      <c r="L97" s="28">
        <f>SUMIF('ITD Realized Gain Loss Report'!$E:$E,'Realized Incentive'!E97,'ITD Realized Gain Loss Report'!$N:$N)</f>
        <v>163456.78</v>
      </c>
      <c r="M97" s="28">
        <f>IF(D97="Sell",SUMIF('ITD Realized Gain Loss Report'!$E:$E,'Realized Incentive'!E97,'ITD Realized Gain Loss Report'!$M:$M),0)</f>
        <v>203900.73</v>
      </c>
      <c r="N97" s="28">
        <f>IF(D97="CreditActivity",SUMIF('ITD Realized Gain Loss Report'!$E:$E,'Realized Incentive'!E97,'ITD Realized Gain Loss Report'!$M:$M),0)</f>
        <v>0</v>
      </c>
      <c r="O97" s="28">
        <f>(-SUMIFS('ITD Interest'!$J:$J,'ITD Interest'!$N:$N,A97,'ITD Interest'!$D:$D,"&lt;="&amp;E97))-SUMIF($A$20:A96,A97,$O$20:O96)</f>
        <v>3862.9700000000003</v>
      </c>
      <c r="P97" s="86"/>
      <c r="Q97" s="80">
        <f t="shared" si="57"/>
        <v>44306.920000000013</v>
      </c>
      <c r="R97" s="68"/>
      <c r="S97" s="28">
        <f t="shared" si="51"/>
        <v>1618.3839603960396</v>
      </c>
      <c r="T97" s="28">
        <f t="shared" si="52"/>
        <v>2018.8191089108911</v>
      </c>
      <c r="U97" s="28">
        <f t="shared" si="53"/>
        <v>0</v>
      </c>
      <c r="V97" s="28">
        <f t="shared" si="54"/>
        <v>38.24722772277228</v>
      </c>
      <c r="W97" s="28">
        <f t="shared" si="55"/>
        <v>0</v>
      </c>
      <c r="X97" s="80">
        <f t="shared" si="58"/>
        <v>438.68237623762388</v>
      </c>
      <c r="Y97" s="68"/>
      <c r="Z97" s="28">
        <f t="shared" si="59"/>
        <v>161838.39603960395</v>
      </c>
      <c r="AA97" s="28">
        <f t="shared" si="60"/>
        <v>201881.91089108912</v>
      </c>
      <c r="AB97" s="28">
        <f t="shared" si="61"/>
        <v>0</v>
      </c>
      <c r="AC97" s="28">
        <f t="shared" si="62"/>
        <v>3824.7227722772282</v>
      </c>
      <c r="AD97" s="28">
        <f t="shared" si="63"/>
        <v>0</v>
      </c>
      <c r="AE97" s="80">
        <f t="shared" si="64"/>
        <v>43868.237623762398</v>
      </c>
      <c r="AF97" s="68"/>
      <c r="AG97" s="28">
        <f t="shared" si="38"/>
        <v>161838.39603960395</v>
      </c>
      <c r="AH97" s="28">
        <f t="shared" si="39"/>
        <v>3865.6192869747756</v>
      </c>
      <c r="AI97" s="79">
        <f t="shared" si="40"/>
        <v>3865.6192869747756</v>
      </c>
      <c r="AJ97" s="28">
        <f t="shared" si="41"/>
        <v>1656.6939801320466</v>
      </c>
      <c r="AK97" s="28">
        <f t="shared" si="42"/>
        <v>1656.6939801320466</v>
      </c>
      <c r="AL97" s="28">
        <f t="shared" si="43"/>
        <v>38345.924356655574</v>
      </c>
      <c r="AM97" s="28">
        <f t="shared" si="44"/>
        <v>30676.739485324462</v>
      </c>
      <c r="AN97" s="28">
        <f t="shared" si="45"/>
        <v>7669.1848713311156</v>
      </c>
      <c r="AO97" s="68"/>
      <c r="AP97" s="81">
        <f t="shared" si="46"/>
        <v>161838.39603960395</v>
      </c>
      <c r="AQ97" s="81">
        <f t="shared" si="47"/>
        <v>34542.358772299238</v>
      </c>
      <c r="AR97" s="68"/>
      <c r="AS97" s="81">
        <f t="shared" si="48"/>
        <v>1618.3839603960396</v>
      </c>
      <c r="AT97" s="81">
        <f t="shared" si="49"/>
        <v>438.68237623762388</v>
      </c>
      <c r="AU97" s="81">
        <f t="shared" si="50"/>
        <v>9325.8788514631615</v>
      </c>
      <c r="AV97" s="68"/>
      <c r="AW97" s="90"/>
      <c r="AX97" s="90"/>
      <c r="AY97" s="68"/>
      <c r="AZ97" s="62">
        <f t="shared" si="56"/>
        <v>0</v>
      </c>
      <c r="BA97" s="74" t="b">
        <f t="shared" si="65"/>
        <v>1</v>
      </c>
    </row>
    <row r="98" spans="1:53" ht="15.75" customHeight="1">
      <c r="A98" s="33" t="str">
        <f>VLOOKUP(E98,'ITD Realized Gain Loss Report'!A:C,3,FALSE)</f>
        <v>DCPMID 8.125% 08/16/30 (USD)</v>
      </c>
      <c r="B98" s="33" t="str">
        <f>VLOOKUP(E98,'ITD Realized Gain Loss Report'!A:B,2,FALSE)</f>
        <v>DCP MIDSTREAM LP</v>
      </c>
      <c r="C98" s="33"/>
      <c r="D98" s="33" t="str">
        <f>VLOOKUP(E98,'ITD Realized Gain Loss Report'!A:F,6,FALSE)</f>
        <v>Sell</v>
      </c>
      <c r="E98" s="83">
        <v>2862785</v>
      </c>
      <c r="F98" s="83"/>
      <c r="G98" s="75" t="str">
        <f>IF(D98="CreditActivity","BANK DEBT (TERM LOAN)",VLOOKUP(E98,'ITD Sells &amp; Pay Downs'!B:I,8,FALSE))</f>
        <v>FIXED RATE BONDS</v>
      </c>
      <c r="H98" s="34">
        <f>VLOOKUP(E98,'ITD Realized Gain Loss Report'!A:D,4,FALSE)</f>
        <v>42485</v>
      </c>
      <c r="I98" s="84">
        <f>IF(D98="Creditactivity",HLOOKUP(F98,'[40]IRR - Realized'!$2:$5,4,FALSE),HLOOKUP(E98,'[40]IRR - Realized'!$2:$5,4,FALSE))</f>
        <v>449.27269712453563</v>
      </c>
      <c r="J98" s="212">
        <f>IF(D98="creditactivity",HLOOKUP(F98,'[40]IRR - Realized'!$2:$4,3,FALSE),HLOOKUP(E98,'[40]IRR - Realized'!$2:$4,3,FALSE))</f>
        <v>8.499999940395353E-2</v>
      </c>
      <c r="K98" s="68"/>
      <c r="L98" s="28">
        <f>SUMIF('ITD Realized Gain Loss Report'!$E:$E,'Realized Incentive'!E98,'ITD Realized Gain Loss Report'!$N:$N)</f>
        <v>47235</v>
      </c>
      <c r="M98" s="28">
        <f>IF(D98="Sell",SUMIF('ITD Realized Gain Loss Report'!$E:$E,'Realized Incentive'!E98,'ITD Realized Gain Loss Report'!$M:$M),0)</f>
        <v>64152.5</v>
      </c>
      <c r="N98" s="28">
        <f>IF(D98="CreditActivity",SUMIF('ITD Realized Gain Loss Report'!$E:$E,'Realized Incentive'!E98,'ITD Realized Gain Loss Report'!$M:$M),0)</f>
        <v>0</v>
      </c>
      <c r="O98" s="28">
        <f>(-SUMIFS('ITD Interest'!$J:$J,'ITD Interest'!$N:$N,A98,'ITD Interest'!$D:$D,"&lt;="&amp;E98))-SUMIF($A$20:A97,A98,$O$20:O97)</f>
        <v>144.22000000000003</v>
      </c>
      <c r="P98" s="86"/>
      <c r="Q98" s="80">
        <f t="shared" si="57"/>
        <v>17061.72</v>
      </c>
      <c r="R98" s="68"/>
      <c r="S98" s="28">
        <f t="shared" si="51"/>
        <v>467.67326732673268</v>
      </c>
      <c r="T98" s="28">
        <f t="shared" si="52"/>
        <v>635.17326732673268</v>
      </c>
      <c r="U98" s="28">
        <f t="shared" si="53"/>
        <v>0</v>
      </c>
      <c r="V98" s="28">
        <f t="shared" si="54"/>
        <v>1.4279207920792083</v>
      </c>
      <c r="W98" s="28">
        <f t="shared" si="55"/>
        <v>0</v>
      </c>
      <c r="X98" s="80">
        <f t="shared" si="58"/>
        <v>168.92792079207925</v>
      </c>
      <c r="Y98" s="68"/>
      <c r="Z98" s="28">
        <f t="shared" si="59"/>
        <v>46767.326732673268</v>
      </c>
      <c r="AA98" s="28">
        <f t="shared" si="60"/>
        <v>63517.326732673268</v>
      </c>
      <c r="AB98" s="28">
        <f t="shared" si="61"/>
        <v>0</v>
      </c>
      <c r="AC98" s="28">
        <f t="shared" si="62"/>
        <v>142.79207920792081</v>
      </c>
      <c r="AD98" s="28">
        <f t="shared" si="63"/>
        <v>0</v>
      </c>
      <c r="AE98" s="80">
        <f t="shared" si="64"/>
        <v>16892.792079207924</v>
      </c>
      <c r="AF98" s="68"/>
      <c r="AG98" s="28">
        <f t="shared" si="38"/>
        <v>46767.326732673268</v>
      </c>
      <c r="AH98" s="28">
        <f t="shared" si="39"/>
        <v>449.27269712453563</v>
      </c>
      <c r="AI98" s="79">
        <f t="shared" si="40"/>
        <v>449.27269712453563</v>
      </c>
      <c r="AJ98" s="28">
        <f t="shared" si="41"/>
        <v>192.54544162480099</v>
      </c>
      <c r="AK98" s="28">
        <f t="shared" si="42"/>
        <v>192.54544162480099</v>
      </c>
      <c r="AL98" s="28">
        <f t="shared" si="43"/>
        <v>16250.973940458587</v>
      </c>
      <c r="AM98" s="28">
        <f t="shared" si="44"/>
        <v>13000.779152366871</v>
      </c>
      <c r="AN98" s="28">
        <f t="shared" si="45"/>
        <v>3250.1947880917178</v>
      </c>
      <c r="AO98" s="68"/>
      <c r="AP98" s="81">
        <f t="shared" si="46"/>
        <v>46767.326732673268</v>
      </c>
      <c r="AQ98" s="81">
        <f t="shared" si="47"/>
        <v>13450.051849491407</v>
      </c>
      <c r="AR98" s="68"/>
      <c r="AS98" s="81">
        <f t="shared" si="48"/>
        <v>467.67326732673268</v>
      </c>
      <c r="AT98" s="81">
        <f t="shared" si="49"/>
        <v>168.92792079207925</v>
      </c>
      <c r="AU98" s="81">
        <f t="shared" si="50"/>
        <v>3442.7402297165186</v>
      </c>
      <c r="AV98" s="68"/>
      <c r="AW98" s="90"/>
      <c r="AX98" s="90"/>
      <c r="AY98" s="68"/>
      <c r="AZ98" s="62">
        <f t="shared" si="56"/>
        <v>0</v>
      </c>
      <c r="BA98" s="74" t="b">
        <f t="shared" si="65"/>
        <v>1</v>
      </c>
    </row>
    <row r="99" spans="1:53" ht="15.75" customHeight="1">
      <c r="A99" s="33" t="str">
        <f>VLOOKUP(E99,'ITD Realized Gain Loss Report'!A:C,3,FALSE)</f>
        <v>Federal-Mogul Holdings Corp TL-B L+3.00% (FL:1.00%) 04/15/18 (USD)</v>
      </c>
      <c r="B99" s="33" t="str">
        <f>VLOOKUP(E99,'ITD Realized Gain Loss Report'!A:B,2,FALSE)</f>
        <v>FEDERAL-MOGUL CORPORATION</v>
      </c>
      <c r="C99" s="33"/>
      <c r="D99" s="33" t="str">
        <f>VLOOKUP(E99,'ITD Realized Gain Loss Report'!A:F,6,FALSE)</f>
        <v>Sell</v>
      </c>
      <c r="E99" s="83">
        <v>2862788</v>
      </c>
      <c r="F99" s="83"/>
      <c r="G99" s="75" t="str">
        <f>IF(D99="CreditActivity","BANK DEBT (TERM LOAN)",VLOOKUP(E99,'ITD Sells &amp; Pay Downs'!B:I,8,FALSE))</f>
        <v>BANK DEBT (TERM LOAN)</v>
      </c>
      <c r="H99" s="34">
        <f>VLOOKUP(E99,'ITD Realized Gain Loss Report'!A:D,4,FALSE)</f>
        <v>42482</v>
      </c>
      <c r="I99" s="84">
        <f>IF(D99="Creditactivity",HLOOKUP(F99,'[40]IRR - Realized'!$2:$5,4,FALSE),HLOOKUP(E99,'[40]IRR - Realized'!$2:$5,4,FALSE))</f>
        <v>1018.7880056661306</v>
      </c>
      <c r="J99" s="212">
        <f>IF(D99="creditactivity",HLOOKUP(F99,'[40]IRR - Realized'!$2:$4,3,FALSE),HLOOKUP(E99,'[40]IRR - Realized'!$2:$4,3,FALSE))</f>
        <v>8.499999940395353E-2</v>
      </c>
      <c r="K99" s="68"/>
      <c r="L99" s="28">
        <f>SUMIF('ITD Realized Gain Loss Report'!$E:$E,'Realized Incentive'!E99,'ITD Realized Gain Loss Report'!$N:$N)</f>
        <v>58531.07</v>
      </c>
      <c r="M99" s="28">
        <f>IF(D99="Sell",SUMIF('ITD Realized Gain Loss Report'!$E:$E,'Realized Incentive'!E99,'ITD Realized Gain Loss Report'!$M:$M),0)</f>
        <v>68585.48</v>
      </c>
      <c r="N99" s="28">
        <f>IF(D99="CreditActivity",SUMIF('ITD Realized Gain Loss Report'!$E:$E,'Realized Incentive'!E99,'ITD Realized Gain Loss Report'!$M:$M),0)</f>
        <v>0</v>
      </c>
      <c r="O99" s="28">
        <f>(-SUMIFS('ITD Interest'!$J:$J,'ITD Interest'!$N:$N,A99,'ITD Interest'!$D:$D,"&lt;="&amp;E99))-SUMIF($A$20:A98,A99,$O$20:O98)</f>
        <v>279.58</v>
      </c>
      <c r="P99" s="86"/>
      <c r="Q99" s="80">
        <f t="shared" si="57"/>
        <v>10333.989999999998</v>
      </c>
      <c r="R99" s="68"/>
      <c r="S99" s="28">
        <f t="shared" si="51"/>
        <v>579.51554455445546</v>
      </c>
      <c r="T99" s="28">
        <f t="shared" si="52"/>
        <v>679.06415841584158</v>
      </c>
      <c r="U99" s="28">
        <f t="shared" si="53"/>
        <v>0</v>
      </c>
      <c r="V99" s="28">
        <f t="shared" si="54"/>
        <v>2.7681188118811879</v>
      </c>
      <c r="W99" s="28">
        <f t="shared" si="55"/>
        <v>0</v>
      </c>
      <c r="X99" s="80">
        <f t="shared" si="58"/>
        <v>102.31673267326732</v>
      </c>
      <c r="Y99" s="68"/>
      <c r="Z99" s="28">
        <f t="shared" si="59"/>
        <v>57951.554455445541</v>
      </c>
      <c r="AA99" s="28">
        <f t="shared" si="60"/>
        <v>67906.415841584152</v>
      </c>
      <c r="AB99" s="28">
        <f t="shared" si="61"/>
        <v>0</v>
      </c>
      <c r="AC99" s="28">
        <f t="shared" si="62"/>
        <v>276.81188118811878</v>
      </c>
      <c r="AD99" s="28">
        <f t="shared" si="63"/>
        <v>0</v>
      </c>
      <c r="AE99" s="80">
        <f t="shared" si="64"/>
        <v>10231.673267326725</v>
      </c>
      <c r="AF99" s="68"/>
      <c r="AG99" s="28">
        <f t="shared" si="38"/>
        <v>57951.554455445541</v>
      </c>
      <c r="AH99" s="28">
        <f t="shared" si="39"/>
        <v>1018.7880056661306</v>
      </c>
      <c r="AI99" s="79">
        <f t="shared" si="40"/>
        <v>1018.7880056661306</v>
      </c>
      <c r="AJ99" s="28">
        <f t="shared" si="41"/>
        <v>436.62343099977028</v>
      </c>
      <c r="AK99" s="28">
        <f t="shared" si="42"/>
        <v>436.62343099977028</v>
      </c>
      <c r="AL99" s="28">
        <f t="shared" si="43"/>
        <v>8776.2618306608238</v>
      </c>
      <c r="AM99" s="28">
        <f t="shared" si="44"/>
        <v>7021.009464528659</v>
      </c>
      <c r="AN99" s="28">
        <f t="shared" si="45"/>
        <v>1755.2523661321648</v>
      </c>
      <c r="AO99" s="68"/>
      <c r="AP99" s="81">
        <f t="shared" si="46"/>
        <v>57951.554455445541</v>
      </c>
      <c r="AQ99" s="81">
        <f t="shared" si="47"/>
        <v>8039.7974701947896</v>
      </c>
      <c r="AR99" s="68"/>
      <c r="AS99" s="81">
        <f t="shared" si="48"/>
        <v>579.51554455445546</v>
      </c>
      <c r="AT99" s="81">
        <f t="shared" si="49"/>
        <v>102.31673267326732</v>
      </c>
      <c r="AU99" s="81">
        <f t="shared" si="50"/>
        <v>2191.8757971319351</v>
      </c>
      <c r="AV99" s="68"/>
      <c r="AW99" s="90"/>
      <c r="AX99" s="90"/>
      <c r="AY99" s="68"/>
      <c r="AZ99" s="62">
        <f t="shared" si="56"/>
        <v>0</v>
      </c>
      <c r="BA99" s="74" t="b">
        <f t="shared" si="65"/>
        <v>1</v>
      </c>
    </row>
    <row r="100" spans="1:53" ht="15.75" customHeight="1">
      <c r="A100" s="33" t="str">
        <f>VLOOKUP(E100,'ITD Realized Gain Loss Report'!A:C,3,FALSE)</f>
        <v>AVYA 144A 7% 04/01/19 (USD)</v>
      </c>
      <c r="B100" s="33" t="str">
        <f>VLOOKUP(E100,'ITD Realized Gain Loss Report'!A:B,2,FALSE)</f>
        <v>AVAYA HOLDINGS CORP</v>
      </c>
      <c r="C100" s="33"/>
      <c r="D100" s="33" t="str">
        <f>VLOOKUP(E100,'ITD Realized Gain Loss Report'!A:F,6,FALSE)</f>
        <v>Sell</v>
      </c>
      <c r="E100" s="83">
        <v>2862789</v>
      </c>
      <c r="F100" s="83"/>
      <c r="G100" s="75" t="str">
        <f>IF(D100="CreditActivity","BANK DEBT (TERM LOAN)",VLOOKUP(E100,'ITD Sells &amp; Pay Downs'!B:I,8,FALSE))</f>
        <v>FIXED RATE BONDS</v>
      </c>
      <c r="H100" s="34">
        <f>VLOOKUP(E100,'ITD Realized Gain Loss Report'!A:D,4,FALSE)</f>
        <v>42482</v>
      </c>
      <c r="I100" s="84">
        <f>IF(D100="Creditactivity",HLOOKUP(F100,'[40]IRR - Realized'!$2:$5,4,FALSE),HLOOKUP(E100,'[40]IRR - Realized'!$2:$5,4,FALSE))</f>
        <v>1281.6339507563462</v>
      </c>
      <c r="J100" s="212">
        <f>IF(D100="creditactivity",HLOOKUP(F100,'[40]IRR - Realized'!$2:$4,3,FALSE),HLOOKUP(E100,'[40]IRR - Realized'!$2:$4,3,FALSE))</f>
        <v>8.499999940395353E-2</v>
      </c>
      <c r="K100" s="68"/>
      <c r="L100" s="28">
        <f>SUMIF('ITD Realized Gain Loss Report'!$E:$E,'Realized Incentive'!E100,'ITD Realized Gain Loss Report'!$N:$N)</f>
        <v>44037.5</v>
      </c>
      <c r="M100" s="28">
        <f>IF(D100="Sell",SUMIF('ITD Realized Gain Loss Report'!$E:$E,'Realized Incentive'!E100,'ITD Realized Gain Loss Report'!$M:$M),0)</f>
        <v>39812.5</v>
      </c>
      <c r="N100" s="28">
        <f>IF(D100="CreditActivity",SUMIF('ITD Realized Gain Loss Report'!$E:$E,'Realized Incentive'!E100,'ITD Realized Gain Loss Report'!$M:$M),0)</f>
        <v>0</v>
      </c>
      <c r="O100" s="28">
        <f>(-SUMIFS('ITD Interest'!$J:$J,'ITD Interest'!$N:$N,A100,'ITD Interest'!$D:$D,"&lt;="&amp;E100))-SUMIF($A$20:A99,A100,$O$20:O99)</f>
        <v>6720.39</v>
      </c>
      <c r="P100" s="86"/>
      <c r="Q100" s="80">
        <f t="shared" si="57"/>
        <v>2495.3899999999994</v>
      </c>
      <c r="R100" s="68"/>
      <c r="S100" s="28">
        <f t="shared" si="51"/>
        <v>436.01485148514854</v>
      </c>
      <c r="T100" s="28">
        <f t="shared" si="52"/>
        <v>394.18316831683171</v>
      </c>
      <c r="U100" s="28">
        <f t="shared" si="53"/>
        <v>0</v>
      </c>
      <c r="V100" s="28">
        <f t="shared" si="54"/>
        <v>66.538514851485147</v>
      </c>
      <c r="W100" s="28">
        <f t="shared" si="55"/>
        <v>0</v>
      </c>
      <c r="X100" s="80">
        <f t="shared" si="58"/>
        <v>24.706831683168332</v>
      </c>
      <c r="Y100" s="68"/>
      <c r="Z100" s="28">
        <f t="shared" si="59"/>
        <v>43601.485148514854</v>
      </c>
      <c r="AA100" s="28">
        <f t="shared" si="60"/>
        <v>39418.316831683165</v>
      </c>
      <c r="AB100" s="28">
        <f t="shared" si="61"/>
        <v>0</v>
      </c>
      <c r="AC100" s="28">
        <f t="shared" si="62"/>
        <v>6653.8514851485152</v>
      </c>
      <c r="AD100" s="28">
        <f t="shared" si="63"/>
        <v>0</v>
      </c>
      <c r="AE100" s="80">
        <f t="shared" si="64"/>
        <v>2470.6831683168275</v>
      </c>
      <c r="AF100" s="68"/>
      <c r="AG100" s="28">
        <f t="shared" si="38"/>
        <v>43601.485148514854</v>
      </c>
      <c r="AH100" s="28">
        <f t="shared" si="39"/>
        <v>1281.6339507563462</v>
      </c>
      <c r="AI100" s="79">
        <f t="shared" si="40"/>
        <v>1281.6339507563462</v>
      </c>
      <c r="AJ100" s="28">
        <f t="shared" si="41"/>
        <v>549.2716931812912</v>
      </c>
      <c r="AK100" s="28">
        <f t="shared" si="42"/>
        <v>549.2716931812912</v>
      </c>
      <c r="AL100" s="28">
        <f t="shared" si="43"/>
        <v>639.77752437919014</v>
      </c>
      <c r="AM100" s="28">
        <f t="shared" si="44"/>
        <v>511.82201950335212</v>
      </c>
      <c r="AN100" s="28">
        <f t="shared" si="45"/>
        <v>127.95550487583803</v>
      </c>
      <c r="AO100" s="68"/>
      <c r="AP100" s="81">
        <f t="shared" si="46"/>
        <v>43601.485148514854</v>
      </c>
      <c r="AQ100" s="81">
        <f t="shared" si="47"/>
        <v>1793.4559702596982</v>
      </c>
      <c r="AR100" s="68"/>
      <c r="AS100" s="81">
        <f t="shared" si="48"/>
        <v>436.01485148514854</v>
      </c>
      <c r="AT100" s="81">
        <f t="shared" si="49"/>
        <v>24.706831683168332</v>
      </c>
      <c r="AU100" s="81">
        <f t="shared" si="50"/>
        <v>677.22719805712927</v>
      </c>
      <c r="AV100" s="68"/>
      <c r="AW100" s="90"/>
      <c r="AX100" s="90"/>
      <c r="AY100" s="68"/>
      <c r="AZ100" s="62">
        <f t="shared" si="56"/>
        <v>0</v>
      </c>
      <c r="BA100" s="74" t="b">
        <f t="shared" si="65"/>
        <v>1</v>
      </c>
    </row>
    <row r="101" spans="1:53" ht="15.75" customHeight="1">
      <c r="A101" s="33" t="str">
        <f>VLOOKUP(E101,'ITD Realized Gain Loss Report'!A:C,3,FALSE)</f>
        <v>DCPMID 8.125% 08/16/30 (USD)</v>
      </c>
      <c r="B101" s="33" t="str">
        <f>VLOOKUP(E101,'ITD Realized Gain Loss Report'!A:B,2,FALSE)</f>
        <v>DCP MIDSTREAM LP</v>
      </c>
      <c r="C101" s="33"/>
      <c r="D101" s="33" t="str">
        <f>VLOOKUP(E101,'ITD Realized Gain Loss Report'!A:F,6,FALSE)</f>
        <v>Sell</v>
      </c>
      <c r="E101" s="83">
        <v>2862792</v>
      </c>
      <c r="F101" s="83"/>
      <c r="G101" s="75" t="str">
        <f>IF(D101="CreditActivity","BANK DEBT (TERM LOAN)",VLOOKUP(E101,'ITD Sells &amp; Pay Downs'!B:I,8,FALSE))</f>
        <v>FIXED RATE BONDS</v>
      </c>
      <c r="H101" s="34">
        <f>VLOOKUP(E101,'ITD Realized Gain Loss Report'!A:D,4,FALSE)</f>
        <v>42485</v>
      </c>
      <c r="I101" s="84">
        <f>IF(D101="Creditactivity",HLOOKUP(F101,'[40]IRR - Realized'!$2:$5,4,FALSE),HLOOKUP(E101,'[40]IRR - Realized'!$2:$5,4,FALSE))</f>
        <v>243.5844474090045</v>
      </c>
      <c r="J101" s="212">
        <f>IF(D101="creditactivity",HLOOKUP(F101,'[40]IRR - Realized'!$2:$4,3,FALSE),HLOOKUP(E101,'[40]IRR - Realized'!$2:$4,3,FALSE))</f>
        <v>8.5000005364418013E-2</v>
      </c>
      <c r="K101" s="68"/>
      <c r="L101" s="28">
        <f>SUMIF('ITD Realized Gain Loss Report'!$E:$E,'Realized Incentive'!E101,'ITD Realized Gain Loss Report'!$N:$N)</f>
        <v>26085</v>
      </c>
      <c r="M101" s="28">
        <f>IF(D101="Sell",SUMIF('ITD Realized Gain Loss Report'!$E:$E,'Realized Incentive'!E101,'ITD Realized Gain Loss Report'!$M:$M),0)</f>
        <v>35427.5</v>
      </c>
      <c r="N101" s="28">
        <f>IF(D101="CreditActivity",SUMIF('ITD Realized Gain Loss Report'!$E:$E,'Realized Incentive'!E101,'ITD Realized Gain Loss Report'!$M:$M),0)</f>
        <v>0</v>
      </c>
      <c r="O101" s="28">
        <f>(-SUMIFS('ITD Interest'!$J:$J,'ITD Interest'!$N:$N,A101,'ITD Interest'!$D:$D,"&lt;="&amp;E101))-SUMIF($A$20:A100,A101,$O$20:O100)</f>
        <v>601.25</v>
      </c>
      <c r="P101" s="86"/>
      <c r="Q101" s="80">
        <f t="shared" si="57"/>
        <v>9943.75</v>
      </c>
      <c r="R101" s="68"/>
      <c r="S101" s="28">
        <f t="shared" si="51"/>
        <v>258.26732673267327</v>
      </c>
      <c r="T101" s="28">
        <f t="shared" si="52"/>
        <v>350.76732673267327</v>
      </c>
      <c r="U101" s="28">
        <f t="shared" si="53"/>
        <v>0</v>
      </c>
      <c r="V101" s="28">
        <f t="shared" si="54"/>
        <v>5.9529702970297027</v>
      </c>
      <c r="W101" s="28">
        <f t="shared" si="55"/>
        <v>0</v>
      </c>
      <c r="X101" s="80">
        <f t="shared" si="58"/>
        <v>98.452970297029708</v>
      </c>
      <c r="Y101" s="68"/>
      <c r="Z101" s="28">
        <f t="shared" si="59"/>
        <v>25826.732673267328</v>
      </c>
      <c r="AA101" s="28">
        <f t="shared" si="60"/>
        <v>35076.732673267325</v>
      </c>
      <c r="AB101" s="28">
        <f t="shared" si="61"/>
        <v>0</v>
      </c>
      <c r="AC101" s="28">
        <f t="shared" si="62"/>
        <v>595.29702970297035</v>
      </c>
      <c r="AD101" s="28">
        <f t="shared" si="63"/>
        <v>0</v>
      </c>
      <c r="AE101" s="80">
        <f t="shared" si="64"/>
        <v>9845.2970297029642</v>
      </c>
      <c r="AF101" s="68"/>
      <c r="AG101" s="28">
        <f t="shared" si="38"/>
        <v>25826.732673267328</v>
      </c>
      <c r="AH101" s="28">
        <f t="shared" si="39"/>
        <v>243.5844474090045</v>
      </c>
      <c r="AI101" s="79">
        <f t="shared" si="40"/>
        <v>243.5844474090045</v>
      </c>
      <c r="AJ101" s="28">
        <f t="shared" si="41"/>
        <v>104.39333460385907</v>
      </c>
      <c r="AK101" s="28">
        <f t="shared" si="42"/>
        <v>104.39333460385907</v>
      </c>
      <c r="AL101" s="28">
        <f t="shared" si="43"/>
        <v>9497.3192476901004</v>
      </c>
      <c r="AM101" s="28">
        <f t="shared" si="44"/>
        <v>7597.8553981520809</v>
      </c>
      <c r="AN101" s="28">
        <f t="shared" si="45"/>
        <v>1899.4638495380202</v>
      </c>
      <c r="AO101" s="68"/>
      <c r="AP101" s="81">
        <f t="shared" si="46"/>
        <v>25826.732673267328</v>
      </c>
      <c r="AQ101" s="81">
        <f t="shared" si="47"/>
        <v>7841.4398455610853</v>
      </c>
      <c r="AR101" s="68"/>
      <c r="AS101" s="81">
        <f t="shared" si="48"/>
        <v>258.26732673267327</v>
      </c>
      <c r="AT101" s="81">
        <f t="shared" si="49"/>
        <v>98.452970297029708</v>
      </c>
      <c r="AU101" s="81">
        <f t="shared" si="50"/>
        <v>2003.8571841418793</v>
      </c>
      <c r="AV101" s="68"/>
      <c r="AW101" s="90"/>
      <c r="AX101" s="90"/>
      <c r="AY101" s="68"/>
      <c r="AZ101" s="62">
        <f t="shared" si="56"/>
        <v>0</v>
      </c>
      <c r="BA101" s="74" t="b">
        <f t="shared" si="65"/>
        <v>1</v>
      </c>
    </row>
    <row r="102" spans="1:53" ht="15.75" customHeight="1">
      <c r="A102" s="33" t="str">
        <f>VLOOKUP(E102,'ITD Realized Gain Loss Report'!A:C,3,FALSE)</f>
        <v>DCPMID 144A 4.75% 09/30/21 (USD)</v>
      </c>
      <c r="B102" s="33" t="str">
        <f>VLOOKUP(E102,'ITD Realized Gain Loss Report'!A:B,2,FALSE)</f>
        <v>DCP MIDSTREAM LP</v>
      </c>
      <c r="C102" s="33"/>
      <c r="D102" s="33" t="str">
        <f>VLOOKUP(E102,'ITD Realized Gain Loss Report'!A:F,6,FALSE)</f>
        <v>Sell</v>
      </c>
      <c r="E102" s="83">
        <v>2862793</v>
      </c>
      <c r="F102" s="83"/>
      <c r="G102" s="75" t="str">
        <f>IF(D102="CreditActivity","BANK DEBT (TERM LOAN)",VLOOKUP(E102,'ITD Sells &amp; Pay Downs'!B:I,8,FALSE))</f>
        <v>FIXED RATE BONDS</v>
      </c>
      <c r="H102" s="34">
        <f>VLOOKUP(E102,'ITD Realized Gain Loss Report'!A:D,4,FALSE)</f>
        <v>42485</v>
      </c>
      <c r="I102" s="84">
        <f>IF(D102="Creditactivity",HLOOKUP(F102,'[40]IRR - Realized'!$2:$5,4,FALSE),HLOOKUP(E102,'[40]IRR - Realized'!$2:$5,4,FALSE))</f>
        <v>291.52969080274124</v>
      </c>
      <c r="J102" s="212">
        <f>IF(D102="creditactivity",HLOOKUP(F102,'[40]IRR - Realized'!$2:$4,3,FALSE),HLOOKUP(E102,'[40]IRR - Realized'!$2:$4,3,FALSE))</f>
        <v>8.499999940395353E-2</v>
      </c>
      <c r="K102" s="68"/>
      <c r="L102" s="28">
        <f>SUMIF('ITD Realized Gain Loss Report'!$E:$E,'Realized Incentive'!E102,'ITD Realized Gain Loss Report'!$N:$N)</f>
        <v>27397.5</v>
      </c>
      <c r="M102" s="28">
        <f>IF(D102="Sell",SUMIF('ITD Realized Gain Loss Report'!$E:$E,'Realized Incentive'!E102,'ITD Realized Gain Loss Report'!$M:$M),0)</f>
        <v>35343.75</v>
      </c>
      <c r="N102" s="28">
        <f>IF(D102="CreditActivity",SUMIF('ITD Realized Gain Loss Report'!$E:$E,'Realized Incentive'!E102,'ITD Realized Gain Loss Report'!$M:$M),0)</f>
        <v>0</v>
      </c>
      <c r="O102" s="28">
        <f>(-SUMIFS('ITD Interest'!$J:$J,'ITD Interest'!$N:$N,A102,'ITD Interest'!$D:$D,"&lt;="&amp;E102))-SUMIF($A$20:A101,A102,$O$20:O101)</f>
        <v>308.75000000000011</v>
      </c>
      <c r="P102" s="86"/>
      <c r="Q102" s="80">
        <f t="shared" si="57"/>
        <v>8255</v>
      </c>
      <c r="R102" s="68"/>
      <c r="S102" s="28">
        <f t="shared" si="51"/>
        <v>271.26237623762376</v>
      </c>
      <c r="T102" s="28">
        <f t="shared" si="52"/>
        <v>349.93811881188117</v>
      </c>
      <c r="U102" s="28">
        <f t="shared" si="53"/>
        <v>0</v>
      </c>
      <c r="V102" s="28">
        <f t="shared" si="54"/>
        <v>3.0569306930693081</v>
      </c>
      <c r="W102" s="28">
        <f t="shared" si="55"/>
        <v>0</v>
      </c>
      <c r="X102" s="80">
        <f t="shared" si="58"/>
        <v>81.732673267326732</v>
      </c>
      <c r="Y102" s="68"/>
      <c r="Z102" s="28">
        <f t="shared" si="59"/>
        <v>27126.237623762376</v>
      </c>
      <c r="AA102" s="28">
        <f t="shared" si="60"/>
        <v>34993.811881188121</v>
      </c>
      <c r="AB102" s="28">
        <f t="shared" si="61"/>
        <v>0</v>
      </c>
      <c r="AC102" s="28">
        <f t="shared" si="62"/>
        <v>305.69306930693079</v>
      </c>
      <c r="AD102" s="28">
        <f t="shared" si="63"/>
        <v>0</v>
      </c>
      <c r="AE102" s="80">
        <f t="shared" si="64"/>
        <v>8173.2673267326754</v>
      </c>
      <c r="AF102" s="68"/>
      <c r="AG102" s="28">
        <f t="shared" si="38"/>
        <v>27126.237623762376</v>
      </c>
      <c r="AH102" s="28">
        <f t="shared" si="39"/>
        <v>291.52969080274124</v>
      </c>
      <c r="AI102" s="79">
        <f t="shared" si="40"/>
        <v>291.52969080274124</v>
      </c>
      <c r="AJ102" s="28">
        <f t="shared" si="41"/>
        <v>124.94129605831768</v>
      </c>
      <c r="AK102" s="28">
        <f t="shared" si="42"/>
        <v>124.94129605831768</v>
      </c>
      <c r="AL102" s="28">
        <f t="shared" si="43"/>
        <v>7756.7963398716165</v>
      </c>
      <c r="AM102" s="28">
        <f t="shared" si="44"/>
        <v>6205.4370718972932</v>
      </c>
      <c r="AN102" s="28">
        <f t="shared" si="45"/>
        <v>1551.3592679743233</v>
      </c>
      <c r="AO102" s="68"/>
      <c r="AP102" s="81">
        <f t="shared" si="46"/>
        <v>27126.237623762376</v>
      </c>
      <c r="AQ102" s="81">
        <f t="shared" si="47"/>
        <v>6496.9667627000345</v>
      </c>
      <c r="AR102" s="68"/>
      <c r="AS102" s="81">
        <f t="shared" si="48"/>
        <v>271.26237623762376</v>
      </c>
      <c r="AT102" s="81">
        <f t="shared" si="49"/>
        <v>81.732673267326732</v>
      </c>
      <c r="AU102" s="81">
        <f t="shared" si="50"/>
        <v>1676.300564032641</v>
      </c>
      <c r="AV102" s="68"/>
      <c r="AW102" s="90"/>
      <c r="AX102" s="90"/>
      <c r="AY102" s="68"/>
      <c r="AZ102" s="62">
        <f t="shared" si="56"/>
        <v>0</v>
      </c>
      <c r="BA102" s="74" t="b">
        <f t="shared" si="65"/>
        <v>1</v>
      </c>
    </row>
    <row r="103" spans="1:53" ht="15.75" customHeight="1">
      <c r="A103" s="33" t="str">
        <f>VLOOKUP(E103,'ITD Realized Gain Loss Report'!A:C,3,FALSE)</f>
        <v>Federal-Mogul Holdings Corp TL C L+3.75% (FL: 1.00%) 04/15/21 (USD)</v>
      </c>
      <c r="B103" s="33" t="str">
        <f>VLOOKUP(E103,'ITD Realized Gain Loss Report'!A:B,2,FALSE)</f>
        <v>FEDERAL-MOGUL CORPORATION</v>
      </c>
      <c r="C103" s="33"/>
      <c r="D103" s="33" t="str">
        <f>VLOOKUP(E103,'ITD Realized Gain Loss Report'!A:F,6,FALSE)</f>
        <v>Sell</v>
      </c>
      <c r="E103" s="83">
        <v>2862796</v>
      </c>
      <c r="F103" s="83"/>
      <c r="G103" s="75" t="str">
        <f>IF(D103="CreditActivity","BANK DEBT (TERM LOAN)",VLOOKUP(E103,'ITD Sells &amp; Pay Downs'!B:I,8,FALSE))</f>
        <v>BANK DEBT (TERM LOAN)</v>
      </c>
      <c r="H103" s="34">
        <f>VLOOKUP(E103,'ITD Realized Gain Loss Report'!A:D,4,FALSE)</f>
        <v>42482</v>
      </c>
      <c r="I103" s="84">
        <f>IF(D103="Creditactivity",HLOOKUP(F103,'[40]IRR - Realized'!$2:$5,4,FALSE),HLOOKUP(E103,'[40]IRR - Realized'!$2:$5,4,FALSE))</f>
        <v>3947.3178177990485</v>
      </c>
      <c r="J103" s="212">
        <f>IF(D103="creditactivity",HLOOKUP(F103,'[40]IRR - Realized'!$2:$4,3,FALSE),HLOOKUP(E103,'[40]IRR - Realized'!$2:$4,3,FALSE))</f>
        <v>8.499999940395353E-2</v>
      </c>
      <c r="K103" s="68"/>
      <c r="L103" s="28">
        <f>SUMIF('ITD Realized Gain Loss Report'!$E:$E,'Realized Incentive'!E103,'ITD Realized Gain Loss Report'!$N:$N)</f>
        <v>253689.47999999998</v>
      </c>
      <c r="M103" s="28">
        <f>IF(D103="Sell",SUMIF('ITD Realized Gain Loss Report'!$E:$E,'Realized Incentive'!E103,'ITD Realized Gain Loss Report'!$M:$M),0)</f>
        <v>306121.07</v>
      </c>
      <c r="N103" s="28">
        <f>IF(D103="CreditActivity",SUMIF('ITD Realized Gain Loss Report'!$E:$E,'Realized Incentive'!E103,'ITD Realized Gain Loss Report'!$M:$M),0)</f>
        <v>0</v>
      </c>
      <c r="O103" s="28">
        <f>(-SUMIFS('ITD Interest'!$J:$J,'ITD Interest'!$N:$N,A103,'ITD Interest'!$D:$D,"&lt;="&amp;E103))-SUMIF($A$20:A102,A103,$O$20:O102)</f>
        <v>218.81</v>
      </c>
      <c r="P103" s="86"/>
      <c r="Q103" s="80">
        <f t="shared" si="57"/>
        <v>52650.400000000023</v>
      </c>
      <c r="R103" s="68"/>
      <c r="S103" s="28">
        <f t="shared" si="51"/>
        <v>2511.7770297029701</v>
      </c>
      <c r="T103" s="28">
        <f t="shared" si="52"/>
        <v>3030.901683168317</v>
      </c>
      <c r="U103" s="28">
        <f t="shared" si="53"/>
        <v>0</v>
      </c>
      <c r="V103" s="28">
        <f t="shared" si="54"/>
        <v>2.1664356435643564</v>
      </c>
      <c r="W103" s="28">
        <f t="shared" si="55"/>
        <v>0</v>
      </c>
      <c r="X103" s="80">
        <f t="shared" si="58"/>
        <v>521.29108910891136</v>
      </c>
      <c r="Y103" s="68"/>
      <c r="Z103" s="28">
        <f t="shared" si="59"/>
        <v>251177.70297029702</v>
      </c>
      <c r="AA103" s="28">
        <f t="shared" si="60"/>
        <v>303090.1683168317</v>
      </c>
      <c r="AB103" s="28">
        <f t="shared" si="61"/>
        <v>0</v>
      </c>
      <c r="AC103" s="28">
        <f t="shared" si="62"/>
        <v>216.64356435643563</v>
      </c>
      <c r="AD103" s="28">
        <f t="shared" si="63"/>
        <v>0</v>
      </c>
      <c r="AE103" s="80">
        <f t="shared" si="64"/>
        <v>52129.108910891111</v>
      </c>
      <c r="AF103" s="68"/>
      <c r="AG103" s="28">
        <f t="shared" si="38"/>
        <v>251177.70297029702</v>
      </c>
      <c r="AH103" s="28">
        <f t="shared" si="39"/>
        <v>3947.3178177990485</v>
      </c>
      <c r="AI103" s="79">
        <f t="shared" si="40"/>
        <v>3947.3178177990485</v>
      </c>
      <c r="AJ103" s="28">
        <f t="shared" si="41"/>
        <v>1691.7076361995921</v>
      </c>
      <c r="AK103" s="28">
        <f t="shared" si="42"/>
        <v>1691.7076361995921</v>
      </c>
      <c r="AL103" s="28">
        <f t="shared" si="43"/>
        <v>46490.083456892469</v>
      </c>
      <c r="AM103" s="28">
        <f t="shared" si="44"/>
        <v>37192.066765513977</v>
      </c>
      <c r="AN103" s="28">
        <f t="shared" si="45"/>
        <v>9298.0166913784942</v>
      </c>
      <c r="AO103" s="68"/>
      <c r="AP103" s="81">
        <f t="shared" si="46"/>
        <v>251177.70297029702</v>
      </c>
      <c r="AQ103" s="81">
        <f t="shared" si="47"/>
        <v>41139.384583313025</v>
      </c>
      <c r="AR103" s="68"/>
      <c r="AS103" s="81">
        <f t="shared" si="48"/>
        <v>2511.7770297029701</v>
      </c>
      <c r="AT103" s="81">
        <f t="shared" si="49"/>
        <v>521.29108910891136</v>
      </c>
      <c r="AU103" s="81">
        <f t="shared" si="50"/>
        <v>10989.724327578086</v>
      </c>
      <c r="AV103" s="68"/>
      <c r="AW103" s="90"/>
      <c r="AX103" s="90"/>
      <c r="AY103" s="68"/>
      <c r="AZ103" s="62">
        <f t="shared" si="56"/>
        <v>0</v>
      </c>
      <c r="BA103" s="74" t="b">
        <f t="shared" si="65"/>
        <v>1</v>
      </c>
    </row>
    <row r="104" spans="1:53" ht="15.75" customHeight="1">
      <c r="A104" s="33" t="str">
        <f>VLOOKUP(E104,'ITD Realized Gain Loss Report'!A:C,3,FALSE)</f>
        <v>DCPMID 144A 4.75% 09/30/21 (USD)</v>
      </c>
      <c r="B104" s="33" t="str">
        <f>VLOOKUP(E104,'ITD Realized Gain Loss Report'!A:B,2,FALSE)</f>
        <v>DCP MIDSTREAM LP</v>
      </c>
      <c r="C104" s="33"/>
      <c r="D104" s="33" t="str">
        <f>VLOOKUP(E104,'ITD Realized Gain Loss Report'!A:F,6,FALSE)</f>
        <v>Sell</v>
      </c>
      <c r="E104" s="83">
        <v>2864459</v>
      </c>
      <c r="F104" s="83"/>
      <c r="G104" s="75" t="str">
        <f>IF(D104="CreditActivity","BANK DEBT (TERM LOAN)",VLOOKUP(E104,'ITD Sells &amp; Pay Downs'!B:I,8,FALSE))</f>
        <v>FIXED RATE BONDS</v>
      </c>
      <c r="H104" s="34">
        <f>VLOOKUP(E104,'ITD Realized Gain Loss Report'!A:D,4,FALSE)</f>
        <v>42485</v>
      </c>
      <c r="I104" s="84">
        <f>IF(D104="Creditactivity",HLOOKUP(F104,'[40]IRR - Realized'!$2:$5,4,FALSE),HLOOKUP(E104,'[40]IRR - Realized'!$2:$5,4,FALSE))</f>
        <v>161.59181440828615</v>
      </c>
      <c r="J104" s="212">
        <f>IF(D104="creditactivity",HLOOKUP(F104,'[40]IRR - Realized'!$2:$4,3,FALSE),HLOOKUP(E104,'[40]IRR - Realized'!$2:$4,3,FALSE))</f>
        <v>8.499999940395353E-2</v>
      </c>
      <c r="K104" s="68"/>
      <c r="L104" s="28">
        <f>SUMIF('ITD Realized Gain Loss Report'!$E:$E,'Realized Incentive'!E104,'ITD Realized Gain Loss Report'!$N:$N)</f>
        <v>15455</v>
      </c>
      <c r="M104" s="28">
        <f>IF(D104="Sell",SUMIF('ITD Realized Gain Loss Report'!$E:$E,'Realized Incentive'!E104,'ITD Realized Gain Loss Report'!$M:$M),0)</f>
        <v>19937.5</v>
      </c>
      <c r="N104" s="28">
        <f>IF(D104="CreditActivity",SUMIF('ITD Realized Gain Loss Report'!$E:$E,'Realized Incentive'!E104,'ITD Realized Gain Loss Report'!$M:$M),0)</f>
        <v>0</v>
      </c>
      <c r="O104" s="28">
        <f>(-SUMIFS('ITD Interest'!$J:$J,'ITD Interest'!$N:$N,A104,'ITD Interest'!$D:$D,"&lt;="&amp;E104))-SUMIF($A$20:A103,A104,$O$20:O103)</f>
        <v>81.279999999999973</v>
      </c>
      <c r="P104" s="86"/>
      <c r="Q104" s="80">
        <f t="shared" si="57"/>
        <v>4563.7799999999988</v>
      </c>
      <c r="R104" s="68"/>
      <c r="S104" s="28">
        <f t="shared" si="51"/>
        <v>153.01980198019803</v>
      </c>
      <c r="T104" s="28">
        <f t="shared" si="52"/>
        <v>197.4009900990099</v>
      </c>
      <c r="U104" s="28">
        <f t="shared" si="53"/>
        <v>0</v>
      </c>
      <c r="V104" s="28">
        <f t="shared" si="54"/>
        <v>0.80475247524752447</v>
      </c>
      <c r="W104" s="28">
        <f t="shared" si="55"/>
        <v>0</v>
      </c>
      <c r="X104" s="80">
        <f t="shared" si="58"/>
        <v>45.185940594059389</v>
      </c>
      <c r="Y104" s="68"/>
      <c r="Z104" s="28">
        <f t="shared" si="59"/>
        <v>15301.980198019803</v>
      </c>
      <c r="AA104" s="28">
        <f t="shared" si="60"/>
        <v>19740.09900990099</v>
      </c>
      <c r="AB104" s="28">
        <f t="shared" si="61"/>
        <v>0</v>
      </c>
      <c r="AC104" s="28">
        <f t="shared" si="62"/>
        <v>80.475247524752447</v>
      </c>
      <c r="AD104" s="28">
        <f t="shared" si="63"/>
        <v>0</v>
      </c>
      <c r="AE104" s="80">
        <f t="shared" si="64"/>
        <v>4518.5940594059393</v>
      </c>
      <c r="AF104" s="68"/>
      <c r="AG104" s="28">
        <f t="shared" si="38"/>
        <v>15301.980198019803</v>
      </c>
      <c r="AH104" s="28">
        <f t="shared" si="39"/>
        <v>161.59181440828615</v>
      </c>
      <c r="AI104" s="79">
        <f t="shared" si="40"/>
        <v>161.59181440828615</v>
      </c>
      <c r="AJ104" s="28">
        <f t="shared" si="41"/>
        <v>69.253634746408352</v>
      </c>
      <c r="AK104" s="28">
        <f t="shared" si="42"/>
        <v>69.253634746408352</v>
      </c>
      <c r="AL104" s="28">
        <f t="shared" si="43"/>
        <v>4287.7486102512448</v>
      </c>
      <c r="AM104" s="28">
        <f t="shared" si="44"/>
        <v>3430.198888200996</v>
      </c>
      <c r="AN104" s="28">
        <f t="shared" si="45"/>
        <v>857.54972205024899</v>
      </c>
      <c r="AO104" s="68"/>
      <c r="AP104" s="81">
        <f t="shared" si="46"/>
        <v>15301.980198019803</v>
      </c>
      <c r="AQ104" s="81">
        <f t="shared" si="47"/>
        <v>3591.7907026092821</v>
      </c>
      <c r="AR104" s="68"/>
      <c r="AS104" s="81">
        <f t="shared" si="48"/>
        <v>153.01980198019803</v>
      </c>
      <c r="AT104" s="81">
        <f t="shared" si="49"/>
        <v>45.185940594059389</v>
      </c>
      <c r="AU104" s="81">
        <f t="shared" si="50"/>
        <v>926.80335679665734</v>
      </c>
      <c r="AV104" s="68"/>
      <c r="AW104" s="90"/>
      <c r="AX104" s="90"/>
      <c r="AY104" s="68"/>
      <c r="AZ104" s="62">
        <f t="shared" si="56"/>
        <v>0</v>
      </c>
      <c r="BA104" s="74" t="b">
        <f t="shared" si="65"/>
        <v>1</v>
      </c>
    </row>
    <row r="105" spans="1:53" ht="15.75" customHeight="1">
      <c r="A105" s="33" t="str">
        <f>VLOOKUP(E105,'ITD Realized Gain Loss Report'!A:C,3,FALSE)</f>
        <v>Gymboree Corp TL L+3.50 (FL: 1.50%) 02/23/18 (USD)</v>
      </c>
      <c r="B105" s="33" t="str">
        <f>VLOOKUP(E105,'ITD Realized Gain Loss Report'!A:B,2,FALSE)</f>
        <v>GYMBOREE</v>
      </c>
      <c r="C105" s="33"/>
      <c r="D105" s="33" t="str">
        <f>VLOOKUP(E105,'ITD Realized Gain Loss Report'!A:F,6,FALSE)</f>
        <v>Sell</v>
      </c>
      <c r="E105" s="83">
        <v>2872445</v>
      </c>
      <c r="F105" s="83"/>
      <c r="G105" s="75" t="str">
        <f>IF(D105="CreditActivity","BANK DEBT (TERM LOAN)",VLOOKUP(E105,'ITD Sells &amp; Pay Downs'!B:I,8,FALSE))</f>
        <v>BANK DEBT (TERM LOAN)</v>
      </c>
      <c r="H105" s="34">
        <f>VLOOKUP(E105,'ITD Realized Gain Loss Report'!A:D,4,FALSE)</f>
        <v>42486</v>
      </c>
      <c r="I105" s="84">
        <f>IF(D105="Creditactivity",HLOOKUP(F105,'[40]IRR - Realized'!$2:$5,4,FALSE),HLOOKUP(E105,'[40]IRR - Realized'!$2:$5,4,FALSE))</f>
        <v>1642.5490376953312</v>
      </c>
      <c r="J105" s="212">
        <f>IF(D105="creditactivity",HLOOKUP(F105,'[40]IRR - Realized'!$2:$4,3,FALSE),HLOOKUP(E105,'[40]IRR - Realized'!$2:$4,3,FALSE))</f>
        <v>8.499999940395353E-2</v>
      </c>
      <c r="K105" s="68"/>
      <c r="L105" s="28">
        <f>SUMIF('ITD Realized Gain Loss Report'!$E:$E,'Realized Incentive'!E105,'ITD Realized Gain Loss Report'!$N:$N)</f>
        <v>66043.12</v>
      </c>
      <c r="M105" s="28">
        <f>IF(D105="Sell",SUMIF('ITD Realized Gain Loss Report'!$E:$E,'Realized Incentive'!E105,'ITD Realized Gain Loss Report'!$M:$M),0)</f>
        <v>97794.62</v>
      </c>
      <c r="N105" s="28">
        <f>IF(D105="CreditActivity",SUMIF('ITD Realized Gain Loss Report'!$E:$E,'Realized Incentive'!E105,'ITD Realized Gain Loss Report'!$M:$M),0)</f>
        <v>0</v>
      </c>
      <c r="O105" s="28">
        <f>(-SUMIFS('ITD Interest'!$J:$J,'ITD Interest'!$N:$N,A105,'ITD Interest'!$D:$D,"&lt;="&amp;E105))-SUMIF($A$20:A104,A105,$O$20:O104)</f>
        <v>864.35000000000036</v>
      </c>
      <c r="P105" s="86"/>
      <c r="Q105" s="80">
        <f t="shared" si="57"/>
        <v>32615.850000000006</v>
      </c>
      <c r="R105" s="68"/>
      <c r="S105" s="28">
        <f t="shared" si="51"/>
        <v>653.89227722772273</v>
      </c>
      <c r="T105" s="28">
        <f t="shared" si="52"/>
        <v>968.26356435643561</v>
      </c>
      <c r="U105" s="28">
        <f t="shared" si="53"/>
        <v>0</v>
      </c>
      <c r="V105" s="28">
        <f t="shared" si="54"/>
        <v>8.5579207920792122</v>
      </c>
      <c r="W105" s="28">
        <f t="shared" si="55"/>
        <v>0</v>
      </c>
      <c r="X105" s="80">
        <f t="shared" si="58"/>
        <v>322.92920792079212</v>
      </c>
      <c r="Y105" s="68"/>
      <c r="Z105" s="28">
        <f t="shared" si="59"/>
        <v>65389.227722772273</v>
      </c>
      <c r="AA105" s="28">
        <f t="shared" si="60"/>
        <v>96826.356435643553</v>
      </c>
      <c r="AB105" s="28">
        <f t="shared" si="61"/>
        <v>0</v>
      </c>
      <c r="AC105" s="28">
        <f t="shared" si="62"/>
        <v>855.79207920792112</v>
      </c>
      <c r="AD105" s="28">
        <f t="shared" si="63"/>
        <v>0</v>
      </c>
      <c r="AE105" s="80">
        <f t="shared" si="64"/>
        <v>32292.920792079203</v>
      </c>
      <c r="AF105" s="68"/>
      <c r="AG105" s="28">
        <f t="shared" si="38"/>
        <v>65389.227722772273</v>
      </c>
      <c r="AH105" s="28">
        <f t="shared" si="39"/>
        <v>1642.5490376953312</v>
      </c>
      <c r="AI105" s="79">
        <f t="shared" si="40"/>
        <v>1642.5490376953312</v>
      </c>
      <c r="AJ105" s="28">
        <f t="shared" si="41"/>
        <v>703.94958758371331</v>
      </c>
      <c r="AK105" s="28">
        <f t="shared" si="42"/>
        <v>703.94958758371331</v>
      </c>
      <c r="AL105" s="28">
        <f t="shared" si="43"/>
        <v>29946.422166800159</v>
      </c>
      <c r="AM105" s="28">
        <f t="shared" si="44"/>
        <v>23957.13773344013</v>
      </c>
      <c r="AN105" s="28">
        <f t="shared" si="45"/>
        <v>5989.2844333600324</v>
      </c>
      <c r="AO105" s="68"/>
      <c r="AP105" s="81">
        <f t="shared" si="46"/>
        <v>65389.227722772273</v>
      </c>
      <c r="AQ105" s="81">
        <f t="shared" si="47"/>
        <v>25599.686771135461</v>
      </c>
      <c r="AR105" s="68"/>
      <c r="AS105" s="81">
        <f t="shared" si="48"/>
        <v>653.89227722772273</v>
      </c>
      <c r="AT105" s="81">
        <f t="shared" si="49"/>
        <v>322.92920792079212</v>
      </c>
      <c r="AU105" s="81">
        <f t="shared" si="50"/>
        <v>6693.2340209437461</v>
      </c>
      <c r="AV105" s="68"/>
      <c r="AW105" s="90"/>
      <c r="AX105" s="90"/>
      <c r="AY105" s="68"/>
      <c r="AZ105" s="62">
        <f t="shared" si="56"/>
        <v>0</v>
      </c>
      <c r="BA105" s="74" t="b">
        <f t="shared" si="65"/>
        <v>1</v>
      </c>
    </row>
    <row r="106" spans="1:53" ht="15.75" customHeight="1">
      <c r="A106" s="33" t="str">
        <f>VLOOKUP(E106,'ITD Realized Gain Loss Report'!A:C,3,FALSE)</f>
        <v>DCPMID 8.125% 08/16/30 (USD)</v>
      </c>
      <c r="B106" s="33" t="str">
        <f>VLOOKUP(E106,'ITD Realized Gain Loss Report'!A:B,2,FALSE)</f>
        <v>DCP MIDSTREAM LP</v>
      </c>
      <c r="C106" s="33"/>
      <c r="D106" s="33" t="str">
        <f>VLOOKUP(E106,'ITD Realized Gain Loss Report'!A:F,6,FALSE)</f>
        <v>Sell</v>
      </c>
      <c r="E106" s="83">
        <v>2872448</v>
      </c>
      <c r="F106" s="83"/>
      <c r="G106" s="75" t="str">
        <f>IF(D106="CreditActivity","BANK DEBT (TERM LOAN)",VLOOKUP(E106,'ITD Sells &amp; Pay Downs'!B:I,8,FALSE))</f>
        <v>FIXED RATE BONDS</v>
      </c>
      <c r="H106" s="34">
        <f>VLOOKUP(E106,'ITD Realized Gain Loss Report'!A:D,4,FALSE)</f>
        <v>42487</v>
      </c>
      <c r="I106" s="84">
        <f>IF(D106="Creditactivity",HLOOKUP(F106,'[40]IRR - Realized'!$2:$5,4,FALSE),HLOOKUP(E106,'[40]IRR - Realized'!$2:$5,4,FALSE))</f>
        <v>213.85042978023921</v>
      </c>
      <c r="J106" s="212">
        <f>IF(D106="creditactivity",HLOOKUP(F106,'[40]IRR - Realized'!$2:$4,3,FALSE),HLOOKUP(E106,'[40]IRR - Realized'!$2:$4,3,FALSE))</f>
        <v>8.499999940395353E-2</v>
      </c>
      <c r="K106" s="68"/>
      <c r="L106" s="28">
        <f>SUMIF('ITD Realized Gain Loss Report'!$E:$E,'Realized Incentive'!E106,'ITD Realized Gain Loss Report'!$N:$N)</f>
        <v>21855</v>
      </c>
      <c r="M106" s="28">
        <f>IF(D106="Sell",SUMIF('ITD Realized Gain Loss Report'!$E:$E,'Realized Incentive'!E106,'ITD Realized Gain Loss Report'!$M:$M),0)</f>
        <v>29837.5</v>
      </c>
      <c r="N106" s="28">
        <f>IF(D106="CreditActivity",SUMIF('ITD Realized Gain Loss Report'!$E:$E,'Realized Incentive'!E106,'ITD Realized Gain Loss Report'!$M:$M),0)</f>
        <v>0</v>
      </c>
      <c r="O106" s="28">
        <f>(-SUMIFS('ITD Interest'!$J:$J,'ITD Interest'!$N:$N,A106,'ITD Interest'!$D:$D,"&lt;="&amp;E106))-SUMIF($A$20:A105,A106,$O$20:O105)</f>
        <v>531.74</v>
      </c>
      <c r="P106" s="86"/>
      <c r="Q106" s="80">
        <f t="shared" si="57"/>
        <v>8514.2400000000016</v>
      </c>
      <c r="R106" s="68"/>
      <c r="S106" s="28">
        <f t="shared" si="51"/>
        <v>216.38613861386139</v>
      </c>
      <c r="T106" s="28">
        <f t="shared" si="52"/>
        <v>295.4207920792079</v>
      </c>
      <c r="U106" s="28">
        <f t="shared" si="53"/>
        <v>0</v>
      </c>
      <c r="V106" s="28">
        <f t="shared" si="54"/>
        <v>5.2647524752475245</v>
      </c>
      <c r="W106" s="28">
        <f t="shared" si="55"/>
        <v>0</v>
      </c>
      <c r="X106" s="80">
        <f t="shared" si="58"/>
        <v>84.299405940594028</v>
      </c>
      <c r="Y106" s="68"/>
      <c r="Z106" s="28">
        <f t="shared" si="59"/>
        <v>21638.61386138614</v>
      </c>
      <c r="AA106" s="28">
        <f t="shared" si="60"/>
        <v>29542.079207920793</v>
      </c>
      <c r="AB106" s="28">
        <f t="shared" si="61"/>
        <v>0</v>
      </c>
      <c r="AC106" s="28">
        <f t="shared" si="62"/>
        <v>526.47524752475249</v>
      </c>
      <c r="AD106" s="28">
        <f t="shared" si="63"/>
        <v>0</v>
      </c>
      <c r="AE106" s="80">
        <f t="shared" si="64"/>
        <v>8429.9405940594042</v>
      </c>
      <c r="AF106" s="68"/>
      <c r="AG106" s="28">
        <f t="shared" si="38"/>
        <v>21638.61386138614</v>
      </c>
      <c r="AH106" s="28">
        <f t="shared" si="39"/>
        <v>213.85042978023921</v>
      </c>
      <c r="AI106" s="79">
        <f t="shared" si="40"/>
        <v>213.85042978023921</v>
      </c>
      <c r="AJ106" s="28">
        <f t="shared" si="41"/>
        <v>91.650184191531082</v>
      </c>
      <c r="AK106" s="28">
        <f t="shared" si="42"/>
        <v>91.650184191531082</v>
      </c>
      <c r="AL106" s="28">
        <f t="shared" si="43"/>
        <v>8124.4399800876336</v>
      </c>
      <c r="AM106" s="28">
        <f t="shared" si="44"/>
        <v>6499.5519840701072</v>
      </c>
      <c r="AN106" s="28">
        <f t="shared" si="45"/>
        <v>1624.8879960175268</v>
      </c>
      <c r="AO106" s="68"/>
      <c r="AP106" s="81">
        <f t="shared" si="46"/>
        <v>21638.61386138614</v>
      </c>
      <c r="AQ106" s="81">
        <f t="shared" si="47"/>
        <v>6713.4024138503464</v>
      </c>
      <c r="AR106" s="68"/>
      <c r="AS106" s="81">
        <f t="shared" si="48"/>
        <v>216.38613861386139</v>
      </c>
      <c r="AT106" s="81">
        <f t="shared" si="49"/>
        <v>84.299405940594028</v>
      </c>
      <c r="AU106" s="81">
        <f t="shared" si="50"/>
        <v>1716.5381802090578</v>
      </c>
      <c r="AV106" s="68"/>
      <c r="AW106" s="90"/>
      <c r="AX106" s="90"/>
      <c r="AY106" s="68"/>
      <c r="AZ106" s="62">
        <f t="shared" si="56"/>
        <v>0</v>
      </c>
      <c r="BA106" s="74" t="b">
        <f t="shared" si="65"/>
        <v>1</v>
      </c>
    </row>
    <row r="107" spans="1:53" ht="15.75" customHeight="1">
      <c r="A107" s="33" t="str">
        <f>VLOOKUP(E107,'ITD Realized Gain Loss Report'!A:C,3,FALSE)</f>
        <v>Gymboree Corp TL L+3.50 (FL: 1.50%) 02/23/18 (USD)</v>
      </c>
      <c r="B107" s="33" t="str">
        <f>VLOOKUP(E107,'ITD Realized Gain Loss Report'!A:B,2,FALSE)</f>
        <v>GYMBOREE</v>
      </c>
      <c r="C107" s="33"/>
      <c r="D107" s="33" t="str">
        <f>VLOOKUP(E107,'ITD Realized Gain Loss Report'!A:F,6,FALSE)</f>
        <v>Sell</v>
      </c>
      <c r="E107" s="83">
        <v>2872450</v>
      </c>
      <c r="F107" s="83"/>
      <c r="G107" s="75" t="str">
        <f>IF(D107="CreditActivity","BANK DEBT (TERM LOAN)",VLOOKUP(E107,'ITD Sells &amp; Pay Downs'!B:I,8,FALSE))</f>
        <v>BANK DEBT (TERM LOAN)</v>
      </c>
      <c r="H107" s="34">
        <f>VLOOKUP(E107,'ITD Realized Gain Loss Report'!A:D,4,FALSE)</f>
        <v>42486</v>
      </c>
      <c r="I107" s="84">
        <f>IF(D107="Creditactivity",HLOOKUP(F107,'[40]IRR - Realized'!$2:$5,4,FALSE),HLOOKUP(E107,'[40]IRR - Realized'!$2:$5,4,FALSE))</f>
        <v>1175.1794215303962</v>
      </c>
      <c r="J107" s="212">
        <f>IF(D107="creditactivity",HLOOKUP(F107,'[40]IRR - Realized'!$2:$4,3,FALSE),HLOOKUP(E107,'[40]IRR - Realized'!$2:$4,3,FALSE))</f>
        <v>8.499999940395353E-2</v>
      </c>
      <c r="K107" s="68"/>
      <c r="L107" s="28">
        <f>SUMIF('ITD Realized Gain Loss Report'!$E:$E,'Realized Incentive'!E107,'ITD Realized Gain Loss Report'!$N:$N)</f>
        <v>53398.81</v>
      </c>
      <c r="M107" s="28">
        <f>IF(D107="Sell",SUMIF('ITD Realized Gain Loss Report'!$E:$E,'Realized Incentive'!E107,'ITD Realized Gain Loss Report'!$M:$M),0)</f>
        <v>78232</v>
      </c>
      <c r="N107" s="28">
        <f>IF(D107="CreditActivity",SUMIF('ITD Realized Gain Loss Report'!$E:$E,'Realized Incentive'!E107,'ITD Realized Gain Loss Report'!$M:$M),0)</f>
        <v>0</v>
      </c>
      <c r="O107" s="28">
        <f>(-SUMIFS('ITD Interest'!$J:$J,'ITD Interest'!$N:$N,A107,'ITD Interest'!$D:$D,"&lt;="&amp;E107))-SUMIF($A$20:A106,A107,$O$20:O106)</f>
        <v>631.48999999999978</v>
      </c>
      <c r="P107" s="86"/>
      <c r="Q107" s="80">
        <f t="shared" si="57"/>
        <v>25464.680000000008</v>
      </c>
      <c r="R107" s="68"/>
      <c r="S107" s="28">
        <f t="shared" si="51"/>
        <v>528.70108910891088</v>
      </c>
      <c r="T107" s="28">
        <f t="shared" si="52"/>
        <v>774.57425742574253</v>
      </c>
      <c r="U107" s="28">
        <f t="shared" si="53"/>
        <v>0</v>
      </c>
      <c r="V107" s="28">
        <f t="shared" si="54"/>
        <v>6.2523762376237606</v>
      </c>
      <c r="W107" s="28">
        <f t="shared" si="55"/>
        <v>0</v>
      </c>
      <c r="X107" s="80">
        <f t="shared" si="58"/>
        <v>252.12554455445536</v>
      </c>
      <c r="Y107" s="68"/>
      <c r="Z107" s="28">
        <f t="shared" si="59"/>
        <v>52870.108910891089</v>
      </c>
      <c r="AA107" s="28">
        <f t="shared" si="60"/>
        <v>77457.425742574254</v>
      </c>
      <c r="AB107" s="28">
        <f t="shared" si="61"/>
        <v>0</v>
      </c>
      <c r="AC107" s="28">
        <f t="shared" si="62"/>
        <v>625.23762376237607</v>
      </c>
      <c r="AD107" s="28">
        <f t="shared" si="63"/>
        <v>0</v>
      </c>
      <c r="AE107" s="80">
        <f t="shared" si="64"/>
        <v>25212.554455445548</v>
      </c>
      <c r="AF107" s="68"/>
      <c r="AG107" s="28">
        <f t="shared" si="38"/>
        <v>52870.108910891089</v>
      </c>
      <c r="AH107" s="28">
        <f t="shared" si="39"/>
        <v>1175.1794215303962</v>
      </c>
      <c r="AI107" s="79">
        <f t="shared" si="40"/>
        <v>1175.1794215303962</v>
      </c>
      <c r="AJ107" s="28">
        <f t="shared" si="41"/>
        <v>503.64832351302692</v>
      </c>
      <c r="AK107" s="28">
        <f t="shared" si="42"/>
        <v>503.64832351302692</v>
      </c>
      <c r="AL107" s="28">
        <f t="shared" si="43"/>
        <v>23533.726710402127</v>
      </c>
      <c r="AM107" s="28">
        <f t="shared" si="44"/>
        <v>18826.981368321703</v>
      </c>
      <c r="AN107" s="28">
        <f t="shared" si="45"/>
        <v>4706.7453420804259</v>
      </c>
      <c r="AO107" s="68"/>
      <c r="AP107" s="81">
        <f t="shared" si="46"/>
        <v>52870.108910891089</v>
      </c>
      <c r="AQ107" s="81">
        <f t="shared" si="47"/>
        <v>20002.1607898521</v>
      </c>
      <c r="AR107" s="68"/>
      <c r="AS107" s="81">
        <f t="shared" si="48"/>
        <v>528.70108910891088</v>
      </c>
      <c r="AT107" s="81">
        <f t="shared" si="49"/>
        <v>252.12554455445536</v>
      </c>
      <c r="AU107" s="81">
        <f t="shared" si="50"/>
        <v>5210.3936655934531</v>
      </c>
      <c r="AV107" s="68"/>
      <c r="AW107" s="90"/>
      <c r="AX107" s="90"/>
      <c r="AY107" s="68"/>
      <c r="AZ107" s="62">
        <f t="shared" si="56"/>
        <v>0</v>
      </c>
      <c r="BA107" s="74" t="b">
        <f t="shared" si="65"/>
        <v>1</v>
      </c>
    </row>
    <row r="108" spans="1:53" ht="15.75" customHeight="1">
      <c r="A108" s="33" t="str">
        <f>VLOOKUP(E108,'ITD Realized Gain Loss Report'!A:C,3,FALSE)</f>
        <v>Gymboree Corp TL L+3.50 (FL: 1.50%) 02/23/18 (USD)</v>
      </c>
      <c r="B108" s="33" t="str">
        <f>VLOOKUP(E108,'ITD Realized Gain Loss Report'!A:B,2,FALSE)</f>
        <v>GYMBOREE</v>
      </c>
      <c r="C108" s="33"/>
      <c r="D108" s="33" t="str">
        <f>VLOOKUP(E108,'ITD Realized Gain Loss Report'!A:F,6,FALSE)</f>
        <v>Sell</v>
      </c>
      <c r="E108" s="83">
        <v>2872452</v>
      </c>
      <c r="F108" s="83"/>
      <c r="G108" s="75" t="str">
        <f>IF(D108="CreditActivity","BANK DEBT (TERM LOAN)",VLOOKUP(E108,'ITD Sells &amp; Pay Downs'!B:I,8,FALSE))</f>
        <v>BANK DEBT (TERM LOAN)</v>
      </c>
      <c r="H108" s="34">
        <f>VLOOKUP(E108,'ITD Realized Gain Loss Report'!A:D,4,FALSE)</f>
        <v>42487</v>
      </c>
      <c r="I108" s="84">
        <f>IF(D108="Creditactivity",HLOOKUP(F108,'[40]IRR - Realized'!$2:$5,4,FALSE),HLOOKUP(E108,'[40]IRR - Realized'!$2:$5,4,FALSE))</f>
        <v>1269.0462273623853</v>
      </c>
      <c r="J108" s="212">
        <f>IF(D108="creditactivity",HLOOKUP(F108,'[40]IRR - Realized'!$2:$4,3,FALSE),HLOOKUP(E108,'[40]IRR - Realized'!$2:$4,3,FALSE))</f>
        <v>8.499999940395353E-2</v>
      </c>
      <c r="K108" s="68"/>
      <c r="L108" s="28">
        <f>SUMIF('ITD Realized Gain Loss Report'!$E:$E,'Realized Incentive'!E108,'ITD Realized Gain Loss Report'!$N:$N)</f>
        <v>67630.960000000006</v>
      </c>
      <c r="M108" s="28">
        <f>IF(D108="Sell",SUMIF('ITD Realized Gain Loss Report'!$E:$E,'Realized Incentive'!E108,'ITD Realized Gain Loss Report'!$M:$M),0)</f>
        <v>97159.97</v>
      </c>
      <c r="N108" s="28">
        <f>IF(D108="CreditActivity",SUMIF('ITD Realized Gain Loss Report'!$E:$E,'Realized Incentive'!E108,'ITD Realized Gain Loss Report'!$M:$M),0)</f>
        <v>0</v>
      </c>
      <c r="O108" s="28">
        <f>(-SUMIFS('ITD Interest'!$J:$J,'ITD Interest'!$N:$N,A108,'ITD Interest'!$D:$D,"&lt;="&amp;E108))-SUMIF($A$20:A107,A108,$O$20:O107)</f>
        <v>652.67000000000007</v>
      </c>
      <c r="P108" s="86"/>
      <c r="Q108" s="80">
        <f t="shared" si="57"/>
        <v>30181.679999999993</v>
      </c>
      <c r="R108" s="68"/>
      <c r="S108" s="28">
        <f t="shared" si="51"/>
        <v>669.61346534653478</v>
      </c>
      <c r="T108" s="28">
        <f t="shared" si="52"/>
        <v>961.97990099009905</v>
      </c>
      <c r="U108" s="28">
        <f t="shared" si="53"/>
        <v>0</v>
      </c>
      <c r="V108" s="28">
        <f t="shared" si="54"/>
        <v>6.4620792079207927</v>
      </c>
      <c r="W108" s="28">
        <f t="shared" si="55"/>
        <v>0</v>
      </c>
      <c r="X108" s="80">
        <f t="shared" si="58"/>
        <v>298.82851485148501</v>
      </c>
      <c r="Y108" s="68"/>
      <c r="Z108" s="28">
        <f t="shared" si="59"/>
        <v>66961.346534653465</v>
      </c>
      <c r="AA108" s="28">
        <f t="shared" si="60"/>
        <v>96197.990099009898</v>
      </c>
      <c r="AB108" s="28">
        <f t="shared" si="61"/>
        <v>0</v>
      </c>
      <c r="AC108" s="28">
        <f t="shared" si="62"/>
        <v>646.20792079207934</v>
      </c>
      <c r="AD108" s="28">
        <f t="shared" si="63"/>
        <v>0</v>
      </c>
      <c r="AE108" s="80">
        <f t="shared" si="64"/>
        <v>29882.851485148509</v>
      </c>
      <c r="AF108" s="68"/>
      <c r="AG108" s="28">
        <f t="shared" si="38"/>
        <v>66961.346534653465</v>
      </c>
      <c r="AH108" s="28">
        <f t="shared" si="39"/>
        <v>1269.0462273623853</v>
      </c>
      <c r="AI108" s="79">
        <f t="shared" si="40"/>
        <v>1269.0462273623853</v>
      </c>
      <c r="AJ108" s="28">
        <f t="shared" si="41"/>
        <v>543.87695458387941</v>
      </c>
      <c r="AK108" s="28">
        <f t="shared" si="42"/>
        <v>543.87695458387941</v>
      </c>
      <c r="AL108" s="28">
        <f t="shared" si="43"/>
        <v>28069.928303202243</v>
      </c>
      <c r="AM108" s="28">
        <f t="shared" si="44"/>
        <v>22455.942642561797</v>
      </c>
      <c r="AN108" s="28">
        <f t="shared" si="45"/>
        <v>5613.9856606404492</v>
      </c>
      <c r="AO108" s="68"/>
      <c r="AP108" s="81">
        <f t="shared" si="46"/>
        <v>66961.346534653465</v>
      </c>
      <c r="AQ108" s="81">
        <f t="shared" si="47"/>
        <v>23724.988869924182</v>
      </c>
      <c r="AR108" s="68"/>
      <c r="AS108" s="81">
        <f t="shared" si="48"/>
        <v>669.61346534653478</v>
      </c>
      <c r="AT108" s="81">
        <f t="shared" si="49"/>
        <v>298.82851485148501</v>
      </c>
      <c r="AU108" s="81">
        <f t="shared" si="50"/>
        <v>6157.8626152243287</v>
      </c>
      <c r="AV108" s="68"/>
      <c r="AW108" s="90"/>
      <c r="AX108" s="90"/>
      <c r="AY108" s="68"/>
      <c r="AZ108" s="62">
        <f t="shared" si="56"/>
        <v>0</v>
      </c>
      <c r="BA108" s="74" t="b">
        <f t="shared" si="65"/>
        <v>1</v>
      </c>
    </row>
    <row r="109" spans="1:53" ht="15.75" customHeight="1">
      <c r="A109" s="33" t="str">
        <f>VLOOKUP(E109,'ITD Realized Gain Loss Report'!A:C,3,FALSE)</f>
        <v>FCX 5.40% 11/14/34 (USD)</v>
      </c>
      <c r="B109" s="33" t="str">
        <f>VLOOKUP(E109,'ITD Realized Gain Loss Report'!A:B,2,FALSE)</f>
        <v>FREEPORT -MCMORAN INC</v>
      </c>
      <c r="C109" s="33"/>
      <c r="D109" s="33" t="str">
        <f>VLOOKUP(E109,'ITD Realized Gain Loss Report'!A:F,6,FALSE)</f>
        <v>Sell</v>
      </c>
      <c r="E109" s="83">
        <v>2873357</v>
      </c>
      <c r="F109" s="83"/>
      <c r="G109" s="75" t="str">
        <f>IF(D109="CreditActivity","BANK DEBT (TERM LOAN)",VLOOKUP(E109,'ITD Sells &amp; Pay Downs'!B:I,8,FALSE))</f>
        <v>FIXED RATE BONDS</v>
      </c>
      <c r="H109" s="34">
        <f>VLOOKUP(E109,'ITD Realized Gain Loss Report'!A:D,4,FALSE)</f>
        <v>42488</v>
      </c>
      <c r="I109" s="84">
        <f>IF(D109="Creditactivity",HLOOKUP(F109,'[40]IRR - Realized'!$2:$5,4,FALSE),HLOOKUP(E109,'[40]IRR - Realized'!$2:$5,4,FALSE))</f>
        <v>1520.6476072465302</v>
      </c>
      <c r="J109" s="212">
        <f>IF(D109="creditactivity",HLOOKUP(F109,'[40]IRR - Realized'!$2:$4,3,FALSE),HLOOKUP(E109,'[40]IRR - Realized'!$2:$4,3,FALSE))</f>
        <v>8.499999940395353E-2</v>
      </c>
      <c r="K109" s="68"/>
      <c r="L109" s="28">
        <f>SUMIF('ITD Realized Gain Loss Report'!$E:$E,'Realized Incentive'!E109,'ITD Realized Gain Loss Report'!$N:$N)</f>
        <v>96017.5</v>
      </c>
      <c r="M109" s="28">
        <f>IF(D109="Sell",SUMIF('ITD Realized Gain Loss Report'!$E:$E,'Realized Incentive'!E109,'ITD Realized Gain Loss Report'!$M:$M),0)</f>
        <v>148255</v>
      </c>
      <c r="N109" s="28">
        <f>IF(D109="CreditActivity",SUMIF('ITD Realized Gain Loss Report'!$E:$E,'Realized Incentive'!E109,'ITD Realized Gain Loss Report'!$M:$M),0)</f>
        <v>0</v>
      </c>
      <c r="O109" s="28">
        <f>(-SUMIFS('ITD Interest'!$J:$J,'ITD Interest'!$N:$N,A109,'ITD Interest'!$D:$D,"&lt;="&amp;E109))-SUMIF($A$20:A108,A109,$O$20:O108)</f>
        <v>5044.6499999999996</v>
      </c>
      <c r="P109" s="86"/>
      <c r="Q109" s="80">
        <f t="shared" si="57"/>
        <v>57282.149999999994</v>
      </c>
      <c r="R109" s="68"/>
      <c r="S109" s="28">
        <f t="shared" si="51"/>
        <v>950.66831683168323</v>
      </c>
      <c r="T109" s="28">
        <f t="shared" si="52"/>
        <v>1467.871287128713</v>
      </c>
      <c r="U109" s="28">
        <f t="shared" si="53"/>
        <v>0</v>
      </c>
      <c r="V109" s="28">
        <f t="shared" si="54"/>
        <v>49.947029702970291</v>
      </c>
      <c r="W109" s="28">
        <f t="shared" si="55"/>
        <v>0</v>
      </c>
      <c r="X109" s="80">
        <f t="shared" si="58"/>
        <v>567.15</v>
      </c>
      <c r="Y109" s="68"/>
      <c r="Z109" s="28">
        <f t="shared" si="59"/>
        <v>95066.831683168319</v>
      </c>
      <c r="AA109" s="28">
        <f t="shared" si="60"/>
        <v>146787.12871287129</v>
      </c>
      <c r="AB109" s="28">
        <f t="shared" si="61"/>
        <v>0</v>
      </c>
      <c r="AC109" s="28">
        <f t="shared" si="62"/>
        <v>4994.7029702970294</v>
      </c>
      <c r="AD109" s="28">
        <f t="shared" si="63"/>
        <v>0</v>
      </c>
      <c r="AE109" s="80">
        <f t="shared" si="64"/>
        <v>56714.999999999985</v>
      </c>
      <c r="AF109" s="68"/>
      <c r="AG109" s="28">
        <f t="shared" si="38"/>
        <v>95066.831683168319</v>
      </c>
      <c r="AH109" s="28">
        <f t="shared" si="39"/>
        <v>1520.6476072465302</v>
      </c>
      <c r="AI109" s="79">
        <f t="shared" si="40"/>
        <v>1520.6476072465302</v>
      </c>
      <c r="AJ109" s="28">
        <f t="shared" si="41"/>
        <v>651.70611739137019</v>
      </c>
      <c r="AK109" s="28">
        <f t="shared" si="42"/>
        <v>651.70611739137019</v>
      </c>
      <c r="AL109" s="28">
        <f t="shared" si="43"/>
        <v>54542.646275362087</v>
      </c>
      <c r="AM109" s="28">
        <f t="shared" si="44"/>
        <v>43634.117020289676</v>
      </c>
      <c r="AN109" s="28">
        <f t="shared" si="45"/>
        <v>10908.529255072419</v>
      </c>
      <c r="AO109" s="68"/>
      <c r="AP109" s="81">
        <f t="shared" si="46"/>
        <v>95066.831683168319</v>
      </c>
      <c r="AQ109" s="81">
        <f t="shared" si="47"/>
        <v>45154.764627536206</v>
      </c>
      <c r="AR109" s="68"/>
      <c r="AS109" s="81">
        <f t="shared" si="48"/>
        <v>950.66831683168323</v>
      </c>
      <c r="AT109" s="81">
        <f t="shared" si="49"/>
        <v>567.15</v>
      </c>
      <c r="AU109" s="81">
        <f t="shared" si="50"/>
        <v>11560.235372463789</v>
      </c>
      <c r="AV109" s="68"/>
      <c r="AW109" s="90"/>
      <c r="AX109" s="90"/>
      <c r="AY109" s="68"/>
      <c r="AZ109" s="62">
        <f t="shared" si="56"/>
        <v>0</v>
      </c>
      <c r="BA109" s="74" t="b">
        <f t="shared" si="65"/>
        <v>1</v>
      </c>
    </row>
    <row r="110" spans="1:53" ht="15.75" customHeight="1">
      <c r="A110" s="33" t="str">
        <f>VLOOKUP(E110,'ITD Realized Gain Loss Report'!A:C,3,FALSE)</f>
        <v>ENLK 5.05% 04/01/45 (USD)</v>
      </c>
      <c r="B110" s="33" t="str">
        <f>VLOOKUP(E110,'ITD Realized Gain Loss Report'!A:B,2,FALSE)</f>
        <v>ENLINK MIDSTREAM PARTNERS LP</v>
      </c>
      <c r="C110" s="33"/>
      <c r="D110" s="33" t="str">
        <f>VLOOKUP(E110,'ITD Realized Gain Loss Report'!A:F,6,FALSE)</f>
        <v>Sell</v>
      </c>
      <c r="E110" s="83">
        <v>2873360</v>
      </c>
      <c r="F110" s="83"/>
      <c r="G110" s="75" t="str">
        <f>IF(D110="CreditActivity","BANK DEBT (TERM LOAN)",VLOOKUP(E110,'ITD Sells &amp; Pay Downs'!B:I,8,FALSE))</f>
        <v>FIXED RATE BONDS</v>
      </c>
      <c r="H110" s="34">
        <f>VLOOKUP(E110,'ITD Realized Gain Loss Report'!A:D,4,FALSE)</f>
        <v>42488</v>
      </c>
      <c r="I110" s="84">
        <f>IF(D110="Creditactivity",HLOOKUP(F110,'[40]IRR - Realized'!$2:$5,4,FALSE),HLOOKUP(E110,'[40]IRR - Realized'!$2:$5,4,FALSE))</f>
        <v>462.92686550276267</v>
      </c>
      <c r="J110" s="212">
        <f>IF(D110="creditactivity",HLOOKUP(F110,'[40]IRR - Realized'!$2:$4,3,FALSE),HLOOKUP(E110,'[40]IRR - Realized'!$2:$4,3,FALSE))</f>
        <v>8.499999940395353E-2</v>
      </c>
      <c r="K110" s="68"/>
      <c r="L110" s="28">
        <f>SUMIF('ITD Realized Gain Loss Report'!$E:$E,'Realized Incentive'!E110,'ITD Realized Gain Loss Report'!$N:$N)</f>
        <v>35062.5</v>
      </c>
      <c r="M110" s="28">
        <f>IF(D110="Sell",SUMIF('ITD Realized Gain Loss Report'!$E:$E,'Realized Incentive'!E110,'ITD Realized Gain Loss Report'!$M:$M),0)</f>
        <v>41250</v>
      </c>
      <c r="N110" s="28">
        <f>IF(D110="CreditActivity",SUMIF('ITD Realized Gain Loss Report'!$E:$E,'Realized Incentive'!E110,'ITD Realized Gain Loss Report'!$M:$M),0)</f>
        <v>0</v>
      </c>
      <c r="O110" s="28">
        <f>(-SUMIFS('ITD Interest'!$J:$J,'ITD Interest'!$N:$N,A110,'ITD Interest'!$D:$D,"&lt;="&amp;E110))-SUMIF($A$20:A109,A110,$O$20:O109)</f>
        <v>1333.2000000000003</v>
      </c>
      <c r="P110" s="86"/>
      <c r="Q110" s="80">
        <f t="shared" si="57"/>
        <v>7520.6999999999971</v>
      </c>
      <c r="R110" s="68"/>
      <c r="S110" s="28">
        <f t="shared" si="51"/>
        <v>347.15346534653463</v>
      </c>
      <c r="T110" s="28">
        <f t="shared" si="52"/>
        <v>408.41584158415844</v>
      </c>
      <c r="U110" s="28">
        <f t="shared" si="53"/>
        <v>0</v>
      </c>
      <c r="V110" s="28">
        <f t="shared" si="54"/>
        <v>13.200000000000003</v>
      </c>
      <c r="W110" s="28">
        <f t="shared" si="55"/>
        <v>0</v>
      </c>
      <c r="X110" s="80">
        <f t="shared" si="58"/>
        <v>74.462376237623801</v>
      </c>
      <c r="Y110" s="68"/>
      <c r="Z110" s="28">
        <f t="shared" si="59"/>
        <v>34715.346534653465</v>
      </c>
      <c r="AA110" s="28">
        <f t="shared" si="60"/>
        <v>40841.584158415841</v>
      </c>
      <c r="AB110" s="28">
        <f t="shared" si="61"/>
        <v>0</v>
      </c>
      <c r="AC110" s="28">
        <f t="shared" si="62"/>
        <v>1320.0000000000002</v>
      </c>
      <c r="AD110" s="28">
        <f t="shared" si="63"/>
        <v>0</v>
      </c>
      <c r="AE110" s="80">
        <f t="shared" si="64"/>
        <v>7446.2376237623757</v>
      </c>
      <c r="AF110" s="68"/>
      <c r="AG110" s="28">
        <f t="shared" si="38"/>
        <v>34715.346534653465</v>
      </c>
      <c r="AH110" s="28">
        <f t="shared" si="39"/>
        <v>462.92686550276267</v>
      </c>
      <c r="AI110" s="79">
        <f t="shared" si="40"/>
        <v>462.92686550276267</v>
      </c>
      <c r="AJ110" s="28">
        <f t="shared" si="41"/>
        <v>198.39722807261259</v>
      </c>
      <c r="AK110" s="28">
        <f t="shared" si="42"/>
        <v>198.39722807261259</v>
      </c>
      <c r="AL110" s="28">
        <f t="shared" si="43"/>
        <v>6784.9135301870001</v>
      </c>
      <c r="AM110" s="28">
        <f t="shared" si="44"/>
        <v>5427.9308241496001</v>
      </c>
      <c r="AN110" s="28">
        <f t="shared" si="45"/>
        <v>1356.9827060374</v>
      </c>
      <c r="AO110" s="68"/>
      <c r="AP110" s="81">
        <f t="shared" si="46"/>
        <v>34715.346534653465</v>
      </c>
      <c r="AQ110" s="81">
        <f t="shared" si="47"/>
        <v>5890.8576896523628</v>
      </c>
      <c r="AR110" s="68"/>
      <c r="AS110" s="81">
        <f t="shared" si="48"/>
        <v>347.15346534653463</v>
      </c>
      <c r="AT110" s="81">
        <f t="shared" si="49"/>
        <v>74.462376237623801</v>
      </c>
      <c r="AU110" s="81">
        <f t="shared" si="50"/>
        <v>1555.3799341100125</v>
      </c>
      <c r="AV110" s="68"/>
      <c r="AW110" s="90"/>
      <c r="AX110" s="90"/>
      <c r="AY110" s="68"/>
      <c r="AZ110" s="62">
        <f t="shared" si="56"/>
        <v>0</v>
      </c>
      <c r="BA110" s="74" t="b">
        <f t="shared" si="65"/>
        <v>1</v>
      </c>
    </row>
    <row r="111" spans="1:53" ht="15.75" customHeight="1">
      <c r="A111" s="33" t="str">
        <f>VLOOKUP(E111,'ITD Realized Gain Loss Report'!A:C,3,FALSE)</f>
        <v>Gymboree Corp TL L+3.50 (FL: 1.50%) 02/23/18 (USD)</v>
      </c>
      <c r="B111" s="33" t="str">
        <f>VLOOKUP(E111,'ITD Realized Gain Loss Report'!A:B,2,FALSE)</f>
        <v>GYMBOREE</v>
      </c>
      <c r="C111" s="33"/>
      <c r="D111" s="33" t="str">
        <f>VLOOKUP(E111,'ITD Realized Gain Loss Report'!A:F,6,FALSE)</f>
        <v>Sell</v>
      </c>
      <c r="E111" s="83">
        <v>2873371</v>
      </c>
      <c r="F111" s="83"/>
      <c r="G111" s="75" t="str">
        <f>IF(D111="CreditActivity","BANK DEBT (TERM LOAN)",VLOOKUP(E111,'ITD Sells &amp; Pay Downs'!B:I,8,FALSE))</f>
        <v>BANK DEBT (TERM LOAN)</v>
      </c>
      <c r="H111" s="34">
        <f>VLOOKUP(E111,'ITD Realized Gain Loss Report'!A:D,4,FALSE)</f>
        <v>42487</v>
      </c>
      <c r="I111" s="84">
        <f>IF(D111="Creditactivity",HLOOKUP(F111,'[40]IRR - Realized'!$2:$5,4,FALSE),HLOOKUP(E111,'[40]IRR - Realized'!$2:$5,4,FALSE))</f>
        <v>1655.1564197945554</v>
      </c>
      <c r="J111" s="212">
        <f>IF(D111="creditactivity",HLOOKUP(F111,'[40]IRR - Realized'!$2:$4,3,FALSE),HLOOKUP(E111,'[40]IRR - Realized'!$2:$4,3,FALSE))</f>
        <v>8.499999940395353E-2</v>
      </c>
      <c r="K111" s="68"/>
      <c r="L111" s="28">
        <f>SUMIF('ITD Realized Gain Loss Report'!$E:$E,'Realized Incentive'!E111,'ITD Realized Gain Loss Report'!$N:$N)</f>
        <v>88207.83</v>
      </c>
      <c r="M111" s="28">
        <f>IF(D111="Sell",SUMIF('ITD Realized Gain Loss Report'!$E:$E,'Realized Incentive'!E111,'ITD Realized Gain Loss Report'!$M:$M),0)</f>
        <v>125892.86</v>
      </c>
      <c r="N111" s="28">
        <f>IF(D111="CreditActivity",SUMIF('ITD Realized Gain Loss Report'!$E:$E,'Realized Incentive'!E111,'ITD Realized Gain Loss Report'!$M:$M),0)</f>
        <v>0</v>
      </c>
      <c r="O111" s="28">
        <f>(-SUMIFS('ITD Interest'!$J:$J,'ITD Interest'!$N:$N,A111,'ITD Interest'!$D:$D,"&lt;="&amp;E111))-SUMIF($A$20:A110,A111,$O$20:O110)</f>
        <v>851.25</v>
      </c>
      <c r="P111" s="86"/>
      <c r="Q111" s="80">
        <f t="shared" si="57"/>
        <v>38536.28</v>
      </c>
      <c r="R111" s="68"/>
      <c r="S111" s="28">
        <f t="shared" si="51"/>
        <v>873.34485148514852</v>
      </c>
      <c r="T111" s="28">
        <f t="shared" si="52"/>
        <v>1246.4639603960397</v>
      </c>
      <c r="U111" s="28">
        <f t="shared" si="53"/>
        <v>0</v>
      </c>
      <c r="V111" s="28">
        <f t="shared" si="54"/>
        <v>8.4282178217821784</v>
      </c>
      <c r="W111" s="28">
        <f t="shared" si="55"/>
        <v>0</v>
      </c>
      <c r="X111" s="80">
        <f t="shared" si="58"/>
        <v>381.54732673267347</v>
      </c>
      <c r="Y111" s="68"/>
      <c r="Z111" s="28">
        <f t="shared" si="59"/>
        <v>87334.485148514854</v>
      </c>
      <c r="AA111" s="28">
        <f t="shared" si="60"/>
        <v>124646.39603960396</v>
      </c>
      <c r="AB111" s="28">
        <f t="shared" si="61"/>
        <v>0</v>
      </c>
      <c r="AC111" s="28">
        <f t="shared" si="62"/>
        <v>842.82178217821786</v>
      </c>
      <c r="AD111" s="28">
        <f t="shared" si="63"/>
        <v>0</v>
      </c>
      <c r="AE111" s="80">
        <f t="shared" si="64"/>
        <v>38154.732673267325</v>
      </c>
      <c r="AF111" s="68"/>
      <c r="AG111" s="28">
        <f t="shared" si="38"/>
        <v>87334.485148514854</v>
      </c>
      <c r="AH111" s="28">
        <f t="shared" si="39"/>
        <v>1655.1564197945554</v>
      </c>
      <c r="AI111" s="79">
        <f t="shared" si="40"/>
        <v>1655.1564197945554</v>
      </c>
      <c r="AJ111" s="28">
        <f t="shared" si="41"/>
        <v>709.3527513405237</v>
      </c>
      <c r="AK111" s="28">
        <f t="shared" si="42"/>
        <v>709.3527513405237</v>
      </c>
      <c r="AL111" s="28">
        <f t="shared" si="43"/>
        <v>35790.223502132249</v>
      </c>
      <c r="AM111" s="28">
        <f t="shared" si="44"/>
        <v>28632.178801705799</v>
      </c>
      <c r="AN111" s="28">
        <f t="shared" si="45"/>
        <v>7158.0447004264497</v>
      </c>
      <c r="AO111" s="68"/>
      <c r="AP111" s="81">
        <f t="shared" si="46"/>
        <v>87334.485148514854</v>
      </c>
      <c r="AQ111" s="81">
        <f t="shared" si="47"/>
        <v>30287.335221500354</v>
      </c>
      <c r="AR111" s="68"/>
      <c r="AS111" s="81">
        <f t="shared" si="48"/>
        <v>873.34485148514852</v>
      </c>
      <c r="AT111" s="81">
        <f t="shared" si="49"/>
        <v>381.54732673267347</v>
      </c>
      <c r="AU111" s="81">
        <f t="shared" si="50"/>
        <v>7867.3974517669731</v>
      </c>
      <c r="AV111" s="68"/>
      <c r="AW111" s="90"/>
      <c r="AX111" s="90"/>
      <c r="AY111" s="68"/>
      <c r="AZ111" s="62">
        <f t="shared" si="56"/>
        <v>0</v>
      </c>
      <c r="BA111" s="74" t="b">
        <f t="shared" si="65"/>
        <v>1</v>
      </c>
    </row>
    <row r="112" spans="1:53" ht="15.75" customHeight="1">
      <c r="A112" s="33" t="str">
        <f>VLOOKUP(E112,'ITD Realized Gain Loss Report'!A:C,3,FALSE)</f>
        <v>FCX 3.55% 03/01/22 (USD)</v>
      </c>
      <c r="B112" s="33" t="str">
        <f>VLOOKUP(E112,'ITD Realized Gain Loss Report'!A:B,2,FALSE)</f>
        <v>FREEPORT -MCMORAN INC</v>
      </c>
      <c r="C112" s="33"/>
      <c r="D112" s="33" t="str">
        <f>VLOOKUP(E112,'ITD Realized Gain Loss Report'!A:F,6,FALSE)</f>
        <v>Sell</v>
      </c>
      <c r="E112" s="83">
        <v>2873390</v>
      </c>
      <c r="F112" s="83"/>
      <c r="G112" s="75" t="str">
        <f>IF(D112="CreditActivity","BANK DEBT (TERM LOAN)",VLOOKUP(E112,'ITD Sells &amp; Pay Downs'!B:I,8,FALSE))</f>
        <v>FIXED RATE BONDS</v>
      </c>
      <c r="H112" s="34">
        <f>VLOOKUP(E112,'ITD Realized Gain Loss Report'!A:D,4,FALSE)</f>
        <v>42488</v>
      </c>
      <c r="I112" s="84">
        <f>IF(D112="Creditactivity",HLOOKUP(F112,'[40]IRR - Realized'!$2:$5,4,FALSE),HLOOKUP(E112,'[40]IRR - Realized'!$2:$5,4,FALSE))</f>
        <v>1229.8705951621596</v>
      </c>
      <c r="J112" s="212">
        <f>IF(D112="creditactivity",HLOOKUP(F112,'[40]IRR - Realized'!$2:$4,3,FALSE),HLOOKUP(E112,'[40]IRR - Realized'!$2:$4,3,FALSE))</f>
        <v>8.499999940395353E-2</v>
      </c>
      <c r="K112" s="68"/>
      <c r="L112" s="28">
        <f>SUMIF('ITD Realized Gain Loss Report'!$E:$E,'Realized Incentive'!E112,'ITD Realized Gain Loss Report'!$N:$N)</f>
        <v>61132.5</v>
      </c>
      <c r="M112" s="28">
        <f>IF(D112="Sell",SUMIF('ITD Realized Gain Loss Report'!$E:$E,'Realized Incentive'!E112,'ITD Realized Gain Loss Report'!$M:$M),0)</f>
        <v>117796.25</v>
      </c>
      <c r="N112" s="28">
        <f>IF(D112="CreditActivity",SUMIF('ITD Realized Gain Loss Report'!$E:$E,'Realized Incentive'!E112,'ITD Realized Gain Loss Report'!$M:$M),0)</f>
        <v>0</v>
      </c>
      <c r="O112" s="28">
        <f>(-SUMIFS('ITD Interest'!$J:$J,'ITD Interest'!$N:$N,A112,'ITD Interest'!$D:$D,"&lt;="&amp;E112))-SUMIF($A$20:A111,A112,$O$20:O111)</f>
        <v>874.29</v>
      </c>
      <c r="P112" s="86"/>
      <c r="Q112" s="80">
        <f t="shared" si="57"/>
        <v>57538.039999999994</v>
      </c>
      <c r="R112" s="68"/>
      <c r="S112" s="28">
        <f t="shared" si="51"/>
        <v>605.27227722772273</v>
      </c>
      <c r="T112" s="28">
        <f t="shared" si="52"/>
        <v>1166.299504950495</v>
      </c>
      <c r="U112" s="28">
        <f t="shared" si="53"/>
        <v>0</v>
      </c>
      <c r="V112" s="28">
        <f t="shared" si="54"/>
        <v>8.6563366336633667</v>
      </c>
      <c r="W112" s="28">
        <f t="shared" si="55"/>
        <v>0</v>
      </c>
      <c r="X112" s="80">
        <f t="shared" si="58"/>
        <v>569.68356435643568</v>
      </c>
      <c r="Y112" s="68"/>
      <c r="Z112" s="28">
        <f t="shared" si="59"/>
        <v>60527.227722772281</v>
      </c>
      <c r="AA112" s="28">
        <f t="shared" si="60"/>
        <v>116629.9504950495</v>
      </c>
      <c r="AB112" s="28">
        <f t="shared" si="61"/>
        <v>0</v>
      </c>
      <c r="AC112" s="28">
        <f t="shared" si="62"/>
        <v>865.63366336633658</v>
      </c>
      <c r="AD112" s="28">
        <f t="shared" si="63"/>
        <v>0</v>
      </c>
      <c r="AE112" s="80">
        <f t="shared" si="64"/>
        <v>56968.356435643553</v>
      </c>
      <c r="AF112" s="68"/>
      <c r="AG112" s="28">
        <f t="shared" si="38"/>
        <v>60527.227722772281</v>
      </c>
      <c r="AH112" s="28">
        <f t="shared" si="39"/>
        <v>1229.8705951621596</v>
      </c>
      <c r="AI112" s="79">
        <f t="shared" si="40"/>
        <v>1229.8705951621596</v>
      </c>
      <c r="AJ112" s="28">
        <f t="shared" si="41"/>
        <v>527.08739792663982</v>
      </c>
      <c r="AK112" s="28">
        <f t="shared" si="42"/>
        <v>527.08739792663982</v>
      </c>
      <c r="AL112" s="28">
        <f t="shared" si="43"/>
        <v>55211.398442554753</v>
      </c>
      <c r="AM112" s="28">
        <f t="shared" si="44"/>
        <v>44169.118754043804</v>
      </c>
      <c r="AN112" s="28">
        <f t="shared" si="45"/>
        <v>11042.279688510951</v>
      </c>
      <c r="AO112" s="68"/>
      <c r="AP112" s="81">
        <f t="shared" si="46"/>
        <v>60527.227722772281</v>
      </c>
      <c r="AQ112" s="81">
        <f t="shared" si="47"/>
        <v>45398.989349205964</v>
      </c>
      <c r="AR112" s="68"/>
      <c r="AS112" s="81">
        <f t="shared" si="48"/>
        <v>605.27227722772273</v>
      </c>
      <c r="AT112" s="81">
        <f t="shared" si="49"/>
        <v>569.68356435643568</v>
      </c>
      <c r="AU112" s="81">
        <f t="shared" si="50"/>
        <v>11569.367086437591</v>
      </c>
      <c r="AV112" s="68"/>
      <c r="AW112" s="90"/>
      <c r="AX112" s="90"/>
      <c r="AY112" s="68"/>
      <c r="AZ112" s="62">
        <f t="shared" si="56"/>
        <v>0</v>
      </c>
      <c r="BA112" s="74" t="b">
        <f t="shared" si="65"/>
        <v>1</v>
      </c>
    </row>
    <row r="113" spans="1:53" ht="15.75" customHeight="1">
      <c r="A113" s="33" t="str">
        <f>VLOOKUP(E113,'ITD Realized Gain Loss Report'!A:C,3,FALSE)</f>
        <v>ENLK 5.05% 04/01/45 (USD)</v>
      </c>
      <c r="B113" s="33" t="str">
        <f>VLOOKUP(E113,'ITD Realized Gain Loss Report'!A:B,2,FALSE)</f>
        <v>ENLINK MIDSTREAM PARTNERS LP</v>
      </c>
      <c r="C113" s="33"/>
      <c r="D113" s="33" t="str">
        <f>VLOOKUP(E113,'ITD Realized Gain Loss Report'!A:F,6,FALSE)</f>
        <v>Sell</v>
      </c>
      <c r="E113" s="83">
        <v>2873400</v>
      </c>
      <c r="F113" s="83"/>
      <c r="G113" s="75" t="str">
        <f>IF(D113="CreditActivity","BANK DEBT (TERM LOAN)",VLOOKUP(E113,'ITD Sells &amp; Pay Downs'!B:I,8,FALSE))</f>
        <v>FIXED RATE BONDS</v>
      </c>
      <c r="H113" s="34">
        <f>VLOOKUP(E113,'ITD Realized Gain Loss Report'!A:D,4,FALSE)</f>
        <v>42487</v>
      </c>
      <c r="I113" s="84">
        <f>IF(D113="Creditactivity",HLOOKUP(F113,'[40]IRR - Realized'!$2:$5,4,FALSE),HLOOKUP(E113,'[40]IRR - Realized'!$2:$5,4,FALSE))</f>
        <v>459.85200451392302</v>
      </c>
      <c r="J113" s="212">
        <f>IF(D113="creditactivity",HLOOKUP(F113,'[40]IRR - Realized'!$2:$4,3,FALSE),HLOOKUP(E113,'[40]IRR - Realized'!$2:$4,3,FALSE))</f>
        <v>8.5000005364418013E-2</v>
      </c>
      <c r="K113" s="68"/>
      <c r="L113" s="28">
        <f>SUMIF('ITD Realized Gain Loss Report'!$E:$E,'Realized Incentive'!E113,'ITD Realized Gain Loss Report'!$N:$N)</f>
        <v>38250</v>
      </c>
      <c r="M113" s="28">
        <f>IF(D113="Sell",SUMIF('ITD Realized Gain Loss Report'!$E:$E,'Realized Incentive'!E113,'ITD Realized Gain Loss Report'!$M:$M),0)</f>
        <v>44604.6</v>
      </c>
      <c r="N113" s="28">
        <f>IF(D113="CreditActivity",SUMIF('ITD Realized Gain Loss Report'!$E:$E,'Realized Incentive'!E113,'ITD Realized Gain Loss Report'!$M:$M),0)</f>
        <v>0</v>
      </c>
      <c r="O113" s="28">
        <f>(-SUMIFS('ITD Interest'!$J:$J,'ITD Interest'!$N:$N,A113,'ITD Interest'!$D:$D,"&lt;="&amp;E113))-SUMIF($A$20:A112,A113,$O$20:O112)</f>
        <v>260.92000000000007</v>
      </c>
      <c r="P113" s="86"/>
      <c r="Q113" s="80">
        <f t="shared" si="57"/>
        <v>6615.5199999999968</v>
      </c>
      <c r="R113" s="68"/>
      <c r="S113" s="28">
        <f t="shared" si="51"/>
        <v>378.71287128712873</v>
      </c>
      <c r="T113" s="28">
        <f t="shared" si="52"/>
        <v>441.62970297029705</v>
      </c>
      <c r="U113" s="28">
        <f t="shared" si="53"/>
        <v>0</v>
      </c>
      <c r="V113" s="28">
        <f t="shared" si="54"/>
        <v>2.5833663366336643</v>
      </c>
      <c r="W113" s="28">
        <f t="shared" si="55"/>
        <v>0</v>
      </c>
      <c r="X113" s="80">
        <f t="shared" si="58"/>
        <v>65.500198019801985</v>
      </c>
      <c r="Y113" s="68"/>
      <c r="Z113" s="28">
        <f t="shared" si="59"/>
        <v>37871.287128712873</v>
      </c>
      <c r="AA113" s="28">
        <f t="shared" si="60"/>
        <v>44162.9702970297</v>
      </c>
      <c r="AB113" s="28">
        <f t="shared" si="61"/>
        <v>0</v>
      </c>
      <c r="AC113" s="28">
        <f t="shared" si="62"/>
        <v>258.3366336633664</v>
      </c>
      <c r="AD113" s="28">
        <f t="shared" si="63"/>
        <v>0</v>
      </c>
      <c r="AE113" s="80">
        <f t="shared" si="64"/>
        <v>6550.0198019801974</v>
      </c>
      <c r="AF113" s="68"/>
      <c r="AG113" s="28">
        <f t="shared" si="38"/>
        <v>37871.287128712873</v>
      </c>
      <c r="AH113" s="28">
        <f t="shared" si="39"/>
        <v>459.85200451392302</v>
      </c>
      <c r="AI113" s="79">
        <f t="shared" si="40"/>
        <v>459.85200451392302</v>
      </c>
      <c r="AJ113" s="28">
        <f t="shared" si="41"/>
        <v>197.079430505967</v>
      </c>
      <c r="AK113" s="28">
        <f t="shared" si="42"/>
        <v>197.079430505967</v>
      </c>
      <c r="AL113" s="28">
        <f t="shared" si="43"/>
        <v>5893.0883669603072</v>
      </c>
      <c r="AM113" s="28">
        <f t="shared" si="44"/>
        <v>4714.4706935682461</v>
      </c>
      <c r="AN113" s="28">
        <f t="shared" si="45"/>
        <v>1178.6176733920615</v>
      </c>
      <c r="AO113" s="68"/>
      <c r="AP113" s="81">
        <f t="shared" si="46"/>
        <v>37871.287128712873</v>
      </c>
      <c r="AQ113" s="81">
        <f t="shared" si="47"/>
        <v>5174.3226980821692</v>
      </c>
      <c r="AR113" s="68"/>
      <c r="AS113" s="81">
        <f t="shared" si="48"/>
        <v>378.71287128712873</v>
      </c>
      <c r="AT113" s="81">
        <f t="shared" si="49"/>
        <v>65.500198019801985</v>
      </c>
      <c r="AU113" s="81">
        <f t="shared" si="50"/>
        <v>1375.6971038980284</v>
      </c>
      <c r="AV113" s="68"/>
      <c r="AW113" s="90"/>
      <c r="AX113" s="90"/>
      <c r="AY113" s="68"/>
      <c r="AZ113" s="62">
        <f t="shared" si="56"/>
        <v>0</v>
      </c>
      <c r="BA113" s="74" t="b">
        <f t="shared" si="65"/>
        <v>1</v>
      </c>
    </row>
    <row r="114" spans="1:53" ht="15.75" customHeight="1">
      <c r="A114" s="33" t="str">
        <f>VLOOKUP(E114,'ITD Realized Gain Loss Report'!A:C,3,FALSE)</f>
        <v>FCX 3.55% 03/01/22 (USD)</v>
      </c>
      <c r="B114" s="33" t="str">
        <f>VLOOKUP(E114,'ITD Realized Gain Loss Report'!A:B,2,FALSE)</f>
        <v>FREEPORT -MCMORAN INC</v>
      </c>
      <c r="C114" s="33"/>
      <c r="D114" s="33" t="str">
        <f>VLOOKUP(E114,'ITD Realized Gain Loss Report'!A:F,6,FALSE)</f>
        <v>Sell</v>
      </c>
      <c r="E114" s="83">
        <v>2873403</v>
      </c>
      <c r="F114" s="83"/>
      <c r="G114" s="75" t="str">
        <f>IF(D114="CreditActivity","BANK DEBT (TERM LOAN)",VLOOKUP(E114,'ITD Sells &amp; Pay Downs'!B:I,8,FALSE))</f>
        <v>FIXED RATE BONDS</v>
      </c>
      <c r="H114" s="34">
        <f>VLOOKUP(E114,'ITD Realized Gain Loss Report'!A:D,4,FALSE)</f>
        <v>42488</v>
      </c>
      <c r="I114" s="84">
        <f>IF(D114="Creditactivity",HLOOKUP(F114,'[40]IRR - Realized'!$2:$5,4,FALSE),HLOOKUP(E114,'[40]IRR - Realized'!$2:$5,4,FALSE))</f>
        <v>1641.797068604239</v>
      </c>
      <c r="J114" s="212">
        <f>IF(D114="creditactivity",HLOOKUP(F114,'[40]IRR - Realized'!$2:$4,3,FALSE),HLOOKUP(E114,'[40]IRR - Realized'!$2:$4,3,FALSE))</f>
        <v>8.4999993443489061E-2</v>
      </c>
      <c r="K114" s="68"/>
      <c r="L114" s="28">
        <f>SUMIF('ITD Realized Gain Loss Report'!$E:$E,'Realized Incentive'!E114,'ITD Realized Gain Loss Report'!$N:$N)</f>
        <v>231542.5</v>
      </c>
      <c r="M114" s="28">
        <f>IF(D114="Sell",SUMIF('ITD Realized Gain Loss Report'!$E:$E,'Realized Incentive'!E114,'ITD Realized Gain Loss Report'!$M:$M),0)</f>
        <v>280540</v>
      </c>
      <c r="N114" s="28">
        <f>IF(D114="CreditActivity",SUMIF('ITD Realized Gain Loss Report'!$E:$E,'Realized Incentive'!E114,'ITD Realized Gain Loss Report'!$M:$M),0)</f>
        <v>0</v>
      </c>
      <c r="O114" s="28">
        <f>(-SUMIFS('ITD Interest'!$J:$J,'ITD Interest'!$N:$N,A114,'ITD Interest'!$D:$D,"&lt;="&amp;E114))-SUMIF($A$20:A113,A114,$O$20:O113)</f>
        <v>2066.4899999999998</v>
      </c>
      <c r="P114" s="86"/>
      <c r="Q114" s="80">
        <f t="shared" si="57"/>
        <v>51063.989999999991</v>
      </c>
      <c r="R114" s="68"/>
      <c r="S114" s="28">
        <f t="shared" si="51"/>
        <v>2292.5</v>
      </c>
      <c r="T114" s="28">
        <f t="shared" si="52"/>
        <v>2777.6237623762377</v>
      </c>
      <c r="U114" s="28">
        <f t="shared" si="53"/>
        <v>0</v>
      </c>
      <c r="V114" s="28">
        <f t="shared" si="54"/>
        <v>20.460297029702968</v>
      </c>
      <c r="W114" s="28">
        <f t="shared" si="55"/>
        <v>0</v>
      </c>
      <c r="X114" s="80">
        <f t="shared" si="58"/>
        <v>505.58405940594048</v>
      </c>
      <c r="Y114" s="68"/>
      <c r="Z114" s="28">
        <f t="shared" si="59"/>
        <v>229250</v>
      </c>
      <c r="AA114" s="28">
        <f t="shared" si="60"/>
        <v>277762.37623762374</v>
      </c>
      <c r="AB114" s="28">
        <f t="shared" si="61"/>
        <v>0</v>
      </c>
      <c r="AC114" s="28">
        <f t="shared" si="62"/>
        <v>2046.0297029702967</v>
      </c>
      <c r="AD114" s="28">
        <f t="shared" si="63"/>
        <v>0</v>
      </c>
      <c r="AE114" s="80">
        <f t="shared" si="64"/>
        <v>50558.405940594035</v>
      </c>
      <c r="AF114" s="68"/>
      <c r="AG114" s="28">
        <f t="shared" si="38"/>
        <v>229250</v>
      </c>
      <c r="AH114" s="28">
        <f t="shared" si="39"/>
        <v>1641.797068604239</v>
      </c>
      <c r="AI114" s="79">
        <f t="shared" si="40"/>
        <v>1641.797068604239</v>
      </c>
      <c r="AJ114" s="28">
        <f t="shared" si="41"/>
        <v>703.62731511610252</v>
      </c>
      <c r="AK114" s="28">
        <f t="shared" si="42"/>
        <v>703.62731511610252</v>
      </c>
      <c r="AL114" s="28">
        <f t="shared" si="43"/>
        <v>48212.981556873696</v>
      </c>
      <c r="AM114" s="28">
        <f t="shared" si="44"/>
        <v>38570.385245498961</v>
      </c>
      <c r="AN114" s="28">
        <f t="shared" si="45"/>
        <v>9642.5963113747403</v>
      </c>
      <c r="AO114" s="68"/>
      <c r="AP114" s="81">
        <f t="shared" si="46"/>
        <v>229250</v>
      </c>
      <c r="AQ114" s="81">
        <f t="shared" si="47"/>
        <v>40212.1823141032</v>
      </c>
      <c r="AR114" s="68"/>
      <c r="AS114" s="81">
        <f t="shared" si="48"/>
        <v>2292.5</v>
      </c>
      <c r="AT114" s="81">
        <f t="shared" si="49"/>
        <v>505.58405940594048</v>
      </c>
      <c r="AU114" s="81">
        <f t="shared" si="50"/>
        <v>10346.223626490842</v>
      </c>
      <c r="AV114" s="68"/>
      <c r="AW114" s="90"/>
      <c r="AX114" s="90"/>
      <c r="AY114" s="68"/>
      <c r="AZ114" s="62">
        <f t="shared" si="56"/>
        <v>0</v>
      </c>
      <c r="BA114" s="74" t="b">
        <f t="shared" si="65"/>
        <v>1</v>
      </c>
    </row>
    <row r="115" spans="1:53" ht="15.75" customHeight="1">
      <c r="A115" s="33" t="str">
        <f>VLOOKUP(E115,'ITD Realized Gain Loss Report'!A:C,3,FALSE)</f>
        <v>DCPMID 144A 4.75% 09/30/21 (USD)</v>
      </c>
      <c r="B115" s="33" t="str">
        <f>VLOOKUP(E115,'ITD Realized Gain Loss Report'!A:B,2,FALSE)</f>
        <v>DCP MIDSTREAM LP</v>
      </c>
      <c r="C115" s="33"/>
      <c r="D115" s="33" t="str">
        <f>VLOOKUP(E115,'ITD Realized Gain Loss Report'!A:F,6,FALSE)</f>
        <v>Sell</v>
      </c>
      <c r="E115" s="83">
        <v>2875338</v>
      </c>
      <c r="F115" s="83"/>
      <c r="G115" s="75" t="str">
        <f>IF(D115="CreditActivity","BANK DEBT (TERM LOAN)",VLOOKUP(E115,'ITD Sells &amp; Pay Downs'!B:I,8,FALSE))</f>
        <v>FIXED RATE BONDS</v>
      </c>
      <c r="H115" s="34">
        <f>VLOOKUP(E115,'ITD Realized Gain Loss Report'!A:D,4,FALSE)</f>
        <v>42487</v>
      </c>
      <c r="I115" s="84">
        <f>IF(D115="Creditactivity",HLOOKUP(F115,'[40]IRR - Realized'!$2:$5,4,FALSE),HLOOKUP(E115,'[40]IRR - Realized'!$2:$5,4,FALSE))</f>
        <v>130.20901869862246</v>
      </c>
      <c r="J115" s="212">
        <f>IF(D115="creditactivity",HLOOKUP(F115,'[40]IRR - Realized'!$2:$4,3,FALSE),HLOOKUP(E115,'[40]IRR - Realized'!$2:$4,3,FALSE))</f>
        <v>8.499999940395353E-2</v>
      </c>
      <c r="K115" s="68"/>
      <c r="L115" s="28">
        <f>SUMIF('ITD Realized Gain Loss Report'!$E:$E,'Realized Incentive'!E115,'ITD Realized Gain Loss Report'!$N:$N)</f>
        <v>11942.5</v>
      </c>
      <c r="M115" s="28">
        <f>IF(D115="Sell",SUMIF('ITD Realized Gain Loss Report'!$E:$E,'Realized Incentive'!E115,'ITD Realized Gain Loss Report'!$M:$M),0)</f>
        <v>15512.5</v>
      </c>
      <c r="N115" s="28">
        <f>IF(D115="CreditActivity",SUMIF('ITD Realized Gain Loss Report'!$E:$E,'Realized Incentive'!E115,'ITD Realized Gain Loss Report'!$M:$M),0)</f>
        <v>0</v>
      </c>
      <c r="O115" s="28">
        <f>(-SUMIFS('ITD Interest'!$J:$J,'ITD Interest'!$N:$N,A115,'ITD Interest'!$D:$D,"&lt;="&amp;E115))-SUMIF($A$20:A114,A115,$O$20:O114)</f>
        <v>71.779999999999973</v>
      </c>
      <c r="P115" s="86"/>
      <c r="Q115" s="80">
        <f t="shared" si="57"/>
        <v>3641.7800000000007</v>
      </c>
      <c r="R115" s="68"/>
      <c r="S115" s="28">
        <f t="shared" si="51"/>
        <v>118.24257425742574</v>
      </c>
      <c r="T115" s="28">
        <f t="shared" si="52"/>
        <v>153.5891089108911</v>
      </c>
      <c r="U115" s="28">
        <f t="shared" si="53"/>
        <v>0</v>
      </c>
      <c r="V115" s="28">
        <f t="shared" si="54"/>
        <v>0.71069306930693044</v>
      </c>
      <c r="W115" s="28">
        <f t="shared" si="55"/>
        <v>0</v>
      </c>
      <c r="X115" s="80">
        <f t="shared" si="58"/>
        <v>36.057227722772282</v>
      </c>
      <c r="Y115" s="68"/>
      <c r="Z115" s="28">
        <f t="shared" si="59"/>
        <v>11824.257425742575</v>
      </c>
      <c r="AA115" s="28">
        <f t="shared" si="60"/>
        <v>15358.910891089108</v>
      </c>
      <c r="AB115" s="28">
        <f t="shared" si="61"/>
        <v>0</v>
      </c>
      <c r="AC115" s="28">
        <f t="shared" si="62"/>
        <v>71.069306930693045</v>
      </c>
      <c r="AD115" s="28">
        <f t="shared" si="63"/>
        <v>0</v>
      </c>
      <c r="AE115" s="80">
        <f t="shared" si="64"/>
        <v>3605.7227722772259</v>
      </c>
      <c r="AF115" s="68"/>
      <c r="AG115" s="28">
        <f t="shared" si="38"/>
        <v>11824.257425742575</v>
      </c>
      <c r="AH115" s="28">
        <f t="shared" si="39"/>
        <v>130.20901869862246</v>
      </c>
      <c r="AI115" s="79">
        <f t="shared" si="40"/>
        <v>130.20901869862246</v>
      </c>
      <c r="AJ115" s="28">
        <f t="shared" si="41"/>
        <v>55.803865156552483</v>
      </c>
      <c r="AK115" s="28">
        <f t="shared" si="42"/>
        <v>55.803865156552483</v>
      </c>
      <c r="AL115" s="28">
        <f t="shared" si="43"/>
        <v>3419.7098884220509</v>
      </c>
      <c r="AM115" s="28">
        <f t="shared" si="44"/>
        <v>2735.7679107376407</v>
      </c>
      <c r="AN115" s="28">
        <f t="shared" si="45"/>
        <v>683.94197768441018</v>
      </c>
      <c r="AO115" s="68"/>
      <c r="AP115" s="81">
        <f t="shared" si="46"/>
        <v>11824.257425742575</v>
      </c>
      <c r="AQ115" s="81">
        <f t="shared" si="47"/>
        <v>2865.9769294362632</v>
      </c>
      <c r="AR115" s="68"/>
      <c r="AS115" s="81">
        <f t="shared" si="48"/>
        <v>118.24257425742574</v>
      </c>
      <c r="AT115" s="81">
        <f t="shared" si="49"/>
        <v>36.057227722772282</v>
      </c>
      <c r="AU115" s="81">
        <f t="shared" si="50"/>
        <v>739.74584284096261</v>
      </c>
      <c r="AV115" s="68"/>
      <c r="AW115" s="90"/>
      <c r="AX115" s="90"/>
      <c r="AY115" s="68"/>
      <c r="AZ115" s="62">
        <f t="shared" si="56"/>
        <v>0</v>
      </c>
      <c r="BA115" s="74" t="b">
        <f t="shared" si="65"/>
        <v>1</v>
      </c>
    </row>
    <row r="116" spans="1:53" ht="15.75" customHeight="1">
      <c r="A116" s="33" t="str">
        <f>VLOOKUP(E116,'ITD Realized Gain Loss Report'!A:C,3,FALSE)</f>
        <v>VRXCN 6.125% 04/15/25 (USD)</v>
      </c>
      <c r="B116" s="33" t="str">
        <f>VLOOKUP(E116,'ITD Realized Gain Loss Report'!A:B,2,FALSE)</f>
        <v>BAUSCHE HEALTH (FKA VALEANT PHARMACEUTICALS INTERNATIONAL)</v>
      </c>
      <c r="C116" s="33"/>
      <c r="D116" s="33" t="str">
        <f>VLOOKUP(E116,'ITD Realized Gain Loss Report'!A:F,6,FALSE)</f>
        <v>Sell</v>
      </c>
      <c r="E116" s="83">
        <v>2875367</v>
      </c>
      <c r="F116" s="83"/>
      <c r="G116" s="75" t="str">
        <f>IF(D116="CreditActivity","BANK DEBT (TERM LOAN)",VLOOKUP(E116,'ITD Sells &amp; Pay Downs'!B:I,8,FALSE))</f>
        <v>FIXED RATE BONDS</v>
      </c>
      <c r="H116" s="34">
        <f>VLOOKUP(E116,'ITD Realized Gain Loss Report'!A:D,4,FALSE)</f>
        <v>42488</v>
      </c>
      <c r="I116" s="84">
        <f>IF(D116="Creditactivity",HLOOKUP(F116,'[40]IRR - Realized'!$2:$5,4,FALSE),HLOOKUP(E116,'[40]IRR - Realized'!$2:$5,4,FALSE))</f>
        <v>1898.7820683773025</v>
      </c>
      <c r="J116" s="212">
        <f>IF(D116="creditactivity",HLOOKUP(F116,'[40]IRR - Realized'!$2:$4,3,FALSE),HLOOKUP(E116,'[40]IRR - Realized'!$2:$4,3,FALSE))</f>
        <v>8.499999940395353E-2</v>
      </c>
      <c r="K116" s="68"/>
      <c r="L116" s="28">
        <f>SUMIF('ITD Realized Gain Loss Report'!$E:$E,'Realized Incentive'!E116,'ITD Realized Gain Loss Report'!$N:$N)</f>
        <v>192042.5</v>
      </c>
      <c r="M116" s="28">
        <f>IF(D116="Sell",SUMIF('ITD Realized Gain Loss Report'!$E:$E,'Realized Incentive'!E116,'ITD Realized Gain Loss Report'!$M:$M),0)</f>
        <v>211802.5</v>
      </c>
      <c r="N116" s="28">
        <f>IF(D116="CreditActivity",SUMIF('ITD Realized Gain Loss Report'!$E:$E,'Realized Incentive'!E116,'ITD Realized Gain Loss Report'!$M:$M),0)</f>
        <v>0</v>
      </c>
      <c r="O116" s="28">
        <f>(-SUMIFS('ITD Interest'!$J:$J,'ITD Interest'!$N:$N,A116,'ITD Interest'!$D:$D,"&lt;="&amp;E116))-SUMIF($A$20:A115,A116,$O$20:O115)</f>
        <v>3885.2800000000038</v>
      </c>
      <c r="P116" s="86"/>
      <c r="Q116" s="80">
        <f t="shared" si="57"/>
        <v>23645.279999999999</v>
      </c>
      <c r="R116" s="68"/>
      <c r="S116" s="28">
        <f t="shared" ref="S116:S123" si="66">L116*$C$6</f>
        <v>1901.4108910891089</v>
      </c>
      <c r="T116" s="28">
        <f t="shared" ref="T116:T123" si="67">M116*$C$6</f>
        <v>2097.0544554455446</v>
      </c>
      <c r="U116" s="28">
        <f t="shared" ref="U116:U123" si="68">N116*$C$6</f>
        <v>0</v>
      </c>
      <c r="V116" s="28">
        <f t="shared" ref="V116:V123" si="69">O116*$C$6</f>
        <v>38.468118811881226</v>
      </c>
      <c r="W116" s="28">
        <f t="shared" ref="W116:W123" si="70">P116*$C$6</f>
        <v>0</v>
      </c>
      <c r="X116" s="80">
        <f t="shared" si="58"/>
        <v>234.11168316831686</v>
      </c>
      <c r="Y116" s="68"/>
      <c r="Z116" s="28">
        <f t="shared" si="59"/>
        <v>190141.08910891088</v>
      </c>
      <c r="AA116" s="28">
        <f t="shared" si="60"/>
        <v>209705.44554455444</v>
      </c>
      <c r="AB116" s="28">
        <f t="shared" si="61"/>
        <v>0</v>
      </c>
      <c r="AC116" s="28">
        <f t="shared" si="62"/>
        <v>3846.8118811881227</v>
      </c>
      <c r="AD116" s="28">
        <f t="shared" si="63"/>
        <v>0</v>
      </c>
      <c r="AE116" s="80">
        <f t="shared" si="64"/>
        <v>23411.168316831696</v>
      </c>
      <c r="AF116" s="68"/>
      <c r="AG116" s="28">
        <f t="shared" si="38"/>
        <v>190141.08910891088</v>
      </c>
      <c r="AH116" s="28">
        <f t="shared" si="39"/>
        <v>1898.7820683773025</v>
      </c>
      <c r="AI116" s="79">
        <f t="shared" si="40"/>
        <v>1898.7820683773025</v>
      </c>
      <c r="AJ116" s="28">
        <f t="shared" si="41"/>
        <v>813.7637435902725</v>
      </c>
      <c r="AK116" s="28">
        <f t="shared" si="42"/>
        <v>813.7637435902725</v>
      </c>
      <c r="AL116" s="28">
        <f t="shared" si="43"/>
        <v>20698.622504864121</v>
      </c>
      <c r="AM116" s="28">
        <f t="shared" si="44"/>
        <v>16558.898003891296</v>
      </c>
      <c r="AN116" s="28">
        <f t="shared" si="45"/>
        <v>4139.724500972824</v>
      </c>
      <c r="AO116" s="68"/>
      <c r="AP116" s="81">
        <f t="shared" si="46"/>
        <v>190141.08910891088</v>
      </c>
      <c r="AQ116" s="81">
        <f t="shared" si="47"/>
        <v>18457.680072268598</v>
      </c>
      <c r="AR116" s="68"/>
      <c r="AS116" s="81">
        <f t="shared" si="48"/>
        <v>1901.4108910891089</v>
      </c>
      <c r="AT116" s="81">
        <f t="shared" si="49"/>
        <v>234.11168316831686</v>
      </c>
      <c r="AU116" s="81">
        <f t="shared" si="50"/>
        <v>4953.4882445630965</v>
      </c>
      <c r="AV116" s="68"/>
      <c r="AW116" s="90"/>
      <c r="AX116" s="90"/>
      <c r="AY116" s="68"/>
      <c r="AZ116" s="62">
        <f t="shared" ref="AZ116:AZ123" si="71">SUM(AP116:AU116)-SUM(M116:P116)</f>
        <v>0</v>
      </c>
      <c r="BA116" s="74" t="b">
        <f t="shared" si="65"/>
        <v>1</v>
      </c>
    </row>
    <row r="117" spans="1:53" ht="15.75" customHeight="1">
      <c r="A117" s="33" t="str">
        <f>VLOOKUP(E117,'ITD Realized Gain Loss Report'!A:C,3,FALSE)</f>
        <v>DCPMID 144A 6.45% 11/03/36 (USD)</v>
      </c>
      <c r="B117" s="33" t="str">
        <f>VLOOKUP(E117,'ITD Realized Gain Loss Report'!A:B,2,FALSE)</f>
        <v>DCP MIDSTREAM LP</v>
      </c>
      <c r="C117" s="33"/>
      <c r="D117" s="33" t="str">
        <f>VLOOKUP(E117,'ITD Realized Gain Loss Report'!A:F,6,FALSE)</f>
        <v>Sell</v>
      </c>
      <c r="E117" s="83">
        <v>2875387</v>
      </c>
      <c r="F117" s="83"/>
      <c r="G117" s="75" t="str">
        <f>IF(D117="CreditActivity","BANK DEBT (TERM LOAN)",VLOOKUP(E117,'ITD Sells &amp; Pay Downs'!B:I,8,FALSE))</f>
        <v>FIXED RATE BONDS</v>
      </c>
      <c r="H117" s="34">
        <f>VLOOKUP(E117,'ITD Realized Gain Loss Report'!A:D,4,FALSE)</f>
        <v>42487</v>
      </c>
      <c r="I117" s="84">
        <f>IF(D117="Creditactivity",HLOOKUP(F117,'[40]IRR - Realized'!$2:$5,4,FALSE),HLOOKUP(E117,'[40]IRR - Realized'!$2:$5,4,FALSE))</f>
        <v>719.76915405849286</v>
      </c>
      <c r="J117" s="212">
        <f>IF(D117="creditactivity",HLOOKUP(F117,'[40]IRR - Realized'!$2:$4,3,FALSE),HLOOKUP(E117,'[40]IRR - Realized'!$2:$4,3,FALSE))</f>
        <v>8.499999940395353E-2</v>
      </c>
      <c r="K117" s="68"/>
      <c r="L117" s="28">
        <f>SUMIF('ITD Realized Gain Loss Report'!$E:$E,'Realized Incentive'!E117,'ITD Realized Gain Loss Report'!$N:$N)</f>
        <v>64900</v>
      </c>
      <c r="M117" s="28">
        <f>IF(D117="Sell",SUMIF('ITD Realized Gain Loss Report'!$E:$E,'Realized Incentive'!E117,'ITD Realized Gain Loss Report'!$M:$M),0)</f>
        <v>99562.5</v>
      </c>
      <c r="N117" s="28">
        <f>IF(D117="CreditActivity",SUMIF('ITD Realized Gain Loss Report'!$E:$E,'Realized Incentive'!E117,'ITD Realized Gain Loss Report'!$M:$M),0)</f>
        <v>0</v>
      </c>
      <c r="O117" s="28">
        <f>(-SUMIFS('ITD Interest'!$J:$J,'ITD Interest'!$N:$N,A117,'ITD Interest'!$D:$D,"&lt;="&amp;E117))-SUMIF($A$20:A116,A117,$O$20:O116)</f>
        <v>993.66000000000031</v>
      </c>
      <c r="P117" s="86"/>
      <c r="Q117" s="80">
        <f t="shared" si="57"/>
        <v>35656.160000000003</v>
      </c>
      <c r="R117" s="68"/>
      <c r="S117" s="28">
        <f t="shared" si="66"/>
        <v>642.57425742574253</v>
      </c>
      <c r="T117" s="28">
        <f t="shared" si="67"/>
        <v>985.76732673267327</v>
      </c>
      <c r="U117" s="28">
        <f t="shared" si="68"/>
        <v>0</v>
      </c>
      <c r="V117" s="28">
        <f t="shared" si="69"/>
        <v>9.8382178217821821</v>
      </c>
      <c r="W117" s="28">
        <f t="shared" si="70"/>
        <v>0</v>
      </c>
      <c r="X117" s="80">
        <f t="shared" si="58"/>
        <v>353.03128712871296</v>
      </c>
      <c r="Y117" s="68"/>
      <c r="Z117" s="28">
        <f t="shared" si="59"/>
        <v>64257.425742574254</v>
      </c>
      <c r="AA117" s="28">
        <f t="shared" si="60"/>
        <v>98576.732673267325</v>
      </c>
      <c r="AB117" s="28">
        <f t="shared" si="61"/>
        <v>0</v>
      </c>
      <c r="AC117" s="28">
        <f t="shared" si="62"/>
        <v>983.82178217821809</v>
      </c>
      <c r="AD117" s="28">
        <f t="shared" si="63"/>
        <v>0</v>
      </c>
      <c r="AE117" s="80">
        <f t="shared" si="64"/>
        <v>35303.128712871287</v>
      </c>
      <c r="AF117" s="68"/>
      <c r="AG117" s="28">
        <f t="shared" si="38"/>
        <v>64257.425742574254</v>
      </c>
      <c r="AH117" s="28">
        <f t="shared" si="39"/>
        <v>719.76915405849286</v>
      </c>
      <c r="AI117" s="79">
        <f t="shared" si="40"/>
        <v>719.76915405849286</v>
      </c>
      <c r="AJ117" s="28">
        <f t="shared" si="41"/>
        <v>308.47249459649692</v>
      </c>
      <c r="AK117" s="28">
        <f t="shared" si="42"/>
        <v>308.47249459649692</v>
      </c>
      <c r="AL117" s="28">
        <f t="shared" si="43"/>
        <v>34274.887064216295</v>
      </c>
      <c r="AM117" s="28">
        <f t="shared" si="44"/>
        <v>27419.909651373036</v>
      </c>
      <c r="AN117" s="28">
        <f t="shared" si="45"/>
        <v>6854.9774128432591</v>
      </c>
      <c r="AO117" s="68"/>
      <c r="AP117" s="81">
        <f t="shared" si="46"/>
        <v>64257.425742574254</v>
      </c>
      <c r="AQ117" s="81">
        <f t="shared" si="47"/>
        <v>28139.678805431529</v>
      </c>
      <c r="AR117" s="68"/>
      <c r="AS117" s="81">
        <f t="shared" si="48"/>
        <v>642.57425742574253</v>
      </c>
      <c r="AT117" s="81">
        <f t="shared" si="49"/>
        <v>353.03128712871296</v>
      </c>
      <c r="AU117" s="81">
        <f t="shared" si="50"/>
        <v>7163.4499074397563</v>
      </c>
      <c r="AV117" s="68"/>
      <c r="AW117" s="90"/>
      <c r="AX117" s="90"/>
      <c r="AY117" s="68"/>
      <c r="AZ117" s="62">
        <f t="shared" si="71"/>
        <v>0</v>
      </c>
      <c r="BA117" s="74" t="b">
        <f t="shared" si="65"/>
        <v>1</v>
      </c>
    </row>
    <row r="118" spans="1:53" ht="15.75" customHeight="1">
      <c r="A118" s="33" t="str">
        <f>VLOOKUP(E118,'ITD Realized Gain Loss Report'!A:C,3,FALSE)</f>
        <v>ENLK 5.05% 04/01/45 (USD)</v>
      </c>
      <c r="B118" s="33" t="str">
        <f>VLOOKUP(E118,'ITD Realized Gain Loss Report'!A:B,2,FALSE)</f>
        <v>ENLINK MIDSTREAM PARTNERS LP</v>
      </c>
      <c r="C118" s="33"/>
      <c r="D118" s="33" t="str">
        <f>VLOOKUP(E118,'ITD Realized Gain Loss Report'!A:F,6,FALSE)</f>
        <v>Sell</v>
      </c>
      <c r="E118" s="83">
        <v>2875407</v>
      </c>
      <c r="F118" s="83"/>
      <c r="G118" s="75" t="str">
        <f>IF(D118="CreditActivity","BANK DEBT (TERM LOAN)",VLOOKUP(E118,'ITD Sells &amp; Pay Downs'!B:I,8,FALSE))</f>
        <v>FIXED RATE BONDS</v>
      </c>
      <c r="H118" s="34">
        <f>VLOOKUP(E118,'ITD Realized Gain Loss Report'!A:D,4,FALSE)</f>
        <v>42487</v>
      </c>
      <c r="I118" s="84">
        <f>IF(D118="Creditactivity",HLOOKUP(F118,'[40]IRR - Realized'!$2:$5,4,FALSE),HLOOKUP(E118,'[40]IRR - Realized'!$2:$5,4,FALSE))</f>
        <v>421.53099786773964</v>
      </c>
      <c r="J118" s="212">
        <f>IF(D118="creditactivity",HLOOKUP(F118,'[40]IRR - Realized'!$2:$4,3,FALSE),HLOOKUP(E118,'[40]IRR - Realized'!$2:$4,3,FALSE))</f>
        <v>8.5000005364418013E-2</v>
      </c>
      <c r="K118" s="68"/>
      <c r="L118" s="28">
        <f>SUMIF('ITD Realized Gain Loss Report'!$E:$E,'Realized Incentive'!E118,'ITD Realized Gain Loss Report'!$N:$N)</f>
        <v>35062.5</v>
      </c>
      <c r="M118" s="28">
        <f>IF(D118="Sell",SUMIF('ITD Realized Gain Loss Report'!$E:$E,'Realized Incentive'!E118,'ITD Realized Gain Loss Report'!$M:$M),0)</f>
        <v>41112.5</v>
      </c>
      <c r="N118" s="28">
        <f>IF(D118="CreditActivity",SUMIF('ITD Realized Gain Loss Report'!$E:$E,'Realized Incentive'!E118,'ITD Realized Gain Loss Report'!$M:$M),0)</f>
        <v>0</v>
      </c>
      <c r="O118" s="28">
        <f>(-SUMIFS('ITD Interest'!$J:$J,'ITD Interest'!$N:$N,A118,'ITD Interest'!$D:$D,"&lt;="&amp;E118))-SUMIF($A$20:A117,A118,$O$20:O117)</f>
        <v>239.17000000000007</v>
      </c>
      <c r="P118" s="86"/>
      <c r="Q118" s="80">
        <f t="shared" si="57"/>
        <v>6289.1699999999983</v>
      </c>
      <c r="R118" s="68"/>
      <c r="S118" s="28">
        <f t="shared" si="66"/>
        <v>347.15346534653463</v>
      </c>
      <c r="T118" s="28">
        <f t="shared" si="67"/>
        <v>407.05445544554453</v>
      </c>
      <c r="U118" s="28">
        <f t="shared" si="68"/>
        <v>0</v>
      </c>
      <c r="V118" s="28">
        <f t="shared" si="69"/>
        <v>2.3680198019801986</v>
      </c>
      <c r="W118" s="28">
        <f t="shared" si="70"/>
        <v>0</v>
      </c>
      <c r="X118" s="80">
        <f t="shared" si="58"/>
        <v>62.269009900990113</v>
      </c>
      <c r="Y118" s="68"/>
      <c r="Z118" s="28">
        <f t="shared" si="59"/>
        <v>34715.346534653465</v>
      </c>
      <c r="AA118" s="28">
        <f t="shared" si="60"/>
        <v>40705.445544554459</v>
      </c>
      <c r="AB118" s="28">
        <f t="shared" si="61"/>
        <v>0</v>
      </c>
      <c r="AC118" s="28">
        <f t="shared" si="62"/>
        <v>236.80198019801986</v>
      </c>
      <c r="AD118" s="28">
        <f t="shared" si="63"/>
        <v>0</v>
      </c>
      <c r="AE118" s="80">
        <f t="shared" si="64"/>
        <v>6226.9009900990131</v>
      </c>
      <c r="AF118" s="68"/>
      <c r="AG118" s="28">
        <f t="shared" si="38"/>
        <v>34715.346534653465</v>
      </c>
      <c r="AH118" s="28">
        <f t="shared" si="39"/>
        <v>421.53099786773964</v>
      </c>
      <c r="AI118" s="79">
        <f t="shared" si="40"/>
        <v>421.53099786773964</v>
      </c>
      <c r="AJ118" s="28">
        <f t="shared" si="41"/>
        <v>180.65614194331701</v>
      </c>
      <c r="AK118" s="28">
        <f t="shared" si="42"/>
        <v>180.65614194331701</v>
      </c>
      <c r="AL118" s="28">
        <f t="shared" si="43"/>
        <v>5624.7138502879561</v>
      </c>
      <c r="AM118" s="28">
        <f t="shared" si="44"/>
        <v>4499.7710802303654</v>
      </c>
      <c r="AN118" s="28">
        <f t="shared" si="45"/>
        <v>1124.9427700575914</v>
      </c>
      <c r="AO118" s="68"/>
      <c r="AP118" s="81">
        <f t="shared" si="46"/>
        <v>34715.346534653465</v>
      </c>
      <c r="AQ118" s="81">
        <f t="shared" si="47"/>
        <v>4921.3020780981051</v>
      </c>
      <c r="AR118" s="68"/>
      <c r="AS118" s="81">
        <f t="shared" si="48"/>
        <v>347.15346534653463</v>
      </c>
      <c r="AT118" s="81">
        <f t="shared" si="49"/>
        <v>62.269009900990113</v>
      </c>
      <c r="AU118" s="81">
        <f t="shared" si="50"/>
        <v>1305.5989120009083</v>
      </c>
      <c r="AV118" s="68"/>
      <c r="AW118" s="90"/>
      <c r="AX118" s="90"/>
      <c r="AY118" s="68"/>
      <c r="AZ118" s="62">
        <f t="shared" si="71"/>
        <v>0</v>
      </c>
      <c r="BA118" s="74" t="b">
        <f t="shared" si="65"/>
        <v>1</v>
      </c>
    </row>
    <row r="119" spans="1:53" ht="15.75" customHeight="1">
      <c r="A119" s="33" t="str">
        <f>VLOOKUP(E119,'ITD Realized Gain Loss Report'!A:C,3,FALSE)</f>
        <v>VRXCN 6.125% 04/15/25 (USD)</v>
      </c>
      <c r="B119" s="33" t="str">
        <f>VLOOKUP(E119,'ITD Realized Gain Loss Report'!A:B,2,FALSE)</f>
        <v>BAUSCHE HEALTH (FKA VALEANT PHARMACEUTICALS INTERNATIONAL)</v>
      </c>
      <c r="C119" s="33"/>
      <c r="D119" s="33" t="str">
        <f>VLOOKUP(E119,'ITD Realized Gain Loss Report'!A:F,6,FALSE)</f>
        <v>Sell</v>
      </c>
      <c r="E119" s="83">
        <v>2875815</v>
      </c>
      <c r="F119" s="83"/>
      <c r="G119" s="75" t="str">
        <f>IF(D119="CreditActivity","BANK DEBT (TERM LOAN)",VLOOKUP(E119,'ITD Sells &amp; Pay Downs'!B:I,8,FALSE))</f>
        <v>FIXED RATE BONDS</v>
      </c>
      <c r="H119" s="34">
        <f>VLOOKUP(E119,'ITD Realized Gain Loss Report'!A:D,4,FALSE)</f>
        <v>42489</v>
      </c>
      <c r="I119" s="84">
        <f>IF(D119="Creditactivity",HLOOKUP(F119,'[40]IRR - Realized'!$2:$5,4,FALSE),HLOOKUP(E119,'[40]IRR - Realized'!$2:$5,4,FALSE))</f>
        <v>370.60556687869393</v>
      </c>
      <c r="J119" s="212">
        <f>IF(D119="creditactivity",HLOOKUP(F119,'[40]IRR - Realized'!$2:$4,3,FALSE),HLOOKUP(E119,'[40]IRR - Realized'!$2:$4,3,FALSE))</f>
        <v>8.499999940395353E-2</v>
      </c>
      <c r="K119" s="68"/>
      <c r="L119" s="28">
        <f>SUMIF('ITD Realized Gain Loss Report'!$E:$E,'Realized Incentive'!E119,'ITD Realized Gain Loss Report'!$N:$N)</f>
        <v>37875</v>
      </c>
      <c r="M119" s="28">
        <f>IF(D119="Sell",SUMIF('ITD Realized Gain Loss Report'!$E:$E,'Realized Incentive'!E119,'ITD Realized Gain Loss Report'!$M:$M),0)</f>
        <v>42062.5</v>
      </c>
      <c r="N119" s="28">
        <f>IF(D119="CreditActivity",SUMIF('ITD Realized Gain Loss Report'!$E:$E,'Realized Incentive'!E119,'ITD Realized Gain Loss Report'!$M:$M),0)</f>
        <v>0</v>
      </c>
      <c r="O119" s="28">
        <f>(-SUMIFS('ITD Interest'!$J:$J,'ITD Interest'!$N:$N,A119,'ITD Interest'!$D:$D,"&lt;="&amp;E119))-SUMIF($A$20:A118,A119,$O$20:O118)</f>
        <v>161.63000000000011</v>
      </c>
      <c r="P119" s="86"/>
      <c r="Q119" s="80">
        <f t="shared" si="57"/>
        <v>4349.1299999999974</v>
      </c>
      <c r="R119" s="68"/>
      <c r="S119" s="28">
        <f t="shared" si="66"/>
        <v>375</v>
      </c>
      <c r="T119" s="28">
        <f t="shared" si="67"/>
        <v>416.46039603960395</v>
      </c>
      <c r="U119" s="28">
        <f t="shared" si="68"/>
        <v>0</v>
      </c>
      <c r="V119" s="28">
        <f t="shared" si="69"/>
        <v>1.6002970297029715</v>
      </c>
      <c r="W119" s="28">
        <f t="shared" si="70"/>
        <v>0</v>
      </c>
      <c r="X119" s="80">
        <f t="shared" si="58"/>
        <v>43.060693069306922</v>
      </c>
      <c r="Y119" s="68"/>
      <c r="Z119" s="28">
        <f t="shared" si="59"/>
        <v>37500</v>
      </c>
      <c r="AA119" s="28">
        <f t="shared" si="60"/>
        <v>41646.039603960395</v>
      </c>
      <c r="AB119" s="28">
        <f t="shared" si="61"/>
        <v>0</v>
      </c>
      <c r="AC119" s="28">
        <f t="shared" si="62"/>
        <v>160.02970297029714</v>
      </c>
      <c r="AD119" s="28">
        <f t="shared" si="63"/>
        <v>0</v>
      </c>
      <c r="AE119" s="80">
        <f t="shared" si="64"/>
        <v>4306.0693069306944</v>
      </c>
      <c r="AF119" s="68"/>
      <c r="AG119" s="28">
        <f t="shared" si="38"/>
        <v>37500</v>
      </c>
      <c r="AH119" s="28">
        <f t="shared" si="39"/>
        <v>370.60556687869393</v>
      </c>
      <c r="AI119" s="79">
        <f t="shared" si="40"/>
        <v>370.60556687869393</v>
      </c>
      <c r="AJ119" s="28">
        <f t="shared" si="41"/>
        <v>158.830957233726</v>
      </c>
      <c r="AK119" s="28">
        <f t="shared" si="42"/>
        <v>158.830957233726</v>
      </c>
      <c r="AL119" s="28">
        <f t="shared" si="43"/>
        <v>3776.6327828182743</v>
      </c>
      <c r="AM119" s="28">
        <f t="shared" si="44"/>
        <v>3021.3062262546196</v>
      </c>
      <c r="AN119" s="28">
        <f t="shared" si="45"/>
        <v>755.32655656365489</v>
      </c>
      <c r="AO119" s="68"/>
      <c r="AP119" s="81">
        <f t="shared" si="46"/>
        <v>37500</v>
      </c>
      <c r="AQ119" s="81">
        <f t="shared" si="47"/>
        <v>3391.9117931333135</v>
      </c>
      <c r="AR119" s="68"/>
      <c r="AS119" s="81">
        <f t="shared" si="48"/>
        <v>375</v>
      </c>
      <c r="AT119" s="81">
        <f t="shared" si="49"/>
        <v>43.060693069306922</v>
      </c>
      <c r="AU119" s="81">
        <f t="shared" si="50"/>
        <v>914.15751379738094</v>
      </c>
      <c r="AV119" s="68"/>
      <c r="AW119" s="90"/>
      <c r="AX119" s="90"/>
      <c r="AY119" s="68"/>
      <c r="AZ119" s="62">
        <f t="shared" si="71"/>
        <v>0</v>
      </c>
      <c r="BA119" s="74" t="b">
        <f t="shared" si="65"/>
        <v>1</v>
      </c>
    </row>
    <row r="120" spans="1:53" ht="15.75" customHeight="1">
      <c r="A120" s="33" t="str">
        <f>VLOOKUP(E120,'ITD Realized Gain Loss Report'!A:C,3,FALSE)</f>
        <v>VRXCN 6.125% 04/15/25 (USD)</v>
      </c>
      <c r="B120" s="33" t="str">
        <f>VLOOKUP(E120,'ITD Realized Gain Loss Report'!A:B,2,FALSE)</f>
        <v>BAUSCHE HEALTH (FKA VALEANT PHARMACEUTICALS INTERNATIONAL)</v>
      </c>
      <c r="C120" s="33"/>
      <c r="D120" s="33" t="str">
        <f>VLOOKUP(E120,'ITD Realized Gain Loss Report'!A:F,6,FALSE)</f>
        <v>Sell</v>
      </c>
      <c r="E120" s="83">
        <v>2877856</v>
      </c>
      <c r="F120" s="83"/>
      <c r="G120" s="75" t="str">
        <f>IF(D120="CreditActivity","BANK DEBT (TERM LOAN)",VLOOKUP(E120,'ITD Sells &amp; Pay Downs'!B:I,8,FALSE))</f>
        <v>FIXED RATE BONDS</v>
      </c>
      <c r="H120" s="34">
        <f>VLOOKUP(E120,'ITD Realized Gain Loss Report'!A:D,4,FALSE)</f>
        <v>42492</v>
      </c>
      <c r="I120" s="84">
        <f>IF(D120="Creditactivity",HLOOKUP(F120,'[40]IRR - Realized'!$2:$5,4,FALSE),HLOOKUP(E120,'[40]IRR - Realized'!$2:$5,4,FALSE))</f>
        <v>1050.6235557275068</v>
      </c>
      <c r="J120" s="212">
        <f>IF(D120="creditactivity",HLOOKUP(F120,'[40]IRR - Realized'!$2:$4,3,FALSE),HLOOKUP(E120,'[40]IRR - Realized'!$2:$4,3,FALSE))</f>
        <v>8.4999993443489061E-2</v>
      </c>
      <c r="K120" s="68"/>
      <c r="L120" s="28">
        <f>SUMIF('ITD Realized Gain Loss Report'!$E:$E,'Realized Incentive'!E120,'ITD Realized Gain Loss Report'!$N:$N)</f>
        <v>94700</v>
      </c>
      <c r="M120" s="28">
        <f>IF(D120="Sell",SUMIF('ITD Realized Gain Loss Report'!$E:$E,'Realized Incentive'!E120,'ITD Realized Gain Loss Report'!$M:$M),0)</f>
        <v>102455</v>
      </c>
      <c r="N120" s="28">
        <f>IF(D120="CreditActivity",SUMIF('ITD Realized Gain Loss Report'!$E:$E,'Realized Incentive'!E120,'ITD Realized Gain Loss Report'!$M:$M),0)</f>
        <v>0</v>
      </c>
      <c r="O120" s="28">
        <f>(-SUMIFS('ITD Interest'!$J:$J,'ITD Interest'!$N:$N,A120,'ITD Interest'!$D:$D,"&lt;="&amp;E120))-SUMIF($A$20:A119,A120,$O$20:O119)</f>
        <v>421.94000000000005</v>
      </c>
      <c r="P120" s="86"/>
      <c r="Q120" s="80">
        <f t="shared" si="57"/>
        <v>8176.9400000000023</v>
      </c>
      <c r="R120" s="68"/>
      <c r="S120" s="28">
        <f t="shared" si="66"/>
        <v>937.62376237623766</v>
      </c>
      <c r="T120" s="28">
        <f t="shared" si="67"/>
        <v>1014.4059405940594</v>
      </c>
      <c r="U120" s="28">
        <f t="shared" si="68"/>
        <v>0</v>
      </c>
      <c r="V120" s="28">
        <f t="shared" si="69"/>
        <v>4.1776237623762382</v>
      </c>
      <c r="W120" s="28">
        <f t="shared" si="70"/>
        <v>0</v>
      </c>
      <c r="X120" s="80">
        <f t="shared" si="58"/>
        <v>80.959801980197994</v>
      </c>
      <c r="Y120" s="68"/>
      <c r="Z120" s="28">
        <f t="shared" si="59"/>
        <v>93762.376237623757</v>
      </c>
      <c r="AA120" s="28">
        <f t="shared" si="60"/>
        <v>101440.59405940594</v>
      </c>
      <c r="AB120" s="28">
        <f t="shared" si="61"/>
        <v>0</v>
      </c>
      <c r="AC120" s="28">
        <f t="shared" si="62"/>
        <v>417.76237623762381</v>
      </c>
      <c r="AD120" s="28">
        <f t="shared" si="63"/>
        <v>0</v>
      </c>
      <c r="AE120" s="80">
        <f t="shared" si="64"/>
        <v>8095.9801980197954</v>
      </c>
      <c r="AF120" s="68"/>
      <c r="AG120" s="28">
        <f t="shared" si="38"/>
        <v>93762.376237623757</v>
      </c>
      <c r="AH120" s="28">
        <f t="shared" si="39"/>
        <v>1050.6235557275068</v>
      </c>
      <c r="AI120" s="79">
        <f t="shared" si="40"/>
        <v>1050.6235557275068</v>
      </c>
      <c r="AJ120" s="28">
        <f t="shared" si="41"/>
        <v>450.26723816893144</v>
      </c>
      <c r="AK120" s="28">
        <f t="shared" si="42"/>
        <v>450.26723816893144</v>
      </c>
      <c r="AL120" s="28">
        <f t="shared" si="43"/>
        <v>6595.0894041233569</v>
      </c>
      <c r="AM120" s="28">
        <f t="shared" si="44"/>
        <v>5276.0715232986859</v>
      </c>
      <c r="AN120" s="28">
        <f t="shared" si="45"/>
        <v>1319.0178808246715</v>
      </c>
      <c r="AO120" s="68"/>
      <c r="AP120" s="81">
        <f t="shared" si="46"/>
        <v>93762.376237623757</v>
      </c>
      <c r="AQ120" s="81">
        <f t="shared" si="47"/>
        <v>6326.6950790261926</v>
      </c>
      <c r="AR120" s="68"/>
      <c r="AS120" s="81">
        <f t="shared" si="48"/>
        <v>937.62376237623766</v>
      </c>
      <c r="AT120" s="81">
        <f t="shared" si="49"/>
        <v>80.959801980197994</v>
      </c>
      <c r="AU120" s="81">
        <f t="shared" si="50"/>
        <v>1769.285118993603</v>
      </c>
      <c r="AV120" s="68"/>
      <c r="AW120" s="90"/>
      <c r="AX120" s="90"/>
      <c r="AY120" s="68"/>
      <c r="AZ120" s="62">
        <f t="shared" si="71"/>
        <v>0</v>
      </c>
      <c r="BA120" s="74" t="b">
        <f t="shared" si="65"/>
        <v>1</v>
      </c>
    </row>
    <row r="121" spans="1:53" ht="15.75" customHeight="1">
      <c r="A121" s="33" t="str">
        <f>VLOOKUP(E121,'ITD Realized Gain Loss Report'!A:C,3,FALSE)</f>
        <v>VRXCN 6.125% 04/15/25 (USD)</v>
      </c>
      <c r="B121" s="33" t="str">
        <f>VLOOKUP(E121,'ITD Realized Gain Loss Report'!A:B,2,FALSE)</f>
        <v>BAUSCHE HEALTH (FKA VALEANT PHARMACEUTICALS INTERNATIONAL)</v>
      </c>
      <c r="C121" s="33"/>
      <c r="D121" s="33" t="str">
        <f>VLOOKUP(E121,'ITD Realized Gain Loss Report'!A:F,6,FALSE)</f>
        <v>Sell</v>
      </c>
      <c r="E121" s="83">
        <v>2877892</v>
      </c>
      <c r="F121" s="83"/>
      <c r="G121" s="75" t="str">
        <f>IF(D121="CreditActivity","BANK DEBT (TERM LOAN)",VLOOKUP(E121,'ITD Sells &amp; Pay Downs'!B:I,8,FALSE))</f>
        <v>FIXED RATE BONDS</v>
      </c>
      <c r="H121" s="34">
        <f>VLOOKUP(E121,'ITD Realized Gain Loss Report'!A:D,4,FALSE)</f>
        <v>42492</v>
      </c>
      <c r="I121" s="84">
        <f>IF(D121="Creditactivity",HLOOKUP(F121,'[40]IRR - Realized'!$2:$5,4,FALSE),HLOOKUP(E121,'[40]IRR - Realized'!$2:$5,4,FALSE))</f>
        <v>1021.861402310853</v>
      </c>
      <c r="J121" s="212">
        <f>IF(D121="creditactivity",HLOOKUP(F121,'[40]IRR - Realized'!$2:$4,3,FALSE),HLOOKUP(E121,'[40]IRR - Realized'!$2:$4,3,FALSE))</f>
        <v>8.4999993443489061E-2</v>
      </c>
      <c r="K121" s="68"/>
      <c r="L121" s="28">
        <f>SUMIF('ITD Realized Gain Loss Report'!$E:$E,'Realized Incentive'!E121,'ITD Realized Gain Loss Report'!$N:$N)</f>
        <v>94770</v>
      </c>
      <c r="M121" s="28">
        <f>IF(D121="Sell",SUMIF('ITD Realized Gain Loss Report'!$E:$E,'Realized Incentive'!E121,'ITD Realized Gain Loss Report'!$M:$M),0)</f>
        <v>102300</v>
      </c>
      <c r="N121" s="28">
        <f>IF(D121="CreditActivity",SUMIF('ITD Realized Gain Loss Report'!$E:$E,'Realized Incentive'!E121,'ITD Realized Gain Loss Report'!$M:$M),0)</f>
        <v>0</v>
      </c>
      <c r="O121" s="28">
        <f>(-SUMIFS('ITD Interest'!$J:$J,'ITD Interest'!$N:$N,A121,'ITD Interest'!$D:$D,"&lt;="&amp;E121))-SUMIF($A$20:A120,A121,$O$20:O120)</f>
        <v>421.9399999999996</v>
      </c>
      <c r="P121" s="86"/>
      <c r="Q121" s="80">
        <f t="shared" si="57"/>
        <v>7951.9400000000023</v>
      </c>
      <c r="R121" s="68"/>
      <c r="S121" s="28">
        <f t="shared" si="66"/>
        <v>938.31683168316829</v>
      </c>
      <c r="T121" s="28">
        <f t="shared" si="67"/>
        <v>1012.8712871287129</v>
      </c>
      <c r="U121" s="28">
        <f t="shared" si="68"/>
        <v>0</v>
      </c>
      <c r="V121" s="28">
        <f t="shared" si="69"/>
        <v>4.1776237623762338</v>
      </c>
      <c r="W121" s="28">
        <f t="shared" si="70"/>
        <v>0</v>
      </c>
      <c r="X121" s="80">
        <f t="shared" si="58"/>
        <v>78.732079207920833</v>
      </c>
      <c r="Y121" s="68"/>
      <c r="Z121" s="28">
        <f t="shared" si="59"/>
        <v>93831.683168316828</v>
      </c>
      <c r="AA121" s="28">
        <f t="shared" si="60"/>
        <v>101287.12871287129</v>
      </c>
      <c r="AB121" s="28">
        <f t="shared" si="61"/>
        <v>0</v>
      </c>
      <c r="AC121" s="28">
        <f t="shared" si="62"/>
        <v>417.76237623762336</v>
      </c>
      <c r="AD121" s="28">
        <f t="shared" si="63"/>
        <v>0</v>
      </c>
      <c r="AE121" s="80">
        <f t="shared" si="64"/>
        <v>7873.207920792076</v>
      </c>
      <c r="AF121" s="68"/>
      <c r="AG121" s="28">
        <f t="shared" si="38"/>
        <v>93831.683168316828</v>
      </c>
      <c r="AH121" s="28">
        <f t="shared" si="39"/>
        <v>1021.861402310853</v>
      </c>
      <c r="AI121" s="79">
        <f t="shared" si="40"/>
        <v>1021.861402310853</v>
      </c>
      <c r="AJ121" s="28">
        <f t="shared" si="41"/>
        <v>437.94060099036562</v>
      </c>
      <c r="AK121" s="28">
        <f t="shared" si="42"/>
        <v>437.94060099036562</v>
      </c>
      <c r="AL121" s="28">
        <f t="shared" si="43"/>
        <v>6413.4059174908571</v>
      </c>
      <c r="AM121" s="28">
        <f t="shared" si="44"/>
        <v>5130.7247339926862</v>
      </c>
      <c r="AN121" s="28">
        <f t="shared" si="45"/>
        <v>1282.6811834981715</v>
      </c>
      <c r="AO121" s="68"/>
      <c r="AP121" s="81">
        <f t="shared" si="46"/>
        <v>93831.683168316828</v>
      </c>
      <c r="AQ121" s="81">
        <f t="shared" si="47"/>
        <v>6152.5861363035392</v>
      </c>
      <c r="AR121" s="68"/>
      <c r="AS121" s="81">
        <f t="shared" si="48"/>
        <v>938.31683168316829</v>
      </c>
      <c r="AT121" s="81">
        <f t="shared" si="49"/>
        <v>78.732079207920833</v>
      </c>
      <c r="AU121" s="81">
        <f t="shared" si="50"/>
        <v>1720.6217844885373</v>
      </c>
      <c r="AV121" s="68"/>
      <c r="AW121" s="90"/>
      <c r="AX121" s="90"/>
      <c r="AY121" s="68"/>
      <c r="AZ121" s="62">
        <f t="shared" si="71"/>
        <v>0</v>
      </c>
      <c r="BA121" s="74" t="b">
        <f t="shared" si="65"/>
        <v>1</v>
      </c>
    </row>
    <row r="122" spans="1:53" ht="15.75" customHeight="1">
      <c r="A122" s="33" t="str">
        <f>VLOOKUP(E122,'ITD Realized Gain Loss Report'!A:C,3,FALSE)</f>
        <v>VRXCN 6.125% 04/15/25 (USD)</v>
      </c>
      <c r="B122" s="33" t="str">
        <f>VLOOKUP(E122,'ITD Realized Gain Loss Report'!A:B,2,FALSE)</f>
        <v>BAUSCHE HEALTH (FKA VALEANT PHARMACEUTICALS INTERNATIONAL)</v>
      </c>
      <c r="C122" s="33"/>
      <c r="D122" s="33" t="str">
        <f>VLOOKUP(E122,'ITD Realized Gain Loss Report'!A:F,6,FALSE)</f>
        <v>Sell</v>
      </c>
      <c r="E122" s="83">
        <v>2877893</v>
      </c>
      <c r="F122" s="83"/>
      <c r="G122" s="75" t="str">
        <f>IF(D122="CreditActivity","BANK DEBT (TERM LOAN)",VLOOKUP(E122,'ITD Sells &amp; Pay Downs'!B:I,8,FALSE))</f>
        <v>FIXED RATE BONDS</v>
      </c>
      <c r="H122" s="34">
        <f>VLOOKUP(E122,'ITD Realized Gain Loss Report'!A:D,4,FALSE)</f>
        <v>42492</v>
      </c>
      <c r="I122" s="84">
        <f>IF(D122="Creditactivity",HLOOKUP(F122,'[40]IRR - Realized'!$2:$5,4,FALSE),HLOOKUP(E122,'[40]IRR - Realized'!$2:$5,4,FALSE))</f>
        <v>983.509119299124</v>
      </c>
      <c r="J122" s="212">
        <f>IF(D122="creditactivity",HLOOKUP(F122,'[40]IRR - Realized'!$2:$4,3,FALSE),HLOOKUP(E122,'[40]IRR - Realized'!$2:$4,3,FALSE))</f>
        <v>8.499999940395353E-2</v>
      </c>
      <c r="K122" s="68"/>
      <c r="L122" s="28">
        <f>SUMIF('ITD Realized Gain Loss Report'!$E:$E,'Realized Incentive'!E122,'ITD Realized Gain Loss Report'!$N:$N)</f>
        <v>94065</v>
      </c>
      <c r="M122" s="28">
        <f>IF(D122="Sell",SUMIF('ITD Realized Gain Loss Report'!$E:$E,'Realized Incentive'!E122,'ITD Realized Gain Loss Report'!$M:$M),0)</f>
        <v>101680</v>
      </c>
      <c r="N122" s="28">
        <f>IF(D122="CreditActivity",SUMIF('ITD Realized Gain Loss Report'!$E:$E,'Realized Incentive'!E122,'ITD Realized Gain Loss Report'!$M:$M),0)</f>
        <v>0</v>
      </c>
      <c r="O122" s="28">
        <f>(-SUMIFS('ITD Interest'!$J:$J,'ITD Interest'!$N:$N,A122,'ITD Interest'!$D:$D,"&lt;="&amp;E122))-SUMIF($A$20:A121,A122,$O$20:O121)</f>
        <v>421.9399999999996</v>
      </c>
      <c r="P122" s="86"/>
      <c r="Q122" s="80">
        <f t="shared" si="57"/>
        <v>8036.9400000000023</v>
      </c>
      <c r="R122" s="68"/>
      <c r="S122" s="28">
        <f t="shared" si="66"/>
        <v>931.33663366336634</v>
      </c>
      <c r="T122" s="28">
        <f t="shared" si="67"/>
        <v>1006.7326732673267</v>
      </c>
      <c r="U122" s="28">
        <f t="shared" si="68"/>
        <v>0</v>
      </c>
      <c r="V122" s="28">
        <f t="shared" si="69"/>
        <v>4.1776237623762338</v>
      </c>
      <c r="W122" s="28">
        <f t="shared" si="70"/>
        <v>0</v>
      </c>
      <c r="X122" s="80">
        <f t="shared" si="58"/>
        <v>79.573663366336632</v>
      </c>
      <c r="Y122" s="68"/>
      <c r="Z122" s="28">
        <f t="shared" si="59"/>
        <v>93133.663366336637</v>
      </c>
      <c r="AA122" s="28">
        <f t="shared" si="60"/>
        <v>100673.26732673268</v>
      </c>
      <c r="AB122" s="28">
        <f t="shared" si="61"/>
        <v>0</v>
      </c>
      <c r="AC122" s="28">
        <f t="shared" si="62"/>
        <v>417.76237623762336</v>
      </c>
      <c r="AD122" s="28">
        <f t="shared" si="63"/>
        <v>0</v>
      </c>
      <c r="AE122" s="80">
        <f t="shared" si="64"/>
        <v>7957.366336633655</v>
      </c>
      <c r="AF122" s="68"/>
      <c r="AG122" s="28">
        <f t="shared" si="38"/>
        <v>93133.663366336637</v>
      </c>
      <c r="AH122" s="28">
        <f t="shared" si="39"/>
        <v>983.509119299124</v>
      </c>
      <c r="AI122" s="79">
        <f t="shared" si="40"/>
        <v>983.509119299124</v>
      </c>
      <c r="AJ122" s="28">
        <f t="shared" si="41"/>
        <v>421.50390827105315</v>
      </c>
      <c r="AK122" s="28">
        <f t="shared" si="42"/>
        <v>421.50390827105315</v>
      </c>
      <c r="AL122" s="28">
        <f t="shared" si="43"/>
        <v>6552.3533090634783</v>
      </c>
      <c r="AM122" s="28">
        <f t="shared" si="44"/>
        <v>5241.8826472507826</v>
      </c>
      <c r="AN122" s="28">
        <f t="shared" si="45"/>
        <v>1310.4706618126957</v>
      </c>
      <c r="AO122" s="68"/>
      <c r="AP122" s="81">
        <f t="shared" si="46"/>
        <v>93133.663366336637</v>
      </c>
      <c r="AQ122" s="81">
        <f t="shared" si="47"/>
        <v>6225.3917665499066</v>
      </c>
      <c r="AR122" s="68"/>
      <c r="AS122" s="81">
        <f t="shared" si="48"/>
        <v>931.33663366336634</v>
      </c>
      <c r="AT122" s="81">
        <f t="shared" si="49"/>
        <v>79.573663366336632</v>
      </c>
      <c r="AU122" s="81">
        <f t="shared" si="50"/>
        <v>1731.9745700837489</v>
      </c>
      <c r="AV122" s="68"/>
      <c r="AW122" s="90"/>
      <c r="AX122" s="90"/>
      <c r="AY122" s="68"/>
      <c r="AZ122" s="62">
        <f t="shared" si="71"/>
        <v>0</v>
      </c>
      <c r="BA122" s="74" t="b">
        <f t="shared" si="65"/>
        <v>1</v>
      </c>
    </row>
    <row r="123" spans="1:53" ht="15.75" customHeight="1">
      <c r="A123" s="33" t="str">
        <f>VLOOKUP(E123,'ITD Realized Gain Loss Report'!A:C,3,FALSE)</f>
        <v>TERP 144A 5.875% 02/01/23 (USD)</v>
      </c>
      <c r="B123" s="33" t="str">
        <f>VLOOKUP(E123,'ITD Realized Gain Loss Report'!A:B,2,FALSE)</f>
        <v>TERRAFORM POWER</v>
      </c>
      <c r="C123" s="33"/>
      <c r="D123" s="33" t="str">
        <f>VLOOKUP(E123,'ITD Realized Gain Loss Report'!A:F,6,FALSE)</f>
        <v>Sell</v>
      </c>
      <c r="E123" s="83">
        <v>2879378</v>
      </c>
      <c r="F123" s="83"/>
      <c r="G123" s="75" t="str">
        <f>IF(D123="CreditActivity","BANK DEBT (TERM LOAN)",VLOOKUP(E123,'ITD Sells &amp; Pay Downs'!B:I,8,FALSE))</f>
        <v>FIXED RATE BONDS</v>
      </c>
      <c r="H123" s="34">
        <f>VLOOKUP(E123,'ITD Realized Gain Loss Report'!A:D,4,FALSE)</f>
        <v>42493</v>
      </c>
      <c r="I123" s="84">
        <f>IF(D123="Creditactivity",HLOOKUP(F123,'[40]IRR - Realized'!$2:$5,4,FALSE),HLOOKUP(E123,'[40]IRR - Realized'!$2:$5,4,FALSE))</f>
        <v>902.49481564950838</v>
      </c>
      <c r="J123" s="212">
        <f>IF(D123="creditactivity",HLOOKUP(F123,'[40]IRR - Realized'!$2:$4,3,FALSE),HLOOKUP(E123,'[40]IRR - Realized'!$2:$4,3,FALSE))</f>
        <v>8.4999993443489061E-2</v>
      </c>
      <c r="K123" s="68"/>
      <c r="L123" s="28">
        <f>SUMIF('ITD Realized Gain Loss Report'!$E:$E,'Realized Incentive'!E123,'ITD Realized Gain Loss Report'!$N:$N)</f>
        <v>100413.75</v>
      </c>
      <c r="M123" s="28">
        <f>IF(D123="Sell",SUMIF('ITD Realized Gain Loss Report'!$E:$E,'Realized Incentive'!E123,'ITD Realized Gain Loss Report'!$M:$M),0)</f>
        <v>119035</v>
      </c>
      <c r="N123" s="28">
        <f>IF(D123="CreditActivity",SUMIF('ITD Realized Gain Loss Report'!$E:$E,'Realized Incentive'!E123,'ITD Realized Gain Loss Report'!$M:$M),0)</f>
        <v>0</v>
      </c>
      <c r="O123" s="28">
        <f>(-SUMIFS('ITD Interest'!$J:$J,'ITD Interest'!$N:$N,A123,'ITD Interest'!$D:$D,"&lt;="&amp;E123))-SUMIF($A$20:A122,A123,$O$20:O122)</f>
        <v>781.37000000000012</v>
      </c>
      <c r="P123" s="86"/>
      <c r="Q123" s="80">
        <f t="shared" si="57"/>
        <v>19402.619999999995</v>
      </c>
      <c r="R123" s="68"/>
      <c r="S123" s="28">
        <f t="shared" si="66"/>
        <v>994.19554455445541</v>
      </c>
      <c r="T123" s="28">
        <f t="shared" si="67"/>
        <v>1178.5643564356435</v>
      </c>
      <c r="U123" s="28">
        <f t="shared" si="68"/>
        <v>0</v>
      </c>
      <c r="V123" s="28">
        <f t="shared" si="69"/>
        <v>7.7363366336633677</v>
      </c>
      <c r="W123" s="28">
        <f t="shared" si="70"/>
        <v>0</v>
      </c>
      <c r="X123" s="80">
        <f t="shared" si="58"/>
        <v>192.10514851485141</v>
      </c>
      <c r="Y123" s="68"/>
      <c r="Z123" s="28">
        <f t="shared" si="59"/>
        <v>99419.554455445541</v>
      </c>
      <c r="AA123" s="28">
        <f t="shared" si="60"/>
        <v>117856.43564356436</v>
      </c>
      <c r="AB123" s="28">
        <f t="shared" si="61"/>
        <v>0</v>
      </c>
      <c r="AC123" s="28">
        <f t="shared" si="62"/>
        <v>773.6336633663368</v>
      </c>
      <c r="AD123" s="28">
        <f t="shared" si="63"/>
        <v>0</v>
      </c>
      <c r="AE123" s="80">
        <f t="shared" si="64"/>
        <v>19210.514851485146</v>
      </c>
      <c r="AF123" s="68"/>
      <c r="AG123" s="28">
        <f t="shared" si="38"/>
        <v>99419.554455445541</v>
      </c>
      <c r="AH123" s="28">
        <f t="shared" si="39"/>
        <v>902.49481564950838</v>
      </c>
      <c r="AI123" s="79">
        <f t="shared" si="40"/>
        <v>902.49481564950838</v>
      </c>
      <c r="AJ123" s="28">
        <f t="shared" si="41"/>
        <v>386.78349242121789</v>
      </c>
      <c r="AK123" s="28">
        <f t="shared" si="42"/>
        <v>386.78349242121789</v>
      </c>
      <c r="AL123" s="28">
        <f t="shared" si="43"/>
        <v>17921.236543414419</v>
      </c>
      <c r="AM123" s="28">
        <f t="shared" si="44"/>
        <v>14336.989234731536</v>
      </c>
      <c r="AN123" s="28">
        <f t="shared" si="45"/>
        <v>3584.2473086828841</v>
      </c>
      <c r="AO123" s="68"/>
      <c r="AP123" s="81">
        <f t="shared" si="46"/>
        <v>99419.554455445541</v>
      </c>
      <c r="AQ123" s="81">
        <f t="shared" si="47"/>
        <v>15239.484050381045</v>
      </c>
      <c r="AR123" s="68"/>
      <c r="AS123" s="81">
        <f t="shared" si="48"/>
        <v>994.19554455445541</v>
      </c>
      <c r="AT123" s="81">
        <f t="shared" si="49"/>
        <v>192.10514851485141</v>
      </c>
      <c r="AU123" s="81">
        <f t="shared" si="50"/>
        <v>3971.030801104102</v>
      </c>
      <c r="AV123" s="68"/>
      <c r="AW123" s="90"/>
      <c r="AX123" s="90"/>
      <c r="AY123" s="68"/>
      <c r="AZ123" s="62">
        <f t="shared" si="71"/>
        <v>0</v>
      </c>
      <c r="BA123" s="74" t="b">
        <f t="shared" si="65"/>
        <v>1</v>
      </c>
    </row>
    <row r="124" spans="1:53" ht="15.75" customHeight="1">
      <c r="A124" s="33" t="str">
        <f>VLOOKUP(E124,'ITD Realized Gain Loss Report'!A:C,3,FALSE)</f>
        <v>VRXCN 6.125% 04/15/25 (USD)</v>
      </c>
      <c r="B124" s="33" t="str">
        <f>VLOOKUP(E124,'ITD Realized Gain Loss Report'!A:B,2,FALSE)</f>
        <v>BAUSCHE HEALTH (FKA VALEANT PHARMACEUTICALS INTERNATIONAL)</v>
      </c>
      <c r="C124" s="33"/>
      <c r="D124" s="33" t="str">
        <f>VLOOKUP(E124,'ITD Realized Gain Loss Report'!A:F,6,FALSE)</f>
        <v>Sell</v>
      </c>
      <c r="E124" s="83">
        <v>2879380</v>
      </c>
      <c r="F124" s="83"/>
      <c r="G124" s="75" t="str">
        <f>IF(D124="CreditActivity","BANK DEBT (TERM LOAN)",VLOOKUP(E124,'ITD Sells &amp; Pay Downs'!B:I,8,FALSE))</f>
        <v>FIXED RATE BONDS</v>
      </c>
      <c r="H124" s="34">
        <f>VLOOKUP(E124,'ITD Realized Gain Loss Report'!A:D,4,FALSE)</f>
        <v>42492</v>
      </c>
      <c r="I124" s="84">
        <f>IF(D124="Creditactivity",HLOOKUP(F124,'[40]IRR - Realized'!$2:$5,4,FALSE),HLOOKUP(E124,'[40]IRR - Realized'!$2:$5,4,FALSE))</f>
        <v>528.8982000355827</v>
      </c>
      <c r="J124" s="212">
        <f>IF(D124="creditactivity",HLOOKUP(F124,'[40]IRR - Realized'!$2:$4,3,FALSE),HLOOKUP(E124,'[40]IRR - Realized'!$2:$4,3,FALSE))</f>
        <v>8.499999940395353E-2</v>
      </c>
      <c r="K124" s="68"/>
      <c r="L124" s="28">
        <f>SUMIF('ITD Realized Gain Loss Report'!$E:$E,'Realized Incentive'!E124,'ITD Realized Gain Loss Report'!$N:$N)</f>
        <v>50585</v>
      </c>
      <c r="M124" s="28">
        <f>IF(D124="Sell",SUMIF('ITD Realized Gain Loss Report'!$E:$E,'Realized Incentive'!E124,'ITD Realized Gain Loss Report'!$M:$M),0)</f>
        <v>55442.5</v>
      </c>
      <c r="N124" s="28">
        <f>IF(D124="CreditActivity",SUMIF('ITD Realized Gain Loss Report'!$E:$E,'Realized Incentive'!E124,'ITD Realized Gain Loss Report'!$M:$M),0)</f>
        <v>0</v>
      </c>
      <c r="O124" s="28">
        <f>(-SUMIFS('ITD Interest'!$J:$J,'ITD Interest'!$N:$N,A124,'ITD Interest'!$D:$D,"&lt;="&amp;E124))-SUMIF($A$20:A123,A124,$O$20:O123)</f>
        <v>227.98999999999978</v>
      </c>
      <c r="P124" s="86"/>
      <c r="Q124" s="80">
        <f t="shared" ref="Q124:Q132" si="72">SUM(M124:P124)-L124</f>
        <v>5085.489999999998</v>
      </c>
      <c r="R124" s="68"/>
      <c r="S124" s="28">
        <f t="shared" ref="S124:S132" si="73">L124*$C$6</f>
        <v>500.84158415841586</v>
      </c>
      <c r="T124" s="28">
        <f t="shared" ref="T124:T132" si="74">M124*$C$6</f>
        <v>548.9356435643565</v>
      </c>
      <c r="U124" s="28">
        <f t="shared" ref="U124:U132" si="75">N124*$C$6</f>
        <v>0</v>
      </c>
      <c r="V124" s="28">
        <f t="shared" ref="V124:V132" si="76">O124*$C$6</f>
        <v>2.2573267326732651</v>
      </c>
      <c r="W124" s="28">
        <f t="shared" ref="W124:W132" si="77">P124*$C$6</f>
        <v>0</v>
      </c>
      <c r="X124" s="80">
        <f t="shared" ref="X124:X132" si="78">SUM(T124:W124)-S124</f>
        <v>50.351386138613918</v>
      </c>
      <c r="Y124" s="68"/>
      <c r="Z124" s="28">
        <f t="shared" ref="Z124:Z132" si="79">L124-S124</f>
        <v>50084.158415841586</v>
      </c>
      <c r="AA124" s="28">
        <f t="shared" ref="AA124:AA132" si="80">M124-T124</f>
        <v>54893.564356435643</v>
      </c>
      <c r="AB124" s="28">
        <f t="shared" ref="AB124:AB132" si="81">N124-U124</f>
        <v>0</v>
      </c>
      <c r="AC124" s="28">
        <f t="shared" ref="AC124:AC132" si="82">O124-V124</f>
        <v>225.7326732673265</v>
      </c>
      <c r="AD124" s="28">
        <f t="shared" ref="AD124:AD132" si="83">P124-W124</f>
        <v>0</v>
      </c>
      <c r="AE124" s="80">
        <f t="shared" ref="AE124:AE132" si="84">SUM(AA124:AD124)-Z124</f>
        <v>5035.1386138613816</v>
      </c>
      <c r="AF124" s="68"/>
      <c r="AG124" s="28">
        <f t="shared" ref="AG124:AG132" si="85">MIN(SUM(AA124:AD124),Z124)</f>
        <v>50084.158415841586</v>
      </c>
      <c r="AH124" s="28">
        <f t="shared" ref="AH124:AH132" si="86">I124</f>
        <v>528.8982000355827</v>
      </c>
      <c r="AI124" s="79">
        <f t="shared" ref="AI124:AI132" si="87">MAX(0,MIN(AH124,AE124))</f>
        <v>528.8982000355827</v>
      </c>
      <c r="AJ124" s="28">
        <f t="shared" ref="AJ124:AJ132" si="88">AH124/(1-$J$10)*$J$10</f>
        <v>226.67065715810688</v>
      </c>
      <c r="AK124" s="28">
        <f t="shared" ref="AK124:AK132" si="89">MAX(0,MIN(AJ124,AE124-AI124))</f>
        <v>226.67065715810688</v>
      </c>
      <c r="AL124" s="28">
        <f t="shared" ref="AL124:AL132" si="90">MAX(AE124-AI124-AK124,0)</f>
        <v>4279.5697566676918</v>
      </c>
      <c r="AM124" s="28">
        <f t="shared" ref="AM124:AM132" si="91">AL124*0.8</f>
        <v>3423.6558053341537</v>
      </c>
      <c r="AN124" s="28">
        <f t="shared" ref="AN124:AN132" si="92">AL124*0.2</f>
        <v>855.91395133353842</v>
      </c>
      <c r="AO124" s="68"/>
      <c r="AP124" s="81">
        <f t="shared" ref="AP124:AP132" si="93">AG124</f>
        <v>50084.158415841586</v>
      </c>
      <c r="AQ124" s="81">
        <f t="shared" ref="AQ124:AQ132" si="94">AM124+AI124</f>
        <v>3952.5540053697364</v>
      </c>
      <c r="AR124" s="68"/>
      <c r="AS124" s="81">
        <f t="shared" ref="AS124:AS132" si="95">MIN(S124,SUM(T124:W124))</f>
        <v>500.84158415841586</v>
      </c>
      <c r="AT124" s="81">
        <f t="shared" ref="AT124:AT132" si="96">MAX(0,X124)</f>
        <v>50.351386138613918</v>
      </c>
      <c r="AU124" s="81">
        <f t="shared" ref="AU124:AU132" si="97">AN124+AK124</f>
        <v>1082.5846084916452</v>
      </c>
      <c r="AV124" s="68"/>
      <c r="AW124" s="90"/>
      <c r="AX124" s="90"/>
      <c r="AY124" s="68"/>
      <c r="AZ124" s="62">
        <f t="shared" ref="AZ124:AZ132" si="98">SUM(AP124:AU124)-SUM(M124:P124)</f>
        <v>0</v>
      </c>
      <c r="BA124" s="74" t="b">
        <f t="shared" ref="BA124:BA132" si="99">ISBLANK(AX124)</f>
        <v>1</v>
      </c>
    </row>
    <row r="125" spans="1:53" ht="15.75" customHeight="1">
      <c r="A125" s="33" t="str">
        <f>VLOOKUP(E125,'ITD Realized Gain Loss Report'!A:C,3,FALSE)</f>
        <v>ENLK 5.05% 04/01/45 (USD)</v>
      </c>
      <c r="B125" s="33" t="str">
        <f>VLOOKUP(E125,'ITD Realized Gain Loss Report'!A:B,2,FALSE)</f>
        <v>ENLINK MIDSTREAM PARTNERS LP</v>
      </c>
      <c r="C125" s="33"/>
      <c r="D125" s="33" t="str">
        <f>VLOOKUP(E125,'ITD Realized Gain Loss Report'!A:F,6,FALSE)</f>
        <v>Sell</v>
      </c>
      <c r="E125" s="83">
        <v>2883506</v>
      </c>
      <c r="F125" s="83"/>
      <c r="G125" s="75" t="str">
        <f>IF(D125="CreditActivity","BANK DEBT (TERM LOAN)",VLOOKUP(E125,'ITD Sells &amp; Pay Downs'!B:I,8,FALSE))</f>
        <v>FIXED RATE BONDS</v>
      </c>
      <c r="H125" s="34">
        <f>VLOOKUP(E125,'ITD Realized Gain Loss Report'!A:D,4,FALSE)</f>
        <v>42495</v>
      </c>
      <c r="I125" s="84">
        <f>IF(D125="Creditactivity",HLOOKUP(F125,'[40]IRR - Realized'!$2:$5,4,FALSE),HLOOKUP(E125,'[40]IRR - Realized'!$2:$5,4,FALSE))</f>
        <v>237.80314897344215</v>
      </c>
      <c r="J125" s="212">
        <f>IF(D125="creditactivity",HLOOKUP(F125,'[40]IRR - Realized'!$2:$4,3,FALSE),HLOOKUP(E125,'[40]IRR - Realized'!$2:$4,3,FALSE))</f>
        <v>8.499999940395353E-2</v>
      </c>
      <c r="K125" s="68"/>
      <c r="L125" s="28">
        <f>SUMIF('ITD Realized Gain Loss Report'!$E:$E,'Realized Incentive'!E125,'ITD Realized Gain Loss Report'!$N:$N)</f>
        <v>17212.5</v>
      </c>
      <c r="M125" s="28">
        <f>IF(D125="Sell",SUMIF('ITD Realized Gain Loss Report'!$E:$E,'Realized Incentive'!E125,'ITD Realized Gain Loss Report'!$M:$M),0)</f>
        <v>19980</v>
      </c>
      <c r="N125" s="28">
        <f>IF(D125="CreditActivity",SUMIF('ITD Realized Gain Loss Report'!$E:$E,'Realized Incentive'!E125,'ITD Realized Gain Loss Report'!$M:$M),0)</f>
        <v>0</v>
      </c>
      <c r="O125" s="28">
        <f>(-SUMIFS('ITD Interest'!$J:$J,'ITD Interest'!$N:$N,A125,'ITD Interest'!$D:$D,"&lt;="&amp;E125))-SUMIF($A$20:A124,A125,$O$20:O124)</f>
        <v>147.71000000000004</v>
      </c>
      <c r="P125" s="86"/>
      <c r="Q125" s="80">
        <f t="shared" si="72"/>
        <v>2915.2099999999991</v>
      </c>
      <c r="R125" s="68"/>
      <c r="S125" s="28">
        <f t="shared" si="73"/>
        <v>170.42079207920793</v>
      </c>
      <c r="T125" s="28">
        <f t="shared" si="74"/>
        <v>197.82178217821783</v>
      </c>
      <c r="U125" s="28">
        <f t="shared" si="75"/>
        <v>0</v>
      </c>
      <c r="V125" s="28">
        <f t="shared" si="76"/>
        <v>1.4624752475247529</v>
      </c>
      <c r="W125" s="28">
        <f t="shared" si="77"/>
        <v>0</v>
      </c>
      <c r="X125" s="80">
        <f t="shared" si="78"/>
        <v>28.863465346534667</v>
      </c>
      <c r="Y125" s="68"/>
      <c r="Z125" s="28">
        <f t="shared" si="79"/>
        <v>17042.079207920793</v>
      </c>
      <c r="AA125" s="28">
        <f t="shared" si="80"/>
        <v>19782.178217821784</v>
      </c>
      <c r="AB125" s="28">
        <f t="shared" si="81"/>
        <v>0</v>
      </c>
      <c r="AC125" s="28">
        <f t="shared" si="82"/>
        <v>146.24752475247527</v>
      </c>
      <c r="AD125" s="28">
        <f t="shared" si="83"/>
        <v>0</v>
      </c>
      <c r="AE125" s="80">
        <f t="shared" si="84"/>
        <v>2886.3465346534649</v>
      </c>
      <c r="AF125" s="68"/>
      <c r="AG125" s="28">
        <f t="shared" si="85"/>
        <v>17042.079207920793</v>
      </c>
      <c r="AH125" s="28">
        <f t="shared" si="86"/>
        <v>237.80314897344215</v>
      </c>
      <c r="AI125" s="79">
        <f t="shared" si="87"/>
        <v>237.80314897344215</v>
      </c>
      <c r="AJ125" s="28">
        <f t="shared" si="88"/>
        <v>101.91563527433236</v>
      </c>
      <c r="AK125" s="28">
        <f t="shared" si="89"/>
        <v>101.91563527433236</v>
      </c>
      <c r="AL125" s="28">
        <f t="shared" si="90"/>
        <v>2546.6277504056902</v>
      </c>
      <c r="AM125" s="28">
        <f t="shared" si="91"/>
        <v>2037.3022003245524</v>
      </c>
      <c r="AN125" s="28">
        <f t="shared" si="92"/>
        <v>509.32555008113809</v>
      </c>
      <c r="AO125" s="68"/>
      <c r="AP125" s="81">
        <f t="shared" si="93"/>
        <v>17042.079207920793</v>
      </c>
      <c r="AQ125" s="81">
        <f t="shared" si="94"/>
        <v>2275.1053492979945</v>
      </c>
      <c r="AR125" s="68"/>
      <c r="AS125" s="81">
        <f t="shared" si="95"/>
        <v>170.42079207920793</v>
      </c>
      <c r="AT125" s="81">
        <f t="shared" si="96"/>
        <v>28.863465346534667</v>
      </c>
      <c r="AU125" s="81">
        <f t="shared" si="97"/>
        <v>611.24118535547041</v>
      </c>
      <c r="AV125" s="68"/>
      <c r="AW125" s="90"/>
      <c r="AX125" s="90"/>
      <c r="AY125" s="68"/>
      <c r="AZ125" s="62">
        <f t="shared" si="98"/>
        <v>0</v>
      </c>
      <c r="BA125" s="74" t="b">
        <f t="shared" si="99"/>
        <v>1</v>
      </c>
    </row>
    <row r="126" spans="1:53" ht="15.75" customHeight="1">
      <c r="A126" s="33" t="str">
        <f>VLOOKUP(E126,'ITD Realized Gain Loss Report'!A:C,3,FALSE)</f>
        <v>VRXCN 144A 4.5% 05/15/23 (EUR)</v>
      </c>
      <c r="B126" s="33" t="str">
        <f>VLOOKUP(E126,'ITD Realized Gain Loss Report'!A:B,2,FALSE)</f>
        <v>BAUSCHE HEALTH (FKA VALEANT PHARMACEUTICALS INTERNATIONAL)</v>
      </c>
      <c r="C126" s="33"/>
      <c r="D126" s="33" t="str">
        <f>VLOOKUP(E126,'ITD Realized Gain Loss Report'!A:F,6,FALSE)</f>
        <v>Sell</v>
      </c>
      <c r="E126" s="83">
        <v>2883648</v>
      </c>
      <c r="F126" s="83"/>
      <c r="G126" s="75" t="str">
        <f>IF(D126="CreditActivity","BANK DEBT (TERM LOAN)",VLOOKUP(E126,'ITD Sells &amp; Pay Downs'!B:I,8,FALSE))</f>
        <v>FIXED RATE BONDS</v>
      </c>
      <c r="H126" s="34">
        <f>VLOOKUP(E126,'ITD Realized Gain Loss Report'!A:D,4,FALSE)</f>
        <v>42496</v>
      </c>
      <c r="I126" s="84">
        <f>IF(D126="Creditactivity",HLOOKUP(F126,'[40]IRR - Realized'!$2:$5,4,FALSE),HLOOKUP(E126,'[40]IRR - Realized'!$2:$5,4,FALSE))</f>
        <v>1629.7399740054389</v>
      </c>
      <c r="J126" s="212">
        <f>IF(D126="creditactivity",HLOOKUP(F126,'[40]IRR - Realized'!$2:$4,3,FALSE),HLOOKUP(E126,'[40]IRR - Realized'!$2:$4,3,FALSE))</f>
        <v>8.4999993443489061E-2</v>
      </c>
      <c r="K126" s="68"/>
      <c r="L126" s="28">
        <f>SUMIF('ITD Realized Gain Loss Report'!$E:$E,'Realized Incentive'!E126,'ITD Realized Gain Loss Report'!$N:$N)</f>
        <v>126921.37</v>
      </c>
      <c r="M126" s="28">
        <f>IF(D126="Sell",SUMIF('ITD Realized Gain Loss Report'!$E:$E,'Realized Incentive'!E126,'ITD Realized Gain Loss Report'!$M:$M),0)</f>
        <v>134958.29999999999</v>
      </c>
      <c r="N126" s="28">
        <f>IF(D126="CreditActivity",SUMIF('ITD Realized Gain Loss Report'!$E:$E,'Realized Incentive'!E126,'ITD Realized Gain Loss Report'!$M:$M),0)</f>
        <v>0</v>
      </c>
      <c r="O126" s="28">
        <f>(-SUMIFS('ITD Interest'!$J:$J,'ITD Interest'!$N:$N,A126,'ITD Interest'!$D:$D,"&lt;="&amp;E126))-SUMIF($A$20:A125,A126,$O$20:O125)</f>
        <v>-13112.760000000002</v>
      </c>
      <c r="P126" s="86"/>
      <c r="Q126" s="80">
        <f t="shared" si="72"/>
        <v>-5075.8300000000163</v>
      </c>
      <c r="R126" s="68"/>
      <c r="S126" s="28">
        <f t="shared" si="73"/>
        <v>1256.6472277227722</v>
      </c>
      <c r="T126" s="28">
        <f t="shared" si="74"/>
        <v>1336.2207920792077</v>
      </c>
      <c r="U126" s="28">
        <f t="shared" si="75"/>
        <v>0</v>
      </c>
      <c r="V126" s="28">
        <f t="shared" si="76"/>
        <v>-129.82930693069309</v>
      </c>
      <c r="W126" s="28">
        <f t="shared" si="77"/>
        <v>0</v>
      </c>
      <c r="X126" s="80">
        <f t="shared" si="78"/>
        <v>-50.255742574257511</v>
      </c>
      <c r="Y126" s="68"/>
      <c r="Z126" s="28">
        <f t="shared" si="79"/>
        <v>125664.72277227722</v>
      </c>
      <c r="AA126" s="28">
        <f t="shared" si="80"/>
        <v>133622.07920792079</v>
      </c>
      <c r="AB126" s="28">
        <f t="shared" si="81"/>
        <v>0</v>
      </c>
      <c r="AC126" s="28">
        <f t="shared" si="82"/>
        <v>-12982.930693069309</v>
      </c>
      <c r="AD126" s="28">
        <f t="shared" si="83"/>
        <v>0</v>
      </c>
      <c r="AE126" s="80">
        <f t="shared" si="84"/>
        <v>-5025.5742574257456</v>
      </c>
      <c r="AF126" s="68"/>
      <c r="AG126" s="28">
        <f t="shared" si="85"/>
        <v>120639.14851485148</v>
      </c>
      <c r="AH126" s="28">
        <f t="shared" si="86"/>
        <v>1629.7399740054389</v>
      </c>
      <c r="AI126" s="79">
        <f t="shared" si="87"/>
        <v>0</v>
      </c>
      <c r="AJ126" s="28">
        <f t="shared" si="88"/>
        <v>698.45998885947381</v>
      </c>
      <c r="AK126" s="28">
        <f t="shared" si="89"/>
        <v>0</v>
      </c>
      <c r="AL126" s="28">
        <f t="shared" si="90"/>
        <v>0</v>
      </c>
      <c r="AM126" s="28">
        <f t="shared" si="91"/>
        <v>0</v>
      </c>
      <c r="AN126" s="28">
        <f t="shared" si="92"/>
        <v>0</v>
      </c>
      <c r="AO126" s="68"/>
      <c r="AP126" s="81">
        <f t="shared" si="93"/>
        <v>120639.14851485148</v>
      </c>
      <c r="AQ126" s="81">
        <f t="shared" si="94"/>
        <v>0</v>
      </c>
      <c r="AR126" s="68"/>
      <c r="AS126" s="81">
        <f t="shared" si="95"/>
        <v>1206.3914851485147</v>
      </c>
      <c r="AT126" s="81">
        <f t="shared" si="96"/>
        <v>0</v>
      </c>
      <c r="AU126" s="81">
        <f t="shared" si="97"/>
        <v>0</v>
      </c>
      <c r="AV126" s="68"/>
      <c r="AW126" s="90"/>
      <c r="AX126" s="90"/>
      <c r="AY126" s="68"/>
      <c r="AZ126" s="62">
        <f t="shared" si="98"/>
        <v>0</v>
      </c>
      <c r="BA126" s="74" t="b">
        <f t="shared" si="99"/>
        <v>1</v>
      </c>
    </row>
    <row r="127" spans="1:53" ht="15.75" customHeight="1">
      <c r="A127" s="33" t="str">
        <f>VLOOKUP(E127,'ITD Realized Gain Loss Report'!A:C,3,FALSE)</f>
        <v>VRXCN 144A 4.5% 05/15/23 (EUR)</v>
      </c>
      <c r="B127" s="33" t="str">
        <f>VLOOKUP(E127,'ITD Realized Gain Loss Report'!A:B,2,FALSE)</f>
        <v>BAUSCHE HEALTH (FKA VALEANT PHARMACEUTICALS INTERNATIONAL)</v>
      </c>
      <c r="C127" s="33"/>
      <c r="D127" s="33" t="str">
        <f>VLOOKUP(E127,'ITD Realized Gain Loss Report'!A:F,6,FALSE)</f>
        <v>Sell</v>
      </c>
      <c r="E127" s="83">
        <v>2885429</v>
      </c>
      <c r="F127" s="83"/>
      <c r="G127" s="75" t="str">
        <f>IF(D127="CreditActivity","BANK DEBT (TERM LOAN)",VLOOKUP(E127,'ITD Sells &amp; Pay Downs'!B:I,8,FALSE))</f>
        <v>FIXED RATE BONDS</v>
      </c>
      <c r="H127" s="34">
        <f>VLOOKUP(E127,'ITD Realized Gain Loss Report'!A:D,4,FALSE)</f>
        <v>42496</v>
      </c>
      <c r="I127" s="84">
        <f>IF(D127="Creditactivity",HLOOKUP(F127,'[40]IRR - Realized'!$2:$5,4,FALSE),HLOOKUP(E127,'[40]IRR - Realized'!$2:$5,4,FALSE))</f>
        <v>2566.2654654996004</v>
      </c>
      <c r="J127" s="212">
        <f>IF(D127="creditactivity",HLOOKUP(F127,'[40]IRR - Realized'!$2:$4,3,FALSE),HLOOKUP(E127,'[40]IRR - Realized'!$2:$4,3,FALSE))</f>
        <v>8.4999993443489061E-2</v>
      </c>
      <c r="K127" s="68"/>
      <c r="L127" s="28">
        <f>SUMIF('ITD Realized Gain Loss Report'!$E:$E,'Realized Incentive'!E127,'ITD Realized Gain Loss Report'!$N:$N)</f>
        <v>225548.17</v>
      </c>
      <c r="M127" s="28">
        <f>IF(D127="Sell",SUMIF('ITD Realized Gain Loss Report'!$E:$E,'Realized Incentive'!E127,'ITD Realized Gain Loss Report'!$M:$M),0)</f>
        <v>239033.58</v>
      </c>
      <c r="N127" s="28">
        <f>IF(D127="CreditActivity",SUMIF('ITD Realized Gain Loss Report'!$E:$E,'Realized Incentive'!E127,'ITD Realized Gain Loss Report'!$M:$M),0)</f>
        <v>0</v>
      </c>
      <c r="O127" s="28">
        <f>(-SUMIFS('ITD Interest'!$J:$J,'ITD Interest'!$N:$N,A127,'ITD Interest'!$D:$D,"&lt;="&amp;E127))-SUMIF($A$20:A126,A127,$O$20:O126)</f>
        <v>6955.13</v>
      </c>
      <c r="P127" s="86"/>
      <c r="Q127" s="80">
        <f t="shared" si="72"/>
        <v>20440.539999999979</v>
      </c>
      <c r="R127" s="68"/>
      <c r="S127" s="28">
        <f t="shared" si="73"/>
        <v>2233.1501980198022</v>
      </c>
      <c r="T127" s="28">
        <f t="shared" si="74"/>
        <v>2366.6691089108908</v>
      </c>
      <c r="U127" s="28">
        <f t="shared" si="75"/>
        <v>0</v>
      </c>
      <c r="V127" s="28">
        <f t="shared" si="76"/>
        <v>68.862673267326741</v>
      </c>
      <c r="W127" s="28">
        <f t="shared" si="77"/>
        <v>0</v>
      </c>
      <c r="X127" s="80">
        <f t="shared" si="78"/>
        <v>202.38158415841554</v>
      </c>
      <c r="Y127" s="68"/>
      <c r="Z127" s="28">
        <f t="shared" si="79"/>
        <v>223315.0198019802</v>
      </c>
      <c r="AA127" s="28">
        <f t="shared" si="80"/>
        <v>236666.91089108909</v>
      </c>
      <c r="AB127" s="28">
        <f t="shared" si="81"/>
        <v>0</v>
      </c>
      <c r="AC127" s="28">
        <f t="shared" si="82"/>
        <v>6886.2673267326736</v>
      </c>
      <c r="AD127" s="28">
        <f t="shared" si="83"/>
        <v>0</v>
      </c>
      <c r="AE127" s="80">
        <f t="shared" si="84"/>
        <v>20238.15841584155</v>
      </c>
      <c r="AF127" s="68"/>
      <c r="AG127" s="28">
        <f t="shared" si="85"/>
        <v>223315.0198019802</v>
      </c>
      <c r="AH127" s="28">
        <f t="shared" si="86"/>
        <v>2566.2654654996004</v>
      </c>
      <c r="AI127" s="79">
        <f t="shared" si="87"/>
        <v>2566.2654654996004</v>
      </c>
      <c r="AJ127" s="28">
        <f t="shared" si="88"/>
        <v>1099.8280566426859</v>
      </c>
      <c r="AK127" s="28">
        <f t="shared" si="89"/>
        <v>1099.8280566426859</v>
      </c>
      <c r="AL127" s="28">
        <f t="shared" si="90"/>
        <v>16572.064893699262</v>
      </c>
      <c r="AM127" s="28">
        <f t="shared" si="91"/>
        <v>13257.65191495941</v>
      </c>
      <c r="AN127" s="28">
        <f t="shared" si="92"/>
        <v>3314.4129787398524</v>
      </c>
      <c r="AO127" s="68"/>
      <c r="AP127" s="81">
        <f t="shared" si="93"/>
        <v>223315.0198019802</v>
      </c>
      <c r="AQ127" s="81">
        <f t="shared" si="94"/>
        <v>15823.91738045901</v>
      </c>
      <c r="AR127" s="68"/>
      <c r="AS127" s="81">
        <f t="shared" si="95"/>
        <v>2233.1501980198022</v>
      </c>
      <c r="AT127" s="81">
        <f t="shared" si="96"/>
        <v>202.38158415841554</v>
      </c>
      <c r="AU127" s="81">
        <f t="shared" si="97"/>
        <v>4414.241035382538</v>
      </c>
      <c r="AV127" s="68"/>
      <c r="AW127" s="90"/>
      <c r="AX127" s="90"/>
      <c r="AY127" s="68"/>
      <c r="AZ127" s="62">
        <f t="shared" si="98"/>
        <v>0</v>
      </c>
      <c r="BA127" s="74" t="b">
        <f t="shared" si="99"/>
        <v>1</v>
      </c>
    </row>
    <row r="128" spans="1:53" ht="15.75" customHeight="1">
      <c r="A128" s="33" t="str">
        <f>VLOOKUP(E128,'ITD Realized Gain Loss Report'!A:C,3,FALSE)</f>
        <v>VRXCN 144A 4.5% 05/15/23 (EUR)</v>
      </c>
      <c r="B128" s="33" t="str">
        <f>VLOOKUP(E128,'ITD Realized Gain Loss Report'!A:B,2,FALSE)</f>
        <v>BAUSCHE HEALTH (FKA VALEANT PHARMACEUTICALS INTERNATIONAL)</v>
      </c>
      <c r="C128" s="33"/>
      <c r="D128" s="33" t="str">
        <f>VLOOKUP(E128,'ITD Realized Gain Loss Report'!A:F,6,FALSE)</f>
        <v>Sell</v>
      </c>
      <c r="E128" s="83">
        <v>2887037</v>
      </c>
      <c r="F128" s="83"/>
      <c r="G128" s="75" t="str">
        <f>IF(D128="CreditActivity","BANK DEBT (TERM LOAN)",VLOOKUP(E128,'ITD Sells &amp; Pay Downs'!B:I,8,FALSE))</f>
        <v>FIXED RATE BONDS</v>
      </c>
      <c r="H128" s="34">
        <f>VLOOKUP(E128,'ITD Realized Gain Loss Report'!A:D,4,FALSE)</f>
        <v>42500</v>
      </c>
      <c r="I128" s="84">
        <f>IF(D128="Creditactivity",HLOOKUP(F128,'[40]IRR - Realized'!$2:$5,4,FALSE),HLOOKUP(E128,'[40]IRR - Realized'!$2:$5,4,FALSE))</f>
        <v>4063.6125272618374</v>
      </c>
      <c r="J128" s="212">
        <f>IF(D128="creditactivity",HLOOKUP(F128,'[40]IRR - Realized'!$2:$4,3,FALSE),HLOOKUP(E128,'[40]IRR - Realized'!$2:$4,3,FALSE))</f>
        <v>8.499999940395353E-2</v>
      </c>
      <c r="K128" s="68"/>
      <c r="L128" s="28">
        <f>SUMIF('ITD Realized Gain Loss Report'!$E:$E,'Realized Incentive'!E128,'ITD Realized Gain Loss Report'!$N:$N)</f>
        <v>331450.71999999997</v>
      </c>
      <c r="M128" s="28">
        <f>IF(D128="Sell",SUMIF('ITD Realized Gain Loss Report'!$E:$E,'Realized Incentive'!E128,'ITD Realized Gain Loss Report'!$M:$M),0)</f>
        <v>348091.17</v>
      </c>
      <c r="N128" s="28">
        <f>IF(D128="CreditActivity",SUMIF('ITD Realized Gain Loss Report'!$E:$E,'Realized Incentive'!E128,'ITD Realized Gain Loss Report'!$M:$M),0)</f>
        <v>0</v>
      </c>
      <c r="O128" s="28">
        <f>(-SUMIFS('ITD Interest'!$J:$J,'ITD Interest'!$N:$N,A128,'ITD Interest'!$D:$D,"&lt;="&amp;E128))-SUMIF($A$20:A127,A128,$O$20:O127)</f>
        <v>10344.68</v>
      </c>
      <c r="P128" s="86"/>
      <c r="Q128" s="80">
        <f t="shared" si="72"/>
        <v>26985.130000000005</v>
      </c>
      <c r="R128" s="68"/>
      <c r="S128" s="28">
        <f t="shared" si="73"/>
        <v>3281.6902970297028</v>
      </c>
      <c r="T128" s="28">
        <f t="shared" si="74"/>
        <v>3446.4472277227724</v>
      </c>
      <c r="U128" s="28">
        <f t="shared" si="75"/>
        <v>0</v>
      </c>
      <c r="V128" s="28">
        <f t="shared" si="76"/>
        <v>102.42257425742575</v>
      </c>
      <c r="W128" s="28">
        <f t="shared" si="77"/>
        <v>0</v>
      </c>
      <c r="X128" s="80">
        <f t="shared" si="78"/>
        <v>267.17950495049536</v>
      </c>
      <c r="Y128" s="68"/>
      <c r="Z128" s="28">
        <f t="shared" si="79"/>
        <v>328169.02970297029</v>
      </c>
      <c r="AA128" s="28">
        <f t="shared" si="80"/>
        <v>344644.72277227719</v>
      </c>
      <c r="AB128" s="28">
        <f t="shared" si="81"/>
        <v>0</v>
      </c>
      <c r="AC128" s="28">
        <f t="shared" si="82"/>
        <v>10242.257425742575</v>
      </c>
      <c r="AD128" s="28">
        <f t="shared" si="83"/>
        <v>0</v>
      </c>
      <c r="AE128" s="80">
        <f t="shared" si="84"/>
        <v>26717.950495049474</v>
      </c>
      <c r="AF128" s="68"/>
      <c r="AG128" s="28">
        <f t="shared" si="85"/>
        <v>328169.02970297029</v>
      </c>
      <c r="AH128" s="28">
        <f t="shared" si="86"/>
        <v>4063.6125272618374</v>
      </c>
      <c r="AI128" s="79">
        <f t="shared" si="87"/>
        <v>4063.6125272618374</v>
      </c>
      <c r="AJ128" s="28">
        <f t="shared" si="88"/>
        <v>1741.5482259693588</v>
      </c>
      <c r="AK128" s="28">
        <f t="shared" si="89"/>
        <v>1741.5482259693588</v>
      </c>
      <c r="AL128" s="28">
        <f t="shared" si="90"/>
        <v>20912.789741818277</v>
      </c>
      <c r="AM128" s="28">
        <f t="shared" si="91"/>
        <v>16730.231793454623</v>
      </c>
      <c r="AN128" s="28">
        <f t="shared" si="92"/>
        <v>4182.5579483636557</v>
      </c>
      <c r="AO128" s="68"/>
      <c r="AP128" s="81">
        <f t="shared" si="93"/>
        <v>328169.02970297029</v>
      </c>
      <c r="AQ128" s="81">
        <f t="shared" si="94"/>
        <v>20793.84432071646</v>
      </c>
      <c r="AR128" s="68"/>
      <c r="AS128" s="81">
        <f t="shared" si="95"/>
        <v>3281.6902970297028</v>
      </c>
      <c r="AT128" s="81">
        <f t="shared" si="96"/>
        <v>267.17950495049536</v>
      </c>
      <c r="AU128" s="81">
        <f t="shared" si="97"/>
        <v>5924.1061743330147</v>
      </c>
      <c r="AV128" s="68"/>
      <c r="AW128" s="90"/>
      <c r="AX128" s="90"/>
      <c r="AY128" s="68"/>
      <c r="AZ128" s="62">
        <f t="shared" si="98"/>
        <v>0</v>
      </c>
      <c r="BA128" s="74" t="b">
        <f t="shared" si="99"/>
        <v>1</v>
      </c>
    </row>
    <row r="129" spans="1:53" ht="15.75" customHeight="1">
      <c r="A129" s="33" t="str">
        <f>VLOOKUP(E129,'ITD Realized Gain Loss Report'!A:C,3,FALSE)</f>
        <v>VRXCN 144A 4.5% 05/15/23 (EUR)</v>
      </c>
      <c r="B129" s="33" t="str">
        <f>VLOOKUP(E129,'ITD Realized Gain Loss Report'!A:B,2,FALSE)</f>
        <v>BAUSCHE HEALTH (FKA VALEANT PHARMACEUTICALS INTERNATIONAL)</v>
      </c>
      <c r="C129" s="33"/>
      <c r="D129" s="33" t="str">
        <f>VLOOKUP(E129,'ITD Realized Gain Loss Report'!A:F,6,FALSE)</f>
        <v>Sell</v>
      </c>
      <c r="E129" s="83">
        <v>2889236</v>
      </c>
      <c r="F129" s="83"/>
      <c r="G129" s="75" t="str">
        <f>IF(D129="CreditActivity","BANK DEBT (TERM LOAN)",VLOOKUP(E129,'ITD Sells &amp; Pay Downs'!B:I,8,FALSE))</f>
        <v>FIXED RATE BONDS</v>
      </c>
      <c r="H129" s="34">
        <f>VLOOKUP(E129,'ITD Realized Gain Loss Report'!A:D,4,FALSE)</f>
        <v>42501</v>
      </c>
      <c r="I129" s="84">
        <f>IF(D129="Creditactivity",HLOOKUP(F129,'[40]IRR - Realized'!$2:$5,4,FALSE),HLOOKUP(E129,'[40]IRR - Realized'!$2:$5,4,FALSE))</f>
        <v>1554.2419085046859</v>
      </c>
      <c r="J129" s="212">
        <f>IF(D129="creditactivity",HLOOKUP(F129,'[40]IRR - Realized'!$2:$4,3,FALSE),HLOOKUP(E129,'[40]IRR - Realized'!$2:$4,3,FALSE))</f>
        <v>8.499999940395353E-2</v>
      </c>
      <c r="K129" s="68"/>
      <c r="L129" s="28">
        <f>SUMIF('ITD Realized Gain Loss Report'!$E:$E,'Realized Incentive'!E129,'ITD Realized Gain Loss Report'!$N:$N)</f>
        <v>124496.13</v>
      </c>
      <c r="M129" s="28">
        <f>IF(D129="Sell",SUMIF('ITD Realized Gain Loss Report'!$E:$E,'Realized Incentive'!E129,'ITD Realized Gain Loss Report'!$M:$M),0)</f>
        <v>130284.67</v>
      </c>
      <c r="N129" s="28">
        <f>IF(D129="CreditActivity",SUMIF('ITD Realized Gain Loss Report'!$E:$E,'Realized Incentive'!E129,'ITD Realized Gain Loss Report'!$M:$M),0)</f>
        <v>0</v>
      </c>
      <c r="O129" s="28">
        <f>(-SUMIFS('ITD Interest'!$J:$J,'ITD Interest'!$N:$N,A129,'ITD Interest'!$D:$D,"&lt;="&amp;E129))-SUMIF($A$20:A128,A129,$O$20:O128)</f>
        <v>3871.3100000000004</v>
      </c>
      <c r="P129" s="86"/>
      <c r="Q129" s="80">
        <f t="shared" si="72"/>
        <v>9659.8500000000058</v>
      </c>
      <c r="R129" s="68"/>
      <c r="S129" s="28">
        <f t="shared" si="73"/>
        <v>1232.6349504950497</v>
      </c>
      <c r="T129" s="28">
        <f t="shared" si="74"/>
        <v>1289.9472277227724</v>
      </c>
      <c r="U129" s="28">
        <f t="shared" si="75"/>
        <v>0</v>
      </c>
      <c r="V129" s="28">
        <f t="shared" si="76"/>
        <v>38.329801980198027</v>
      </c>
      <c r="W129" s="28">
        <f t="shared" si="77"/>
        <v>0</v>
      </c>
      <c r="X129" s="80">
        <f t="shared" si="78"/>
        <v>95.642079207920688</v>
      </c>
      <c r="Y129" s="68"/>
      <c r="Z129" s="28">
        <f t="shared" si="79"/>
        <v>123263.49504950496</v>
      </c>
      <c r="AA129" s="28">
        <f t="shared" si="80"/>
        <v>128994.72277227722</v>
      </c>
      <c r="AB129" s="28">
        <f t="shared" si="81"/>
        <v>0</v>
      </c>
      <c r="AC129" s="28">
        <f t="shared" si="82"/>
        <v>3832.9801980198022</v>
      </c>
      <c r="AD129" s="28">
        <f t="shared" si="83"/>
        <v>0</v>
      </c>
      <c r="AE129" s="80">
        <f t="shared" si="84"/>
        <v>9564.2079207920615</v>
      </c>
      <c r="AF129" s="68"/>
      <c r="AG129" s="28">
        <f t="shared" si="85"/>
        <v>123263.49504950496</v>
      </c>
      <c r="AH129" s="28">
        <f t="shared" si="86"/>
        <v>1554.2419085046859</v>
      </c>
      <c r="AI129" s="79">
        <f t="shared" si="87"/>
        <v>1554.2419085046859</v>
      </c>
      <c r="AJ129" s="28">
        <f t="shared" si="88"/>
        <v>666.10367507343688</v>
      </c>
      <c r="AK129" s="28">
        <f t="shared" si="89"/>
        <v>666.10367507343688</v>
      </c>
      <c r="AL129" s="28">
        <f t="shared" si="90"/>
        <v>7343.8623372139391</v>
      </c>
      <c r="AM129" s="28">
        <f t="shared" si="91"/>
        <v>5875.0898697711518</v>
      </c>
      <c r="AN129" s="28">
        <f t="shared" si="92"/>
        <v>1468.772467442788</v>
      </c>
      <c r="AO129" s="68"/>
      <c r="AP129" s="81">
        <f t="shared" si="93"/>
        <v>123263.49504950496</v>
      </c>
      <c r="AQ129" s="81">
        <f t="shared" si="94"/>
        <v>7429.3317782758377</v>
      </c>
      <c r="AR129" s="68"/>
      <c r="AS129" s="81">
        <f t="shared" si="95"/>
        <v>1232.6349504950497</v>
      </c>
      <c r="AT129" s="81">
        <f t="shared" si="96"/>
        <v>95.642079207920688</v>
      </c>
      <c r="AU129" s="81">
        <f t="shared" si="97"/>
        <v>2134.8761425162247</v>
      </c>
      <c r="AV129" s="68"/>
      <c r="AW129" s="90"/>
      <c r="AX129" s="90"/>
      <c r="AY129" s="68"/>
      <c r="AZ129" s="62">
        <f t="shared" si="98"/>
        <v>0</v>
      </c>
      <c r="BA129" s="74" t="b">
        <f t="shared" si="99"/>
        <v>1</v>
      </c>
    </row>
    <row r="130" spans="1:53">
      <c r="A130" s="33" t="str">
        <f>VLOOKUP(E130,'ITD Realized Gain Loss Report'!A:C,3,FALSE)</f>
        <v>ENLK 5.05% 04/01/45 (USD)</v>
      </c>
      <c r="B130" s="33" t="str">
        <f>VLOOKUP(E130,'ITD Realized Gain Loss Report'!A:B,2,FALSE)</f>
        <v>ENLINK MIDSTREAM PARTNERS LP</v>
      </c>
      <c r="C130" s="33"/>
      <c r="D130" s="33" t="str">
        <f>VLOOKUP(E130,'ITD Realized Gain Loss Report'!A:F,6,FALSE)</f>
        <v>Sell</v>
      </c>
      <c r="E130" s="83">
        <v>2892801</v>
      </c>
      <c r="F130" s="83"/>
      <c r="G130" s="75" t="str">
        <f>IF(D130="CreditActivity","BANK DEBT (TERM LOAN)",VLOOKUP(E130,'ITD Sells &amp; Pay Downs'!B:I,8,FALSE))</f>
        <v>FIXED RATE BONDS</v>
      </c>
      <c r="H130" s="34">
        <f>VLOOKUP(E130,'ITD Realized Gain Loss Report'!A:D,4,FALSE)</f>
        <v>42503</v>
      </c>
      <c r="I130" s="84">
        <f>IF(D130="Creditactivity",HLOOKUP(F130,'[40]IRR - Realized'!$2:$5,4,FALSE),HLOOKUP(E130,'[40]IRR - Realized'!$2:$5,4,FALSE))</f>
        <v>1542.6987231055246</v>
      </c>
      <c r="J130" s="212">
        <f>IF(D130="creditactivity",HLOOKUP(F130,'[40]IRR - Realized'!$2:$4,3,FALSE),HLOOKUP(E130,'[40]IRR - Realized'!$2:$4,3,FALSE))</f>
        <v>8.499999940395353E-2</v>
      </c>
      <c r="K130" s="68"/>
      <c r="L130" s="28">
        <f>SUMIF('ITD Realized Gain Loss Report'!$E:$E,'Realized Incentive'!E130,'ITD Realized Gain Loss Report'!$N:$N)</f>
        <v>98812.5</v>
      </c>
      <c r="M130" s="28">
        <f>IF(D130="Sell",SUMIF('ITD Realized Gain Loss Report'!$E:$E,'Realized Incentive'!E130,'ITD Realized Gain Loss Report'!$M:$M),0)</f>
        <v>113150</v>
      </c>
      <c r="N130" s="28">
        <f>IF(D130="CreditActivity",SUMIF('ITD Realized Gain Loss Report'!$E:$E,'Realized Incentive'!E130,'ITD Realized Gain Loss Report'!$M:$M),0)</f>
        <v>0</v>
      </c>
      <c r="O130" s="28">
        <f>(-SUMIFS('ITD Interest'!$J:$J,'ITD Interest'!$N:$N,A130,'ITD Interest'!$D:$D,"&lt;="&amp;E130))-SUMIF($A$20:A129,A130,$O$20:O129)</f>
        <v>1021.9200000000001</v>
      </c>
      <c r="P130" s="86"/>
      <c r="Q130" s="80">
        <f t="shared" si="72"/>
        <v>15359.419999999998</v>
      </c>
      <c r="R130" s="68"/>
      <c r="S130" s="28">
        <f t="shared" si="73"/>
        <v>978.3415841584158</v>
      </c>
      <c r="T130" s="28">
        <f t="shared" si="74"/>
        <v>1120.2970297029703</v>
      </c>
      <c r="U130" s="28">
        <f t="shared" si="75"/>
        <v>0</v>
      </c>
      <c r="V130" s="28">
        <f t="shared" si="76"/>
        <v>10.118019801980198</v>
      </c>
      <c r="W130" s="28">
        <f t="shared" si="77"/>
        <v>0</v>
      </c>
      <c r="X130" s="80">
        <f t="shared" si="78"/>
        <v>152.0734653465347</v>
      </c>
      <c r="Y130" s="68"/>
      <c r="Z130" s="28">
        <f t="shared" si="79"/>
        <v>97834.158415841579</v>
      </c>
      <c r="AA130" s="28">
        <f t="shared" si="80"/>
        <v>112029.70297029703</v>
      </c>
      <c r="AB130" s="28">
        <f t="shared" si="81"/>
        <v>0</v>
      </c>
      <c r="AC130" s="28">
        <f t="shared" si="82"/>
        <v>1011.8019801980199</v>
      </c>
      <c r="AD130" s="28">
        <f t="shared" si="83"/>
        <v>0</v>
      </c>
      <c r="AE130" s="80">
        <f t="shared" si="84"/>
        <v>15207.346534653479</v>
      </c>
      <c r="AF130" s="68"/>
      <c r="AG130" s="28">
        <f t="shared" si="85"/>
        <v>97834.158415841579</v>
      </c>
      <c r="AH130" s="28">
        <f t="shared" si="86"/>
        <v>1542.6987231055246</v>
      </c>
      <c r="AI130" s="79">
        <f t="shared" si="87"/>
        <v>1542.6987231055246</v>
      </c>
      <c r="AJ130" s="28">
        <f t="shared" si="88"/>
        <v>661.15659561665348</v>
      </c>
      <c r="AK130" s="28">
        <f t="shared" si="89"/>
        <v>661.15659561665348</v>
      </c>
      <c r="AL130" s="28">
        <f t="shared" si="90"/>
        <v>13003.491215931301</v>
      </c>
      <c r="AM130" s="28">
        <f t="shared" si="91"/>
        <v>10402.792972745041</v>
      </c>
      <c r="AN130" s="28">
        <f t="shared" si="92"/>
        <v>2600.6982431862602</v>
      </c>
      <c r="AO130" s="68"/>
      <c r="AP130" s="81">
        <f t="shared" si="93"/>
        <v>97834.158415841579</v>
      </c>
      <c r="AQ130" s="81">
        <f t="shared" si="94"/>
        <v>11945.491695850566</v>
      </c>
      <c r="AR130" s="68"/>
      <c r="AS130" s="81">
        <f t="shared" si="95"/>
        <v>978.3415841584158</v>
      </c>
      <c r="AT130" s="81">
        <f t="shared" si="96"/>
        <v>152.0734653465347</v>
      </c>
      <c r="AU130" s="81">
        <f t="shared" si="97"/>
        <v>3261.8548388029139</v>
      </c>
      <c r="AV130" s="68"/>
      <c r="AW130" s="90"/>
      <c r="AX130" s="90"/>
      <c r="AY130" s="68"/>
      <c r="AZ130" s="62">
        <f t="shared" si="98"/>
        <v>0</v>
      </c>
      <c r="BA130" s="74" t="b">
        <f t="shared" si="99"/>
        <v>1</v>
      </c>
    </row>
    <row r="131" spans="1:53">
      <c r="A131" s="33" t="str">
        <f>VLOOKUP(E131,'ITD Realized Gain Loss Report'!A:C,3,FALSE)</f>
        <v>Energy &amp; Exploration Partners LLC DIP TL L+10.00% (FL: 1.00%) 09/07/16 (USD)</v>
      </c>
      <c r="B131" s="33" t="str">
        <f>VLOOKUP(E131,'ITD Realized Gain Loss Report'!A:B,2,FALSE)</f>
        <v>ENERGY AND EXPLORATION PARTNERS (PARDUS)</v>
      </c>
      <c r="C131" s="33"/>
      <c r="D131" s="33" t="str">
        <f>VLOOKUP(E131,'ITD Realized Gain Loss Report'!A:F,6,FALSE)</f>
        <v>Sell</v>
      </c>
      <c r="E131" s="83">
        <v>2894151</v>
      </c>
      <c r="F131" s="83"/>
      <c r="G131" s="75" t="str">
        <f>IF(D131="CreditActivity","BANK DEBT (TERM LOAN)",VLOOKUP(E131,'ITD Sells &amp; Pay Downs'!B:I,8,FALSE))</f>
        <v>BANK DEBT (TERM LOAN)</v>
      </c>
      <c r="H131" s="34">
        <f>VLOOKUP(E131,'ITD Realized Gain Loss Report'!A:D,4,FALSE)</f>
        <v>42503</v>
      </c>
      <c r="I131" s="84">
        <f>IF(D131="Creditactivity",HLOOKUP(F131,'[40]IRR - Realized'!$2:$5,4,FALSE),HLOOKUP(E131,'[40]IRR - Realized'!$2:$5,4,FALSE))</f>
        <v>2746.9179860256409</v>
      </c>
      <c r="J131" s="212">
        <f>IF(D131="creditactivity",HLOOKUP(F131,'[40]IRR - Realized'!$2:$4,3,FALSE),HLOOKUP(E131,'[40]IRR - Realized'!$2:$4,3,FALSE))</f>
        <v>8.499999940395353E-2</v>
      </c>
      <c r="K131" s="68"/>
      <c r="L131" s="28">
        <f>SUMIF('ITD Realized Gain Loss Report'!$E:$E,'Realized Incentive'!E131,'ITD Realized Gain Loss Report'!$N:$N)</f>
        <v>117699.83</v>
      </c>
      <c r="M131" s="28">
        <f>IF(D131="Sell",SUMIF('ITD Realized Gain Loss Report'!$E:$E,'Realized Incentive'!E131,'ITD Realized Gain Loss Report'!$M:$M),0)</f>
        <v>124980.23</v>
      </c>
      <c r="N131" s="28">
        <f>IF(D131="CreditActivity",SUMIF('ITD Realized Gain Loss Report'!$E:$E,'Realized Incentive'!E131,'ITD Realized Gain Loss Report'!$M:$M),0)</f>
        <v>0</v>
      </c>
      <c r="O131" s="28">
        <f>(-SUMIFS('ITD Interest'!$J:$J,'ITD Interest'!$N:$N,A131,'ITD Interest'!$D:$D,"&lt;="&amp;E131))-SUMIF($A$20:A130,A131,$O$20:O130)</f>
        <v>2706.55</v>
      </c>
      <c r="P131" s="86"/>
      <c r="Q131" s="80">
        <f t="shared" si="72"/>
        <v>9986.9499999999971</v>
      </c>
      <c r="R131" s="68"/>
      <c r="S131" s="28">
        <f t="shared" si="73"/>
        <v>1165.3448514851486</v>
      </c>
      <c r="T131" s="28">
        <f t="shared" si="74"/>
        <v>1237.4280198019801</v>
      </c>
      <c r="U131" s="28">
        <f t="shared" si="75"/>
        <v>0</v>
      </c>
      <c r="V131" s="28">
        <f t="shared" si="76"/>
        <v>26.797524752475251</v>
      </c>
      <c r="W131" s="28">
        <f t="shared" si="77"/>
        <v>0</v>
      </c>
      <c r="X131" s="80">
        <f t="shared" si="78"/>
        <v>98.880693069306744</v>
      </c>
      <c r="Y131" s="68"/>
      <c r="Z131" s="28">
        <f t="shared" si="79"/>
        <v>116534.48514851485</v>
      </c>
      <c r="AA131" s="28">
        <f t="shared" si="80"/>
        <v>123742.80198019801</v>
      </c>
      <c r="AB131" s="28">
        <f t="shared" si="81"/>
        <v>0</v>
      </c>
      <c r="AC131" s="28">
        <f t="shared" si="82"/>
        <v>2679.7524752475251</v>
      </c>
      <c r="AD131" s="28">
        <f t="shared" si="83"/>
        <v>0</v>
      </c>
      <c r="AE131" s="80">
        <f t="shared" si="84"/>
        <v>9888.0693069306872</v>
      </c>
      <c r="AF131" s="68"/>
      <c r="AG131" s="28">
        <f t="shared" si="85"/>
        <v>116534.48514851485</v>
      </c>
      <c r="AH131" s="28">
        <f t="shared" si="86"/>
        <v>2746.9179860256409</v>
      </c>
      <c r="AI131" s="79">
        <f t="shared" si="87"/>
        <v>2746.9179860256409</v>
      </c>
      <c r="AJ131" s="28">
        <f t="shared" si="88"/>
        <v>1177.2505654395604</v>
      </c>
      <c r="AK131" s="28">
        <f t="shared" si="89"/>
        <v>1177.2505654395604</v>
      </c>
      <c r="AL131" s="28">
        <f t="shared" si="90"/>
        <v>5963.9007554654854</v>
      </c>
      <c r="AM131" s="28">
        <f t="shared" si="91"/>
        <v>4771.1206043723887</v>
      </c>
      <c r="AN131" s="28">
        <f t="shared" si="92"/>
        <v>1192.7801510930972</v>
      </c>
      <c r="AO131" s="68"/>
      <c r="AP131" s="81">
        <f t="shared" si="93"/>
        <v>116534.48514851485</v>
      </c>
      <c r="AQ131" s="81">
        <f t="shared" si="94"/>
        <v>7518.0385903980296</v>
      </c>
      <c r="AR131" s="68"/>
      <c r="AS131" s="81">
        <f t="shared" si="95"/>
        <v>1165.3448514851486</v>
      </c>
      <c r="AT131" s="81">
        <f t="shared" si="96"/>
        <v>98.880693069306744</v>
      </c>
      <c r="AU131" s="81">
        <f t="shared" si="97"/>
        <v>2370.0307165326576</v>
      </c>
      <c r="AV131" s="68"/>
      <c r="AW131" s="90"/>
      <c r="AX131" s="90"/>
      <c r="AY131" s="68"/>
      <c r="AZ131" s="62">
        <f t="shared" si="98"/>
        <v>0</v>
      </c>
      <c r="BA131" s="74" t="b">
        <f t="shared" si="99"/>
        <v>1</v>
      </c>
    </row>
    <row r="132" spans="1:53">
      <c r="A132" s="33" t="str">
        <f>VLOOKUP(E132,'ITD Realized Gain Loss Report'!A:C,3,FALSE)</f>
        <v>AVYA 144A 7% 04/01/19 (USD)</v>
      </c>
      <c r="B132" s="33" t="str">
        <f>VLOOKUP(E132,'ITD Realized Gain Loss Report'!A:B,2,FALSE)</f>
        <v>AVAYA HOLDINGS CORP</v>
      </c>
      <c r="C132" s="33"/>
      <c r="D132" s="33" t="str">
        <f>VLOOKUP(E132,'ITD Realized Gain Loss Report'!A:F,6,FALSE)</f>
        <v>Sell</v>
      </c>
      <c r="E132" s="83">
        <v>2905191</v>
      </c>
      <c r="F132" s="83"/>
      <c r="G132" s="75" t="str">
        <f>IF(D132="CreditActivity","BANK DEBT (TERM LOAN)",VLOOKUP(E132,'ITD Sells &amp; Pay Downs'!B:I,8,FALSE))</f>
        <v>FIXED RATE BONDS</v>
      </c>
      <c r="H132" s="34">
        <f>VLOOKUP(E132,'ITD Realized Gain Loss Report'!A:D,4,FALSE)</f>
        <v>42513</v>
      </c>
      <c r="I132" s="84">
        <f>IF(D132="Creditactivity",HLOOKUP(F132,'[40]IRR - Realized'!$2:$5,4,FALSE),HLOOKUP(E132,'[40]IRR - Realized'!$2:$5,4,FALSE))</f>
        <v>3175.2353186352848</v>
      </c>
      <c r="J132" s="212">
        <f>IF(D132="creditactivity",HLOOKUP(F132,'[40]IRR - Realized'!$2:$4,3,FALSE),HLOOKUP(E132,'[40]IRR - Realized'!$2:$4,3,FALSE))</f>
        <v>8.499999940395353E-2</v>
      </c>
      <c r="K132" s="68"/>
      <c r="L132" s="28">
        <f>SUMIF('ITD Realized Gain Loss Report'!$E:$E,'Realized Incentive'!E132,'ITD Realized Gain Loss Report'!$N:$N)</f>
        <v>90607.5</v>
      </c>
      <c r="M132" s="28">
        <f>IF(D132="Sell",SUMIF('ITD Realized Gain Loss Report'!$E:$E,'Realized Incentive'!E132,'ITD Realized Gain Loss Report'!$M:$M),0)</f>
        <v>95957.5</v>
      </c>
      <c r="N132" s="28">
        <f>IF(D132="CreditActivity",SUMIF('ITD Realized Gain Loss Report'!$E:$E,'Realized Incentive'!E132,'ITD Realized Gain Loss Report'!$M:$M),0)</f>
        <v>0</v>
      </c>
      <c r="O132" s="28">
        <f>(-SUMIFS('ITD Interest'!$J:$J,'ITD Interest'!$N:$N,A132,'ITD Interest'!$D:$D,"&lt;="&amp;E132))-SUMIF($A$20:A131,A132,$O$20:O131)</f>
        <v>1400.9700000000003</v>
      </c>
      <c r="P132" s="86"/>
      <c r="Q132" s="80">
        <f t="shared" si="72"/>
        <v>6750.9700000000012</v>
      </c>
      <c r="R132" s="68"/>
      <c r="S132" s="28">
        <f t="shared" si="73"/>
        <v>897.10396039603961</v>
      </c>
      <c r="T132" s="28">
        <f t="shared" si="74"/>
        <v>950.07425742574253</v>
      </c>
      <c r="U132" s="28">
        <f t="shared" si="75"/>
        <v>0</v>
      </c>
      <c r="V132" s="28">
        <f t="shared" si="76"/>
        <v>13.870990099009903</v>
      </c>
      <c r="W132" s="28">
        <f t="shared" si="77"/>
        <v>0</v>
      </c>
      <c r="X132" s="80">
        <f t="shared" si="78"/>
        <v>66.841287128712793</v>
      </c>
      <c r="Y132" s="68"/>
      <c r="Z132" s="28">
        <f t="shared" si="79"/>
        <v>89710.396039603962</v>
      </c>
      <c r="AA132" s="28">
        <f t="shared" si="80"/>
        <v>95007.425742574254</v>
      </c>
      <c r="AB132" s="28">
        <f t="shared" si="81"/>
        <v>0</v>
      </c>
      <c r="AC132" s="28">
        <f t="shared" si="82"/>
        <v>1387.0990099009903</v>
      </c>
      <c r="AD132" s="28">
        <f t="shared" si="83"/>
        <v>0</v>
      </c>
      <c r="AE132" s="80">
        <f t="shared" si="84"/>
        <v>6684.1287128712866</v>
      </c>
      <c r="AF132" s="68"/>
      <c r="AG132" s="28">
        <f t="shared" si="85"/>
        <v>89710.396039603962</v>
      </c>
      <c r="AH132" s="28">
        <f t="shared" si="86"/>
        <v>3175.2353186352848</v>
      </c>
      <c r="AI132" s="79">
        <f t="shared" si="87"/>
        <v>3175.2353186352848</v>
      </c>
      <c r="AJ132" s="28">
        <f t="shared" si="88"/>
        <v>1360.8151365579793</v>
      </c>
      <c r="AK132" s="28">
        <f t="shared" si="89"/>
        <v>1360.8151365579793</v>
      </c>
      <c r="AL132" s="28">
        <f t="shared" si="90"/>
        <v>2148.0782576780225</v>
      </c>
      <c r="AM132" s="28">
        <f t="shared" si="91"/>
        <v>1718.4626061424181</v>
      </c>
      <c r="AN132" s="28">
        <f t="shared" si="92"/>
        <v>429.61565153560451</v>
      </c>
      <c r="AO132" s="68"/>
      <c r="AP132" s="81">
        <f t="shared" si="93"/>
        <v>89710.396039603962</v>
      </c>
      <c r="AQ132" s="81">
        <f t="shared" si="94"/>
        <v>4893.6979247777026</v>
      </c>
      <c r="AR132" s="68"/>
      <c r="AS132" s="81">
        <f t="shared" si="95"/>
        <v>897.10396039603961</v>
      </c>
      <c r="AT132" s="81">
        <f t="shared" si="96"/>
        <v>66.841287128712793</v>
      </c>
      <c r="AU132" s="81">
        <f t="shared" si="97"/>
        <v>1790.4307880935837</v>
      </c>
      <c r="AV132" s="68"/>
      <c r="AW132" s="90"/>
      <c r="AX132" s="90"/>
      <c r="AY132" s="68"/>
      <c r="AZ132" s="62">
        <f t="shared" si="98"/>
        <v>0</v>
      </c>
      <c r="BA132" s="74" t="b">
        <f t="shared" si="99"/>
        <v>1</v>
      </c>
    </row>
    <row r="133" spans="1:53">
      <c r="A133" s="33" t="str">
        <f>VLOOKUP(E133,'ITD Realized Gain Loss Report'!A:C,3,FALSE)</f>
        <v>Avaya Inc TL-B6 L+5.50% (FL: 1.00%) 03/31/18 DFLT (USD)</v>
      </c>
      <c r="B133" s="33" t="str">
        <f>VLOOKUP(E133,'ITD Realized Gain Loss Report'!A:B,2,FALSE)</f>
        <v>AVAYA HOLDINGS CORP</v>
      </c>
      <c r="C133" s="33"/>
      <c r="D133" s="33" t="str">
        <f>VLOOKUP(E133,'ITD Realized Gain Loss Report'!A:F,6,FALSE)</f>
        <v>Sell</v>
      </c>
      <c r="E133" s="83">
        <v>2905192</v>
      </c>
      <c r="F133" s="83"/>
      <c r="G133" s="75" t="str">
        <f>IF(D133="CreditActivity","BANK DEBT (TERM LOAN)",VLOOKUP(E133,'ITD Sells &amp; Pay Downs'!B:I,8,FALSE))</f>
        <v>BANK DEBT (TERM LOAN)</v>
      </c>
      <c r="H133" s="34">
        <f>VLOOKUP(E133,'ITD Realized Gain Loss Report'!A:D,4,FALSE)</f>
        <v>42513</v>
      </c>
      <c r="I133" s="84">
        <f>IF(D133="Creditactivity",HLOOKUP(F133,'[40]IRR - Realized'!$2:$5,4,FALSE),HLOOKUP(E133,'[40]IRR - Realized'!$2:$5,4,FALSE))</f>
        <v>1654.145161479013</v>
      </c>
      <c r="J133" s="212">
        <f>IF(D133="creditactivity",HLOOKUP(F133,'[40]IRR - Realized'!$2:$4,3,FALSE),HLOOKUP(E133,'[40]IRR - Realized'!$2:$4,3,FALSE))</f>
        <v>8.499999940395353E-2</v>
      </c>
      <c r="K133" s="68"/>
      <c r="L133" s="28">
        <f>SUMIF('ITD Realized Gain Loss Report'!$E:$E,'Realized Incentive'!E133,'ITD Realized Gain Loss Report'!$N:$N)</f>
        <v>68400</v>
      </c>
      <c r="M133" s="28">
        <f>IF(D133="Sell",SUMIF('ITD Realized Gain Loss Report'!$E:$E,'Realized Incentive'!E133,'ITD Realized Gain Loss Report'!$M:$M),0)</f>
        <v>68850</v>
      </c>
      <c r="N133" s="28">
        <f>IF(D133="CreditActivity",SUMIF('ITD Realized Gain Loss Report'!$E:$E,'Realized Incentive'!E133,'ITD Realized Gain Loss Report'!$M:$M),0)</f>
        <v>0</v>
      </c>
      <c r="O133" s="28">
        <f>(-SUMIFS('ITD Interest'!$J:$J,'ITD Interest'!$N:$N,A133,'ITD Interest'!$D:$D,"&lt;="&amp;E133))-SUMIF($A$20:A132,A133,$O$20:O132)</f>
        <v>877.5</v>
      </c>
      <c r="P133" s="86"/>
      <c r="Q133" s="80">
        <f t="shared" ref="Q133:Q196" si="100">SUM(M133:P133)-L133</f>
        <v>1327.5</v>
      </c>
      <c r="R133" s="68"/>
      <c r="S133" s="28">
        <f t="shared" ref="S133:S196" si="101">L133*$C$6</f>
        <v>677.22772277227727</v>
      </c>
      <c r="T133" s="28">
        <f t="shared" ref="T133:T196" si="102">M133*$C$6</f>
        <v>681.68316831683171</v>
      </c>
      <c r="U133" s="28">
        <f t="shared" ref="U133:U196" si="103">N133*$C$6</f>
        <v>0</v>
      </c>
      <c r="V133" s="28">
        <f t="shared" ref="V133:V196" si="104">O133*$C$6</f>
        <v>8.6881188118811874</v>
      </c>
      <c r="W133" s="28">
        <f t="shared" ref="W133:W196" si="105">P133*$C$6</f>
        <v>0</v>
      </c>
      <c r="X133" s="80">
        <f t="shared" ref="X133:X196" si="106">SUM(T133:W133)-S133</f>
        <v>13.143564356435604</v>
      </c>
      <c r="Y133" s="68"/>
      <c r="Z133" s="28">
        <f t="shared" ref="Z133:Z196" si="107">L133-S133</f>
        <v>67722.772277227719</v>
      </c>
      <c r="AA133" s="28">
        <f t="shared" ref="AA133:AA196" si="108">M133-T133</f>
        <v>68168.316831683172</v>
      </c>
      <c r="AB133" s="28">
        <f t="shared" ref="AB133:AB196" si="109">N133-U133</f>
        <v>0</v>
      </c>
      <c r="AC133" s="28">
        <f t="shared" ref="AC133:AC196" si="110">O133-V133</f>
        <v>868.81188118811883</v>
      </c>
      <c r="AD133" s="28">
        <f t="shared" ref="AD133:AD196" si="111">P133-W133</f>
        <v>0</v>
      </c>
      <c r="AE133" s="80">
        <f t="shared" ref="AE133:AE196" si="112">SUM(AA133:AD133)-Z133</f>
        <v>1314.3564356435672</v>
      </c>
      <c r="AF133" s="68"/>
      <c r="AG133" s="28">
        <f t="shared" ref="AG133:AG196" si="113">MIN(SUM(AA133:AD133),Z133)</f>
        <v>67722.772277227719</v>
      </c>
      <c r="AH133" s="28">
        <f t="shared" ref="AH133:AH196" si="114">I133</f>
        <v>1654.145161479013</v>
      </c>
      <c r="AI133" s="79">
        <f t="shared" ref="AI133:AI196" si="115">MAX(0,MIN(AH133,AE133))</f>
        <v>1314.3564356435672</v>
      </c>
      <c r="AJ133" s="28">
        <f t="shared" ref="AJ133:AJ196" si="116">AH133/(1-$J$10)*$J$10</f>
        <v>708.91935491957702</v>
      </c>
      <c r="AK133" s="28">
        <f t="shared" ref="AK133:AK196" si="117">MAX(0,MIN(AJ133,AE133-AI133))</f>
        <v>0</v>
      </c>
      <c r="AL133" s="28">
        <f t="shared" ref="AL133:AL196" si="118">MAX(AE133-AI133-AK133,0)</f>
        <v>0</v>
      </c>
      <c r="AM133" s="28">
        <f t="shared" ref="AM133:AM196" si="119">AL133*0.8</f>
        <v>0</v>
      </c>
      <c r="AN133" s="28">
        <f t="shared" ref="AN133:AN196" si="120">AL133*0.2</f>
        <v>0</v>
      </c>
      <c r="AO133" s="68"/>
      <c r="AP133" s="81">
        <f t="shared" ref="AP133:AP196" si="121">AG133</f>
        <v>67722.772277227719</v>
      </c>
      <c r="AQ133" s="81">
        <f t="shared" ref="AQ133:AQ196" si="122">AM133+AI133</f>
        <v>1314.3564356435672</v>
      </c>
      <c r="AR133" s="68"/>
      <c r="AS133" s="81">
        <f t="shared" ref="AS133:AS196" si="123">MIN(S133,SUM(T133:W133))</f>
        <v>677.22772277227727</v>
      </c>
      <c r="AT133" s="81">
        <f t="shared" ref="AT133:AT196" si="124">MAX(0,X133)</f>
        <v>13.143564356435604</v>
      </c>
      <c r="AU133" s="81">
        <f t="shared" ref="AU133:AU196" si="125">AN133+AK133</f>
        <v>0</v>
      </c>
      <c r="AV133" s="68"/>
      <c r="AW133" s="90"/>
      <c r="AX133" s="90"/>
      <c r="AY133" s="68"/>
      <c r="AZ133" s="62">
        <f t="shared" ref="AZ133:AZ196" si="126">SUM(AP133:AU133)-SUM(M133:P133)</f>
        <v>0</v>
      </c>
      <c r="BA133" s="74" t="b">
        <f t="shared" ref="BA133:BA196" si="127">ISBLANK(AX133)</f>
        <v>1</v>
      </c>
    </row>
    <row r="134" spans="1:53">
      <c r="A134" s="33" t="str">
        <f>VLOOKUP(E134,'ITD Realized Gain Loss Report'!A:C,3,FALSE)</f>
        <v>Avaya Inc TL-B7 L+5.25 (FL: 1.00%) 05/29/20 DFLT (USD)</v>
      </c>
      <c r="B134" s="33" t="str">
        <f>VLOOKUP(E134,'ITD Realized Gain Loss Report'!A:B,2,FALSE)</f>
        <v>AVAYA HOLDINGS CORP</v>
      </c>
      <c r="C134" s="33"/>
      <c r="D134" s="33" t="str">
        <f>VLOOKUP(E134,'ITD Realized Gain Loss Report'!A:F,6,FALSE)</f>
        <v>Sell</v>
      </c>
      <c r="E134" s="83">
        <v>2905193</v>
      </c>
      <c r="F134" s="83"/>
      <c r="G134" s="75" t="str">
        <f>IF(D134="CreditActivity","BANK DEBT (TERM LOAN)",VLOOKUP(E134,'ITD Sells &amp; Pay Downs'!B:I,8,FALSE))</f>
        <v>BANK DEBT (TERM LOAN)</v>
      </c>
      <c r="H134" s="34">
        <f>VLOOKUP(E134,'ITD Realized Gain Loss Report'!A:D,4,FALSE)</f>
        <v>42513</v>
      </c>
      <c r="I134" s="84">
        <f>IF(D134="Creditactivity",HLOOKUP(F134,'[40]IRR - Realized'!$2:$5,4,FALSE),HLOOKUP(E134,'[40]IRR - Realized'!$2:$5,4,FALSE))</f>
        <v>4071.0540650536423</v>
      </c>
      <c r="J134" s="212">
        <f>IF(D134="creditactivity",HLOOKUP(F134,'[40]IRR - Realized'!$2:$4,3,FALSE),HLOOKUP(E134,'[40]IRR - Realized'!$2:$4,3,FALSE))</f>
        <v>8.499999940395353E-2</v>
      </c>
      <c r="K134" s="68"/>
      <c r="L134" s="28">
        <f>SUMIF('ITD Realized Gain Loss Report'!$E:$E,'Realized Incentive'!E134,'ITD Realized Gain Loss Report'!$N:$N)</f>
        <v>139777.75</v>
      </c>
      <c r="M134" s="28">
        <f>IF(D134="Sell",SUMIF('ITD Realized Gain Loss Report'!$E:$E,'Realized Incentive'!E134,'ITD Realized Gain Loss Report'!$M:$M),0)</f>
        <v>144349.27999999997</v>
      </c>
      <c r="N134" s="28">
        <f>IF(D134="CreditActivity",SUMIF('ITD Realized Gain Loss Report'!$E:$E,'Realized Incentive'!E134,'ITD Realized Gain Loss Report'!$M:$M),0)</f>
        <v>0</v>
      </c>
      <c r="O134" s="28">
        <f>(-SUMIFS('ITD Interest'!$J:$J,'ITD Interest'!$N:$N,A134,'ITD Interest'!$D:$D,"&lt;="&amp;E134))-SUMIF($A$20:A133,A134,$O$20:O133)</f>
        <v>1753.8100000000004</v>
      </c>
      <c r="P134" s="86"/>
      <c r="Q134" s="80">
        <f t="shared" si="100"/>
        <v>6325.3399999999674</v>
      </c>
      <c r="R134" s="68"/>
      <c r="S134" s="28">
        <f t="shared" si="101"/>
        <v>1383.9381188118812</v>
      </c>
      <c r="T134" s="28">
        <f t="shared" si="102"/>
        <v>1429.2007920792075</v>
      </c>
      <c r="U134" s="28">
        <f t="shared" si="103"/>
        <v>0</v>
      </c>
      <c r="V134" s="28">
        <f t="shared" si="104"/>
        <v>17.364455445544557</v>
      </c>
      <c r="W134" s="28">
        <f t="shared" si="105"/>
        <v>0</v>
      </c>
      <c r="X134" s="80">
        <f t="shared" si="106"/>
        <v>62.627128712870899</v>
      </c>
      <c r="Y134" s="68"/>
      <c r="Z134" s="28">
        <f t="shared" si="107"/>
        <v>138393.81188118813</v>
      </c>
      <c r="AA134" s="28">
        <f t="shared" si="108"/>
        <v>142920.07920792076</v>
      </c>
      <c r="AB134" s="28">
        <f t="shared" si="109"/>
        <v>0</v>
      </c>
      <c r="AC134" s="28">
        <f t="shared" si="110"/>
        <v>1736.4455445544559</v>
      </c>
      <c r="AD134" s="28">
        <f t="shared" si="111"/>
        <v>0</v>
      </c>
      <c r="AE134" s="80">
        <f t="shared" si="112"/>
        <v>6262.7128712870763</v>
      </c>
      <c r="AF134" s="68"/>
      <c r="AG134" s="28">
        <f t="shared" si="113"/>
        <v>138393.81188118813</v>
      </c>
      <c r="AH134" s="28">
        <f t="shared" si="114"/>
        <v>4071.0540650536423</v>
      </c>
      <c r="AI134" s="79">
        <f t="shared" si="115"/>
        <v>4071.0540650536423</v>
      </c>
      <c r="AJ134" s="28">
        <f t="shared" si="116"/>
        <v>1744.737456451561</v>
      </c>
      <c r="AK134" s="28">
        <f t="shared" si="117"/>
        <v>1744.737456451561</v>
      </c>
      <c r="AL134" s="28">
        <f t="shared" si="118"/>
        <v>446.921349781873</v>
      </c>
      <c r="AM134" s="28">
        <f t="shared" si="119"/>
        <v>357.53707982549844</v>
      </c>
      <c r="AN134" s="28">
        <f t="shared" si="120"/>
        <v>89.384269956374609</v>
      </c>
      <c r="AO134" s="68"/>
      <c r="AP134" s="81">
        <f t="shared" si="121"/>
        <v>138393.81188118813</v>
      </c>
      <c r="AQ134" s="81">
        <f t="shared" si="122"/>
        <v>4428.5911448791403</v>
      </c>
      <c r="AR134" s="68"/>
      <c r="AS134" s="81">
        <f t="shared" si="123"/>
        <v>1383.9381188118812</v>
      </c>
      <c r="AT134" s="81">
        <f t="shared" si="124"/>
        <v>62.627128712870899</v>
      </c>
      <c r="AU134" s="81">
        <f t="shared" si="125"/>
        <v>1834.1217264079355</v>
      </c>
      <c r="AV134" s="68"/>
      <c r="AW134" s="90"/>
      <c r="AX134" s="90"/>
      <c r="AY134" s="68"/>
      <c r="AZ134" s="62">
        <f t="shared" si="126"/>
        <v>0</v>
      </c>
      <c r="BA134" s="74" t="b">
        <f t="shared" si="127"/>
        <v>1</v>
      </c>
    </row>
    <row r="135" spans="1:53">
      <c r="A135" s="33" t="str">
        <f>VLOOKUP(E135,'ITD Realized Gain Loss Report'!A:C,3,FALSE)</f>
        <v>Avaya Inc TL-B7 L+5.25 (FL: 1.00%) 05/29/20 DFLT (USD)</v>
      </c>
      <c r="B135" s="33" t="str">
        <f>VLOOKUP(E135,'ITD Realized Gain Loss Report'!A:B,2,FALSE)</f>
        <v>AVAYA HOLDINGS CORP</v>
      </c>
      <c r="C135" s="33"/>
      <c r="D135" s="33" t="str">
        <f>VLOOKUP(E135,'ITD Realized Gain Loss Report'!A:F,6,FALSE)</f>
        <v>Sell</v>
      </c>
      <c r="E135" s="83">
        <v>2910961</v>
      </c>
      <c r="F135" s="83"/>
      <c r="G135" s="75" t="str">
        <f>IF(D135="CreditActivity","BANK DEBT (TERM LOAN)",VLOOKUP(E135,'ITD Sells &amp; Pay Downs'!B:I,8,FALSE))</f>
        <v>BANK DEBT (TERM LOAN)</v>
      </c>
      <c r="H135" s="34">
        <f>VLOOKUP(E135,'ITD Realized Gain Loss Report'!A:D,4,FALSE)</f>
        <v>42516</v>
      </c>
      <c r="I135" s="84">
        <f>IF(D135="Creditactivity",HLOOKUP(F135,'[40]IRR - Realized'!$2:$5,4,FALSE),HLOOKUP(E135,'[40]IRR - Realized'!$2:$5,4,FALSE))</f>
        <v>3809.0309744882106</v>
      </c>
      <c r="J135" s="212">
        <f>IF(D135="creditactivity",HLOOKUP(F135,'[40]IRR - Realized'!$2:$4,3,FALSE),HLOOKUP(E135,'[40]IRR - Realized'!$2:$4,3,FALSE))</f>
        <v>8.499999940395353E-2</v>
      </c>
      <c r="K135" s="68"/>
      <c r="L135" s="28">
        <f>SUMIF('ITD Realized Gain Loss Report'!$E:$E,'Realized Incentive'!E135,'ITD Realized Gain Loss Report'!$N:$N)</f>
        <v>134692.98000000001</v>
      </c>
      <c r="M135" s="28">
        <f>IF(D135="Sell",SUMIF('ITD Realized Gain Loss Report'!$E:$E,'Realized Incentive'!E135,'ITD Realized Gain Loss Report'!$M:$M),0)</f>
        <v>144101.69</v>
      </c>
      <c r="N135" s="28">
        <f>IF(D135="CreditActivity",SUMIF('ITD Realized Gain Loss Report'!$E:$E,'Realized Incentive'!E135,'ITD Realized Gain Loss Report'!$M:$M),0)</f>
        <v>0</v>
      </c>
      <c r="O135" s="28">
        <f>(-SUMIFS('ITD Interest'!$J:$J,'ITD Interest'!$N:$N,A135,'ITD Interest'!$D:$D,"&lt;="&amp;E135))-SUMIF($A$20:A134,A135,$O$20:O134)</f>
        <v>1753.8099999999995</v>
      </c>
      <c r="P135" s="86"/>
      <c r="Q135" s="80">
        <f t="shared" si="100"/>
        <v>11162.51999999999</v>
      </c>
      <c r="R135" s="68"/>
      <c r="S135" s="28">
        <f t="shared" si="101"/>
        <v>1333.5938613861388</v>
      </c>
      <c r="T135" s="28">
        <f t="shared" si="102"/>
        <v>1426.749405940594</v>
      </c>
      <c r="U135" s="28">
        <f t="shared" si="103"/>
        <v>0</v>
      </c>
      <c r="V135" s="28">
        <f t="shared" si="104"/>
        <v>17.36445544554455</v>
      </c>
      <c r="W135" s="28">
        <f t="shared" si="105"/>
        <v>0</v>
      </c>
      <c r="X135" s="80">
        <f t="shared" si="106"/>
        <v>110.51999999999975</v>
      </c>
      <c r="Y135" s="68"/>
      <c r="Z135" s="28">
        <f t="shared" si="107"/>
        <v>133359.38613861386</v>
      </c>
      <c r="AA135" s="28">
        <f t="shared" si="108"/>
        <v>142674.94059405942</v>
      </c>
      <c r="AB135" s="28">
        <f t="shared" si="109"/>
        <v>0</v>
      </c>
      <c r="AC135" s="28">
        <f t="shared" si="110"/>
        <v>1736.445544554455</v>
      </c>
      <c r="AD135" s="28">
        <f t="shared" si="111"/>
        <v>0</v>
      </c>
      <c r="AE135" s="80">
        <f t="shared" si="112"/>
        <v>11052</v>
      </c>
      <c r="AF135" s="68"/>
      <c r="AG135" s="28">
        <f t="shared" si="113"/>
        <v>133359.38613861386</v>
      </c>
      <c r="AH135" s="28">
        <f t="shared" si="114"/>
        <v>3809.0309744882106</v>
      </c>
      <c r="AI135" s="79">
        <f t="shared" si="115"/>
        <v>3809.0309744882106</v>
      </c>
      <c r="AJ135" s="28">
        <f t="shared" si="116"/>
        <v>1632.4418462092333</v>
      </c>
      <c r="AK135" s="28">
        <f t="shared" si="117"/>
        <v>1632.4418462092333</v>
      </c>
      <c r="AL135" s="28">
        <f t="shared" si="118"/>
        <v>5610.5271793025559</v>
      </c>
      <c r="AM135" s="28">
        <f t="shared" si="119"/>
        <v>4488.4217434420452</v>
      </c>
      <c r="AN135" s="28">
        <f t="shared" si="120"/>
        <v>1122.1054358605113</v>
      </c>
      <c r="AO135" s="68"/>
      <c r="AP135" s="81">
        <f t="shared" si="121"/>
        <v>133359.38613861386</v>
      </c>
      <c r="AQ135" s="81">
        <f t="shared" si="122"/>
        <v>8297.4527179302568</v>
      </c>
      <c r="AR135" s="68"/>
      <c r="AS135" s="81">
        <f t="shared" si="123"/>
        <v>1333.5938613861388</v>
      </c>
      <c r="AT135" s="81">
        <f t="shared" si="124"/>
        <v>110.51999999999975</v>
      </c>
      <c r="AU135" s="81">
        <f t="shared" si="125"/>
        <v>2754.5472820697446</v>
      </c>
      <c r="AV135" s="68"/>
      <c r="AW135" s="90"/>
      <c r="AX135" s="90"/>
      <c r="AY135" s="68"/>
      <c r="AZ135" s="62">
        <f t="shared" si="126"/>
        <v>0</v>
      </c>
      <c r="BA135" s="74" t="b">
        <f t="shared" si="127"/>
        <v>1</v>
      </c>
    </row>
    <row r="136" spans="1:53">
      <c r="A136" s="33" t="str">
        <f>VLOOKUP(E136,'ITD Realized Gain Loss Report'!A:C,3,FALSE)</f>
        <v>Avaya Inc TL-B7 L+5.25 (FL: 1.00%) 05/29/20 DFLT (USD)</v>
      </c>
      <c r="B136" s="33" t="str">
        <f>VLOOKUP(E136,'ITD Realized Gain Loss Report'!A:B,2,FALSE)</f>
        <v>AVAYA HOLDINGS CORP</v>
      </c>
      <c r="C136" s="33"/>
      <c r="D136" s="33" t="str">
        <f>VLOOKUP(E136,'ITD Realized Gain Loss Report'!A:F,6,FALSE)</f>
        <v>Sell</v>
      </c>
      <c r="E136" s="83">
        <v>2920666</v>
      </c>
      <c r="F136" s="83"/>
      <c r="G136" s="75" t="str">
        <f>IF(D136="CreditActivity","BANK DEBT (TERM LOAN)",VLOOKUP(E136,'ITD Sells &amp; Pay Downs'!B:I,8,FALSE))</f>
        <v>BANK DEBT (TERM LOAN)</v>
      </c>
      <c r="H136" s="34">
        <f>VLOOKUP(E136,'ITD Realized Gain Loss Report'!A:D,4,FALSE)</f>
        <v>42516</v>
      </c>
      <c r="I136" s="84">
        <f>IF(D136="Creditactivity",HLOOKUP(F136,'[40]IRR - Realized'!$2:$5,4,FALSE),HLOOKUP(E136,'[40]IRR - Realized'!$2:$5,4,FALSE))</f>
        <v>4781.3736065855483</v>
      </c>
      <c r="J136" s="212">
        <f>IF(D136="creditactivity",HLOOKUP(F136,'[40]IRR - Realized'!$2:$4,3,FALSE),HLOOKUP(E136,'[40]IRR - Realized'!$2:$4,3,FALSE))</f>
        <v>8.499999940395353E-2</v>
      </c>
      <c r="K136" s="68"/>
      <c r="L136" s="28">
        <f>SUMIF('ITD Realized Gain Loss Report'!$E:$E,'Realized Incentive'!E136,'ITD Realized Gain Loss Report'!$N:$N)</f>
        <v>170433.59</v>
      </c>
      <c r="M136" s="28">
        <f>IF(D136="Sell",SUMIF('ITD Realized Gain Loss Report'!$E:$E,'Realized Incentive'!E136,'ITD Realized Gain Loss Report'!$M:$M),0)</f>
        <v>182302.35</v>
      </c>
      <c r="N136" s="28">
        <f>IF(D136="CreditActivity",SUMIF('ITD Realized Gain Loss Report'!$E:$E,'Realized Incentive'!E136,'ITD Realized Gain Loss Report'!$M:$M),0)</f>
        <v>0</v>
      </c>
      <c r="O136" s="28">
        <f>(-SUMIFS('ITD Interest'!$J:$J,'ITD Interest'!$N:$N,A136,'ITD Interest'!$D:$D,"&lt;="&amp;E136))-SUMIF($A$20:A135,A136,$O$20:O135)</f>
        <v>2211.1399999999994</v>
      </c>
      <c r="P136" s="86"/>
      <c r="Q136" s="80">
        <f t="shared" si="100"/>
        <v>14079.899999999994</v>
      </c>
      <c r="R136" s="68"/>
      <c r="S136" s="28">
        <f t="shared" si="101"/>
        <v>1687.4612871287129</v>
      </c>
      <c r="T136" s="28">
        <f t="shared" si="102"/>
        <v>1804.9737623762378</v>
      </c>
      <c r="U136" s="28">
        <f t="shared" si="103"/>
        <v>0</v>
      </c>
      <c r="V136" s="28">
        <f t="shared" si="104"/>
        <v>21.892475247524747</v>
      </c>
      <c r="W136" s="28">
        <f t="shared" si="105"/>
        <v>0</v>
      </c>
      <c r="X136" s="80">
        <f t="shared" si="106"/>
        <v>139.40495049504966</v>
      </c>
      <c r="Y136" s="68"/>
      <c r="Z136" s="28">
        <f t="shared" si="107"/>
        <v>168746.12871287129</v>
      </c>
      <c r="AA136" s="28">
        <f t="shared" si="108"/>
        <v>180497.37623762377</v>
      </c>
      <c r="AB136" s="28">
        <f t="shared" si="109"/>
        <v>0</v>
      </c>
      <c r="AC136" s="28">
        <f t="shared" si="110"/>
        <v>2189.2475247524749</v>
      </c>
      <c r="AD136" s="28">
        <f t="shared" si="111"/>
        <v>0</v>
      </c>
      <c r="AE136" s="80">
        <f t="shared" si="112"/>
        <v>13940.495049504971</v>
      </c>
      <c r="AF136" s="68"/>
      <c r="AG136" s="28">
        <f t="shared" si="113"/>
        <v>168746.12871287129</v>
      </c>
      <c r="AH136" s="28">
        <f t="shared" si="114"/>
        <v>4781.3736065855483</v>
      </c>
      <c r="AI136" s="79">
        <f t="shared" si="115"/>
        <v>4781.3736065855483</v>
      </c>
      <c r="AJ136" s="28">
        <f t="shared" si="116"/>
        <v>2049.1601171080924</v>
      </c>
      <c r="AK136" s="28">
        <f t="shared" si="117"/>
        <v>2049.1601171080924</v>
      </c>
      <c r="AL136" s="28">
        <f t="shared" si="118"/>
        <v>7109.9613258113295</v>
      </c>
      <c r="AM136" s="28">
        <f t="shared" si="119"/>
        <v>5687.969060649064</v>
      </c>
      <c r="AN136" s="28">
        <f t="shared" si="120"/>
        <v>1421.992265162266</v>
      </c>
      <c r="AO136" s="68"/>
      <c r="AP136" s="81">
        <f t="shared" si="121"/>
        <v>168746.12871287129</v>
      </c>
      <c r="AQ136" s="81">
        <f t="shared" si="122"/>
        <v>10469.342667234612</v>
      </c>
      <c r="AR136" s="68"/>
      <c r="AS136" s="81">
        <f t="shared" si="123"/>
        <v>1687.4612871287129</v>
      </c>
      <c r="AT136" s="81">
        <f t="shared" si="124"/>
        <v>139.40495049504966</v>
      </c>
      <c r="AU136" s="81">
        <f t="shared" si="125"/>
        <v>3471.1523822703584</v>
      </c>
      <c r="AV136" s="68"/>
      <c r="AW136" s="90"/>
      <c r="AX136" s="90"/>
      <c r="AY136" s="68"/>
      <c r="AZ136" s="62">
        <f t="shared" si="126"/>
        <v>0</v>
      </c>
      <c r="BA136" s="74" t="b">
        <f t="shared" si="127"/>
        <v>1</v>
      </c>
    </row>
    <row r="137" spans="1:53">
      <c r="A137" s="33" t="str">
        <f>VLOOKUP(E137,'ITD Realized Gain Loss Report'!A:C,3,FALSE)</f>
        <v>AVYA 144A 7% 04/01/19 (USD)</v>
      </c>
      <c r="B137" s="33" t="str">
        <f>VLOOKUP(E137,'ITD Realized Gain Loss Report'!A:B,2,FALSE)</f>
        <v>AVAYA HOLDINGS CORP</v>
      </c>
      <c r="C137" s="33"/>
      <c r="D137" s="33" t="str">
        <f>VLOOKUP(E137,'ITD Realized Gain Loss Report'!A:F,6,FALSE)</f>
        <v>Sell</v>
      </c>
      <c r="E137" s="83">
        <v>2920667</v>
      </c>
      <c r="F137" s="83"/>
      <c r="G137" s="75" t="str">
        <f>IF(D137="CreditActivity","BANK DEBT (TERM LOAN)",VLOOKUP(E137,'ITD Sells &amp; Pay Downs'!B:I,8,FALSE))</f>
        <v>FIXED RATE BONDS</v>
      </c>
      <c r="H137" s="34">
        <f>VLOOKUP(E137,'ITD Realized Gain Loss Report'!A:D,4,FALSE)</f>
        <v>42521</v>
      </c>
      <c r="I137" s="84">
        <f>IF(D137="Creditactivity",HLOOKUP(F137,'[40]IRR - Realized'!$2:$5,4,FALSE),HLOOKUP(E137,'[40]IRR - Realized'!$2:$5,4,FALSE))</f>
        <v>734.59277756196752</v>
      </c>
      <c r="J137" s="212">
        <f>IF(D137="creditactivity",HLOOKUP(F137,'[40]IRR - Realized'!$2:$4,3,FALSE),HLOOKUP(E137,'[40]IRR - Realized'!$2:$4,3,FALSE))</f>
        <v>8.4999993443489061E-2</v>
      </c>
      <c r="K137" s="68"/>
      <c r="L137" s="28">
        <f>SUMIF('ITD Realized Gain Loss Report'!$E:$E,'Realized Incentive'!E137,'ITD Realized Gain Loss Report'!$N:$N)</f>
        <v>23512.5</v>
      </c>
      <c r="M137" s="28">
        <f>IF(D137="Sell",SUMIF('ITD Realized Gain Loss Report'!$E:$E,'Realized Incentive'!E137,'ITD Realized Gain Loss Report'!$M:$M),0)</f>
        <v>24172.5</v>
      </c>
      <c r="N137" s="28">
        <f>IF(D137="CreditActivity",SUMIF('ITD Realized Gain Loss Report'!$E:$E,'Realized Incentive'!E137,'ITD Realized Gain Loss Report'!$M:$M),0)</f>
        <v>0</v>
      </c>
      <c r="O137" s="28">
        <f>(-SUMIFS('ITD Interest'!$J:$J,'ITD Interest'!$N:$N,A137,'ITD Interest'!$D:$D,"&lt;="&amp;E137))-SUMIF($A$20:A136,A137,$O$20:O136)</f>
        <v>397.82999999999993</v>
      </c>
      <c r="P137" s="86"/>
      <c r="Q137" s="80">
        <f t="shared" si="100"/>
        <v>1057.8300000000017</v>
      </c>
      <c r="R137" s="68"/>
      <c r="S137" s="28">
        <f t="shared" si="101"/>
        <v>232.79702970297029</v>
      </c>
      <c r="T137" s="28">
        <f t="shared" si="102"/>
        <v>239.33168316831683</v>
      </c>
      <c r="U137" s="28">
        <f t="shared" si="103"/>
        <v>0</v>
      </c>
      <c r="V137" s="28">
        <f t="shared" si="104"/>
        <v>3.9389108910891082</v>
      </c>
      <c r="W137" s="28">
        <f t="shared" si="105"/>
        <v>0</v>
      </c>
      <c r="X137" s="80">
        <f t="shared" si="106"/>
        <v>10.473564356435645</v>
      </c>
      <c r="Y137" s="68"/>
      <c r="Z137" s="28">
        <f t="shared" si="107"/>
        <v>23279.702970297029</v>
      </c>
      <c r="AA137" s="28">
        <f t="shared" si="108"/>
        <v>23933.168316831685</v>
      </c>
      <c r="AB137" s="28">
        <f t="shared" si="109"/>
        <v>0</v>
      </c>
      <c r="AC137" s="28">
        <f t="shared" si="110"/>
        <v>393.89108910891082</v>
      </c>
      <c r="AD137" s="28">
        <f t="shared" si="111"/>
        <v>0</v>
      </c>
      <c r="AE137" s="80">
        <f t="shared" si="112"/>
        <v>1047.3564356435672</v>
      </c>
      <c r="AF137" s="68"/>
      <c r="AG137" s="28">
        <f t="shared" si="113"/>
        <v>23279.702970297029</v>
      </c>
      <c r="AH137" s="28">
        <f t="shared" si="114"/>
        <v>734.59277756196752</v>
      </c>
      <c r="AI137" s="79">
        <f t="shared" si="115"/>
        <v>734.59277756196752</v>
      </c>
      <c r="AJ137" s="28">
        <f t="shared" si="116"/>
        <v>314.8254760979861</v>
      </c>
      <c r="AK137" s="28">
        <f t="shared" si="117"/>
        <v>312.76365808159971</v>
      </c>
      <c r="AL137" s="28">
        <f t="shared" si="118"/>
        <v>0</v>
      </c>
      <c r="AM137" s="28">
        <f t="shared" si="119"/>
        <v>0</v>
      </c>
      <c r="AN137" s="28">
        <f t="shared" si="120"/>
        <v>0</v>
      </c>
      <c r="AO137" s="68"/>
      <c r="AP137" s="81">
        <f t="shared" si="121"/>
        <v>23279.702970297029</v>
      </c>
      <c r="AQ137" s="81">
        <f t="shared" si="122"/>
        <v>734.59277756196752</v>
      </c>
      <c r="AR137" s="68"/>
      <c r="AS137" s="81">
        <f t="shared" si="123"/>
        <v>232.79702970297029</v>
      </c>
      <c r="AT137" s="81">
        <f t="shared" si="124"/>
        <v>10.473564356435645</v>
      </c>
      <c r="AU137" s="81">
        <f t="shared" si="125"/>
        <v>312.76365808159971</v>
      </c>
      <c r="AV137" s="68"/>
      <c r="AW137" s="90"/>
      <c r="AX137" s="90"/>
      <c r="AY137" s="68"/>
      <c r="AZ137" s="62">
        <f t="shared" si="126"/>
        <v>0</v>
      </c>
      <c r="BA137" s="74" t="b">
        <f t="shared" si="127"/>
        <v>1</v>
      </c>
    </row>
    <row r="138" spans="1:53">
      <c r="A138" s="33" t="str">
        <f>VLOOKUP(E138,'ITD Realized Gain Loss Report'!A:C,3,FALSE)</f>
        <v>HXN 6.625% 04/15/20 (USD)</v>
      </c>
      <c r="B138" s="33" t="str">
        <f>VLOOKUP(E138,'ITD Realized Gain Loss Report'!A:B,2,FALSE)</f>
        <v>HEXION SPECIALTY CHEMICALS</v>
      </c>
      <c r="C138" s="33"/>
      <c r="D138" s="33" t="str">
        <f>VLOOKUP(E138,'ITD Realized Gain Loss Report'!A:F,6,FALSE)</f>
        <v>Sell</v>
      </c>
      <c r="E138" s="83">
        <v>2920669</v>
      </c>
      <c r="F138" s="83"/>
      <c r="G138" s="75" t="str">
        <f>IF(D138="CreditActivity","BANK DEBT (TERM LOAN)",VLOOKUP(E138,'ITD Sells &amp; Pay Downs'!B:I,8,FALSE))</f>
        <v>FIXED RATE BONDS</v>
      </c>
      <c r="H138" s="34">
        <f>VLOOKUP(E138,'ITD Realized Gain Loss Report'!A:D,4,FALSE)</f>
        <v>42521</v>
      </c>
      <c r="I138" s="84">
        <f>IF(D138="Creditactivity",HLOOKUP(F138,'[40]IRR - Realized'!$2:$5,4,FALSE),HLOOKUP(E138,'[40]IRR - Realized'!$2:$5,4,FALSE))</f>
        <v>5830.9996220627509</v>
      </c>
      <c r="J138" s="212">
        <f>IF(D138="creditactivity",HLOOKUP(F138,'[40]IRR - Realized'!$2:$4,3,FALSE),HLOOKUP(E138,'[40]IRR - Realized'!$2:$4,3,FALSE))</f>
        <v>8.4999993443489061E-2</v>
      </c>
      <c r="K138" s="68"/>
      <c r="L138" s="28">
        <f>SUMIF('ITD Realized Gain Loss Report'!$E:$E,'Realized Incentive'!E138,'ITD Realized Gain Loss Report'!$N:$N)</f>
        <v>212960</v>
      </c>
      <c r="M138" s="28">
        <f>IF(D138="Sell",SUMIF('ITD Realized Gain Loss Report'!$E:$E,'Realized Incentive'!E138,'ITD Realized Gain Loss Report'!$M:$M),0)</f>
        <v>234437.5</v>
      </c>
      <c r="N138" s="28">
        <f>IF(D138="CreditActivity",SUMIF('ITD Realized Gain Loss Report'!$E:$E,'Realized Incentive'!E138,'ITD Realized Gain Loss Report'!$M:$M),0)</f>
        <v>0</v>
      </c>
      <c r="O138" s="28">
        <f>(-SUMIFS('ITD Interest'!$J:$J,'ITD Interest'!$N:$N,A138,'ITD Interest'!$D:$D,"&lt;="&amp;E138))-SUMIF($A$20:A137,A138,$O$20:O137)</f>
        <v>2429.17</v>
      </c>
      <c r="P138" s="86"/>
      <c r="Q138" s="80">
        <f t="shared" si="100"/>
        <v>23906.670000000013</v>
      </c>
      <c r="R138" s="68"/>
      <c r="S138" s="28">
        <f t="shared" si="101"/>
        <v>2108.5148514851485</v>
      </c>
      <c r="T138" s="28">
        <f t="shared" si="102"/>
        <v>2321.1633663366338</v>
      </c>
      <c r="U138" s="28">
        <f t="shared" si="103"/>
        <v>0</v>
      </c>
      <c r="V138" s="28">
        <f t="shared" si="104"/>
        <v>24.051188118811883</v>
      </c>
      <c r="W138" s="28">
        <f t="shared" si="105"/>
        <v>0</v>
      </c>
      <c r="X138" s="80">
        <f t="shared" si="106"/>
        <v>236.69970297029704</v>
      </c>
      <c r="Y138" s="68"/>
      <c r="Z138" s="28">
        <f t="shared" si="107"/>
        <v>210851.48514851485</v>
      </c>
      <c r="AA138" s="28">
        <f t="shared" si="108"/>
        <v>232116.33663366336</v>
      </c>
      <c r="AB138" s="28">
        <f t="shared" si="109"/>
        <v>0</v>
      </c>
      <c r="AC138" s="28">
        <f t="shared" si="110"/>
        <v>2405.1188118811883</v>
      </c>
      <c r="AD138" s="28">
        <f t="shared" si="111"/>
        <v>0</v>
      </c>
      <c r="AE138" s="80">
        <f t="shared" si="112"/>
        <v>23669.970297029708</v>
      </c>
      <c r="AF138" s="68"/>
      <c r="AG138" s="28">
        <f t="shared" si="113"/>
        <v>210851.48514851485</v>
      </c>
      <c r="AH138" s="28">
        <f t="shared" si="114"/>
        <v>5830.9996220627509</v>
      </c>
      <c r="AI138" s="79">
        <f t="shared" si="115"/>
        <v>5830.9996220627509</v>
      </c>
      <c r="AJ138" s="28">
        <f t="shared" si="116"/>
        <v>2498.999838026893</v>
      </c>
      <c r="AK138" s="28">
        <f t="shared" si="117"/>
        <v>2498.999838026893</v>
      </c>
      <c r="AL138" s="28">
        <f t="shared" si="118"/>
        <v>15339.970836940063</v>
      </c>
      <c r="AM138" s="28">
        <f t="shared" si="119"/>
        <v>12271.976669552052</v>
      </c>
      <c r="AN138" s="28">
        <f t="shared" si="120"/>
        <v>3067.994167388013</v>
      </c>
      <c r="AO138" s="68"/>
      <c r="AP138" s="81">
        <f t="shared" si="121"/>
        <v>210851.48514851485</v>
      </c>
      <c r="AQ138" s="81">
        <f t="shared" si="122"/>
        <v>18102.976291614803</v>
      </c>
      <c r="AR138" s="68"/>
      <c r="AS138" s="81">
        <f t="shared" si="123"/>
        <v>2108.5148514851485</v>
      </c>
      <c r="AT138" s="81">
        <f t="shared" si="124"/>
        <v>236.69970297029704</v>
      </c>
      <c r="AU138" s="81">
        <f t="shared" si="125"/>
        <v>5566.9940054149065</v>
      </c>
      <c r="AV138" s="68"/>
      <c r="AW138" s="90"/>
      <c r="AX138" s="90"/>
      <c r="AY138" s="68"/>
      <c r="AZ138" s="62">
        <f t="shared" si="126"/>
        <v>0</v>
      </c>
      <c r="BA138" s="74" t="b">
        <f t="shared" si="127"/>
        <v>1</v>
      </c>
    </row>
    <row r="139" spans="1:53">
      <c r="A139" s="33" t="str">
        <f>VLOOKUP(E139,'ITD Realized Gain Loss Report'!A:C,3,FALSE)</f>
        <v>AVYA 144A 7% 04/01/19 (USD)</v>
      </c>
      <c r="B139" s="33" t="str">
        <f>VLOOKUP(E139,'ITD Realized Gain Loss Report'!A:B,2,FALSE)</f>
        <v>AVAYA HOLDINGS CORP</v>
      </c>
      <c r="C139" s="33"/>
      <c r="D139" s="33" t="str">
        <f>VLOOKUP(E139,'ITD Realized Gain Loss Report'!A:F,6,FALSE)</f>
        <v>Sell</v>
      </c>
      <c r="E139" s="83">
        <v>2920670</v>
      </c>
      <c r="F139" s="83"/>
      <c r="G139" s="75" t="str">
        <f>IF(D139="CreditActivity","BANK DEBT (TERM LOAN)",VLOOKUP(E139,'ITD Sells &amp; Pay Downs'!B:I,8,FALSE))</f>
        <v>FIXED RATE BONDS</v>
      </c>
      <c r="H139" s="34">
        <f>VLOOKUP(E139,'ITD Realized Gain Loss Report'!A:D,4,FALSE)</f>
        <v>42522</v>
      </c>
      <c r="I139" s="84">
        <f>IF(D139="Creditactivity",HLOOKUP(F139,'[40]IRR - Realized'!$2:$5,4,FALSE),HLOOKUP(E139,'[40]IRR - Realized'!$2:$5,4,FALSE))</f>
        <v>3677.3807478101371</v>
      </c>
      <c r="J139" s="212">
        <f>IF(D139="creditactivity",HLOOKUP(F139,'[40]IRR - Realized'!$2:$4,3,FALSE),HLOOKUP(E139,'[40]IRR - Realized'!$2:$4,3,FALSE))</f>
        <v>8.499999940395353E-2</v>
      </c>
      <c r="K139" s="68"/>
      <c r="L139" s="28">
        <f>SUMIF('ITD Realized Gain Loss Report'!$E:$E,'Realized Incentive'!E139,'ITD Realized Gain Loss Report'!$N:$N)</f>
        <v>116850</v>
      </c>
      <c r="M139" s="28">
        <f>IF(D139="Sell",SUMIF('ITD Realized Gain Loss Report'!$E:$E,'Realized Incentive'!E139,'ITD Realized Gain Loss Report'!$M:$M),0)</f>
        <v>120130</v>
      </c>
      <c r="N139" s="28">
        <f>IF(D139="CreditActivity",SUMIF('ITD Realized Gain Loss Report'!$E:$E,'Realized Incentive'!E139,'ITD Realized Gain Loss Report'!$M:$M),0)</f>
        <v>0</v>
      </c>
      <c r="O139" s="28">
        <f>(-SUMIFS('ITD Interest'!$J:$J,'ITD Interest'!$N:$N,A139,'ITD Interest'!$D:$D,"&lt;="&amp;E139))-SUMIF($A$20:A138,A139,$O$20:O138)</f>
        <v>2072.7800000000007</v>
      </c>
      <c r="P139" s="86"/>
      <c r="Q139" s="80">
        <f t="shared" si="100"/>
        <v>5352.7799999999988</v>
      </c>
      <c r="R139" s="68"/>
      <c r="S139" s="28">
        <f t="shared" si="101"/>
        <v>1156.9306930693069</v>
      </c>
      <c r="T139" s="28">
        <f t="shared" si="102"/>
        <v>1189.4059405940595</v>
      </c>
      <c r="U139" s="28">
        <f t="shared" si="103"/>
        <v>0</v>
      </c>
      <c r="V139" s="28">
        <f t="shared" si="104"/>
        <v>20.522574257425749</v>
      </c>
      <c r="W139" s="28">
        <f t="shared" si="105"/>
        <v>0</v>
      </c>
      <c r="X139" s="80">
        <f t="shared" si="106"/>
        <v>52.997821782178335</v>
      </c>
      <c r="Y139" s="68"/>
      <c r="Z139" s="28">
        <f t="shared" si="107"/>
        <v>115693.06930693069</v>
      </c>
      <c r="AA139" s="28">
        <f t="shared" si="108"/>
        <v>118940.59405940594</v>
      </c>
      <c r="AB139" s="28">
        <f t="shared" si="109"/>
        <v>0</v>
      </c>
      <c r="AC139" s="28">
        <f t="shared" si="110"/>
        <v>2052.2574257425749</v>
      </c>
      <c r="AD139" s="28">
        <f t="shared" si="111"/>
        <v>0</v>
      </c>
      <c r="AE139" s="80">
        <f t="shared" si="112"/>
        <v>5299.7821782178216</v>
      </c>
      <c r="AF139" s="68"/>
      <c r="AG139" s="28">
        <f t="shared" si="113"/>
        <v>115693.06930693069</v>
      </c>
      <c r="AH139" s="28">
        <f t="shared" si="114"/>
        <v>3677.3807478101371</v>
      </c>
      <c r="AI139" s="79">
        <f t="shared" si="115"/>
        <v>3677.3807478101371</v>
      </c>
      <c r="AJ139" s="28">
        <f t="shared" si="116"/>
        <v>1576.0203204900588</v>
      </c>
      <c r="AK139" s="28">
        <f t="shared" si="117"/>
        <v>1576.0203204900588</v>
      </c>
      <c r="AL139" s="28">
        <f t="shared" si="118"/>
        <v>46.381109917625736</v>
      </c>
      <c r="AM139" s="28">
        <f t="shared" si="119"/>
        <v>37.104887934100589</v>
      </c>
      <c r="AN139" s="28">
        <f t="shared" si="120"/>
        <v>9.2762219835251472</v>
      </c>
      <c r="AO139" s="68"/>
      <c r="AP139" s="81">
        <f t="shared" si="121"/>
        <v>115693.06930693069</v>
      </c>
      <c r="AQ139" s="81">
        <f t="shared" si="122"/>
        <v>3714.4856357442377</v>
      </c>
      <c r="AR139" s="68"/>
      <c r="AS139" s="81">
        <f t="shared" si="123"/>
        <v>1156.9306930693069</v>
      </c>
      <c r="AT139" s="81">
        <f t="shared" si="124"/>
        <v>52.997821782178335</v>
      </c>
      <c r="AU139" s="81">
        <f t="shared" si="125"/>
        <v>1585.2965424735839</v>
      </c>
      <c r="AV139" s="68"/>
      <c r="AW139" s="90"/>
      <c r="AX139" s="90"/>
      <c r="AY139" s="68"/>
      <c r="AZ139" s="62">
        <f t="shared" si="126"/>
        <v>0</v>
      </c>
      <c r="BA139" s="74" t="b">
        <f t="shared" si="127"/>
        <v>1</v>
      </c>
    </row>
    <row r="140" spans="1:53">
      <c r="A140" s="33" t="str">
        <f>VLOOKUP(E140,'ITD Realized Gain Loss Report'!A:C,3,FALSE)</f>
        <v>Fieldwood Energy TL L+7.125% (FL: 1.25%) 09/30/20 DFLT (USD)</v>
      </c>
      <c r="B140" s="33" t="str">
        <f>VLOOKUP(E140,'ITD Realized Gain Loss Report'!A:B,2,FALSE)</f>
        <v>FIELDWOOD ENERGY</v>
      </c>
      <c r="C140" s="33"/>
      <c r="D140" s="33" t="str">
        <f>VLOOKUP(E140,'ITD Realized Gain Loss Report'!A:F,6,FALSE)</f>
        <v>Sell</v>
      </c>
      <c r="E140" s="83">
        <v>2922566</v>
      </c>
      <c r="F140" s="83"/>
      <c r="G140" s="75" t="str">
        <f>IF(D140="CreditActivity","BANK DEBT (TERM LOAN)",VLOOKUP(E140,'ITD Sells &amp; Pay Downs'!B:I,8,FALSE))</f>
        <v>BANK DEBT (TERM LOAN)</v>
      </c>
      <c r="H140" s="34">
        <f>VLOOKUP(E140,'ITD Realized Gain Loss Report'!A:D,4,FALSE)</f>
        <v>42517</v>
      </c>
      <c r="I140" s="84">
        <f>IF(D140="Creditactivity",HLOOKUP(F140,'[40]IRR - Realized'!$2:$5,4,FALSE),HLOOKUP(E140,'[40]IRR - Realized'!$2:$5,4,FALSE))</f>
        <v>90.320484608164406</v>
      </c>
      <c r="J140" s="212">
        <f>IF(D140="creditactivity",HLOOKUP(F140,'[40]IRR - Realized'!$2:$4,3,FALSE),HLOOKUP(E140,'[40]IRR - Realized'!$2:$4,3,FALSE))</f>
        <v>8.499999940395353E-2</v>
      </c>
      <c r="K140" s="68"/>
      <c r="L140" s="28">
        <f>SUMIF('ITD Realized Gain Loss Report'!$E:$E,'Realized Incentive'!E140,'ITD Realized Gain Loss Report'!$N:$N)</f>
        <v>36106.25</v>
      </c>
      <c r="M140" s="28">
        <f>IF(D140="Sell",SUMIF('ITD Realized Gain Loss Report'!$E:$E,'Realized Incentive'!E140,'ITD Realized Gain Loss Report'!$M:$M),0)</f>
        <v>35775</v>
      </c>
      <c r="N140" s="28">
        <f>IF(D140="CreditActivity",SUMIF('ITD Realized Gain Loss Report'!$E:$E,'Realized Incentive'!E140,'ITD Realized Gain Loss Report'!$M:$M),0)</f>
        <v>0</v>
      </c>
      <c r="O140" s="28">
        <f>(-SUMIFS('ITD Interest'!$J:$J,'ITD Interest'!$N:$N,A140,'ITD Interest'!$D:$D,"&lt;="&amp;E140))-SUMIF($A$20:A139,A140,$O$20:O139)</f>
        <v>3698.9599999999991</v>
      </c>
      <c r="P140" s="86"/>
      <c r="Q140" s="80">
        <f t="shared" si="100"/>
        <v>3367.7099999999991</v>
      </c>
      <c r="R140" s="68"/>
      <c r="S140" s="28">
        <f t="shared" si="101"/>
        <v>357.48762376237624</v>
      </c>
      <c r="T140" s="28">
        <f t="shared" si="102"/>
        <v>354.20792079207922</v>
      </c>
      <c r="U140" s="28">
        <f t="shared" si="103"/>
        <v>0</v>
      </c>
      <c r="V140" s="28">
        <f t="shared" si="104"/>
        <v>36.623366336633659</v>
      </c>
      <c r="W140" s="28">
        <f t="shared" si="105"/>
        <v>0</v>
      </c>
      <c r="X140" s="80">
        <f t="shared" si="106"/>
        <v>33.343663366336614</v>
      </c>
      <c r="Y140" s="68"/>
      <c r="Z140" s="28">
        <f t="shared" si="107"/>
        <v>35748.762376237624</v>
      </c>
      <c r="AA140" s="28">
        <f t="shared" si="108"/>
        <v>35420.792079207924</v>
      </c>
      <c r="AB140" s="28">
        <f t="shared" si="109"/>
        <v>0</v>
      </c>
      <c r="AC140" s="28">
        <f t="shared" si="110"/>
        <v>3662.3366336633653</v>
      </c>
      <c r="AD140" s="28">
        <f t="shared" si="111"/>
        <v>0</v>
      </c>
      <c r="AE140" s="80">
        <f t="shared" si="112"/>
        <v>3334.3663366336623</v>
      </c>
      <c r="AF140" s="68"/>
      <c r="AG140" s="28">
        <f t="shared" si="113"/>
        <v>35748.762376237624</v>
      </c>
      <c r="AH140" s="28">
        <f t="shared" si="114"/>
        <v>90.320484608164406</v>
      </c>
      <c r="AI140" s="79">
        <f t="shared" si="115"/>
        <v>90.320484608164406</v>
      </c>
      <c r="AJ140" s="28">
        <f t="shared" si="116"/>
        <v>38.708779117784751</v>
      </c>
      <c r="AK140" s="28">
        <f t="shared" si="117"/>
        <v>38.708779117784751</v>
      </c>
      <c r="AL140" s="28">
        <f t="shared" si="118"/>
        <v>3205.3370729077133</v>
      </c>
      <c r="AM140" s="28">
        <f t="shared" si="119"/>
        <v>2564.2696583261709</v>
      </c>
      <c r="AN140" s="28">
        <f t="shared" si="120"/>
        <v>641.06741458154272</v>
      </c>
      <c r="AO140" s="68"/>
      <c r="AP140" s="81">
        <f t="shared" si="121"/>
        <v>35748.762376237624</v>
      </c>
      <c r="AQ140" s="81">
        <f t="shared" si="122"/>
        <v>2654.5901429343353</v>
      </c>
      <c r="AR140" s="68"/>
      <c r="AS140" s="81">
        <f t="shared" si="123"/>
        <v>357.48762376237624</v>
      </c>
      <c r="AT140" s="81">
        <f t="shared" si="124"/>
        <v>33.343663366336614</v>
      </c>
      <c r="AU140" s="81">
        <f t="shared" si="125"/>
        <v>679.77619369932745</v>
      </c>
      <c r="AV140" s="68"/>
      <c r="AW140" s="90"/>
      <c r="AX140" s="90"/>
      <c r="AY140" s="68"/>
      <c r="AZ140" s="62">
        <f t="shared" si="126"/>
        <v>0</v>
      </c>
      <c r="BA140" s="74" t="b">
        <f t="shared" si="127"/>
        <v>1</v>
      </c>
    </row>
    <row r="141" spans="1:53">
      <c r="A141" s="33" t="str">
        <f>VLOOKUP(E141,'ITD Realized Gain Loss Report'!A:C,3,FALSE)</f>
        <v>HXN 6.625% 04/15/20 (USD)</v>
      </c>
      <c r="B141" s="33" t="str">
        <f>VLOOKUP(E141,'ITD Realized Gain Loss Report'!A:B,2,FALSE)</f>
        <v>HEXION SPECIALTY CHEMICALS</v>
      </c>
      <c r="C141" s="33"/>
      <c r="D141" s="33" t="str">
        <f>VLOOKUP(E141,'ITD Realized Gain Loss Report'!A:F,6,FALSE)</f>
        <v>Sell</v>
      </c>
      <c r="E141" s="83">
        <v>2922571</v>
      </c>
      <c r="F141" s="83"/>
      <c r="G141" s="75" t="str">
        <f>IF(D141="CreditActivity","BANK DEBT (TERM LOAN)",VLOOKUP(E141,'ITD Sells &amp; Pay Downs'!B:I,8,FALSE))</f>
        <v>FIXED RATE BONDS</v>
      </c>
      <c r="H141" s="34">
        <f>VLOOKUP(E141,'ITD Realized Gain Loss Report'!A:D,4,FALSE)</f>
        <v>42523</v>
      </c>
      <c r="I141" s="84">
        <f>IF(D141="Creditactivity",HLOOKUP(F141,'[40]IRR - Realized'!$2:$5,4,FALSE),HLOOKUP(E141,'[40]IRR - Realized'!$2:$5,4,FALSE))</f>
        <v>4905.9399504625762</v>
      </c>
      <c r="J141" s="212">
        <f>IF(D141="creditactivity",HLOOKUP(F141,'[40]IRR - Realized'!$2:$4,3,FALSE),HLOOKUP(E141,'[40]IRR - Realized'!$2:$4,3,FALSE))</f>
        <v>8.499999940395353E-2</v>
      </c>
      <c r="K141" s="68"/>
      <c r="L141" s="28">
        <f>SUMIF('ITD Realized Gain Loss Report'!$E:$E,'Realized Incentive'!E141,'ITD Realized Gain Loss Report'!$N:$N)</f>
        <v>177600</v>
      </c>
      <c r="M141" s="28">
        <f>IF(D141="Sell",SUMIF('ITD Realized Gain Loss Report'!$E:$E,'Realized Incentive'!E141,'ITD Realized Gain Loss Report'!$M:$M),0)</f>
        <v>195795</v>
      </c>
      <c r="N141" s="28">
        <f>IF(D141="CreditActivity",SUMIF('ITD Realized Gain Loss Report'!$E:$E,'Realized Incentive'!E141,'ITD Realized Gain Loss Report'!$M:$M),0)</f>
        <v>0</v>
      </c>
      <c r="O141" s="28">
        <f>(-SUMIFS('ITD Interest'!$J:$J,'ITD Interest'!$N:$N,A141,'ITD Interest'!$D:$D,"&lt;="&amp;E141))-SUMIF($A$20:A140,A141,$O$20:O140)</f>
        <v>2191.3999999999996</v>
      </c>
      <c r="P141" s="86"/>
      <c r="Q141" s="80">
        <f t="shared" si="100"/>
        <v>20386.399999999994</v>
      </c>
      <c r="R141" s="68"/>
      <c r="S141" s="28">
        <f t="shared" si="101"/>
        <v>1758.4158415841584</v>
      </c>
      <c r="T141" s="28">
        <f t="shared" si="102"/>
        <v>1938.5643564356435</v>
      </c>
      <c r="U141" s="28">
        <f t="shared" si="103"/>
        <v>0</v>
      </c>
      <c r="V141" s="28">
        <f t="shared" si="104"/>
        <v>21.697029702970294</v>
      </c>
      <c r="W141" s="28">
        <f t="shared" si="105"/>
        <v>0</v>
      </c>
      <c r="X141" s="80">
        <f t="shared" si="106"/>
        <v>201.84554455445527</v>
      </c>
      <c r="Y141" s="68"/>
      <c r="Z141" s="28">
        <f t="shared" si="107"/>
        <v>175841.58415841585</v>
      </c>
      <c r="AA141" s="28">
        <f t="shared" si="108"/>
        <v>193856.43564356436</v>
      </c>
      <c r="AB141" s="28">
        <f t="shared" si="109"/>
        <v>0</v>
      </c>
      <c r="AC141" s="28">
        <f t="shared" si="110"/>
        <v>2169.7029702970294</v>
      </c>
      <c r="AD141" s="28">
        <f t="shared" si="111"/>
        <v>0</v>
      </c>
      <c r="AE141" s="80">
        <f t="shared" si="112"/>
        <v>20184.554455445526</v>
      </c>
      <c r="AF141" s="68"/>
      <c r="AG141" s="28">
        <f t="shared" si="113"/>
        <v>175841.58415841585</v>
      </c>
      <c r="AH141" s="28">
        <f t="shared" si="114"/>
        <v>4905.9399504625762</v>
      </c>
      <c r="AI141" s="79">
        <f t="shared" si="115"/>
        <v>4905.9399504625762</v>
      </c>
      <c r="AJ141" s="28">
        <f t="shared" si="116"/>
        <v>2102.5456930553896</v>
      </c>
      <c r="AK141" s="28">
        <f t="shared" si="117"/>
        <v>2102.5456930553896</v>
      </c>
      <c r="AL141" s="28">
        <f t="shared" si="118"/>
        <v>13176.06881192756</v>
      </c>
      <c r="AM141" s="28">
        <f t="shared" si="119"/>
        <v>10540.85504954205</v>
      </c>
      <c r="AN141" s="28">
        <f t="shared" si="120"/>
        <v>2635.2137623855124</v>
      </c>
      <c r="AO141" s="68"/>
      <c r="AP141" s="81">
        <f t="shared" si="121"/>
        <v>175841.58415841585</v>
      </c>
      <c r="AQ141" s="81">
        <f t="shared" si="122"/>
        <v>15446.795000004626</v>
      </c>
      <c r="AR141" s="68"/>
      <c r="AS141" s="81">
        <f t="shared" si="123"/>
        <v>1758.4158415841584</v>
      </c>
      <c r="AT141" s="81">
        <f t="shared" si="124"/>
        <v>201.84554455445527</v>
      </c>
      <c r="AU141" s="81">
        <f t="shared" si="125"/>
        <v>4737.7594554409025</v>
      </c>
      <c r="AV141" s="68"/>
      <c r="AW141" s="90"/>
      <c r="AX141" s="90"/>
      <c r="AY141" s="68"/>
      <c r="AZ141" s="62">
        <f t="shared" si="126"/>
        <v>0</v>
      </c>
      <c r="BA141" s="74" t="b">
        <f t="shared" si="127"/>
        <v>1</v>
      </c>
    </row>
    <row r="142" spans="1:53">
      <c r="A142" s="33" t="str">
        <f>VLOOKUP(E142,'ITD Realized Gain Loss Report'!A:C,3,FALSE)</f>
        <v>HXN 6.625% 04/15/20 (USD)</v>
      </c>
      <c r="B142" s="33" t="str">
        <f>VLOOKUP(E142,'ITD Realized Gain Loss Report'!A:B,2,FALSE)</f>
        <v>HEXION SPECIALTY CHEMICALS</v>
      </c>
      <c r="C142" s="33"/>
      <c r="D142" s="33" t="str">
        <f>VLOOKUP(E142,'ITD Realized Gain Loss Report'!A:F,6,FALSE)</f>
        <v>Sell</v>
      </c>
      <c r="E142" s="83">
        <v>2925174</v>
      </c>
      <c r="F142" s="83"/>
      <c r="G142" s="75" t="str">
        <f>IF(D142="CreditActivity","BANK DEBT (TERM LOAN)",VLOOKUP(E142,'ITD Sells &amp; Pay Downs'!B:I,8,FALSE))</f>
        <v>FIXED RATE BONDS</v>
      </c>
      <c r="H142" s="34">
        <f>VLOOKUP(E142,'ITD Realized Gain Loss Report'!A:D,4,FALSE)</f>
        <v>42527</v>
      </c>
      <c r="I142" s="84">
        <f>IF(D142="Creditactivity",HLOOKUP(F142,'[40]IRR - Realized'!$2:$5,4,FALSE),HLOOKUP(E142,'[40]IRR - Realized'!$2:$5,4,FALSE))</f>
        <v>4432.6912226276181</v>
      </c>
      <c r="J142" s="212">
        <f>IF(D142="creditactivity",HLOOKUP(F142,'[40]IRR - Realized'!$2:$4,3,FALSE),HLOOKUP(E142,'[40]IRR - Realized'!$2:$4,3,FALSE))</f>
        <v>8.499999940395353E-2</v>
      </c>
      <c r="K142" s="68"/>
      <c r="L142" s="28">
        <f>SUMIF('ITD Realized Gain Loss Report'!$E:$E,'Realized Incentive'!E142,'ITD Realized Gain Loss Report'!$N:$N)</f>
        <v>167025</v>
      </c>
      <c r="M142" s="28">
        <f>IF(D142="Sell",SUMIF('ITD Realized Gain Loss Report'!$E:$E,'Realized Incentive'!E142,'ITD Realized Gain Loss Report'!$M:$M),0)</f>
        <v>196653.75</v>
      </c>
      <c r="N142" s="28">
        <f>IF(D142="CreditActivity",SUMIF('ITD Realized Gain Loss Report'!$E:$E,'Realized Incentive'!E142,'ITD Realized Gain Loss Report'!$M:$M),0)</f>
        <v>0</v>
      </c>
      <c r="O142" s="28">
        <f>(-SUMIFS('ITD Interest'!$J:$J,'ITD Interest'!$N:$N,A142,'ITD Interest'!$D:$D,"&lt;="&amp;E142))-SUMIF($A$20:A141,A142,$O$20:O141)</f>
        <v>2275.6899999999987</v>
      </c>
      <c r="P142" s="86"/>
      <c r="Q142" s="80">
        <f t="shared" si="100"/>
        <v>31904.440000000002</v>
      </c>
      <c r="R142" s="68"/>
      <c r="S142" s="28">
        <f t="shared" si="101"/>
        <v>1653.7128712871288</v>
      </c>
      <c r="T142" s="28">
        <f t="shared" si="102"/>
        <v>1947.0668316831684</v>
      </c>
      <c r="U142" s="28">
        <f t="shared" si="103"/>
        <v>0</v>
      </c>
      <c r="V142" s="28">
        <f t="shared" si="104"/>
        <v>22.531584158415829</v>
      </c>
      <c r="W142" s="28">
        <f t="shared" si="105"/>
        <v>0</v>
      </c>
      <c r="X142" s="80">
        <f t="shared" si="106"/>
        <v>315.88554455445546</v>
      </c>
      <c r="Y142" s="68"/>
      <c r="Z142" s="28">
        <f t="shared" si="107"/>
        <v>165371.28712871287</v>
      </c>
      <c r="AA142" s="28">
        <f t="shared" si="108"/>
        <v>194706.68316831684</v>
      </c>
      <c r="AB142" s="28">
        <f t="shared" si="109"/>
        <v>0</v>
      </c>
      <c r="AC142" s="28">
        <f t="shared" si="110"/>
        <v>2253.1584158415831</v>
      </c>
      <c r="AD142" s="28">
        <f t="shared" si="111"/>
        <v>0</v>
      </c>
      <c r="AE142" s="80">
        <f t="shared" si="112"/>
        <v>31588.554455445556</v>
      </c>
      <c r="AF142" s="68"/>
      <c r="AG142" s="28">
        <f t="shared" si="113"/>
        <v>165371.28712871287</v>
      </c>
      <c r="AH142" s="28">
        <f t="shared" si="114"/>
        <v>4432.6912226276181</v>
      </c>
      <c r="AI142" s="79">
        <f t="shared" si="115"/>
        <v>4432.6912226276181</v>
      </c>
      <c r="AJ142" s="28">
        <f t="shared" si="116"/>
        <v>1899.7248096975507</v>
      </c>
      <c r="AK142" s="28">
        <f t="shared" si="117"/>
        <v>1899.7248096975507</v>
      </c>
      <c r="AL142" s="28">
        <f t="shared" si="118"/>
        <v>25256.138423120388</v>
      </c>
      <c r="AM142" s="28">
        <f t="shared" si="119"/>
        <v>20204.910738496314</v>
      </c>
      <c r="AN142" s="28">
        <f t="shared" si="120"/>
        <v>5051.2276846240784</v>
      </c>
      <c r="AO142" s="68"/>
      <c r="AP142" s="81">
        <f t="shared" si="121"/>
        <v>165371.28712871287</v>
      </c>
      <c r="AQ142" s="81">
        <f t="shared" si="122"/>
        <v>24637.601961123932</v>
      </c>
      <c r="AR142" s="68"/>
      <c r="AS142" s="81">
        <f t="shared" si="123"/>
        <v>1653.7128712871288</v>
      </c>
      <c r="AT142" s="81">
        <f t="shared" si="124"/>
        <v>315.88554455445546</v>
      </c>
      <c r="AU142" s="81">
        <f t="shared" si="125"/>
        <v>6950.9524943216293</v>
      </c>
      <c r="AV142" s="68"/>
      <c r="AW142" s="90"/>
      <c r="AX142" s="90"/>
      <c r="AY142" s="68"/>
      <c r="AZ142" s="62">
        <f t="shared" si="126"/>
        <v>0</v>
      </c>
      <c r="BA142" s="74" t="b">
        <f t="shared" si="127"/>
        <v>1</v>
      </c>
    </row>
    <row r="143" spans="1:53">
      <c r="A143" s="33" t="str">
        <f>VLOOKUP(E143,'ITD Realized Gain Loss Report'!A:C,3,FALSE)</f>
        <v>ATI 9.375% 06/01/19 (USD)</v>
      </c>
      <c r="B143" s="33" t="str">
        <f>VLOOKUP(E143,'ITD Realized Gain Loss Report'!A:B,2,FALSE)</f>
        <v>ALLEGHENY TECHNOLOGIES</v>
      </c>
      <c r="C143" s="33"/>
      <c r="D143" s="33" t="str">
        <f>VLOOKUP(E143,'ITD Realized Gain Loss Report'!A:F,6,FALSE)</f>
        <v>Sell</v>
      </c>
      <c r="E143" s="83">
        <v>2925190</v>
      </c>
      <c r="F143" s="83"/>
      <c r="G143" s="75" t="str">
        <f>IF(D143="CreditActivity","BANK DEBT (TERM LOAN)",VLOOKUP(E143,'ITD Sells &amp; Pay Downs'!B:I,8,FALSE))</f>
        <v>FIXED RATE BONDS</v>
      </c>
      <c r="H143" s="34">
        <f>VLOOKUP(E143,'ITD Realized Gain Loss Report'!A:D,4,FALSE)</f>
        <v>42527</v>
      </c>
      <c r="I143" s="84">
        <f>IF(D143="Creditactivity",HLOOKUP(F143,'[40]IRR - Realized'!$2:$5,4,FALSE),HLOOKUP(E143,'[40]IRR - Realized'!$2:$5,4,FALSE))</f>
        <v>6348.0142177380912</v>
      </c>
      <c r="J143" s="212">
        <f>IF(D143="creditactivity",HLOOKUP(F143,'[40]IRR - Realized'!$2:$4,3,FALSE),HLOOKUP(E143,'[40]IRR - Realized'!$2:$4,3,FALSE))</f>
        <v>8.499999940395353E-2</v>
      </c>
      <c r="K143" s="68"/>
      <c r="L143" s="28">
        <f>SUMIF('ITD Realized Gain Loss Report'!$E:$E,'Realized Incentive'!E143,'ITD Realized Gain Loss Report'!$N:$N)</f>
        <v>210750</v>
      </c>
      <c r="M143" s="28">
        <f>IF(D143="Sell",SUMIF('ITD Realized Gain Loss Report'!$E:$E,'Realized Incentive'!E143,'ITD Realized Gain Loss Report'!$M:$M),0)</f>
        <v>302250</v>
      </c>
      <c r="N143" s="28">
        <f>IF(D143="CreditActivity",SUMIF('ITD Realized Gain Loss Report'!$E:$E,'Realized Incentive'!E143,'ITD Realized Gain Loss Report'!$M:$M),0)</f>
        <v>0</v>
      </c>
      <c r="O143" s="28">
        <f>(-SUMIFS('ITD Interest'!$J:$J,'ITD Interest'!$N:$N,A143,'ITD Interest'!$D:$D,"&lt;="&amp;E143))-SUMIF($A$20:A142,A143,$O$20:O142)</f>
        <v>10078.119999999999</v>
      </c>
      <c r="P143" s="86"/>
      <c r="Q143" s="80">
        <f t="shared" si="100"/>
        <v>101578.12</v>
      </c>
      <c r="R143" s="68"/>
      <c r="S143" s="28">
        <f t="shared" si="101"/>
        <v>2086.6336633663368</v>
      </c>
      <c r="T143" s="28">
        <f t="shared" si="102"/>
        <v>2992.5742574257424</v>
      </c>
      <c r="U143" s="28">
        <f t="shared" si="103"/>
        <v>0</v>
      </c>
      <c r="V143" s="28">
        <f t="shared" si="104"/>
        <v>99.783366336633648</v>
      </c>
      <c r="W143" s="28">
        <f t="shared" si="105"/>
        <v>0</v>
      </c>
      <c r="X143" s="80">
        <f t="shared" si="106"/>
        <v>1005.7239603960393</v>
      </c>
      <c r="Y143" s="68"/>
      <c r="Z143" s="28">
        <f t="shared" si="107"/>
        <v>208663.36633663366</v>
      </c>
      <c r="AA143" s="28">
        <f t="shared" si="108"/>
        <v>299257.42574257427</v>
      </c>
      <c r="AB143" s="28">
        <f t="shared" si="109"/>
        <v>0</v>
      </c>
      <c r="AC143" s="28">
        <f t="shared" si="110"/>
        <v>9978.3366336633662</v>
      </c>
      <c r="AD143" s="28">
        <f t="shared" si="111"/>
        <v>0</v>
      </c>
      <c r="AE143" s="80">
        <f t="shared" si="112"/>
        <v>100572.39603960401</v>
      </c>
      <c r="AF143" s="68"/>
      <c r="AG143" s="28">
        <f t="shared" si="113"/>
        <v>208663.36633663366</v>
      </c>
      <c r="AH143" s="28">
        <f t="shared" si="114"/>
        <v>6348.0142177380912</v>
      </c>
      <c r="AI143" s="79">
        <f t="shared" si="115"/>
        <v>6348.0142177380912</v>
      </c>
      <c r="AJ143" s="28">
        <f t="shared" si="116"/>
        <v>2720.5775218877534</v>
      </c>
      <c r="AK143" s="28">
        <f t="shared" si="117"/>
        <v>2720.5775218877534</v>
      </c>
      <c r="AL143" s="28">
        <f t="shared" si="118"/>
        <v>91503.804299978161</v>
      </c>
      <c r="AM143" s="28">
        <f t="shared" si="119"/>
        <v>73203.043439982532</v>
      </c>
      <c r="AN143" s="28">
        <f t="shared" si="120"/>
        <v>18300.760859995633</v>
      </c>
      <c r="AO143" s="68"/>
      <c r="AP143" s="81">
        <f t="shared" si="121"/>
        <v>208663.36633663366</v>
      </c>
      <c r="AQ143" s="81">
        <f t="shared" si="122"/>
        <v>79551.057657720623</v>
      </c>
      <c r="AR143" s="68"/>
      <c r="AS143" s="81">
        <f t="shared" si="123"/>
        <v>2086.6336633663368</v>
      </c>
      <c r="AT143" s="81">
        <f t="shared" si="124"/>
        <v>1005.7239603960393</v>
      </c>
      <c r="AU143" s="81">
        <f t="shared" si="125"/>
        <v>21021.338381883386</v>
      </c>
      <c r="AV143" s="68"/>
      <c r="AW143" s="90"/>
      <c r="AX143" s="90"/>
      <c r="AY143" s="68"/>
      <c r="AZ143" s="62">
        <f t="shared" si="126"/>
        <v>0</v>
      </c>
      <c r="BA143" s="74" t="b">
        <f t="shared" si="127"/>
        <v>1</v>
      </c>
    </row>
    <row r="144" spans="1:53">
      <c r="A144" s="33" t="str">
        <f>VLOOKUP(E144,'ITD Realized Gain Loss Report'!A:C,3,FALSE)</f>
        <v>HXN 6.625% 04/15/20 (USD)</v>
      </c>
      <c r="B144" s="33" t="str">
        <f>VLOOKUP(E144,'ITD Realized Gain Loss Report'!A:B,2,FALSE)</f>
        <v>HEXION SPECIALTY CHEMICALS</v>
      </c>
      <c r="C144" s="33"/>
      <c r="D144" s="33" t="str">
        <f>VLOOKUP(E144,'ITD Realized Gain Loss Report'!A:F,6,FALSE)</f>
        <v>Sell</v>
      </c>
      <c r="E144" s="83">
        <v>2926008</v>
      </c>
      <c r="F144" s="83"/>
      <c r="G144" s="75" t="str">
        <f>IF(D144="CreditActivity","BANK DEBT (TERM LOAN)",VLOOKUP(E144,'ITD Sells &amp; Pay Downs'!B:I,8,FALSE))</f>
        <v>FIXED RATE BONDS</v>
      </c>
      <c r="H144" s="34">
        <f>VLOOKUP(E144,'ITD Realized Gain Loss Report'!A:D,4,FALSE)</f>
        <v>42528</v>
      </c>
      <c r="I144" s="84">
        <f>IF(D144="Creditactivity",HLOOKUP(F144,'[40]IRR - Realized'!$2:$5,4,FALSE),HLOOKUP(E144,'[40]IRR - Realized'!$2:$5,4,FALSE))</f>
        <v>1754.5866181328602</v>
      </c>
      <c r="J144" s="212">
        <f>IF(D144="creditactivity",HLOOKUP(F144,'[40]IRR - Realized'!$2:$4,3,FALSE),HLOOKUP(E144,'[40]IRR - Realized'!$2:$4,3,FALSE))</f>
        <v>8.499999940395353E-2</v>
      </c>
      <c r="K144" s="68"/>
      <c r="L144" s="28">
        <f>SUMIF('ITD Realized Gain Loss Report'!$E:$E,'Realized Incentive'!E144,'ITD Realized Gain Loss Report'!$N:$N)</f>
        <v>66885</v>
      </c>
      <c r="M144" s="28">
        <f>IF(D144="Sell",SUMIF('ITD Realized Gain Loss Report'!$E:$E,'Realized Incentive'!E144,'ITD Realized Gain Loss Report'!$M:$M),0)</f>
        <v>78260</v>
      </c>
      <c r="N144" s="28">
        <f>IF(D144="CreditActivity",SUMIF('ITD Realized Gain Loss Report'!$E:$E,'Realized Incentive'!E144,'ITD Realized Gain Loss Report'!$M:$M),0)</f>
        <v>0</v>
      </c>
      <c r="O144" s="28">
        <f>(-SUMIFS('ITD Interest'!$J:$J,'ITD Interest'!$N:$N,A144,'ITD Interest'!$D:$D,"&lt;="&amp;E144))-SUMIF($A$20:A143,A144,$O$20:O143)</f>
        <v>921.06000000000131</v>
      </c>
      <c r="P144" s="86"/>
      <c r="Q144" s="80">
        <f t="shared" si="100"/>
        <v>12296.059999999998</v>
      </c>
      <c r="R144" s="68"/>
      <c r="S144" s="28">
        <f t="shared" si="101"/>
        <v>662.22772277227727</v>
      </c>
      <c r="T144" s="28">
        <f t="shared" si="102"/>
        <v>774.85148514851483</v>
      </c>
      <c r="U144" s="28">
        <f t="shared" si="103"/>
        <v>0</v>
      </c>
      <c r="V144" s="28">
        <f t="shared" si="104"/>
        <v>9.1194059405940724</v>
      </c>
      <c r="W144" s="28">
        <f t="shared" si="105"/>
        <v>0</v>
      </c>
      <c r="X144" s="80">
        <f t="shared" si="106"/>
        <v>121.74316831683166</v>
      </c>
      <c r="Y144" s="68"/>
      <c r="Z144" s="28">
        <f t="shared" si="107"/>
        <v>66222.772277227719</v>
      </c>
      <c r="AA144" s="28">
        <f t="shared" si="108"/>
        <v>77485.148514851491</v>
      </c>
      <c r="AB144" s="28">
        <f t="shared" si="109"/>
        <v>0</v>
      </c>
      <c r="AC144" s="28">
        <f t="shared" si="110"/>
        <v>911.9405940594072</v>
      </c>
      <c r="AD144" s="28">
        <f t="shared" si="111"/>
        <v>0</v>
      </c>
      <c r="AE144" s="80">
        <f t="shared" si="112"/>
        <v>12174.316831683172</v>
      </c>
      <c r="AF144" s="68"/>
      <c r="AG144" s="28">
        <f t="shared" si="113"/>
        <v>66222.772277227719</v>
      </c>
      <c r="AH144" s="28">
        <f t="shared" si="114"/>
        <v>1754.5866181328602</v>
      </c>
      <c r="AI144" s="79">
        <f t="shared" si="115"/>
        <v>1754.5866181328602</v>
      </c>
      <c r="AJ144" s="28">
        <f t="shared" si="116"/>
        <v>751.96569348551145</v>
      </c>
      <c r="AK144" s="28">
        <f t="shared" si="117"/>
        <v>751.96569348551145</v>
      </c>
      <c r="AL144" s="28">
        <f t="shared" si="118"/>
        <v>9667.7645200648003</v>
      </c>
      <c r="AM144" s="28">
        <f t="shared" si="119"/>
        <v>7734.2116160518408</v>
      </c>
      <c r="AN144" s="28">
        <f t="shared" si="120"/>
        <v>1933.5529040129602</v>
      </c>
      <c r="AO144" s="68"/>
      <c r="AP144" s="81">
        <f t="shared" si="121"/>
        <v>66222.772277227719</v>
      </c>
      <c r="AQ144" s="81">
        <f t="shared" si="122"/>
        <v>9488.7982341847019</v>
      </c>
      <c r="AR144" s="68"/>
      <c r="AS144" s="81">
        <f t="shared" si="123"/>
        <v>662.22772277227727</v>
      </c>
      <c r="AT144" s="81">
        <f t="shared" si="124"/>
        <v>121.74316831683166</v>
      </c>
      <c r="AU144" s="81">
        <f t="shared" si="125"/>
        <v>2685.5185974984715</v>
      </c>
      <c r="AV144" s="68"/>
      <c r="AW144" s="90"/>
      <c r="AX144" s="90"/>
      <c r="AY144" s="68"/>
      <c r="AZ144" s="62">
        <f t="shared" si="126"/>
        <v>0</v>
      </c>
      <c r="BA144" s="74" t="b">
        <f t="shared" si="127"/>
        <v>1</v>
      </c>
    </row>
    <row r="145" spans="1:53">
      <c r="A145" s="33" t="str">
        <f>VLOOKUP(E145,'ITD Realized Gain Loss Report'!A:C,3,FALSE)</f>
        <v>HXN 6.625% 04/15/20 (USD)</v>
      </c>
      <c r="B145" s="33" t="str">
        <f>VLOOKUP(E145,'ITD Realized Gain Loss Report'!A:B,2,FALSE)</f>
        <v>HEXION SPECIALTY CHEMICALS</v>
      </c>
      <c r="C145" s="33"/>
      <c r="D145" s="33" t="str">
        <f>VLOOKUP(E145,'ITD Realized Gain Loss Report'!A:F,6,FALSE)</f>
        <v>Sell</v>
      </c>
      <c r="E145" s="83">
        <v>2929105</v>
      </c>
      <c r="F145" s="83"/>
      <c r="G145" s="75" t="str">
        <f>IF(D145="CreditActivity","BANK DEBT (TERM LOAN)",VLOOKUP(E145,'ITD Sells &amp; Pay Downs'!B:I,8,FALSE))</f>
        <v>FIXED RATE BONDS</v>
      </c>
      <c r="H145" s="34">
        <f>VLOOKUP(E145,'ITD Realized Gain Loss Report'!A:D,4,FALSE)</f>
        <v>42529</v>
      </c>
      <c r="I145" s="84">
        <f>IF(D145="Creditactivity",HLOOKUP(F145,'[40]IRR - Realized'!$2:$5,4,FALSE),HLOOKUP(E145,'[40]IRR - Realized'!$2:$5,4,FALSE))</f>
        <v>1747.5111684671574</v>
      </c>
      <c r="J145" s="212">
        <f>IF(D145="creditactivity",HLOOKUP(F145,'[40]IRR - Realized'!$2:$4,3,FALSE),HLOOKUP(E145,'[40]IRR - Realized'!$2:$4,3,FALSE))</f>
        <v>8.499999940395353E-2</v>
      </c>
      <c r="K145" s="68"/>
      <c r="L145" s="28">
        <f>SUMIF('ITD Realized Gain Loss Report'!$E:$E,'Realized Incentive'!E145,'ITD Realized Gain Loss Report'!$N:$N)</f>
        <v>64867.5</v>
      </c>
      <c r="M145" s="28">
        <f>IF(D145="Sell",SUMIF('ITD Realized Gain Loss Report'!$E:$E,'Realized Incentive'!E145,'ITD Realized Gain Loss Report'!$M:$M),0)</f>
        <v>75680</v>
      </c>
      <c r="N145" s="28">
        <f>IF(D145="CreditActivity",SUMIF('ITD Realized Gain Loss Report'!$E:$E,'Realized Incentive'!E145,'ITD Realized Gain Loss Report'!$M:$M),0)</f>
        <v>0</v>
      </c>
      <c r="O145" s="28">
        <f>(-SUMIFS('ITD Interest'!$J:$J,'ITD Interest'!$N:$N,A145,'ITD Interest'!$D:$D,"&lt;="&amp;E145))-SUMIF($A$20:A144,A145,$O$20:O144)</f>
        <v>939.27999999999884</v>
      </c>
      <c r="P145" s="86"/>
      <c r="Q145" s="80">
        <f t="shared" si="100"/>
        <v>11751.779999999999</v>
      </c>
      <c r="R145" s="68"/>
      <c r="S145" s="28">
        <f t="shared" si="101"/>
        <v>642.25247524752479</v>
      </c>
      <c r="T145" s="28">
        <f t="shared" si="102"/>
        <v>749.30693069306926</v>
      </c>
      <c r="U145" s="28">
        <f t="shared" si="103"/>
        <v>0</v>
      </c>
      <c r="V145" s="28">
        <f t="shared" si="104"/>
        <v>9.2998019801980085</v>
      </c>
      <c r="W145" s="28">
        <f t="shared" si="105"/>
        <v>0</v>
      </c>
      <c r="X145" s="80">
        <f t="shared" si="106"/>
        <v>116.3542574257425</v>
      </c>
      <c r="Y145" s="68"/>
      <c r="Z145" s="28">
        <f t="shared" si="107"/>
        <v>64225.247524752478</v>
      </c>
      <c r="AA145" s="28">
        <f t="shared" si="108"/>
        <v>74930.69306930693</v>
      </c>
      <c r="AB145" s="28">
        <f t="shared" si="109"/>
        <v>0</v>
      </c>
      <c r="AC145" s="28">
        <f t="shared" si="110"/>
        <v>929.98019801980081</v>
      </c>
      <c r="AD145" s="28">
        <f t="shared" si="111"/>
        <v>0</v>
      </c>
      <c r="AE145" s="80">
        <f t="shared" si="112"/>
        <v>11635.425742574247</v>
      </c>
      <c r="AF145" s="68"/>
      <c r="AG145" s="28">
        <f t="shared" si="113"/>
        <v>64225.247524752478</v>
      </c>
      <c r="AH145" s="28">
        <f t="shared" si="114"/>
        <v>1747.5111684671574</v>
      </c>
      <c r="AI145" s="79">
        <f t="shared" si="115"/>
        <v>1747.5111684671574</v>
      </c>
      <c r="AJ145" s="28">
        <f t="shared" si="116"/>
        <v>748.93335791449613</v>
      </c>
      <c r="AK145" s="28">
        <f t="shared" si="117"/>
        <v>748.93335791449613</v>
      </c>
      <c r="AL145" s="28">
        <f t="shared" si="118"/>
        <v>9138.9812161925929</v>
      </c>
      <c r="AM145" s="28">
        <f t="shared" si="119"/>
        <v>7311.1849729540745</v>
      </c>
      <c r="AN145" s="28">
        <f t="shared" si="120"/>
        <v>1827.7962432385186</v>
      </c>
      <c r="AO145" s="68"/>
      <c r="AP145" s="81">
        <f t="shared" si="121"/>
        <v>64225.247524752478</v>
      </c>
      <c r="AQ145" s="81">
        <f t="shared" si="122"/>
        <v>9058.696141421231</v>
      </c>
      <c r="AR145" s="68"/>
      <c r="AS145" s="81">
        <f t="shared" si="123"/>
        <v>642.25247524752479</v>
      </c>
      <c r="AT145" s="81">
        <f t="shared" si="124"/>
        <v>116.3542574257425</v>
      </c>
      <c r="AU145" s="81">
        <f t="shared" si="125"/>
        <v>2576.7296011530148</v>
      </c>
      <c r="AV145" s="68"/>
      <c r="AW145" s="90"/>
      <c r="AX145" s="90"/>
      <c r="AY145" s="68"/>
      <c r="AZ145" s="62">
        <f t="shared" si="126"/>
        <v>0</v>
      </c>
      <c r="BA145" s="74" t="b">
        <f t="shared" si="127"/>
        <v>1</v>
      </c>
    </row>
    <row r="146" spans="1:53">
      <c r="A146" s="33" t="str">
        <f>VLOOKUP(E146,'ITD Realized Gain Loss Report'!A:C,3,FALSE)</f>
        <v>HXN 6.625% 04/15/20 (USD)</v>
      </c>
      <c r="B146" s="33" t="str">
        <f>VLOOKUP(E146,'ITD Realized Gain Loss Report'!A:B,2,FALSE)</f>
        <v>HEXION SPECIALTY CHEMICALS</v>
      </c>
      <c r="C146" s="33"/>
      <c r="D146" s="33" t="str">
        <f>VLOOKUP(E146,'ITD Realized Gain Loss Report'!A:F,6,FALSE)</f>
        <v>Sell</v>
      </c>
      <c r="E146" s="83">
        <v>2929106</v>
      </c>
      <c r="F146" s="83"/>
      <c r="G146" s="75" t="str">
        <f>IF(D146="CreditActivity","BANK DEBT (TERM LOAN)",VLOOKUP(E146,'ITD Sells &amp; Pay Downs'!B:I,8,FALSE))</f>
        <v>FIXED RATE BONDS</v>
      </c>
      <c r="H146" s="34">
        <f>VLOOKUP(E146,'ITD Realized Gain Loss Report'!A:D,4,FALSE)</f>
        <v>42529</v>
      </c>
      <c r="I146" s="84">
        <f>IF(D146="Creditactivity",HLOOKUP(F146,'[40]IRR - Realized'!$2:$5,4,FALSE),HLOOKUP(E146,'[40]IRR - Realized'!$2:$5,4,FALSE))</f>
        <v>1718.2785097428277</v>
      </c>
      <c r="J146" s="212">
        <f>IF(D146="creditactivity",HLOOKUP(F146,'[40]IRR - Realized'!$2:$4,3,FALSE),HLOOKUP(E146,'[40]IRR - Realized'!$2:$4,3,FALSE))</f>
        <v>8.499999940395353E-2</v>
      </c>
      <c r="K146" s="68"/>
      <c r="L146" s="28">
        <f>SUMIF('ITD Realized Gain Loss Report'!$E:$E,'Realized Incentive'!E146,'ITD Realized Gain Loss Report'!$N:$N)</f>
        <v>67850</v>
      </c>
      <c r="M146" s="28">
        <f>IF(D146="Sell",SUMIF('ITD Realized Gain Loss Report'!$E:$E,'Realized Incentive'!E146,'ITD Realized Gain Loss Report'!$M:$M),0)</f>
        <v>79120</v>
      </c>
      <c r="N146" s="28">
        <f>IF(D146="CreditActivity",SUMIF('ITD Realized Gain Loss Report'!$E:$E,'Realized Incentive'!E146,'ITD Realized Gain Loss Report'!$M:$M),0)</f>
        <v>0</v>
      </c>
      <c r="O146" s="28">
        <f>(-SUMIFS('ITD Interest'!$J:$J,'ITD Interest'!$N:$N,A146,'ITD Interest'!$D:$D,"&lt;="&amp;E146))-SUMIF($A$20:A145,A146,$O$20:O145)</f>
        <v>981.97000000000116</v>
      </c>
      <c r="P146" s="86"/>
      <c r="Q146" s="80">
        <f t="shared" si="100"/>
        <v>12251.970000000001</v>
      </c>
      <c r="R146" s="68"/>
      <c r="S146" s="28">
        <f t="shared" si="101"/>
        <v>671.78217821782175</v>
      </c>
      <c r="T146" s="28">
        <f t="shared" si="102"/>
        <v>783.36633663366342</v>
      </c>
      <c r="U146" s="28">
        <f t="shared" si="103"/>
        <v>0</v>
      </c>
      <c r="V146" s="28">
        <f t="shared" si="104"/>
        <v>9.7224752475247644</v>
      </c>
      <c r="W146" s="28">
        <f t="shared" si="105"/>
        <v>0</v>
      </c>
      <c r="X146" s="80">
        <f t="shared" si="106"/>
        <v>121.30663366336648</v>
      </c>
      <c r="Y146" s="68"/>
      <c r="Z146" s="28">
        <f t="shared" si="107"/>
        <v>67178.217821782178</v>
      </c>
      <c r="AA146" s="28">
        <f t="shared" si="108"/>
        <v>78336.63366336633</v>
      </c>
      <c r="AB146" s="28">
        <f t="shared" si="109"/>
        <v>0</v>
      </c>
      <c r="AC146" s="28">
        <f t="shared" si="110"/>
        <v>972.24752475247635</v>
      </c>
      <c r="AD146" s="28">
        <f t="shared" si="111"/>
        <v>0</v>
      </c>
      <c r="AE146" s="80">
        <f t="shared" si="112"/>
        <v>12130.663366336623</v>
      </c>
      <c r="AF146" s="68"/>
      <c r="AG146" s="28">
        <f t="shared" si="113"/>
        <v>67178.217821782178</v>
      </c>
      <c r="AH146" s="28">
        <f t="shared" si="114"/>
        <v>1718.2785097428277</v>
      </c>
      <c r="AI146" s="79">
        <f t="shared" si="115"/>
        <v>1718.2785097428277</v>
      </c>
      <c r="AJ146" s="28">
        <f t="shared" si="116"/>
        <v>736.40507560406911</v>
      </c>
      <c r="AK146" s="28">
        <f t="shared" si="117"/>
        <v>736.40507560406911</v>
      </c>
      <c r="AL146" s="28">
        <f t="shared" si="118"/>
        <v>9675.9797809897264</v>
      </c>
      <c r="AM146" s="28">
        <f t="shared" si="119"/>
        <v>7740.7838247917816</v>
      </c>
      <c r="AN146" s="28">
        <f t="shared" si="120"/>
        <v>1935.1959561979454</v>
      </c>
      <c r="AO146" s="68"/>
      <c r="AP146" s="81">
        <f t="shared" si="121"/>
        <v>67178.217821782178</v>
      </c>
      <c r="AQ146" s="81">
        <f t="shared" si="122"/>
        <v>9459.0623345346103</v>
      </c>
      <c r="AR146" s="68"/>
      <c r="AS146" s="81">
        <f t="shared" si="123"/>
        <v>671.78217821782175</v>
      </c>
      <c r="AT146" s="81">
        <f t="shared" si="124"/>
        <v>121.30663366336648</v>
      </c>
      <c r="AU146" s="81">
        <f t="shared" si="125"/>
        <v>2671.6010318020144</v>
      </c>
      <c r="AV146" s="68"/>
      <c r="AW146" s="90"/>
      <c r="AX146" s="90"/>
      <c r="AY146" s="68"/>
      <c r="AZ146" s="62">
        <f t="shared" si="126"/>
        <v>0</v>
      </c>
      <c r="BA146" s="74" t="b">
        <f t="shared" si="127"/>
        <v>1</v>
      </c>
    </row>
    <row r="147" spans="1:53">
      <c r="A147" s="33" t="str">
        <f>VLOOKUP(E147,'ITD Realized Gain Loss Report'!A:C,3,FALSE)</f>
        <v>CCRUCN 144A 8% 11/15/18 (USD)</v>
      </c>
      <c r="B147" s="33" t="str">
        <f>VLOOKUP(E147,'ITD Realized Gain Loss Report'!A:B,2,FALSE)</f>
        <v>TERVITA CORP</v>
      </c>
      <c r="C147" s="33"/>
      <c r="D147" s="33" t="str">
        <f>VLOOKUP(E147,'ITD Realized Gain Loss Report'!A:F,6,FALSE)</f>
        <v>Sell</v>
      </c>
      <c r="E147" s="83">
        <v>2934980</v>
      </c>
      <c r="F147" s="83"/>
      <c r="G147" s="75" t="str">
        <f>IF(D147="CreditActivity","BANK DEBT (TERM LOAN)",VLOOKUP(E147,'ITD Sells &amp; Pay Downs'!B:I,8,FALSE))</f>
        <v>FIXED RATE BONDS</v>
      </c>
      <c r="H147" s="34">
        <f>VLOOKUP(E147,'ITD Realized Gain Loss Report'!A:D,4,FALSE)</f>
        <v>42537</v>
      </c>
      <c r="I147" s="84">
        <f>IF(D147="Creditactivity",HLOOKUP(F147,'[40]IRR - Realized'!$2:$5,4,FALSE),HLOOKUP(E147,'[40]IRR - Realized'!$2:$5,4,FALSE))</f>
        <v>11467.216249835808</v>
      </c>
      <c r="J147" s="212">
        <f>IF(D147="creditactivity",HLOOKUP(F147,'[40]IRR - Realized'!$2:$4,3,FALSE),HLOOKUP(E147,'[40]IRR - Realized'!$2:$4,3,FALSE))</f>
        <v>8.499999940395353E-2</v>
      </c>
      <c r="K147" s="68"/>
      <c r="L147" s="28">
        <f>SUMIF('ITD Realized Gain Loss Report'!$E:$E,'Realized Incentive'!E147,'ITD Realized Gain Loss Report'!$N:$N)</f>
        <v>175150</v>
      </c>
      <c r="M147" s="28">
        <f>IF(D147="Sell",SUMIF('ITD Realized Gain Loss Report'!$E:$E,'Realized Incentive'!E147,'ITD Realized Gain Loss Report'!$M:$M),0)</f>
        <v>211875</v>
      </c>
      <c r="N147" s="28">
        <f>IF(D147="CreditActivity",SUMIF('ITD Realized Gain Loss Report'!$E:$E,'Realized Incentive'!E147,'ITD Realized Gain Loss Report'!$M:$M),0)</f>
        <v>0</v>
      </c>
      <c r="O147" s="28">
        <f>(-SUMIFS('ITD Interest'!$J:$J,'ITD Interest'!$N:$N,A147,'ITD Interest'!$D:$D,"&lt;="&amp;E147))-SUMIF($A$20:A146,A147,$O$20:O146)</f>
        <v>65952.89</v>
      </c>
      <c r="P147" s="86"/>
      <c r="Q147" s="80">
        <f t="shared" si="100"/>
        <v>102677.89000000001</v>
      </c>
      <c r="R147" s="68"/>
      <c r="S147" s="28">
        <f t="shared" si="101"/>
        <v>1734.1584158415842</v>
      </c>
      <c r="T147" s="28">
        <f t="shared" si="102"/>
        <v>2097.772277227723</v>
      </c>
      <c r="U147" s="28">
        <f t="shared" si="103"/>
        <v>0</v>
      </c>
      <c r="V147" s="28">
        <f t="shared" si="104"/>
        <v>652.99891089108917</v>
      </c>
      <c r="W147" s="28">
        <f t="shared" si="105"/>
        <v>0</v>
      </c>
      <c r="X147" s="80">
        <f t="shared" si="106"/>
        <v>1016.6127722772278</v>
      </c>
      <c r="Y147" s="68"/>
      <c r="Z147" s="28">
        <f t="shared" si="107"/>
        <v>173415.84158415842</v>
      </c>
      <c r="AA147" s="28">
        <f t="shared" si="108"/>
        <v>209777.22772277228</v>
      </c>
      <c r="AB147" s="28">
        <f t="shared" si="109"/>
        <v>0</v>
      </c>
      <c r="AC147" s="28">
        <f t="shared" si="110"/>
        <v>65299.891089108911</v>
      </c>
      <c r="AD147" s="28">
        <f t="shared" si="111"/>
        <v>0</v>
      </c>
      <c r="AE147" s="80">
        <f t="shared" si="112"/>
        <v>101661.27722772275</v>
      </c>
      <c r="AF147" s="68"/>
      <c r="AG147" s="28">
        <f t="shared" si="113"/>
        <v>173415.84158415842</v>
      </c>
      <c r="AH147" s="28">
        <f t="shared" si="114"/>
        <v>11467.216249835808</v>
      </c>
      <c r="AI147" s="79">
        <f t="shared" si="115"/>
        <v>11467.216249835808</v>
      </c>
      <c r="AJ147" s="28">
        <f t="shared" si="116"/>
        <v>4914.5212499296322</v>
      </c>
      <c r="AK147" s="28">
        <f t="shared" si="117"/>
        <v>4914.5212499296322</v>
      </c>
      <c r="AL147" s="28">
        <f t="shared" si="118"/>
        <v>85279.539727957308</v>
      </c>
      <c r="AM147" s="28">
        <f t="shared" si="119"/>
        <v>68223.631782365846</v>
      </c>
      <c r="AN147" s="28">
        <f t="shared" si="120"/>
        <v>17055.907945591462</v>
      </c>
      <c r="AO147" s="68"/>
      <c r="AP147" s="81">
        <f t="shared" si="121"/>
        <v>173415.84158415842</v>
      </c>
      <c r="AQ147" s="81">
        <f t="shared" si="122"/>
        <v>79690.848032201655</v>
      </c>
      <c r="AR147" s="68"/>
      <c r="AS147" s="81">
        <f t="shared" si="123"/>
        <v>1734.1584158415842</v>
      </c>
      <c r="AT147" s="81">
        <f t="shared" si="124"/>
        <v>1016.6127722772278</v>
      </c>
      <c r="AU147" s="81">
        <f t="shared" si="125"/>
        <v>21970.429195521094</v>
      </c>
      <c r="AV147" s="68"/>
      <c r="AW147" s="90"/>
      <c r="AX147" s="90"/>
      <c r="AY147" s="68"/>
      <c r="AZ147" s="62">
        <f t="shared" si="126"/>
        <v>0</v>
      </c>
      <c r="BA147" s="74" t="b">
        <f t="shared" si="127"/>
        <v>1</v>
      </c>
    </row>
    <row r="148" spans="1:53">
      <c r="A148" s="33" t="str">
        <f>VLOOKUP(E148,'ITD Realized Gain Loss Report'!A:C,3,FALSE)</f>
        <v>CCRUCN 144A 8% 11/15/18 (USD)</v>
      </c>
      <c r="B148" s="33" t="str">
        <f>VLOOKUP(E148,'ITD Realized Gain Loss Report'!A:B,2,FALSE)</f>
        <v>TERVITA CORP</v>
      </c>
      <c r="C148" s="33"/>
      <c r="D148" s="33" t="str">
        <f>VLOOKUP(E148,'ITD Realized Gain Loss Report'!A:F,6,FALSE)</f>
        <v>Sell</v>
      </c>
      <c r="E148" s="83">
        <v>2934981</v>
      </c>
      <c r="F148" s="83"/>
      <c r="G148" s="75" t="str">
        <f>IF(D148="CreditActivity","BANK DEBT (TERM LOAN)",VLOOKUP(E148,'ITD Sells &amp; Pay Downs'!B:I,8,FALSE))</f>
        <v>FIXED RATE BONDS</v>
      </c>
      <c r="H148" s="34">
        <f>VLOOKUP(E148,'ITD Realized Gain Loss Report'!A:D,4,FALSE)</f>
        <v>42537</v>
      </c>
      <c r="I148" s="84">
        <f>IF(D148="Creditactivity",HLOOKUP(F148,'[40]IRR - Realized'!$2:$5,4,FALSE),HLOOKUP(E148,'[40]IRR - Realized'!$2:$5,4,FALSE))</f>
        <v>6158.4722038949258</v>
      </c>
      <c r="J148" s="212">
        <f>IF(D148="creditactivity",HLOOKUP(F148,'[40]IRR - Realized'!$2:$4,3,FALSE),HLOOKUP(E148,'[40]IRR - Realized'!$2:$4,3,FALSE))</f>
        <v>8.4999993443489061E-2</v>
      </c>
      <c r="K148" s="68"/>
      <c r="L148" s="28">
        <f>SUMIF('ITD Realized Gain Loss Report'!$E:$E,'Realized Incentive'!E148,'ITD Realized Gain Loss Report'!$N:$N)</f>
        <v>87575</v>
      </c>
      <c r="M148" s="28">
        <f>IF(D148="Sell",SUMIF('ITD Realized Gain Loss Report'!$E:$E,'Realized Incentive'!E148,'ITD Realized Gain Loss Report'!$M:$M),0)</f>
        <v>106220</v>
      </c>
      <c r="N148" s="28">
        <f>IF(D148="CreditActivity",SUMIF('ITD Realized Gain Loss Report'!$E:$E,'Realized Incentive'!E148,'ITD Realized Gain Loss Report'!$M:$M),0)</f>
        <v>0</v>
      </c>
      <c r="O148" s="28">
        <f>(-SUMIFS('ITD Interest'!$J:$J,'ITD Interest'!$N:$N,A148,'ITD Interest'!$D:$D,"&lt;="&amp;E148))-SUMIF($A$20:A147,A148,$O$20:O147)</f>
        <v>904</v>
      </c>
      <c r="P148" s="86"/>
      <c r="Q148" s="80">
        <f t="shared" si="100"/>
        <v>19549</v>
      </c>
      <c r="R148" s="68"/>
      <c r="S148" s="28">
        <f t="shared" si="101"/>
        <v>867.0792079207921</v>
      </c>
      <c r="T148" s="28">
        <f t="shared" si="102"/>
        <v>1051.6831683168316</v>
      </c>
      <c r="U148" s="28">
        <f t="shared" si="103"/>
        <v>0</v>
      </c>
      <c r="V148" s="28">
        <f t="shared" si="104"/>
        <v>8.9504950495049513</v>
      </c>
      <c r="W148" s="28">
        <f t="shared" si="105"/>
        <v>0</v>
      </c>
      <c r="X148" s="80">
        <f t="shared" si="106"/>
        <v>193.55445544554448</v>
      </c>
      <c r="Y148" s="68"/>
      <c r="Z148" s="28">
        <f t="shared" si="107"/>
        <v>86707.920792079211</v>
      </c>
      <c r="AA148" s="28">
        <f t="shared" si="108"/>
        <v>105168.31683168317</v>
      </c>
      <c r="AB148" s="28">
        <f t="shared" si="109"/>
        <v>0</v>
      </c>
      <c r="AC148" s="28">
        <f t="shared" si="110"/>
        <v>895.04950495049502</v>
      </c>
      <c r="AD148" s="28">
        <f t="shared" si="111"/>
        <v>0</v>
      </c>
      <c r="AE148" s="80">
        <f t="shared" si="112"/>
        <v>19355.445544554459</v>
      </c>
      <c r="AF148" s="68"/>
      <c r="AG148" s="28">
        <f t="shared" si="113"/>
        <v>86707.920792079211</v>
      </c>
      <c r="AH148" s="28">
        <f t="shared" si="114"/>
        <v>6158.4722038949258</v>
      </c>
      <c r="AI148" s="79">
        <f t="shared" si="115"/>
        <v>6158.4722038949258</v>
      </c>
      <c r="AJ148" s="28">
        <f t="shared" si="116"/>
        <v>2639.3452302406822</v>
      </c>
      <c r="AK148" s="28">
        <f t="shared" si="117"/>
        <v>2639.3452302406822</v>
      </c>
      <c r="AL148" s="28">
        <f t="shared" si="118"/>
        <v>10557.628110418851</v>
      </c>
      <c r="AM148" s="28">
        <f t="shared" si="119"/>
        <v>8446.1024883350819</v>
      </c>
      <c r="AN148" s="28">
        <f t="shared" si="120"/>
        <v>2111.5256220837705</v>
      </c>
      <c r="AO148" s="68"/>
      <c r="AP148" s="81">
        <f t="shared" si="121"/>
        <v>86707.920792079211</v>
      </c>
      <c r="AQ148" s="81">
        <f t="shared" si="122"/>
        <v>14604.574692230008</v>
      </c>
      <c r="AR148" s="68"/>
      <c r="AS148" s="81">
        <f t="shared" si="123"/>
        <v>867.0792079207921</v>
      </c>
      <c r="AT148" s="81">
        <f t="shared" si="124"/>
        <v>193.55445544554448</v>
      </c>
      <c r="AU148" s="81">
        <f t="shared" si="125"/>
        <v>4750.8708523244532</v>
      </c>
      <c r="AV148" s="68"/>
      <c r="AW148" s="90"/>
      <c r="AX148" s="90"/>
      <c r="AY148" s="68"/>
      <c r="AZ148" s="62">
        <f t="shared" si="126"/>
        <v>0</v>
      </c>
      <c r="BA148" s="74" t="b">
        <f t="shared" si="127"/>
        <v>1</v>
      </c>
    </row>
    <row r="149" spans="1:53">
      <c r="A149" s="33" t="str">
        <f>VLOOKUP(E149,'ITD Realized Gain Loss Report'!A:C,3,FALSE)</f>
        <v>CCRUCN 144A 8% 11/15/18 (USD)</v>
      </c>
      <c r="B149" s="33" t="str">
        <f>VLOOKUP(E149,'ITD Realized Gain Loss Report'!A:B,2,FALSE)</f>
        <v>TERVITA CORP</v>
      </c>
      <c r="C149" s="33"/>
      <c r="D149" s="33" t="str">
        <f>VLOOKUP(E149,'ITD Realized Gain Loss Report'!A:F,6,FALSE)</f>
        <v>Sell</v>
      </c>
      <c r="E149" s="83">
        <v>2935271</v>
      </c>
      <c r="F149" s="83"/>
      <c r="G149" s="75" t="str">
        <f>IF(D149="CreditActivity","BANK DEBT (TERM LOAN)",VLOOKUP(E149,'ITD Sells &amp; Pay Downs'!B:I,8,FALSE))</f>
        <v>FIXED RATE BONDS</v>
      </c>
      <c r="H149" s="34">
        <f>VLOOKUP(E149,'ITD Realized Gain Loss Report'!A:D,4,FALSE)</f>
        <v>42537</v>
      </c>
      <c r="I149" s="84">
        <f>IF(D149="Creditactivity",HLOOKUP(F149,'[40]IRR - Realized'!$2:$5,4,FALSE),HLOOKUP(E149,'[40]IRR - Realized'!$2:$5,4,FALSE))</f>
        <v>12316.944371550839</v>
      </c>
      <c r="J149" s="212">
        <f>IF(D149="creditactivity",HLOOKUP(F149,'[40]IRR - Realized'!$2:$4,3,FALSE),HLOOKUP(E149,'[40]IRR - Realized'!$2:$4,3,FALSE))</f>
        <v>8.4999993443489061E-2</v>
      </c>
      <c r="K149" s="68"/>
      <c r="L149" s="28">
        <f>SUMIF('ITD Realized Gain Loss Report'!$E:$E,'Realized Incentive'!E149,'ITD Realized Gain Loss Report'!$N:$N)</f>
        <v>175150</v>
      </c>
      <c r="M149" s="28">
        <f>IF(D149="Sell",SUMIF('ITD Realized Gain Loss Report'!$E:$E,'Realized Incentive'!E149,'ITD Realized Gain Loss Report'!$M:$M),0)</f>
        <v>214135</v>
      </c>
      <c r="N149" s="28">
        <f>IF(D149="CreditActivity",SUMIF('ITD Realized Gain Loss Report'!$E:$E,'Realized Incentive'!E149,'ITD Realized Gain Loss Report'!$M:$M),0)</f>
        <v>0</v>
      </c>
      <c r="O149" s="28">
        <f>(-SUMIFS('ITD Interest'!$J:$J,'ITD Interest'!$N:$N,A149,'ITD Interest'!$D:$D,"&lt;="&amp;E149))-SUMIF($A$20:A148,A149,$O$20:O148)</f>
        <v>1808</v>
      </c>
      <c r="P149" s="86"/>
      <c r="Q149" s="80">
        <f t="shared" si="100"/>
        <v>40793</v>
      </c>
      <c r="R149" s="68"/>
      <c r="S149" s="28">
        <f t="shared" si="101"/>
        <v>1734.1584158415842</v>
      </c>
      <c r="T149" s="28">
        <f t="shared" si="102"/>
        <v>2120.1485148514853</v>
      </c>
      <c r="U149" s="28">
        <f t="shared" si="103"/>
        <v>0</v>
      </c>
      <c r="V149" s="28">
        <f t="shared" si="104"/>
        <v>17.900990099009903</v>
      </c>
      <c r="W149" s="28">
        <f t="shared" si="105"/>
        <v>0</v>
      </c>
      <c r="X149" s="80">
        <f t="shared" si="106"/>
        <v>403.89108910891105</v>
      </c>
      <c r="Y149" s="68"/>
      <c r="Z149" s="28">
        <f t="shared" si="107"/>
        <v>173415.84158415842</v>
      </c>
      <c r="AA149" s="28">
        <f t="shared" si="108"/>
        <v>212014.85148514851</v>
      </c>
      <c r="AB149" s="28">
        <f t="shared" si="109"/>
        <v>0</v>
      </c>
      <c r="AC149" s="28">
        <f t="shared" si="110"/>
        <v>1790.09900990099</v>
      </c>
      <c r="AD149" s="28">
        <f t="shared" si="111"/>
        <v>0</v>
      </c>
      <c r="AE149" s="80">
        <f t="shared" si="112"/>
        <v>40389.108910891082</v>
      </c>
      <c r="AF149" s="68"/>
      <c r="AG149" s="28">
        <f t="shared" si="113"/>
        <v>173415.84158415842</v>
      </c>
      <c r="AH149" s="28">
        <f t="shared" si="114"/>
        <v>12316.944371550839</v>
      </c>
      <c r="AI149" s="79">
        <f t="shared" si="115"/>
        <v>12316.944371550839</v>
      </c>
      <c r="AJ149" s="28">
        <f t="shared" si="116"/>
        <v>5278.6904449503591</v>
      </c>
      <c r="AK149" s="28">
        <f t="shared" si="117"/>
        <v>5278.6904449503591</v>
      </c>
      <c r="AL149" s="28">
        <f t="shared" si="118"/>
        <v>22793.474094389883</v>
      </c>
      <c r="AM149" s="28">
        <f t="shared" si="119"/>
        <v>18234.779275511908</v>
      </c>
      <c r="AN149" s="28">
        <f t="shared" si="120"/>
        <v>4558.694818877977</v>
      </c>
      <c r="AO149" s="68"/>
      <c r="AP149" s="81">
        <f t="shared" si="121"/>
        <v>173415.84158415842</v>
      </c>
      <c r="AQ149" s="81">
        <f t="shared" si="122"/>
        <v>30551.723647062747</v>
      </c>
      <c r="AR149" s="68"/>
      <c r="AS149" s="81">
        <f t="shared" si="123"/>
        <v>1734.1584158415842</v>
      </c>
      <c r="AT149" s="81">
        <f t="shared" si="124"/>
        <v>403.89108910891105</v>
      </c>
      <c r="AU149" s="81">
        <f t="shared" si="125"/>
        <v>9837.3852638283352</v>
      </c>
      <c r="AV149" s="68"/>
      <c r="AW149" s="90"/>
      <c r="AX149" s="90"/>
      <c r="AY149" s="68"/>
      <c r="AZ149" s="62">
        <f t="shared" si="126"/>
        <v>0</v>
      </c>
      <c r="BA149" s="74" t="b">
        <f t="shared" si="127"/>
        <v>1</v>
      </c>
    </row>
    <row r="150" spans="1:53">
      <c r="A150" s="33" t="str">
        <f>VLOOKUP(E150,'ITD Realized Gain Loss Report'!A:C,3,FALSE)</f>
        <v>Energy XXI Gulf Coast Inc Revolver L+2.75% 04/09/18 (USD)</v>
      </c>
      <c r="B150" s="33" t="str">
        <f>VLOOKUP(E150,'ITD Realized Gain Loss Report'!A:B,2,FALSE)</f>
        <v>ENERGY XXI LTD</v>
      </c>
      <c r="C150" s="33"/>
      <c r="D150" s="33" t="str">
        <f>VLOOKUP(E150,'ITD Realized Gain Loss Report'!A:F,6,FALSE)</f>
        <v>Sell</v>
      </c>
      <c r="E150" s="83">
        <v>2941977</v>
      </c>
      <c r="F150" s="83"/>
      <c r="G150" s="75" t="str">
        <f>IF(D150="CreditActivity","BANK DEBT (TERM LOAN)",VLOOKUP(E150,'ITD Sells &amp; Pay Downs'!B:I,8,FALSE))</f>
        <v>BANK DEBT (REVOLVER)</v>
      </c>
      <c r="H150" s="34">
        <f>VLOOKUP(E150,'ITD Realized Gain Loss Report'!A:D,4,FALSE)</f>
        <v>42538</v>
      </c>
      <c r="I150" s="84">
        <f>IF(D150="Creditactivity",HLOOKUP(F150,'[40]IRR - Realized'!$2:$5,4,FALSE),HLOOKUP(E150,'[40]IRR - Realized'!$2:$5,4,FALSE))</f>
        <v>1404.3439089358144</v>
      </c>
      <c r="J150" s="212">
        <f>IF(D150="creditactivity",HLOOKUP(F150,'[40]IRR - Realized'!$2:$4,3,FALSE),HLOOKUP(E150,'[40]IRR - Realized'!$2:$4,3,FALSE))</f>
        <v>8.4999993443489061E-2</v>
      </c>
      <c r="K150" s="68"/>
      <c r="L150" s="28">
        <f>SUMIF('ITD Realized Gain Loss Report'!$E:$E,'Realized Incentive'!E150,'ITD Realized Gain Loss Report'!$N:$N)</f>
        <v>89950.64</v>
      </c>
      <c r="M150" s="28">
        <f>IF(D150="Sell",SUMIF('ITD Realized Gain Loss Report'!$E:$E,'Realized Incentive'!E150,'ITD Realized Gain Loss Report'!$M:$M),0)</f>
        <v>102382.84</v>
      </c>
      <c r="N150" s="28">
        <f>IF(D150="CreditActivity",SUMIF('ITD Realized Gain Loss Report'!$E:$E,'Realized Incentive'!E150,'ITD Realized Gain Loss Report'!$M:$M),0)</f>
        <v>0</v>
      </c>
      <c r="O150" s="28">
        <f>(-SUMIFS('ITD Interest'!$J:$J,'ITD Interest'!$N:$N,A150,'ITD Interest'!$D:$D,"&lt;="&amp;E150))-SUMIF($A$20:A149,A150,$O$20:O149)</f>
        <v>0</v>
      </c>
      <c r="P150" s="86"/>
      <c r="Q150" s="80">
        <f t="shared" si="100"/>
        <v>12432.199999999997</v>
      </c>
      <c r="R150" s="68"/>
      <c r="S150" s="28">
        <f t="shared" si="101"/>
        <v>890.60039603960399</v>
      </c>
      <c r="T150" s="28">
        <f t="shared" si="102"/>
        <v>1013.6914851485149</v>
      </c>
      <c r="U150" s="28">
        <f t="shared" si="103"/>
        <v>0</v>
      </c>
      <c r="V150" s="28">
        <f t="shared" si="104"/>
        <v>0</v>
      </c>
      <c r="W150" s="28">
        <f t="shared" si="105"/>
        <v>0</v>
      </c>
      <c r="X150" s="80">
        <f t="shared" si="106"/>
        <v>123.09108910891086</v>
      </c>
      <c r="Y150" s="68"/>
      <c r="Z150" s="28">
        <f t="shared" si="107"/>
        <v>89060.039603960395</v>
      </c>
      <c r="AA150" s="28">
        <f t="shared" si="108"/>
        <v>101369.14851485148</v>
      </c>
      <c r="AB150" s="28">
        <f t="shared" si="109"/>
        <v>0</v>
      </c>
      <c r="AC150" s="28">
        <f t="shared" si="110"/>
        <v>0</v>
      </c>
      <c r="AD150" s="28">
        <f t="shared" si="111"/>
        <v>0</v>
      </c>
      <c r="AE150" s="80">
        <f t="shared" si="112"/>
        <v>12309.108910891082</v>
      </c>
      <c r="AF150" s="68"/>
      <c r="AG150" s="28">
        <f t="shared" si="113"/>
        <v>89060.039603960395</v>
      </c>
      <c r="AH150" s="28">
        <f t="shared" si="114"/>
        <v>1404.3439089358144</v>
      </c>
      <c r="AI150" s="79">
        <f t="shared" si="115"/>
        <v>1404.3439089358144</v>
      </c>
      <c r="AJ150" s="28">
        <f t="shared" si="116"/>
        <v>601.86167525820622</v>
      </c>
      <c r="AK150" s="28">
        <f t="shared" si="117"/>
        <v>601.86167525820622</v>
      </c>
      <c r="AL150" s="28">
        <f t="shared" si="118"/>
        <v>10302.903326697062</v>
      </c>
      <c r="AM150" s="28">
        <f t="shared" si="119"/>
        <v>8242.3226613576498</v>
      </c>
      <c r="AN150" s="28">
        <f t="shared" si="120"/>
        <v>2060.5806653394125</v>
      </c>
      <c r="AO150" s="68"/>
      <c r="AP150" s="81">
        <f t="shared" si="121"/>
        <v>89060.039603960395</v>
      </c>
      <c r="AQ150" s="81">
        <f t="shared" si="122"/>
        <v>9646.6665702934642</v>
      </c>
      <c r="AR150" s="68"/>
      <c r="AS150" s="81">
        <f t="shared" si="123"/>
        <v>890.60039603960399</v>
      </c>
      <c r="AT150" s="81">
        <f t="shared" si="124"/>
        <v>123.09108910891086</v>
      </c>
      <c r="AU150" s="81">
        <f t="shared" si="125"/>
        <v>2662.4423405976186</v>
      </c>
      <c r="AV150" s="68"/>
      <c r="AW150" s="90"/>
      <c r="AX150" s="90"/>
      <c r="AY150" s="68"/>
      <c r="AZ150" s="62">
        <f t="shared" si="126"/>
        <v>0</v>
      </c>
      <c r="BA150" s="74" t="b">
        <f t="shared" si="127"/>
        <v>1</v>
      </c>
    </row>
    <row r="151" spans="1:53">
      <c r="A151" s="33" t="str">
        <f>VLOOKUP(E151,'ITD Realized Gain Loss Report'!A:C,3,FALSE)</f>
        <v>Exgen Texas Power LLC TL-B L+4.75% (FL: 1.00%) 09/18/21 DFLT (USD)</v>
      </c>
      <c r="B151" s="33" t="str">
        <f>VLOOKUP(E151,'ITD Realized Gain Loss Report'!A:B,2,FALSE)</f>
        <v>EXELON CORP</v>
      </c>
      <c r="C151" s="33"/>
      <c r="D151" s="33" t="str">
        <f>VLOOKUP(E151,'ITD Realized Gain Loss Report'!A:F,6,FALSE)</f>
        <v>CreditActivity</v>
      </c>
      <c r="E151" s="83">
        <v>2947871</v>
      </c>
      <c r="F151" s="83">
        <v>2947870</v>
      </c>
      <c r="G151" s="75" t="str">
        <f>IF(D151="CreditActivity","BANK DEBT (TERM LOAN)",VLOOKUP(E151,'ITD Sells &amp; Pay Downs'!B:I,8,FALSE))</f>
        <v>BANK DEBT (TERM LOAN)</v>
      </c>
      <c r="H151" s="34">
        <f>VLOOKUP(E151,'ITD Realized Gain Loss Report'!A:D,4,FALSE)</f>
        <v>42551</v>
      </c>
      <c r="I151" s="84">
        <f>IF(D151="Creditactivity",HLOOKUP(F151,'[40]IRR - Realized'!$2:$5,4,FALSE),HLOOKUP(E151,'[40]IRR - Realized'!$2:$5,4,FALSE))</f>
        <v>0.93649979434822939</v>
      </c>
      <c r="J151" s="212">
        <f>IF(D151="creditactivity",HLOOKUP(F151,'[40]IRR - Realized'!$2:$4,3,FALSE),HLOOKUP(E151,'[40]IRR - Realized'!$2:$4,3,FALSE))</f>
        <v>8.4999409317970273E-2</v>
      </c>
      <c r="K151" s="68"/>
      <c r="L151" s="28">
        <f>SUMIF('ITD Realized Gain Loss Report'!$E:$E,'Realized Incentive'!E151,'ITD Realized Gain Loss Report'!$N:$N)</f>
        <v>36.979999999999997</v>
      </c>
      <c r="M151" s="28">
        <f>IF(D151="Sell",SUMIF('ITD Realized Gain Loss Report'!$E:$E,'Realized Incentive'!E151,'ITD Realized Gain Loss Report'!$M:$M),0)</f>
        <v>0</v>
      </c>
      <c r="N151" s="28">
        <f>IF(D151="CreditActivity",SUMIF('ITD Realized Gain Loss Report'!$E:$E,'Realized Incentive'!E151,'ITD Realized Gain Loss Report'!$M:$M),0)</f>
        <v>58.24</v>
      </c>
      <c r="O151" s="28">
        <f>(-SUMIFS('ITD Interest'!$J:$J,'ITD Interest'!$N:$N,A151,'ITD Interest'!$D:$D,"&lt;="&amp;E151))-SUMIF($A$20:A150,A151,$O$20:O150)</f>
        <v>0</v>
      </c>
      <c r="P151" s="86"/>
      <c r="Q151" s="80">
        <f t="shared" si="100"/>
        <v>21.260000000000005</v>
      </c>
      <c r="R151" s="68"/>
      <c r="S151" s="28">
        <f t="shared" si="101"/>
        <v>0.36613861386138613</v>
      </c>
      <c r="T151" s="28">
        <f t="shared" si="102"/>
        <v>0</v>
      </c>
      <c r="U151" s="28">
        <f t="shared" si="103"/>
        <v>0.5766336633663367</v>
      </c>
      <c r="V151" s="28">
        <f t="shared" si="104"/>
        <v>0</v>
      </c>
      <c r="W151" s="28">
        <f t="shared" si="105"/>
        <v>0</v>
      </c>
      <c r="X151" s="80">
        <f t="shared" si="106"/>
        <v>0.21049504950495057</v>
      </c>
      <c r="Y151" s="68"/>
      <c r="Z151" s="28">
        <f t="shared" si="107"/>
        <v>36.613861386138609</v>
      </c>
      <c r="AA151" s="28">
        <f t="shared" si="108"/>
        <v>0</v>
      </c>
      <c r="AB151" s="28">
        <f t="shared" si="109"/>
        <v>57.663366336633665</v>
      </c>
      <c r="AC151" s="28">
        <f t="shared" si="110"/>
        <v>0</v>
      </c>
      <c r="AD151" s="28">
        <f t="shared" si="111"/>
        <v>0</v>
      </c>
      <c r="AE151" s="80">
        <f t="shared" si="112"/>
        <v>21.049504950495056</v>
      </c>
      <c r="AF151" s="68"/>
      <c r="AG151" s="28">
        <f t="shared" si="113"/>
        <v>36.613861386138609</v>
      </c>
      <c r="AH151" s="28">
        <f t="shared" si="114"/>
        <v>0.93649979434822939</v>
      </c>
      <c r="AI151" s="79">
        <f t="shared" si="115"/>
        <v>0.93649979434822939</v>
      </c>
      <c r="AJ151" s="28">
        <f t="shared" si="116"/>
        <v>0.40135705472066974</v>
      </c>
      <c r="AK151" s="28">
        <f t="shared" si="117"/>
        <v>0.40135705472066974</v>
      </c>
      <c r="AL151" s="28">
        <f t="shared" si="118"/>
        <v>19.711648101426157</v>
      </c>
      <c r="AM151" s="28">
        <f t="shared" si="119"/>
        <v>15.769318481140926</v>
      </c>
      <c r="AN151" s="28">
        <f t="shared" si="120"/>
        <v>3.9423296202852316</v>
      </c>
      <c r="AO151" s="68"/>
      <c r="AP151" s="81">
        <f t="shared" si="121"/>
        <v>36.613861386138609</v>
      </c>
      <c r="AQ151" s="81">
        <f t="shared" si="122"/>
        <v>16.705818275489158</v>
      </c>
      <c r="AR151" s="68"/>
      <c r="AS151" s="81">
        <f t="shared" si="123"/>
        <v>0.36613861386138613</v>
      </c>
      <c r="AT151" s="81">
        <f t="shared" si="124"/>
        <v>0.21049504950495057</v>
      </c>
      <c r="AU151" s="81">
        <f t="shared" si="125"/>
        <v>4.3436866750059018</v>
      </c>
      <c r="AV151" s="68"/>
      <c r="AW151" s="90"/>
      <c r="AX151" s="90"/>
      <c r="AY151" s="68"/>
      <c r="AZ151" s="62">
        <f t="shared" si="126"/>
        <v>0</v>
      </c>
      <c r="BA151" s="74" t="b">
        <f t="shared" si="127"/>
        <v>1</v>
      </c>
    </row>
    <row r="152" spans="1:53">
      <c r="A152" s="33" t="str">
        <f>VLOOKUP(E152,'ITD Realized Gain Loss Report'!A:C,3,FALSE)</f>
        <v>Fairmount Santrol Inc TL-B2 L+3.50% (FL: 1.00%) 09/05/19 (USD)</v>
      </c>
      <c r="B152" s="33" t="str">
        <f>VLOOKUP(E152,'ITD Realized Gain Loss Report'!A:B,2,FALSE)</f>
        <v>FAIRMOUNT MINERALS LTD</v>
      </c>
      <c r="C152" s="33"/>
      <c r="D152" s="33" t="str">
        <f>VLOOKUP(E152,'ITD Realized Gain Loss Report'!A:F,6,FALSE)</f>
        <v>CreditActivity</v>
      </c>
      <c r="E152" s="83">
        <v>2949651</v>
      </c>
      <c r="F152" s="83">
        <v>2949650</v>
      </c>
      <c r="G152" s="75" t="str">
        <f>IF(D152="CreditActivity","BANK DEBT (TERM LOAN)",VLOOKUP(E152,'ITD Sells &amp; Pay Downs'!B:I,8,FALSE))</f>
        <v>BANK DEBT (TERM LOAN)</v>
      </c>
      <c r="H152" s="34">
        <f>VLOOKUP(E152,'ITD Realized Gain Loss Report'!A:D,4,FALSE)</f>
        <v>42551</v>
      </c>
      <c r="I152" s="84">
        <f>IF(D152="Creditactivity",HLOOKUP(F152,'[40]IRR - Realized'!$2:$5,4,FALSE),HLOOKUP(E152,'[40]IRR - Realized'!$2:$5,4,FALSE))</f>
        <v>2.8312345886701564</v>
      </c>
      <c r="J152" s="212">
        <f>IF(D152="creditactivity",HLOOKUP(F152,'[40]IRR - Realized'!$2:$4,3,FALSE),HLOOKUP(E152,'[40]IRR - Realized'!$2:$4,3,FALSE))</f>
        <v>8.499999940395353E-2</v>
      </c>
      <c r="K152" s="68"/>
      <c r="L152" s="28">
        <f>SUMIF('ITD Realized Gain Loss Report'!$E:$E,'Realized Incentive'!E152,'ITD Realized Gain Loss Report'!$N:$N)</f>
        <v>349.78</v>
      </c>
      <c r="M152" s="28">
        <f>IF(D152="Sell",SUMIF('ITD Realized Gain Loss Report'!$E:$E,'Realized Incentive'!E152,'ITD Realized Gain Loss Report'!$M:$M),0)</f>
        <v>0</v>
      </c>
      <c r="N152" s="28">
        <f>IF(D152="CreditActivity",SUMIF('ITD Realized Gain Loss Report'!$E:$E,'Realized Incentive'!E152,'ITD Realized Gain Loss Report'!$M:$M),0)</f>
        <v>475.9</v>
      </c>
      <c r="O152" s="28">
        <f>(-SUMIFS('ITD Interest'!$J:$J,'ITD Interest'!$N:$N,A152,'ITD Interest'!$D:$D,"&lt;="&amp;E152))-SUMIF($A$20:A151,A152,$O$20:O151)</f>
        <v>301.60000000000002</v>
      </c>
      <c r="P152" s="86"/>
      <c r="Q152" s="80">
        <f t="shared" si="100"/>
        <v>427.72</v>
      </c>
      <c r="R152" s="68"/>
      <c r="S152" s="28">
        <f t="shared" si="101"/>
        <v>3.4631683168316831</v>
      </c>
      <c r="T152" s="28">
        <f t="shared" si="102"/>
        <v>0</v>
      </c>
      <c r="U152" s="28">
        <f t="shared" si="103"/>
        <v>4.7118811881188121</v>
      </c>
      <c r="V152" s="28">
        <f t="shared" si="104"/>
        <v>2.9861386138613866</v>
      </c>
      <c r="W152" s="28">
        <f t="shared" si="105"/>
        <v>0</v>
      </c>
      <c r="X152" s="80">
        <f t="shared" si="106"/>
        <v>4.2348514851485151</v>
      </c>
      <c r="Y152" s="68"/>
      <c r="Z152" s="28">
        <f t="shared" si="107"/>
        <v>346.31683168316829</v>
      </c>
      <c r="AA152" s="28">
        <f t="shared" si="108"/>
        <v>0</v>
      </c>
      <c r="AB152" s="28">
        <f t="shared" si="109"/>
        <v>471.18811881188117</v>
      </c>
      <c r="AC152" s="28">
        <f t="shared" si="110"/>
        <v>298.61386138613864</v>
      </c>
      <c r="AD152" s="28">
        <f t="shared" si="111"/>
        <v>0</v>
      </c>
      <c r="AE152" s="80">
        <f t="shared" si="112"/>
        <v>423.48514851485152</v>
      </c>
      <c r="AF152" s="68"/>
      <c r="AG152" s="28">
        <f t="shared" si="113"/>
        <v>346.31683168316829</v>
      </c>
      <c r="AH152" s="28">
        <f t="shared" si="114"/>
        <v>2.8312345886701564</v>
      </c>
      <c r="AI152" s="79">
        <f t="shared" si="115"/>
        <v>2.8312345886701564</v>
      </c>
      <c r="AJ152" s="28">
        <f t="shared" si="116"/>
        <v>1.2133862522872101</v>
      </c>
      <c r="AK152" s="28">
        <f t="shared" si="117"/>
        <v>1.2133862522872101</v>
      </c>
      <c r="AL152" s="28">
        <f t="shared" si="118"/>
        <v>419.44052767389417</v>
      </c>
      <c r="AM152" s="28">
        <f t="shared" si="119"/>
        <v>335.55242213911538</v>
      </c>
      <c r="AN152" s="28">
        <f t="shared" si="120"/>
        <v>83.888105534778845</v>
      </c>
      <c r="AO152" s="68"/>
      <c r="AP152" s="81">
        <f t="shared" si="121"/>
        <v>346.31683168316829</v>
      </c>
      <c r="AQ152" s="81">
        <f t="shared" si="122"/>
        <v>338.38365672778554</v>
      </c>
      <c r="AR152" s="68"/>
      <c r="AS152" s="81">
        <f t="shared" si="123"/>
        <v>3.4631683168316831</v>
      </c>
      <c r="AT152" s="81">
        <f t="shared" si="124"/>
        <v>4.2348514851485151</v>
      </c>
      <c r="AU152" s="81">
        <f t="shared" si="125"/>
        <v>85.101491787066053</v>
      </c>
      <c r="AV152" s="68"/>
      <c r="AW152" s="90"/>
      <c r="AX152" s="90"/>
      <c r="AY152" s="68"/>
      <c r="AZ152" s="62">
        <f t="shared" si="126"/>
        <v>0</v>
      </c>
      <c r="BA152" s="74" t="b">
        <f t="shared" si="127"/>
        <v>1</v>
      </c>
    </row>
    <row r="153" spans="1:53">
      <c r="A153" s="33" t="str">
        <f>VLOOKUP(E153,'ITD Realized Gain Loss Report'!A:C,3,FALSE)</f>
        <v>Expro Holdings UK 3 TL-B L+4.75% (FL: 1.00%) 09/02/21 DFLT (USD)</v>
      </c>
      <c r="B153" s="33" t="str">
        <f>VLOOKUP(E153,'ITD Realized Gain Loss Report'!A:B,2,FALSE)</f>
        <v>EXPRO INTERNATIONAL GROUP PLC</v>
      </c>
      <c r="C153" s="33"/>
      <c r="D153" s="33" t="str">
        <f>VLOOKUP(E153,'ITD Realized Gain Loss Report'!A:F,6,FALSE)</f>
        <v>CreditActivity</v>
      </c>
      <c r="E153" s="83">
        <v>2953643</v>
      </c>
      <c r="F153" s="83">
        <v>2953642</v>
      </c>
      <c r="G153" s="75" t="str">
        <f>IF(D153="CreditActivity","BANK DEBT (TERM LOAN)",VLOOKUP(E153,'ITD Sells &amp; Pay Downs'!B:I,8,FALSE))</f>
        <v>BANK DEBT (TERM LOAN)</v>
      </c>
      <c r="H153" s="34">
        <f>VLOOKUP(E153,'ITD Realized Gain Loss Report'!A:D,4,FALSE)</f>
        <v>42551</v>
      </c>
      <c r="I153" s="84">
        <f>IF(D153="Creditactivity",HLOOKUP(F153,'[40]IRR - Realized'!$2:$5,4,FALSE),HLOOKUP(E153,'[40]IRR - Realized'!$2:$5,4,FALSE))</f>
        <v>73.899020741117738</v>
      </c>
      <c r="J153" s="212">
        <f>IF(D153="creditactivity",HLOOKUP(F153,'[40]IRR - Realized'!$2:$4,3,FALSE),HLOOKUP(E153,'[40]IRR - Realized'!$2:$4,3,FALSE))</f>
        <v>8.499999940395353E-2</v>
      </c>
      <c r="K153" s="68"/>
      <c r="L153" s="28">
        <f>SUMIF('ITD Realized Gain Loss Report'!$E:$E,'Realized Incentive'!E153,'ITD Realized Gain Loss Report'!$N:$N)</f>
        <v>1986.8400000000001</v>
      </c>
      <c r="M153" s="28">
        <f>IF(D153="Sell",SUMIF('ITD Realized Gain Loss Report'!$E:$E,'Realized Incentive'!E153,'ITD Realized Gain Loss Report'!$M:$M),0)</f>
        <v>0</v>
      </c>
      <c r="N153" s="28">
        <f>IF(D153="CreditActivity",SUMIF('ITD Realized Gain Loss Report'!$E:$E,'Realized Incentive'!E153,'ITD Realized Gain Loss Report'!$M:$M),0)</f>
        <v>3106.0099999999998</v>
      </c>
      <c r="O153" s="28">
        <f>(-SUMIFS('ITD Interest'!$J:$J,'ITD Interest'!$N:$N,A153,'ITD Interest'!$D:$D,"&lt;="&amp;E153))-SUMIF($A$20:A152,A153,$O$20:O152)</f>
        <v>6878.44</v>
      </c>
      <c r="P153" s="86"/>
      <c r="Q153" s="80">
        <f t="shared" si="100"/>
        <v>7997.6099999999988</v>
      </c>
      <c r="R153" s="68"/>
      <c r="S153" s="28">
        <f t="shared" si="101"/>
        <v>19.671683168316832</v>
      </c>
      <c r="T153" s="28">
        <f t="shared" si="102"/>
        <v>0</v>
      </c>
      <c r="U153" s="28">
        <f t="shared" si="103"/>
        <v>30.752574257425742</v>
      </c>
      <c r="V153" s="28">
        <f t="shared" si="104"/>
        <v>68.103366336633655</v>
      </c>
      <c r="W153" s="28">
        <f t="shared" si="105"/>
        <v>0</v>
      </c>
      <c r="X153" s="80">
        <f t="shared" si="106"/>
        <v>79.184257425742572</v>
      </c>
      <c r="Y153" s="68"/>
      <c r="Z153" s="28">
        <f t="shared" si="107"/>
        <v>1967.1683168316833</v>
      </c>
      <c r="AA153" s="28">
        <f t="shared" si="108"/>
        <v>0</v>
      </c>
      <c r="AB153" s="28">
        <f t="shared" si="109"/>
        <v>3075.257425742574</v>
      </c>
      <c r="AC153" s="28">
        <f t="shared" si="110"/>
        <v>6810.3366336633662</v>
      </c>
      <c r="AD153" s="28">
        <f t="shared" si="111"/>
        <v>0</v>
      </c>
      <c r="AE153" s="80">
        <f t="shared" si="112"/>
        <v>7918.4257425742562</v>
      </c>
      <c r="AF153" s="68"/>
      <c r="AG153" s="28">
        <f t="shared" si="113"/>
        <v>1967.1683168316833</v>
      </c>
      <c r="AH153" s="28">
        <f t="shared" si="114"/>
        <v>73.899020741117738</v>
      </c>
      <c r="AI153" s="79">
        <f t="shared" si="115"/>
        <v>73.899020741117738</v>
      </c>
      <c r="AJ153" s="28">
        <f t="shared" si="116"/>
        <v>31.671008889050462</v>
      </c>
      <c r="AK153" s="28">
        <f t="shared" si="117"/>
        <v>31.671008889050462</v>
      </c>
      <c r="AL153" s="28">
        <f t="shared" si="118"/>
        <v>7812.8557129440878</v>
      </c>
      <c r="AM153" s="28">
        <f t="shared" si="119"/>
        <v>6250.2845703552703</v>
      </c>
      <c r="AN153" s="28">
        <f t="shared" si="120"/>
        <v>1562.5711425888176</v>
      </c>
      <c r="AO153" s="68"/>
      <c r="AP153" s="81">
        <f t="shared" si="121"/>
        <v>1967.1683168316833</v>
      </c>
      <c r="AQ153" s="81">
        <f t="shared" si="122"/>
        <v>6324.1835910963882</v>
      </c>
      <c r="AR153" s="68"/>
      <c r="AS153" s="81">
        <f t="shared" si="123"/>
        <v>19.671683168316832</v>
      </c>
      <c r="AT153" s="81">
        <f t="shared" si="124"/>
        <v>79.184257425742572</v>
      </c>
      <c r="AU153" s="81">
        <f t="shared" si="125"/>
        <v>1594.242151477868</v>
      </c>
      <c r="AV153" s="68"/>
      <c r="AW153" s="90"/>
      <c r="AX153" s="90"/>
      <c r="AY153" s="68"/>
      <c r="AZ153" s="62">
        <f t="shared" si="126"/>
        <v>0</v>
      </c>
      <c r="BA153" s="74" t="b">
        <f t="shared" si="127"/>
        <v>1</v>
      </c>
    </row>
    <row r="154" spans="1:53">
      <c r="A154" s="33" t="str">
        <f>VLOOKUP(E154,'ITD Realized Gain Loss Report'!A:C,3,FALSE)</f>
        <v>Chassix Inc EXIT TL 12% 07/29/19 PVT (USD)</v>
      </c>
      <c r="B154" s="33" t="str">
        <f>VLOOKUP(E154,'ITD Realized Gain Loss Report'!A:B,2,FALSE)</f>
        <v>CHASSIX INC</v>
      </c>
      <c r="C154" s="33"/>
      <c r="D154" s="33" t="str">
        <f>VLOOKUP(E154,'ITD Realized Gain Loss Report'!A:F,6,FALSE)</f>
        <v>CreditActivity</v>
      </c>
      <c r="E154" s="83">
        <v>2955904</v>
      </c>
      <c r="F154" s="83">
        <v>2955903</v>
      </c>
      <c r="G154" s="75" t="str">
        <f>IF(D154="CreditActivity","BANK DEBT (TERM LOAN)",VLOOKUP(E154,'ITD Sells &amp; Pay Downs'!B:I,8,FALSE))</f>
        <v>BANK DEBT (TERM LOAN)</v>
      </c>
      <c r="H154" s="34">
        <f>VLOOKUP(E154,'ITD Realized Gain Loss Report'!A:D,4,FALSE)</f>
        <v>42551</v>
      </c>
      <c r="I154" s="84">
        <f>IF(D154="Creditactivity",HLOOKUP(F154,'[40]IRR - Realized'!$2:$5,4,FALSE),HLOOKUP(E154,'[40]IRR - Realized'!$2:$5,4,FALSE))</f>
        <v>29.11283442311003</v>
      </c>
      <c r="J154" s="212">
        <f>IF(D154="creditactivity",HLOOKUP(F154,'[40]IRR - Realized'!$2:$4,3,FALSE),HLOOKUP(E154,'[40]IRR - Realized'!$2:$4,3,FALSE))</f>
        <v>8.5000100731849659E-2</v>
      </c>
      <c r="K154" s="68"/>
      <c r="L154" s="28">
        <f>SUMIF('ITD Realized Gain Loss Report'!$E:$E,'Realized Incentive'!E154,'ITD Realized Gain Loss Report'!$N:$N)</f>
        <v>375.86</v>
      </c>
      <c r="M154" s="28">
        <f>IF(D154="Sell",SUMIF('ITD Realized Gain Loss Report'!$E:$E,'Realized Incentive'!E154,'ITD Realized Gain Loss Report'!$M:$M),0)</f>
        <v>0</v>
      </c>
      <c r="N154" s="28">
        <f>IF(D154="CreditActivity",SUMIF('ITD Realized Gain Loss Report'!$E:$E,'Realized Incentive'!E154,'ITD Realized Gain Loss Report'!$M:$M),0)</f>
        <v>387.48</v>
      </c>
      <c r="O154" s="28">
        <f>(-SUMIFS('ITD Interest'!$J:$J,'ITD Interest'!$N:$N,A154,'ITD Interest'!$D:$D,"&lt;="&amp;E154))-SUMIF($A$20:A153,A154,$O$20:O153)</f>
        <v>4689.6500000000015</v>
      </c>
      <c r="P154" s="86"/>
      <c r="Q154" s="80">
        <f t="shared" si="100"/>
        <v>4701.2700000000013</v>
      </c>
      <c r="R154" s="68"/>
      <c r="S154" s="28">
        <f t="shared" si="101"/>
        <v>3.7213861386138616</v>
      </c>
      <c r="T154" s="28">
        <f t="shared" si="102"/>
        <v>0</v>
      </c>
      <c r="U154" s="28">
        <f t="shared" si="103"/>
        <v>3.8364356435643567</v>
      </c>
      <c r="V154" s="28">
        <f t="shared" si="104"/>
        <v>46.4321782178218</v>
      </c>
      <c r="W154" s="28">
        <f t="shared" si="105"/>
        <v>0</v>
      </c>
      <c r="X154" s="80">
        <f t="shared" si="106"/>
        <v>46.547227722772298</v>
      </c>
      <c r="Y154" s="68"/>
      <c r="Z154" s="28">
        <f t="shared" si="107"/>
        <v>372.13861386138615</v>
      </c>
      <c r="AA154" s="28">
        <f t="shared" si="108"/>
        <v>0</v>
      </c>
      <c r="AB154" s="28">
        <f t="shared" si="109"/>
        <v>383.64356435643566</v>
      </c>
      <c r="AC154" s="28">
        <f t="shared" si="110"/>
        <v>4643.2178217821793</v>
      </c>
      <c r="AD154" s="28">
        <f t="shared" si="111"/>
        <v>0</v>
      </c>
      <c r="AE154" s="80">
        <f t="shared" si="112"/>
        <v>4654.7227722772286</v>
      </c>
      <c r="AF154" s="68"/>
      <c r="AG154" s="28">
        <f t="shared" si="113"/>
        <v>372.13861386138615</v>
      </c>
      <c r="AH154" s="28">
        <f t="shared" si="114"/>
        <v>29.11283442311003</v>
      </c>
      <c r="AI154" s="79">
        <f t="shared" si="115"/>
        <v>29.11283442311003</v>
      </c>
      <c r="AJ154" s="28">
        <f t="shared" si="116"/>
        <v>12.476929038475728</v>
      </c>
      <c r="AK154" s="28">
        <f t="shared" si="117"/>
        <v>12.476929038475728</v>
      </c>
      <c r="AL154" s="28">
        <f t="shared" si="118"/>
        <v>4613.1330088156428</v>
      </c>
      <c r="AM154" s="28">
        <f t="shared" si="119"/>
        <v>3690.5064070525145</v>
      </c>
      <c r="AN154" s="28">
        <f t="shared" si="120"/>
        <v>922.62660176312863</v>
      </c>
      <c r="AO154" s="68"/>
      <c r="AP154" s="81">
        <f t="shared" si="121"/>
        <v>372.13861386138615</v>
      </c>
      <c r="AQ154" s="81">
        <f t="shared" si="122"/>
        <v>3719.6192414756247</v>
      </c>
      <c r="AR154" s="68"/>
      <c r="AS154" s="81">
        <f t="shared" si="123"/>
        <v>3.7213861386138616</v>
      </c>
      <c r="AT154" s="81">
        <f t="shared" si="124"/>
        <v>46.547227722772298</v>
      </c>
      <c r="AU154" s="81">
        <f t="shared" si="125"/>
        <v>935.10353080160439</v>
      </c>
      <c r="AV154" s="68"/>
      <c r="AW154" s="90"/>
      <c r="AX154" s="90"/>
      <c r="AY154" s="68"/>
      <c r="AZ154" s="62">
        <f t="shared" si="126"/>
        <v>0</v>
      </c>
      <c r="BA154" s="74" t="b">
        <f t="shared" si="127"/>
        <v>1</v>
      </c>
    </row>
    <row r="155" spans="1:53">
      <c r="A155" s="33" t="str">
        <f>VLOOKUP(E155,'ITD Realized Gain Loss Report'!A:C,3,FALSE)</f>
        <v>TERP 144A 6.125% 06/15/25 (USD)</v>
      </c>
      <c r="B155" s="33" t="str">
        <f>VLOOKUP(E155,'ITD Realized Gain Loss Report'!A:B,2,FALSE)</f>
        <v>TERRAFORM POWER</v>
      </c>
      <c r="C155" s="33"/>
      <c r="D155" s="33" t="str">
        <f>VLOOKUP(E155,'ITD Realized Gain Loss Report'!A:F,6,FALSE)</f>
        <v>Sell</v>
      </c>
      <c r="E155" s="83">
        <v>2964954</v>
      </c>
      <c r="F155" s="83"/>
      <c r="G155" s="75" t="str">
        <f>IF(D155="CreditActivity","BANK DEBT (TERM LOAN)",VLOOKUP(E155,'ITD Sells &amp; Pay Downs'!B:I,8,FALSE))</f>
        <v>FIXED RATE BONDS</v>
      </c>
      <c r="H155" s="34">
        <f>VLOOKUP(E155,'ITD Realized Gain Loss Report'!A:D,4,FALSE)</f>
        <v>42551</v>
      </c>
      <c r="I155" s="84">
        <f>IF(D155="Creditactivity",HLOOKUP(F155,'[40]IRR - Realized'!$2:$5,4,FALSE),HLOOKUP(E155,'[40]IRR - Realized'!$2:$5,4,FALSE))</f>
        <v>2118.6010889315658</v>
      </c>
      <c r="J155" s="212">
        <f>IF(D155="creditactivity",HLOOKUP(F155,'[40]IRR - Realized'!$2:$4,3,FALSE),HLOOKUP(E155,'[40]IRR - Realized'!$2:$4,3,FALSE))</f>
        <v>8.4999993443489061E-2</v>
      </c>
      <c r="K155" s="68"/>
      <c r="L155" s="28">
        <f>SUMIF('ITD Realized Gain Loss Report'!$E:$E,'Realized Incentive'!E155,'ITD Realized Gain Loss Report'!$N:$N)</f>
        <v>98735</v>
      </c>
      <c r="M155" s="28">
        <f>IF(D155="Sell",SUMIF('ITD Realized Gain Loss Report'!$E:$E,'Realized Incentive'!E155,'ITD Realized Gain Loss Report'!$M:$M),0)</f>
        <v>124740</v>
      </c>
      <c r="N155" s="28">
        <f>IF(D155="CreditActivity",SUMIF('ITD Realized Gain Loss Report'!$E:$E,'Realized Incentive'!E155,'ITD Realized Gain Loss Report'!$M:$M),0)</f>
        <v>0</v>
      </c>
      <c r="O155" s="28">
        <f>(-SUMIFS('ITD Interest'!$J:$J,'ITD Interest'!$N:$N,A155,'ITD Interest'!$D:$D,"&lt;="&amp;E155))-SUMIF($A$20:A154,A155,$O$20:O154)</f>
        <v>4083.1799999999989</v>
      </c>
      <c r="P155" s="86"/>
      <c r="Q155" s="80">
        <f t="shared" si="100"/>
        <v>30088.179999999993</v>
      </c>
      <c r="R155" s="68"/>
      <c r="S155" s="28">
        <f t="shared" si="101"/>
        <v>977.57425742574253</v>
      </c>
      <c r="T155" s="28">
        <f t="shared" si="102"/>
        <v>1235.049504950495</v>
      </c>
      <c r="U155" s="28">
        <f t="shared" si="103"/>
        <v>0</v>
      </c>
      <c r="V155" s="28">
        <f t="shared" si="104"/>
        <v>40.427524752475236</v>
      </c>
      <c r="W155" s="28">
        <f t="shared" si="105"/>
        <v>0</v>
      </c>
      <c r="X155" s="80">
        <f t="shared" si="106"/>
        <v>297.90277227722765</v>
      </c>
      <c r="Y155" s="68"/>
      <c r="Z155" s="28">
        <f t="shared" si="107"/>
        <v>97757.425742574254</v>
      </c>
      <c r="AA155" s="28">
        <f t="shared" si="108"/>
        <v>123504.9504950495</v>
      </c>
      <c r="AB155" s="28">
        <f t="shared" si="109"/>
        <v>0</v>
      </c>
      <c r="AC155" s="28">
        <f t="shared" si="110"/>
        <v>4042.7524752475238</v>
      </c>
      <c r="AD155" s="28">
        <f t="shared" si="111"/>
        <v>0</v>
      </c>
      <c r="AE155" s="80">
        <f t="shared" si="112"/>
        <v>29790.277227722778</v>
      </c>
      <c r="AF155" s="68"/>
      <c r="AG155" s="28">
        <f t="shared" si="113"/>
        <v>97757.425742574254</v>
      </c>
      <c r="AH155" s="28">
        <f t="shared" si="114"/>
        <v>2118.6010889315658</v>
      </c>
      <c r="AI155" s="79">
        <f t="shared" si="115"/>
        <v>2118.6010889315658</v>
      </c>
      <c r="AJ155" s="28">
        <f t="shared" si="116"/>
        <v>907.97189525638532</v>
      </c>
      <c r="AK155" s="28">
        <f t="shared" si="117"/>
        <v>907.97189525638532</v>
      </c>
      <c r="AL155" s="28">
        <f t="shared" si="118"/>
        <v>26763.704243534827</v>
      </c>
      <c r="AM155" s="28">
        <f t="shared" si="119"/>
        <v>21410.963394827864</v>
      </c>
      <c r="AN155" s="28">
        <f t="shared" si="120"/>
        <v>5352.7408487069661</v>
      </c>
      <c r="AO155" s="68"/>
      <c r="AP155" s="81">
        <f t="shared" si="121"/>
        <v>97757.425742574254</v>
      </c>
      <c r="AQ155" s="81">
        <f t="shared" si="122"/>
        <v>23529.56448375943</v>
      </c>
      <c r="AR155" s="68"/>
      <c r="AS155" s="81">
        <f t="shared" si="123"/>
        <v>977.57425742574253</v>
      </c>
      <c r="AT155" s="81">
        <f t="shared" si="124"/>
        <v>297.90277227722765</v>
      </c>
      <c r="AU155" s="81">
        <f t="shared" si="125"/>
        <v>6260.7127439633514</v>
      </c>
      <c r="AV155" s="68"/>
      <c r="AW155" s="90"/>
      <c r="AX155" s="90"/>
      <c r="AY155" s="68"/>
      <c r="AZ155" s="62">
        <f t="shared" si="126"/>
        <v>0</v>
      </c>
      <c r="BA155" s="74" t="b">
        <f t="shared" si="127"/>
        <v>1</v>
      </c>
    </row>
    <row r="156" spans="1:53">
      <c r="A156" s="33" t="str">
        <f>VLOOKUP(E156,'ITD Realized Gain Loss Report'!A:C,3,FALSE)</f>
        <v>SunEdison Inc TL-A2 L+10.00% (FL: 1.00%) 07/02/18 DFLT (USD)</v>
      </c>
      <c r="B156" s="33" t="str">
        <f>VLOOKUP(E156,'ITD Realized Gain Loss Report'!A:B,2,FALSE)</f>
        <v>SUNEDISON INC</v>
      </c>
      <c r="C156" s="33"/>
      <c r="D156" s="33" t="str">
        <f>VLOOKUP(E156,'ITD Realized Gain Loss Report'!A:F,6,FALSE)</f>
        <v>Sell</v>
      </c>
      <c r="E156" s="83">
        <v>2971593</v>
      </c>
      <c r="F156" s="83"/>
      <c r="G156" s="75" t="str">
        <f>IF(D156="CreditActivity","BANK DEBT (TERM LOAN)",VLOOKUP(E156,'ITD Sells &amp; Pay Downs'!B:I,8,FALSE))</f>
        <v>BANK DEBT (TERM LOAN)</v>
      </c>
      <c r="H156" s="34">
        <f>VLOOKUP(E156,'ITD Realized Gain Loss Report'!A:D,4,FALSE)</f>
        <v>42551</v>
      </c>
      <c r="I156" s="84">
        <f>IF(D156="Creditactivity",HLOOKUP(F156,'[40]IRR - Realized'!$2:$5,4,FALSE),HLOOKUP(E156,'[40]IRR - Realized'!$2:$5,4,FALSE))</f>
        <v>1837.1187825496017</v>
      </c>
      <c r="J156" s="212">
        <f>IF(D156="creditactivity",HLOOKUP(F156,'[40]IRR - Realized'!$2:$4,3,FALSE),HLOOKUP(E156,'[40]IRR - Realized'!$2:$4,3,FALSE))</f>
        <v>8.5000005364418013E-2</v>
      </c>
      <c r="K156" s="68"/>
      <c r="L156" s="28">
        <f>SUMIF('ITD Realized Gain Loss Report'!$E:$E,'Realized Incentive'!E156,'ITD Realized Gain Loss Report'!$N:$N)</f>
        <v>143972.5</v>
      </c>
      <c r="M156" s="28">
        <f>IF(D156="Sell",SUMIF('ITD Realized Gain Loss Report'!$E:$E,'Realized Incentive'!E156,'ITD Realized Gain Loss Report'!$M:$M),0)</f>
        <v>149625</v>
      </c>
      <c r="N156" s="28">
        <f>IF(D156="CreditActivity",SUMIF('ITD Realized Gain Loss Report'!$E:$E,'Realized Incentive'!E156,'ITD Realized Gain Loss Report'!$M:$M),0)</f>
        <v>0</v>
      </c>
      <c r="O156" s="28">
        <f>(-SUMIFS('ITD Interest'!$J:$J,'ITD Interest'!$N:$N,A156,'ITD Interest'!$D:$D,"&lt;="&amp;E156))-SUMIF($A$20:A155,A156,$O$20:O155)</f>
        <v>0</v>
      </c>
      <c r="P156" s="86"/>
      <c r="Q156" s="80">
        <f t="shared" si="100"/>
        <v>5652.5</v>
      </c>
      <c r="R156" s="68"/>
      <c r="S156" s="28">
        <f t="shared" si="101"/>
        <v>1425.470297029703</v>
      </c>
      <c r="T156" s="28">
        <f t="shared" si="102"/>
        <v>1481.4356435643565</v>
      </c>
      <c r="U156" s="28">
        <f t="shared" si="103"/>
        <v>0</v>
      </c>
      <c r="V156" s="28">
        <f t="shared" si="104"/>
        <v>0</v>
      </c>
      <c r="W156" s="28">
        <f t="shared" si="105"/>
        <v>0</v>
      </c>
      <c r="X156" s="80">
        <f t="shared" si="106"/>
        <v>55.965346534653463</v>
      </c>
      <c r="Y156" s="68"/>
      <c r="Z156" s="28">
        <f t="shared" si="107"/>
        <v>142547.02970297029</v>
      </c>
      <c r="AA156" s="28">
        <f t="shared" si="108"/>
        <v>148143.56435643564</v>
      </c>
      <c r="AB156" s="28">
        <f t="shared" si="109"/>
        <v>0</v>
      </c>
      <c r="AC156" s="28">
        <f t="shared" si="110"/>
        <v>0</v>
      </c>
      <c r="AD156" s="28">
        <f t="shared" si="111"/>
        <v>0</v>
      </c>
      <c r="AE156" s="80">
        <f t="shared" si="112"/>
        <v>5596.5346534653509</v>
      </c>
      <c r="AF156" s="68"/>
      <c r="AG156" s="28">
        <f t="shared" si="113"/>
        <v>142547.02970297029</v>
      </c>
      <c r="AH156" s="28">
        <f t="shared" si="114"/>
        <v>1837.1187825496017</v>
      </c>
      <c r="AI156" s="79">
        <f t="shared" si="115"/>
        <v>1837.1187825496017</v>
      </c>
      <c r="AJ156" s="28">
        <f t="shared" si="116"/>
        <v>787.33662109268641</v>
      </c>
      <c r="AK156" s="28">
        <f t="shared" si="117"/>
        <v>787.33662109268641</v>
      </c>
      <c r="AL156" s="28">
        <f t="shared" si="118"/>
        <v>2972.0792498230626</v>
      </c>
      <c r="AM156" s="28">
        <f t="shared" si="119"/>
        <v>2377.6633998584502</v>
      </c>
      <c r="AN156" s="28">
        <f t="shared" si="120"/>
        <v>594.41584996461256</v>
      </c>
      <c r="AO156" s="68"/>
      <c r="AP156" s="81">
        <f t="shared" si="121"/>
        <v>142547.02970297029</v>
      </c>
      <c r="AQ156" s="81">
        <f t="shared" si="122"/>
        <v>4214.782182408052</v>
      </c>
      <c r="AR156" s="68"/>
      <c r="AS156" s="81">
        <f t="shared" si="123"/>
        <v>1425.470297029703</v>
      </c>
      <c r="AT156" s="81">
        <f t="shared" si="124"/>
        <v>55.965346534653463</v>
      </c>
      <c r="AU156" s="81">
        <f t="shared" si="125"/>
        <v>1381.7524710572989</v>
      </c>
      <c r="AV156" s="68"/>
      <c r="AW156" s="90"/>
      <c r="AX156" s="90"/>
      <c r="AY156" s="68"/>
      <c r="AZ156" s="62">
        <f t="shared" si="126"/>
        <v>0</v>
      </c>
      <c r="BA156" s="74" t="b">
        <f t="shared" si="127"/>
        <v>1</v>
      </c>
    </row>
    <row r="157" spans="1:53">
      <c r="A157" s="33" t="str">
        <f>VLOOKUP(E157,'ITD Realized Gain Loss Report'!A:C,3,FALSE)</f>
        <v>SunEdison Inc TL-A1 L+10.00% (FL: 1.00%) 07/02/2018 DFLT (USD)</v>
      </c>
      <c r="B157" s="33" t="str">
        <f>VLOOKUP(E157,'ITD Realized Gain Loss Report'!A:B,2,FALSE)</f>
        <v>SUNEDISON INC</v>
      </c>
      <c r="C157" s="33"/>
      <c r="D157" s="33" t="str">
        <f>VLOOKUP(E157,'ITD Realized Gain Loss Report'!A:F,6,FALSE)</f>
        <v>Sell</v>
      </c>
      <c r="E157" s="83">
        <v>2971595</v>
      </c>
      <c r="F157" s="83"/>
      <c r="G157" s="75" t="str">
        <f>IF(D157="CreditActivity","BANK DEBT (TERM LOAN)",VLOOKUP(E157,'ITD Sells &amp; Pay Downs'!B:I,8,FALSE))</f>
        <v>BANK DEBT (TERM LOAN)</v>
      </c>
      <c r="H157" s="34">
        <f>VLOOKUP(E157,'ITD Realized Gain Loss Report'!A:D,4,FALSE)</f>
        <v>42551</v>
      </c>
      <c r="I157" s="84">
        <f>IF(D157="Creditactivity",HLOOKUP(F157,'[40]IRR - Realized'!$2:$5,4,FALSE),HLOOKUP(E157,'[40]IRR - Realized'!$2:$5,4,FALSE))</f>
        <v>2491.7960487503442</v>
      </c>
      <c r="J157" s="212">
        <f>IF(D157="creditactivity",HLOOKUP(F157,'[40]IRR - Realized'!$2:$4,3,FALSE),HLOOKUP(E157,'[40]IRR - Realized'!$2:$4,3,FALSE))</f>
        <v>8.499999940395353E-2</v>
      </c>
      <c r="K157" s="68"/>
      <c r="L157" s="28">
        <f>SUMIF('ITD Realized Gain Loss Report'!$E:$E,'Realized Incentive'!E157,'ITD Realized Gain Loss Report'!$N:$N)</f>
        <v>193847.5</v>
      </c>
      <c r="M157" s="28">
        <f>IF(D157="Sell",SUMIF('ITD Realized Gain Loss Report'!$E:$E,'Realized Incentive'!E157,'ITD Realized Gain Loss Report'!$M:$M),0)</f>
        <v>196840</v>
      </c>
      <c r="N157" s="28">
        <f>IF(D157="CreditActivity",SUMIF('ITD Realized Gain Loss Report'!$E:$E,'Realized Incentive'!E157,'ITD Realized Gain Loss Report'!$M:$M),0)</f>
        <v>0</v>
      </c>
      <c r="O157" s="28">
        <f>(-SUMIFS('ITD Interest'!$J:$J,'ITD Interest'!$N:$N,A157,'ITD Interest'!$D:$D,"&lt;="&amp;E157))-SUMIF($A$20:A156,A157,$O$20:O156)</f>
        <v>0</v>
      </c>
      <c r="P157" s="86"/>
      <c r="Q157" s="80">
        <f t="shared" si="100"/>
        <v>2992.5</v>
      </c>
      <c r="R157" s="68"/>
      <c r="S157" s="28">
        <f t="shared" si="101"/>
        <v>1919.2821782178219</v>
      </c>
      <c r="T157" s="28">
        <f t="shared" si="102"/>
        <v>1948.9108910891089</v>
      </c>
      <c r="U157" s="28">
        <f t="shared" si="103"/>
        <v>0</v>
      </c>
      <c r="V157" s="28">
        <f t="shared" si="104"/>
        <v>0</v>
      </c>
      <c r="W157" s="28">
        <f t="shared" si="105"/>
        <v>0</v>
      </c>
      <c r="X157" s="80">
        <f t="shared" si="106"/>
        <v>29.628712871287007</v>
      </c>
      <c r="Y157" s="68"/>
      <c r="Z157" s="28">
        <f t="shared" si="107"/>
        <v>191928.21782178216</v>
      </c>
      <c r="AA157" s="28">
        <f t="shared" si="108"/>
        <v>194891.08910891088</v>
      </c>
      <c r="AB157" s="28">
        <f t="shared" si="109"/>
        <v>0</v>
      </c>
      <c r="AC157" s="28">
        <f t="shared" si="110"/>
        <v>0</v>
      </c>
      <c r="AD157" s="28">
        <f t="shared" si="111"/>
        <v>0</v>
      </c>
      <c r="AE157" s="80">
        <f t="shared" si="112"/>
        <v>2962.8712871287134</v>
      </c>
      <c r="AF157" s="68"/>
      <c r="AG157" s="28">
        <f t="shared" si="113"/>
        <v>191928.21782178216</v>
      </c>
      <c r="AH157" s="28">
        <f t="shared" si="114"/>
        <v>2491.7960487503442</v>
      </c>
      <c r="AI157" s="79">
        <f t="shared" si="115"/>
        <v>2491.7960487503442</v>
      </c>
      <c r="AJ157" s="28">
        <f t="shared" si="116"/>
        <v>1067.9125923215761</v>
      </c>
      <c r="AK157" s="28">
        <f t="shared" si="117"/>
        <v>471.07523837836925</v>
      </c>
      <c r="AL157" s="28">
        <f t="shared" si="118"/>
        <v>0</v>
      </c>
      <c r="AM157" s="28">
        <f t="shared" si="119"/>
        <v>0</v>
      </c>
      <c r="AN157" s="28">
        <f t="shared" si="120"/>
        <v>0</v>
      </c>
      <c r="AO157" s="68"/>
      <c r="AP157" s="81">
        <f t="shared" si="121"/>
        <v>191928.21782178216</v>
      </c>
      <c r="AQ157" s="81">
        <f t="shared" si="122"/>
        <v>2491.7960487503442</v>
      </c>
      <c r="AR157" s="68"/>
      <c r="AS157" s="81">
        <f t="shared" si="123"/>
        <v>1919.2821782178219</v>
      </c>
      <c r="AT157" s="81">
        <f t="shared" si="124"/>
        <v>29.628712871287007</v>
      </c>
      <c r="AU157" s="81">
        <f t="shared" si="125"/>
        <v>471.07523837836925</v>
      </c>
      <c r="AV157" s="68"/>
      <c r="AW157" s="90"/>
      <c r="AX157" s="90"/>
      <c r="AY157" s="68"/>
      <c r="AZ157" s="62">
        <f t="shared" si="126"/>
        <v>0</v>
      </c>
      <c r="BA157" s="74" t="b">
        <f t="shared" si="127"/>
        <v>1</v>
      </c>
    </row>
    <row r="158" spans="1:53">
      <c r="A158" s="33" t="str">
        <f>VLOOKUP(E158,'ITD Realized Gain Loss Report'!A:C,3,FALSE)</f>
        <v>BCEI 6.75% 04/15/21 DFLT (USD)</v>
      </c>
      <c r="B158" s="33" t="str">
        <f>VLOOKUP(E158,'ITD Realized Gain Loss Report'!A:B,2,FALSE)</f>
        <v>BONANZA CREEK ENERGY INC</v>
      </c>
      <c r="C158" s="33"/>
      <c r="D158" s="33" t="str">
        <f>VLOOKUP(E158,'ITD Realized Gain Loss Report'!A:F,6,FALSE)</f>
        <v>Sell</v>
      </c>
      <c r="E158" s="83">
        <v>2980310</v>
      </c>
      <c r="F158" s="83"/>
      <c r="G158" s="75" t="str">
        <f>IF(D158="CreditActivity","BANK DEBT (TERM LOAN)",VLOOKUP(E158,'ITD Sells &amp; Pay Downs'!B:I,8,FALSE))</f>
        <v>FIXED RATE BONDS</v>
      </c>
      <c r="H158" s="34">
        <f>VLOOKUP(E158,'ITD Realized Gain Loss Report'!A:D,4,FALSE)</f>
        <v>42562</v>
      </c>
      <c r="I158" s="84">
        <f>IF(D158="Creditactivity",HLOOKUP(F158,'[40]IRR - Realized'!$2:$5,4,FALSE),HLOOKUP(E158,'[40]IRR - Realized'!$2:$5,4,FALSE))</f>
        <v>5970.1143832426169</v>
      </c>
      <c r="J158" s="212">
        <f>IF(D158="creditactivity",HLOOKUP(F158,'[40]IRR - Realized'!$2:$4,3,FALSE),HLOOKUP(E158,'[40]IRR - Realized'!$2:$4,3,FALSE))</f>
        <v>8.499999940395353E-2</v>
      </c>
      <c r="K158" s="68"/>
      <c r="L158" s="28">
        <f>SUMIF('ITD Realized Gain Loss Report'!$E:$E,'Realized Incentive'!E158,'ITD Realized Gain Loss Report'!$N:$N)</f>
        <v>276740</v>
      </c>
      <c r="M158" s="28">
        <f>IF(D158="Sell",SUMIF('ITD Realized Gain Loss Report'!$E:$E,'Realized Incentive'!E158,'ITD Realized Gain Loss Report'!$M:$M),0)</f>
        <v>407530</v>
      </c>
      <c r="N158" s="28">
        <f>IF(D158="CreditActivity",SUMIF('ITD Realized Gain Loss Report'!$E:$E,'Realized Incentive'!E158,'ITD Realized Gain Loss Report'!$M:$M),0)</f>
        <v>0</v>
      </c>
      <c r="O158" s="28">
        <f>(-SUMIFS('ITD Interest'!$J:$J,'ITD Interest'!$N:$N,A158,'ITD Interest'!$D:$D,"&lt;="&amp;E158))-SUMIF($A$20:A157,A158,$O$20:O157)</f>
        <v>17422.68</v>
      </c>
      <c r="P158" s="86"/>
      <c r="Q158" s="80">
        <f t="shared" si="100"/>
        <v>148212.68</v>
      </c>
      <c r="R158" s="68"/>
      <c r="S158" s="28">
        <f t="shared" si="101"/>
        <v>2740</v>
      </c>
      <c r="T158" s="28">
        <f t="shared" si="102"/>
        <v>4034.9504950495052</v>
      </c>
      <c r="U158" s="28">
        <f t="shared" si="103"/>
        <v>0</v>
      </c>
      <c r="V158" s="28">
        <f t="shared" si="104"/>
        <v>172.50178217821784</v>
      </c>
      <c r="W158" s="28">
        <f t="shared" si="105"/>
        <v>0</v>
      </c>
      <c r="X158" s="80">
        <f t="shared" si="106"/>
        <v>1467.4522772277232</v>
      </c>
      <c r="Y158" s="68"/>
      <c r="Z158" s="28">
        <f t="shared" si="107"/>
        <v>274000</v>
      </c>
      <c r="AA158" s="28">
        <f t="shared" si="108"/>
        <v>403495.04950495047</v>
      </c>
      <c r="AB158" s="28">
        <f t="shared" si="109"/>
        <v>0</v>
      </c>
      <c r="AC158" s="28">
        <f t="shared" si="110"/>
        <v>17250.178217821784</v>
      </c>
      <c r="AD158" s="28">
        <f t="shared" si="111"/>
        <v>0</v>
      </c>
      <c r="AE158" s="80">
        <f t="shared" si="112"/>
        <v>146745.22772277228</v>
      </c>
      <c r="AF158" s="68"/>
      <c r="AG158" s="28">
        <f t="shared" si="113"/>
        <v>274000</v>
      </c>
      <c r="AH158" s="28">
        <f t="shared" si="114"/>
        <v>5970.1143832426169</v>
      </c>
      <c r="AI158" s="79">
        <f t="shared" si="115"/>
        <v>5970.1143832426169</v>
      </c>
      <c r="AJ158" s="28">
        <f t="shared" si="116"/>
        <v>2558.6204499611213</v>
      </c>
      <c r="AK158" s="28">
        <f t="shared" si="117"/>
        <v>2558.6204499611213</v>
      </c>
      <c r="AL158" s="28">
        <f t="shared" si="118"/>
        <v>138216.49288956853</v>
      </c>
      <c r="AM158" s="28">
        <f t="shared" si="119"/>
        <v>110573.19431165484</v>
      </c>
      <c r="AN158" s="28">
        <f t="shared" si="120"/>
        <v>27643.298577913709</v>
      </c>
      <c r="AO158" s="68"/>
      <c r="AP158" s="81">
        <f t="shared" si="121"/>
        <v>274000</v>
      </c>
      <c r="AQ158" s="81">
        <f t="shared" si="122"/>
        <v>116543.30869489745</v>
      </c>
      <c r="AR158" s="68"/>
      <c r="AS158" s="81">
        <f t="shared" si="123"/>
        <v>2740</v>
      </c>
      <c r="AT158" s="81">
        <f t="shared" si="124"/>
        <v>1467.4522772277232</v>
      </c>
      <c r="AU158" s="81">
        <f t="shared" si="125"/>
        <v>30201.919027874828</v>
      </c>
      <c r="AV158" s="68"/>
      <c r="AW158" s="90"/>
      <c r="AX158" s="90"/>
      <c r="AY158" s="68"/>
      <c r="AZ158" s="62">
        <f t="shared" si="126"/>
        <v>0</v>
      </c>
      <c r="BA158" s="74" t="b">
        <f t="shared" si="127"/>
        <v>1</v>
      </c>
    </row>
    <row r="159" spans="1:53">
      <c r="A159" s="33" t="str">
        <f>VLOOKUP(E159,'ITD Realized Gain Loss Report'!A:C,3,FALSE)</f>
        <v>CCRUCN 144A 8% 11/15/18 (USD)</v>
      </c>
      <c r="B159" s="33" t="str">
        <f>VLOOKUP(E159,'ITD Realized Gain Loss Report'!A:B,2,FALSE)</f>
        <v>TERVITA CORP</v>
      </c>
      <c r="C159" s="33"/>
      <c r="D159" s="33" t="str">
        <f>VLOOKUP(E159,'ITD Realized Gain Loss Report'!A:F,6,FALSE)</f>
        <v>Sell</v>
      </c>
      <c r="E159" s="83">
        <v>2980311</v>
      </c>
      <c r="F159" s="83"/>
      <c r="G159" s="75" t="str">
        <f>IF(D159="CreditActivity","BANK DEBT (TERM LOAN)",VLOOKUP(E159,'ITD Sells &amp; Pay Downs'!B:I,8,FALSE))</f>
        <v>FIXED RATE BONDS</v>
      </c>
      <c r="H159" s="34">
        <f>VLOOKUP(E159,'ITD Realized Gain Loss Report'!A:D,4,FALSE)</f>
        <v>42562</v>
      </c>
      <c r="I159" s="84">
        <f>IF(D159="Creditactivity",HLOOKUP(F159,'[40]IRR - Realized'!$2:$5,4,FALSE),HLOOKUP(E159,'[40]IRR - Realized'!$2:$5,4,FALSE))</f>
        <v>30923.39845389605</v>
      </c>
      <c r="J159" s="212">
        <f>IF(D159="creditactivity",HLOOKUP(F159,'[40]IRR - Realized'!$2:$4,3,FALSE),HLOOKUP(E159,'[40]IRR - Realized'!$2:$4,3,FALSE))</f>
        <v>8.499999940395353E-2</v>
      </c>
      <c r="K159" s="68"/>
      <c r="L159" s="28">
        <f>SUMIF('ITD Realized Gain Loss Report'!$E:$E,'Realized Incentive'!E159,'ITD Realized Gain Loss Report'!$N:$N)</f>
        <v>482825</v>
      </c>
      <c r="M159" s="28">
        <f>IF(D159="Sell",SUMIF('ITD Realized Gain Loss Report'!$E:$E,'Realized Incentive'!E159,'ITD Realized Gain Loss Report'!$M:$M),0)</f>
        <v>651840</v>
      </c>
      <c r="N159" s="28">
        <f>IF(D159="CreditActivity",SUMIF('ITD Realized Gain Loss Report'!$E:$E,'Realized Incentive'!E159,'ITD Realized Gain Loss Report'!$M:$M),0)</f>
        <v>0</v>
      </c>
      <c r="O159" s="28">
        <f>(-SUMIFS('ITD Interest'!$J:$J,'ITD Interest'!$N:$N,A159,'ITD Interest'!$D:$D,"&lt;="&amp;E159))-SUMIF($A$20:A158,A159,$O$20:O158)</f>
        <v>8902.4400000000023</v>
      </c>
      <c r="P159" s="86"/>
      <c r="Q159" s="80">
        <f t="shared" si="100"/>
        <v>177917.43999999994</v>
      </c>
      <c r="R159" s="68"/>
      <c r="S159" s="28">
        <f t="shared" si="101"/>
        <v>4780.4455445544554</v>
      </c>
      <c r="T159" s="28">
        <f t="shared" si="102"/>
        <v>6453.8613861386139</v>
      </c>
      <c r="U159" s="28">
        <f t="shared" si="103"/>
        <v>0</v>
      </c>
      <c r="V159" s="28">
        <f t="shared" si="104"/>
        <v>88.142970297029734</v>
      </c>
      <c r="W159" s="28">
        <f t="shared" si="105"/>
        <v>0</v>
      </c>
      <c r="X159" s="80">
        <f t="shared" si="106"/>
        <v>1761.5588118811884</v>
      </c>
      <c r="Y159" s="68"/>
      <c r="Z159" s="28">
        <f t="shared" si="107"/>
        <v>478044.55445544556</v>
      </c>
      <c r="AA159" s="28">
        <f t="shared" si="108"/>
        <v>645386.1386138614</v>
      </c>
      <c r="AB159" s="28">
        <f t="shared" si="109"/>
        <v>0</v>
      </c>
      <c r="AC159" s="28">
        <f t="shared" si="110"/>
        <v>8814.2970297029733</v>
      </c>
      <c r="AD159" s="28">
        <f t="shared" si="111"/>
        <v>0</v>
      </c>
      <c r="AE159" s="80">
        <f t="shared" si="112"/>
        <v>176155.88118811877</v>
      </c>
      <c r="AF159" s="68"/>
      <c r="AG159" s="28">
        <f t="shared" si="113"/>
        <v>478044.55445544556</v>
      </c>
      <c r="AH159" s="28">
        <f t="shared" si="114"/>
        <v>30923.39845389605</v>
      </c>
      <c r="AI159" s="79">
        <f t="shared" si="115"/>
        <v>30923.39845389605</v>
      </c>
      <c r="AJ159" s="28">
        <f t="shared" si="116"/>
        <v>13252.885051669737</v>
      </c>
      <c r="AK159" s="28">
        <f t="shared" si="117"/>
        <v>13252.885051669737</v>
      </c>
      <c r="AL159" s="28">
        <f t="shared" si="118"/>
        <v>131979.59768255299</v>
      </c>
      <c r="AM159" s="28">
        <f t="shared" si="119"/>
        <v>105583.6781460424</v>
      </c>
      <c r="AN159" s="28">
        <f t="shared" si="120"/>
        <v>26395.919536510599</v>
      </c>
      <c r="AO159" s="68"/>
      <c r="AP159" s="81">
        <f t="shared" si="121"/>
        <v>478044.55445544556</v>
      </c>
      <c r="AQ159" s="81">
        <f t="shared" si="122"/>
        <v>136507.07659993845</v>
      </c>
      <c r="AR159" s="68"/>
      <c r="AS159" s="81">
        <f t="shared" si="123"/>
        <v>4780.4455445544554</v>
      </c>
      <c r="AT159" s="81">
        <f t="shared" si="124"/>
        <v>1761.5588118811884</v>
      </c>
      <c r="AU159" s="81">
        <f t="shared" si="125"/>
        <v>39648.804588180334</v>
      </c>
      <c r="AV159" s="68"/>
      <c r="AW159" s="90"/>
      <c r="AX159" s="90"/>
      <c r="AY159" s="68"/>
      <c r="AZ159" s="62">
        <f t="shared" si="126"/>
        <v>0</v>
      </c>
      <c r="BA159" s="74" t="b">
        <f t="shared" si="127"/>
        <v>1</v>
      </c>
    </row>
    <row r="160" spans="1:53">
      <c r="A160" s="33" t="str">
        <f>VLOOKUP(E160,'ITD Realized Gain Loss Report'!A:C,3,FALSE)</f>
        <v>BCEI 5.75% 02/01/23 DFLT (USD)</v>
      </c>
      <c r="B160" s="33" t="str">
        <f>VLOOKUP(E160,'ITD Realized Gain Loss Report'!A:B,2,FALSE)</f>
        <v>BONANZA CREEK ENERGY INC</v>
      </c>
      <c r="C160" s="33"/>
      <c r="D160" s="33" t="str">
        <f>VLOOKUP(E160,'ITD Realized Gain Loss Report'!A:F,6,FALSE)</f>
        <v>Sell</v>
      </c>
      <c r="E160" s="83">
        <v>2980312</v>
      </c>
      <c r="F160" s="83"/>
      <c r="G160" s="75" t="str">
        <f>IF(D160="CreditActivity","BANK DEBT (TERM LOAN)",VLOOKUP(E160,'ITD Sells &amp; Pay Downs'!B:I,8,FALSE))</f>
        <v>FIXED RATE BONDS</v>
      </c>
      <c r="H160" s="34">
        <f>VLOOKUP(E160,'ITD Realized Gain Loss Report'!A:D,4,FALSE)</f>
        <v>42562</v>
      </c>
      <c r="I160" s="84">
        <f>IF(D160="Creditactivity",HLOOKUP(F160,'[40]IRR - Realized'!$2:$5,4,FALSE),HLOOKUP(E160,'[40]IRR - Realized'!$2:$5,4,FALSE))</f>
        <v>4852.6527653209632</v>
      </c>
      <c r="J160" s="212">
        <f>IF(D160="creditactivity",HLOOKUP(F160,'[40]IRR - Realized'!$2:$4,3,FALSE),HLOOKUP(E160,'[40]IRR - Realized'!$2:$4,3,FALSE))</f>
        <v>8.499999940395353E-2</v>
      </c>
      <c r="K160" s="68"/>
      <c r="L160" s="28">
        <f>SUMIF('ITD Realized Gain Loss Report'!$E:$E,'Realized Incentive'!E160,'ITD Realized Gain Loss Report'!$N:$N)</f>
        <v>212305</v>
      </c>
      <c r="M160" s="28">
        <f>IF(D160="Sell",SUMIF('ITD Realized Gain Loss Report'!$E:$E,'Realized Incentive'!E160,'ITD Realized Gain Loss Report'!$M:$M),0)</f>
        <v>322260</v>
      </c>
      <c r="N160" s="28">
        <f>IF(D160="CreditActivity",SUMIF('ITD Realized Gain Loss Report'!$E:$E,'Realized Incentive'!E160,'ITD Realized Gain Loss Report'!$M:$M),0)</f>
        <v>0</v>
      </c>
      <c r="O160" s="28">
        <f>(-SUMIFS('ITD Interest'!$J:$J,'ITD Interest'!$N:$N,A160,'ITD Interest'!$D:$D,"&lt;="&amp;E160))-SUMIF($A$20:A159,A160,$O$20:O159)</f>
        <v>12200.380000000001</v>
      </c>
      <c r="P160" s="86"/>
      <c r="Q160" s="80">
        <f t="shared" si="100"/>
        <v>122155.38</v>
      </c>
      <c r="R160" s="68"/>
      <c r="S160" s="28">
        <f t="shared" si="101"/>
        <v>2102.029702970297</v>
      </c>
      <c r="T160" s="28">
        <f t="shared" si="102"/>
        <v>3190.6930693069307</v>
      </c>
      <c r="U160" s="28">
        <f t="shared" si="103"/>
        <v>0</v>
      </c>
      <c r="V160" s="28">
        <f t="shared" si="104"/>
        <v>120.79584158415842</v>
      </c>
      <c r="W160" s="28">
        <f t="shared" si="105"/>
        <v>0</v>
      </c>
      <c r="X160" s="80">
        <f t="shared" si="106"/>
        <v>1209.4592079207923</v>
      </c>
      <c r="Y160" s="68"/>
      <c r="Z160" s="28">
        <f t="shared" si="107"/>
        <v>210202.97029702971</v>
      </c>
      <c r="AA160" s="28">
        <f t="shared" si="108"/>
        <v>319069.30693069304</v>
      </c>
      <c r="AB160" s="28">
        <f t="shared" si="109"/>
        <v>0</v>
      </c>
      <c r="AC160" s="28">
        <f t="shared" si="110"/>
        <v>12079.584158415842</v>
      </c>
      <c r="AD160" s="28">
        <f t="shared" si="111"/>
        <v>0</v>
      </c>
      <c r="AE160" s="80">
        <f t="shared" si="112"/>
        <v>120945.92079207918</v>
      </c>
      <c r="AF160" s="68"/>
      <c r="AG160" s="28">
        <f t="shared" si="113"/>
        <v>210202.97029702971</v>
      </c>
      <c r="AH160" s="28">
        <f t="shared" si="114"/>
        <v>4852.6527653209632</v>
      </c>
      <c r="AI160" s="79">
        <f t="shared" si="115"/>
        <v>4852.6527653209632</v>
      </c>
      <c r="AJ160" s="28">
        <f t="shared" si="116"/>
        <v>2079.7083279946987</v>
      </c>
      <c r="AK160" s="28">
        <f t="shared" si="117"/>
        <v>2079.7083279946987</v>
      </c>
      <c r="AL160" s="28">
        <f t="shared" si="118"/>
        <v>114013.55969876352</v>
      </c>
      <c r="AM160" s="28">
        <f t="shared" si="119"/>
        <v>91210.847759010823</v>
      </c>
      <c r="AN160" s="28">
        <f t="shared" si="120"/>
        <v>22802.711939752706</v>
      </c>
      <c r="AO160" s="68"/>
      <c r="AP160" s="81">
        <f t="shared" si="121"/>
        <v>210202.97029702971</v>
      </c>
      <c r="AQ160" s="81">
        <f t="shared" si="122"/>
        <v>96063.500524331786</v>
      </c>
      <c r="AR160" s="68"/>
      <c r="AS160" s="81">
        <f t="shared" si="123"/>
        <v>2102.029702970297</v>
      </c>
      <c r="AT160" s="81">
        <f t="shared" si="124"/>
        <v>1209.4592079207923</v>
      </c>
      <c r="AU160" s="81">
        <f t="shared" si="125"/>
        <v>24882.420267747406</v>
      </c>
      <c r="AV160" s="68"/>
      <c r="AW160" s="90"/>
      <c r="AX160" s="90"/>
      <c r="AY160" s="68"/>
      <c r="AZ160" s="62">
        <f t="shared" si="126"/>
        <v>0</v>
      </c>
      <c r="BA160" s="74" t="b">
        <f t="shared" si="127"/>
        <v>1</v>
      </c>
    </row>
    <row r="161" spans="1:53">
      <c r="A161" s="33" t="str">
        <f>VLOOKUP(E161,'ITD Realized Gain Loss Report'!A:C,3,FALSE)</f>
        <v>TERP 144A 6.125% 06/15/25 (USD)</v>
      </c>
      <c r="B161" s="33" t="str">
        <f>VLOOKUP(E161,'ITD Realized Gain Loss Report'!A:B,2,FALSE)</f>
        <v>TERRAFORM POWER</v>
      </c>
      <c r="C161" s="33"/>
      <c r="D161" s="33" t="str">
        <f>VLOOKUP(E161,'ITD Realized Gain Loss Report'!A:F,6,FALSE)</f>
        <v>Sell</v>
      </c>
      <c r="E161" s="83">
        <v>2980313</v>
      </c>
      <c r="F161" s="83"/>
      <c r="G161" s="75" t="str">
        <f>IF(D161="CreditActivity","BANK DEBT (TERM LOAN)",VLOOKUP(E161,'ITD Sells &amp; Pay Downs'!B:I,8,FALSE))</f>
        <v>FIXED RATE BONDS</v>
      </c>
      <c r="H161" s="34">
        <f>VLOOKUP(E161,'ITD Realized Gain Loss Report'!A:D,4,FALSE)</f>
        <v>42562</v>
      </c>
      <c r="I161" s="84">
        <f>IF(D161="Creditactivity",HLOOKUP(F161,'[40]IRR - Realized'!$2:$5,4,FALSE),HLOOKUP(E161,'[40]IRR - Realized'!$2:$5,4,FALSE))</f>
        <v>2797.0269109741785</v>
      </c>
      <c r="J161" s="212">
        <f>IF(D161="creditactivity",HLOOKUP(F161,'[40]IRR - Realized'!$2:$4,3,FALSE),HLOOKUP(E161,'[40]IRR - Realized'!$2:$4,3,FALSE))</f>
        <v>8.499999940395353E-2</v>
      </c>
      <c r="K161" s="68"/>
      <c r="L161" s="28">
        <f>SUMIF('ITD Realized Gain Loss Report'!$E:$E,'Realized Incentive'!E161,'ITD Realized Gain Loss Report'!$N:$N)</f>
        <v>119605</v>
      </c>
      <c r="M161" s="28">
        <f>IF(D161="Sell",SUMIF('ITD Realized Gain Loss Report'!$E:$E,'Realized Incentive'!E161,'ITD Realized Gain Loss Report'!$M:$M),0)</f>
        <v>154645</v>
      </c>
      <c r="N161" s="28">
        <f>IF(D161="CreditActivity",SUMIF('ITD Realized Gain Loss Report'!$E:$E,'Realized Incentive'!E161,'ITD Realized Gain Loss Report'!$M:$M),0)</f>
        <v>0</v>
      </c>
      <c r="O161" s="28">
        <f>(-SUMIFS('ITD Interest'!$J:$J,'ITD Interest'!$N:$N,A161,'ITD Interest'!$D:$D,"&lt;="&amp;E161))-SUMIF($A$20:A160,A161,$O$20:O160)</f>
        <v>774.63999999999987</v>
      </c>
      <c r="P161" s="86"/>
      <c r="Q161" s="80">
        <f t="shared" si="100"/>
        <v>35814.640000000014</v>
      </c>
      <c r="R161" s="68"/>
      <c r="S161" s="28">
        <f t="shared" si="101"/>
        <v>1184.2079207920792</v>
      </c>
      <c r="T161" s="28">
        <f t="shared" si="102"/>
        <v>1531.1386138613861</v>
      </c>
      <c r="U161" s="28">
        <f t="shared" si="103"/>
        <v>0</v>
      </c>
      <c r="V161" s="28">
        <f t="shared" si="104"/>
        <v>7.6697029702970285</v>
      </c>
      <c r="W161" s="28">
        <f t="shared" si="105"/>
        <v>0</v>
      </c>
      <c r="X161" s="80">
        <f t="shared" si="106"/>
        <v>354.60039603960399</v>
      </c>
      <c r="Y161" s="68"/>
      <c r="Z161" s="28">
        <f t="shared" si="107"/>
        <v>118420.79207920792</v>
      </c>
      <c r="AA161" s="28">
        <f t="shared" si="108"/>
        <v>153113.86138613863</v>
      </c>
      <c r="AB161" s="28">
        <f t="shared" si="109"/>
        <v>0</v>
      </c>
      <c r="AC161" s="28">
        <f t="shared" si="110"/>
        <v>766.97029702970281</v>
      </c>
      <c r="AD161" s="28">
        <f t="shared" si="111"/>
        <v>0</v>
      </c>
      <c r="AE161" s="80">
        <f t="shared" si="112"/>
        <v>35460.039603960409</v>
      </c>
      <c r="AF161" s="68"/>
      <c r="AG161" s="28">
        <f t="shared" si="113"/>
        <v>118420.79207920792</v>
      </c>
      <c r="AH161" s="28">
        <f t="shared" si="114"/>
        <v>2797.0269109741785</v>
      </c>
      <c r="AI161" s="79">
        <f t="shared" si="115"/>
        <v>2797.0269109741785</v>
      </c>
      <c r="AJ161" s="28">
        <f t="shared" si="116"/>
        <v>1198.7258189889337</v>
      </c>
      <c r="AK161" s="28">
        <f t="shared" si="117"/>
        <v>1198.7258189889337</v>
      </c>
      <c r="AL161" s="28">
        <f t="shared" si="118"/>
        <v>31464.286873997298</v>
      </c>
      <c r="AM161" s="28">
        <f t="shared" si="119"/>
        <v>25171.429499197839</v>
      </c>
      <c r="AN161" s="28">
        <f t="shared" si="120"/>
        <v>6292.8573747994596</v>
      </c>
      <c r="AO161" s="68"/>
      <c r="AP161" s="81">
        <f t="shared" si="121"/>
        <v>118420.79207920792</v>
      </c>
      <c r="AQ161" s="81">
        <f t="shared" si="122"/>
        <v>27968.456410172017</v>
      </c>
      <c r="AR161" s="68"/>
      <c r="AS161" s="81">
        <f t="shared" si="123"/>
        <v>1184.2079207920792</v>
      </c>
      <c r="AT161" s="81">
        <f t="shared" si="124"/>
        <v>354.60039603960399</v>
      </c>
      <c r="AU161" s="81">
        <f t="shared" si="125"/>
        <v>7491.5831937883931</v>
      </c>
      <c r="AV161" s="68"/>
      <c r="AW161" s="90"/>
      <c r="AX161" s="90"/>
      <c r="AY161" s="68"/>
      <c r="AZ161" s="62">
        <f t="shared" si="126"/>
        <v>0</v>
      </c>
      <c r="BA161" s="74" t="b">
        <f t="shared" si="127"/>
        <v>1</v>
      </c>
    </row>
    <row r="162" spans="1:53">
      <c r="A162" s="33" t="str">
        <f>VLOOKUP(E162,'ITD Realized Gain Loss Report'!A:C,3,FALSE)</f>
        <v>BLUD 11.125% 08/15/19 (USD)</v>
      </c>
      <c r="B162" s="33" t="str">
        <f>VLOOKUP(E162,'ITD Realized Gain Loss Report'!A:B,2,FALSE)</f>
        <v>IMMUCOR INC</v>
      </c>
      <c r="C162" s="33"/>
      <c r="D162" s="33" t="str">
        <f>VLOOKUP(E162,'ITD Realized Gain Loss Report'!A:F,6,FALSE)</f>
        <v>Sell</v>
      </c>
      <c r="E162" s="83">
        <v>2980315</v>
      </c>
      <c r="F162" s="83"/>
      <c r="G162" s="75" t="str">
        <f>IF(D162="CreditActivity","BANK DEBT (TERM LOAN)",VLOOKUP(E162,'ITD Sells &amp; Pay Downs'!B:I,8,FALSE))</f>
        <v>FIXED RATE BONDS</v>
      </c>
      <c r="H162" s="34">
        <f>VLOOKUP(E162,'ITD Realized Gain Loss Report'!A:D,4,FALSE)</f>
        <v>42562</v>
      </c>
      <c r="I162" s="84">
        <f>IF(D162="Creditactivity",HLOOKUP(F162,'[40]IRR - Realized'!$2:$5,4,FALSE),HLOOKUP(E162,'[40]IRR - Realized'!$2:$5,4,FALSE))</f>
        <v>5717.657166791003</v>
      </c>
      <c r="J162" s="212">
        <f>IF(D162="creditactivity",HLOOKUP(F162,'[40]IRR - Realized'!$2:$4,3,FALSE),HLOOKUP(E162,'[40]IRR - Realized'!$2:$4,3,FALSE))</f>
        <v>8.499999940395353E-2</v>
      </c>
      <c r="K162" s="68"/>
      <c r="L162" s="28">
        <f>SUMIF('ITD Realized Gain Loss Report'!$E:$E,'Realized Incentive'!E162,'ITD Realized Gain Loss Report'!$N:$N)</f>
        <v>192787.5</v>
      </c>
      <c r="M162" s="28">
        <f>IF(D162="Sell",SUMIF('ITD Realized Gain Loss Report'!$E:$E,'Realized Incentive'!E162,'ITD Realized Gain Loss Report'!$M:$M),0)</f>
        <v>215280</v>
      </c>
      <c r="N162" s="28">
        <f>IF(D162="CreditActivity",SUMIF('ITD Realized Gain Loss Report'!$E:$E,'Realized Incentive'!E162,'ITD Realized Gain Loss Report'!$M:$M),0)</f>
        <v>0</v>
      </c>
      <c r="O162" s="28">
        <f>(-SUMIFS('ITD Interest'!$J:$J,'ITD Interest'!$N:$N,A162,'ITD Interest'!$D:$D,"&lt;="&amp;E162))-SUMIF($A$20:A161,A162,$O$20:O161)</f>
        <v>9238.39</v>
      </c>
      <c r="P162" s="86"/>
      <c r="Q162" s="80">
        <f t="shared" si="100"/>
        <v>31730.890000000014</v>
      </c>
      <c r="R162" s="68"/>
      <c r="S162" s="28">
        <f t="shared" si="101"/>
        <v>1908.7871287128712</v>
      </c>
      <c r="T162" s="28">
        <f t="shared" si="102"/>
        <v>2131.4851485148515</v>
      </c>
      <c r="U162" s="28">
        <f t="shared" si="103"/>
        <v>0</v>
      </c>
      <c r="V162" s="28">
        <f t="shared" si="104"/>
        <v>91.469207920792073</v>
      </c>
      <c r="W162" s="28">
        <f t="shared" si="105"/>
        <v>0</v>
      </c>
      <c r="X162" s="80">
        <f t="shared" si="106"/>
        <v>314.1672277227724</v>
      </c>
      <c r="Y162" s="68"/>
      <c r="Z162" s="28">
        <f t="shared" si="107"/>
        <v>190878.71287128713</v>
      </c>
      <c r="AA162" s="28">
        <f t="shared" si="108"/>
        <v>213148.51485148515</v>
      </c>
      <c r="AB162" s="28">
        <f t="shared" si="109"/>
        <v>0</v>
      </c>
      <c r="AC162" s="28">
        <f t="shared" si="110"/>
        <v>9146.9207920792069</v>
      </c>
      <c r="AD162" s="28">
        <f t="shared" si="111"/>
        <v>0</v>
      </c>
      <c r="AE162" s="80">
        <f t="shared" si="112"/>
        <v>31416.722772277222</v>
      </c>
      <c r="AF162" s="68"/>
      <c r="AG162" s="28">
        <f t="shared" si="113"/>
        <v>190878.71287128713</v>
      </c>
      <c r="AH162" s="28">
        <f t="shared" si="114"/>
        <v>5717.657166791003</v>
      </c>
      <c r="AI162" s="79">
        <f t="shared" si="115"/>
        <v>5717.657166791003</v>
      </c>
      <c r="AJ162" s="28">
        <f t="shared" si="116"/>
        <v>2450.4245000532869</v>
      </c>
      <c r="AK162" s="28">
        <f t="shared" si="117"/>
        <v>2450.4245000532869</v>
      </c>
      <c r="AL162" s="28">
        <f t="shared" si="118"/>
        <v>23248.641105432933</v>
      </c>
      <c r="AM162" s="28">
        <f t="shared" si="119"/>
        <v>18598.912884346348</v>
      </c>
      <c r="AN162" s="28">
        <f t="shared" si="120"/>
        <v>4649.7282210865869</v>
      </c>
      <c r="AO162" s="68"/>
      <c r="AP162" s="81">
        <f t="shared" si="121"/>
        <v>190878.71287128713</v>
      </c>
      <c r="AQ162" s="81">
        <f t="shared" si="122"/>
        <v>24316.570051137351</v>
      </c>
      <c r="AR162" s="68"/>
      <c r="AS162" s="81">
        <f t="shared" si="123"/>
        <v>1908.7871287128712</v>
      </c>
      <c r="AT162" s="81">
        <f t="shared" si="124"/>
        <v>314.1672277227724</v>
      </c>
      <c r="AU162" s="81">
        <f t="shared" si="125"/>
        <v>7100.1527211398734</v>
      </c>
      <c r="AV162" s="68"/>
      <c r="AW162" s="90"/>
      <c r="AX162" s="90"/>
      <c r="AY162" s="68"/>
      <c r="AZ162" s="62">
        <f t="shared" si="126"/>
        <v>0</v>
      </c>
      <c r="BA162" s="74" t="b">
        <f t="shared" si="127"/>
        <v>1</v>
      </c>
    </row>
    <row r="163" spans="1:53">
      <c r="A163" s="33" t="str">
        <f>VLOOKUP(E163,'ITD Realized Gain Loss Report'!A:C,3,FALSE)</f>
        <v>VRXCN 144A 5.375% 03/15/20 (USD)</v>
      </c>
      <c r="B163" s="33" t="str">
        <f>VLOOKUP(E163,'ITD Realized Gain Loss Report'!A:B,2,FALSE)</f>
        <v>BAUSCHE HEALTH (FKA VALEANT PHARMACEUTICALS INTERNATIONAL)</v>
      </c>
      <c r="C163" s="33"/>
      <c r="D163" s="33" t="str">
        <f>VLOOKUP(E163,'ITD Realized Gain Loss Report'!A:F,6,FALSE)</f>
        <v>Sell</v>
      </c>
      <c r="E163" s="83">
        <v>2980316</v>
      </c>
      <c r="F163" s="83"/>
      <c r="G163" s="75" t="str">
        <f>IF(D163="CreditActivity","BANK DEBT (TERM LOAN)",VLOOKUP(E163,'ITD Sells &amp; Pay Downs'!B:I,8,FALSE))</f>
        <v>FIXED RATE BONDS</v>
      </c>
      <c r="H163" s="34">
        <f>VLOOKUP(E163,'ITD Realized Gain Loss Report'!A:D,4,FALSE)</f>
        <v>42562</v>
      </c>
      <c r="I163" s="84">
        <f>IF(D163="Creditactivity",HLOOKUP(F163,'[40]IRR - Realized'!$2:$5,4,FALSE),HLOOKUP(E163,'[40]IRR - Realized'!$2:$5,4,FALSE))</f>
        <v>310.26363778542145</v>
      </c>
      <c r="J163" s="212">
        <f>IF(D163="creditactivity",HLOOKUP(F163,'[40]IRR - Realized'!$2:$4,3,FALSE),HLOOKUP(E163,'[40]IRR - Realized'!$2:$4,3,FALSE))</f>
        <v>8.4999993443489061E-2</v>
      </c>
      <c r="K163" s="68"/>
      <c r="L163" s="28">
        <f>SUMIF('ITD Realized Gain Loss Report'!$E:$E,'Realized Incentive'!E163,'ITD Realized Gain Loss Report'!$N:$N)</f>
        <v>101797.5</v>
      </c>
      <c r="M163" s="28">
        <f>IF(D163="Sell",SUMIF('ITD Realized Gain Loss Report'!$E:$E,'Realized Incentive'!E163,'ITD Realized Gain Loss Report'!$M:$M),0)</f>
        <v>109050</v>
      </c>
      <c r="N163" s="28">
        <f>IF(D163="CreditActivity",SUMIF('ITD Realized Gain Loss Report'!$E:$E,'Realized Incentive'!E163,'ITD Realized Gain Loss Report'!$M:$M),0)</f>
        <v>0</v>
      </c>
      <c r="O163" s="28">
        <f>(-SUMIFS('ITD Interest'!$J:$J,'ITD Interest'!$N:$N,A163,'ITD Interest'!$D:$D,"&lt;="&amp;E163))-SUMIF($A$20:A162,A163,$O$20:O162)</f>
        <v>242.92000000000007</v>
      </c>
      <c r="P163" s="86"/>
      <c r="Q163" s="80">
        <f t="shared" si="100"/>
        <v>7495.4199999999983</v>
      </c>
      <c r="R163" s="68"/>
      <c r="S163" s="28">
        <f t="shared" si="101"/>
        <v>1007.8960396039604</v>
      </c>
      <c r="T163" s="28">
        <f t="shared" si="102"/>
        <v>1079.7029702970297</v>
      </c>
      <c r="U163" s="28">
        <f t="shared" si="103"/>
        <v>0</v>
      </c>
      <c r="V163" s="28">
        <f t="shared" si="104"/>
        <v>2.405148514851486</v>
      </c>
      <c r="W163" s="28">
        <f t="shared" si="105"/>
        <v>0</v>
      </c>
      <c r="X163" s="80">
        <f t="shared" si="106"/>
        <v>74.212079207920851</v>
      </c>
      <c r="Y163" s="68"/>
      <c r="Z163" s="28">
        <f t="shared" si="107"/>
        <v>100789.60396039604</v>
      </c>
      <c r="AA163" s="28">
        <f t="shared" si="108"/>
        <v>107970.29702970297</v>
      </c>
      <c r="AB163" s="28">
        <f t="shared" si="109"/>
        <v>0</v>
      </c>
      <c r="AC163" s="28">
        <f t="shared" si="110"/>
        <v>240.5148514851486</v>
      </c>
      <c r="AD163" s="28">
        <f t="shared" si="111"/>
        <v>0</v>
      </c>
      <c r="AE163" s="80">
        <f t="shared" si="112"/>
        <v>7421.207920792076</v>
      </c>
      <c r="AF163" s="68"/>
      <c r="AG163" s="28">
        <f t="shared" si="113"/>
        <v>100789.60396039604</v>
      </c>
      <c r="AH163" s="28">
        <f t="shared" si="114"/>
        <v>310.26363778542145</v>
      </c>
      <c r="AI163" s="79">
        <f t="shared" si="115"/>
        <v>310.26363778542145</v>
      </c>
      <c r="AJ163" s="28">
        <f t="shared" si="116"/>
        <v>132.97013047946635</v>
      </c>
      <c r="AK163" s="28">
        <f t="shared" si="117"/>
        <v>132.97013047946635</v>
      </c>
      <c r="AL163" s="28">
        <f t="shared" si="118"/>
        <v>6977.9741525271884</v>
      </c>
      <c r="AM163" s="28">
        <f t="shared" si="119"/>
        <v>5582.3793220217512</v>
      </c>
      <c r="AN163" s="28">
        <f t="shared" si="120"/>
        <v>1395.5948305054378</v>
      </c>
      <c r="AO163" s="68"/>
      <c r="AP163" s="81">
        <f t="shared" si="121"/>
        <v>100789.60396039604</v>
      </c>
      <c r="AQ163" s="81">
        <f t="shared" si="122"/>
        <v>5892.6429598071727</v>
      </c>
      <c r="AR163" s="68"/>
      <c r="AS163" s="81">
        <f t="shared" si="123"/>
        <v>1007.8960396039604</v>
      </c>
      <c r="AT163" s="81">
        <f t="shared" si="124"/>
        <v>74.212079207920851</v>
      </c>
      <c r="AU163" s="81">
        <f t="shared" si="125"/>
        <v>1528.5649609849042</v>
      </c>
      <c r="AV163" s="68"/>
      <c r="AW163" s="90"/>
      <c r="AX163" s="90"/>
      <c r="AY163" s="68"/>
      <c r="AZ163" s="62">
        <f t="shared" si="126"/>
        <v>0</v>
      </c>
      <c r="BA163" s="74" t="b">
        <f t="shared" si="127"/>
        <v>1</v>
      </c>
    </row>
    <row r="164" spans="1:53">
      <c r="A164" s="33" t="str">
        <f>VLOOKUP(E164,'ITD Realized Gain Loss Report'!A:C,3,FALSE)</f>
        <v>VRXCN 6.125% 04/15/25 (USD)</v>
      </c>
      <c r="B164" s="33" t="str">
        <f>VLOOKUP(E164,'ITD Realized Gain Loss Report'!A:B,2,FALSE)</f>
        <v>BAUSCHE HEALTH (FKA VALEANT PHARMACEUTICALS INTERNATIONAL)</v>
      </c>
      <c r="C164" s="33"/>
      <c r="D164" s="33" t="str">
        <f>VLOOKUP(E164,'ITD Realized Gain Loss Report'!A:F,6,FALSE)</f>
        <v>Sell</v>
      </c>
      <c r="E164" s="83">
        <v>2980318</v>
      </c>
      <c r="F164" s="83"/>
      <c r="G164" s="75" t="str">
        <f>IF(D164="CreditActivity","BANK DEBT (TERM LOAN)",VLOOKUP(E164,'ITD Sells &amp; Pay Downs'!B:I,8,FALSE))</f>
        <v>FIXED RATE BONDS</v>
      </c>
      <c r="H164" s="34">
        <f>VLOOKUP(E164,'ITD Realized Gain Loss Report'!A:D,4,FALSE)</f>
        <v>42562</v>
      </c>
      <c r="I164" s="84">
        <f>IF(D164="Creditactivity",HLOOKUP(F164,'[40]IRR - Realized'!$2:$5,4,FALSE),HLOOKUP(E164,'[40]IRR - Realized'!$2:$5,4,FALSE))</f>
        <v>330.79695276419807</v>
      </c>
      <c r="J164" s="212">
        <f>IF(D164="creditactivity",HLOOKUP(F164,'[40]IRR - Realized'!$2:$4,3,FALSE),HLOOKUP(E164,'[40]IRR - Realized'!$2:$4,3,FALSE))</f>
        <v>8.499999940395353E-2</v>
      </c>
      <c r="K164" s="68"/>
      <c r="L164" s="28">
        <f>SUMIF('ITD Realized Gain Loss Report'!$E:$E,'Realized Incentive'!E164,'ITD Realized Gain Loss Report'!$N:$N)</f>
        <v>86805</v>
      </c>
      <c r="M164" s="28">
        <f>IF(D164="Sell",SUMIF('ITD Realized Gain Loss Report'!$E:$E,'Realized Incentive'!E164,'ITD Realized Gain Loss Report'!$M:$M),0)</f>
        <v>91800</v>
      </c>
      <c r="N164" s="28">
        <f>IF(D164="CreditActivity",SUMIF('ITD Realized Gain Loss Report'!$E:$E,'Realized Incentive'!E164,'ITD Realized Gain Loss Report'!$M:$M),0)</f>
        <v>0</v>
      </c>
      <c r="O164" s="28">
        <f>(-SUMIFS('ITD Interest'!$J:$J,'ITD Interest'!$N:$N,A164,'ITD Interest'!$D:$D,"&lt;="&amp;E164))-SUMIF($A$20:A163,A164,$O$20:O163)</f>
        <v>275.61999999999989</v>
      </c>
      <c r="P164" s="86"/>
      <c r="Q164" s="80">
        <f t="shared" si="100"/>
        <v>5270.6199999999953</v>
      </c>
      <c r="R164" s="68"/>
      <c r="S164" s="28">
        <f t="shared" si="101"/>
        <v>859.45544554455444</v>
      </c>
      <c r="T164" s="28">
        <f t="shared" si="102"/>
        <v>908.91089108910887</v>
      </c>
      <c r="U164" s="28">
        <f t="shared" si="103"/>
        <v>0</v>
      </c>
      <c r="V164" s="28">
        <f t="shared" si="104"/>
        <v>2.7289108910891078</v>
      </c>
      <c r="W164" s="28">
        <f t="shared" si="105"/>
        <v>0</v>
      </c>
      <c r="X164" s="80">
        <f t="shared" si="106"/>
        <v>52.184356435643508</v>
      </c>
      <c r="Y164" s="68"/>
      <c r="Z164" s="28">
        <f t="shared" si="107"/>
        <v>85945.544554455439</v>
      </c>
      <c r="AA164" s="28">
        <f t="shared" si="108"/>
        <v>90891.089108910892</v>
      </c>
      <c r="AB164" s="28">
        <f t="shared" si="109"/>
        <v>0</v>
      </c>
      <c r="AC164" s="28">
        <f t="shared" si="110"/>
        <v>272.89108910891076</v>
      </c>
      <c r="AD164" s="28">
        <f t="shared" si="111"/>
        <v>0</v>
      </c>
      <c r="AE164" s="80">
        <f t="shared" si="112"/>
        <v>5218.4356435643567</v>
      </c>
      <c r="AF164" s="68"/>
      <c r="AG164" s="28">
        <f t="shared" si="113"/>
        <v>85945.544554455439</v>
      </c>
      <c r="AH164" s="28">
        <f t="shared" si="114"/>
        <v>330.79695276419807</v>
      </c>
      <c r="AI164" s="79">
        <f t="shared" si="115"/>
        <v>330.79695276419807</v>
      </c>
      <c r="AJ164" s="28">
        <f t="shared" si="116"/>
        <v>141.77012261322776</v>
      </c>
      <c r="AK164" s="28">
        <f t="shared" si="117"/>
        <v>141.77012261322776</v>
      </c>
      <c r="AL164" s="28">
        <f t="shared" si="118"/>
        <v>4745.868568186931</v>
      </c>
      <c r="AM164" s="28">
        <f t="shared" si="119"/>
        <v>3796.6948545495452</v>
      </c>
      <c r="AN164" s="28">
        <f t="shared" si="120"/>
        <v>949.1737136373863</v>
      </c>
      <c r="AO164" s="68"/>
      <c r="AP164" s="81">
        <f t="shared" si="121"/>
        <v>85945.544554455439</v>
      </c>
      <c r="AQ164" s="81">
        <f t="shared" si="122"/>
        <v>4127.4918073137433</v>
      </c>
      <c r="AR164" s="68"/>
      <c r="AS164" s="81">
        <f t="shared" si="123"/>
        <v>859.45544554455444</v>
      </c>
      <c r="AT164" s="81">
        <f t="shared" si="124"/>
        <v>52.184356435643508</v>
      </c>
      <c r="AU164" s="81">
        <f t="shared" si="125"/>
        <v>1090.9438362506141</v>
      </c>
      <c r="AV164" s="68"/>
      <c r="AW164" s="90"/>
      <c r="AX164" s="90"/>
      <c r="AY164" s="68"/>
      <c r="AZ164" s="62">
        <f t="shared" si="126"/>
        <v>0</v>
      </c>
      <c r="BA164" s="74" t="b">
        <f t="shared" si="127"/>
        <v>1</v>
      </c>
    </row>
    <row r="165" spans="1:53">
      <c r="A165" s="33" t="str">
        <f>VLOOKUP(E165,'ITD Realized Gain Loss Report'!A:C,3,FALSE)</f>
        <v>Exgen Texas Power LLC TL-B L+4.75% (FL: 1.00%) 09/18/21 DFLT (USD)</v>
      </c>
      <c r="B165" s="33" t="str">
        <f>VLOOKUP(E165,'ITD Realized Gain Loss Report'!A:B,2,FALSE)</f>
        <v>EXELON CORP</v>
      </c>
      <c r="C165" s="33"/>
      <c r="D165" s="33" t="str">
        <f>VLOOKUP(E165,'ITD Realized Gain Loss Report'!A:F,6,FALSE)</f>
        <v>Sell</v>
      </c>
      <c r="E165" s="83">
        <v>2981767</v>
      </c>
      <c r="F165" s="83"/>
      <c r="G165" s="75" t="str">
        <f>IF(D165="CreditActivity","BANK DEBT (TERM LOAN)",VLOOKUP(E165,'ITD Sells &amp; Pay Downs'!B:I,8,FALSE))</f>
        <v>BANK DEBT (TERM LOAN)</v>
      </c>
      <c r="H165" s="34">
        <f>VLOOKUP(E165,'ITD Realized Gain Loss Report'!A:D,4,FALSE)</f>
        <v>42562</v>
      </c>
      <c r="I165" s="84">
        <f>IF(D165="Creditactivity",HLOOKUP(F165,'[40]IRR - Realized'!$2:$5,4,FALSE),HLOOKUP(E165,'[40]IRR - Realized'!$2:$5,4,FALSE))</f>
        <v>404.31501572814159</v>
      </c>
      <c r="J165" s="212">
        <f>IF(D165="creditactivity",HLOOKUP(F165,'[40]IRR - Realized'!$2:$4,3,FALSE),HLOOKUP(E165,'[40]IRR - Realized'!$2:$4,3,FALSE))</f>
        <v>8.499999940395353E-2</v>
      </c>
      <c r="K165" s="68"/>
      <c r="L165" s="28">
        <f>SUMIF('ITD Realized Gain Loss Report'!$E:$E,'Realized Incentive'!E165,'ITD Realized Gain Loss Report'!$N:$N)</f>
        <v>14531.04</v>
      </c>
      <c r="M165" s="28">
        <f>IF(D165="Sell",SUMIF('ITD Realized Gain Loss Report'!$E:$E,'Realized Incentive'!E165,'ITD Realized Gain Loss Report'!$M:$M),0)</f>
        <v>18192.400000000001</v>
      </c>
      <c r="N165" s="28">
        <f>IF(D165="CreditActivity",SUMIF('ITD Realized Gain Loss Report'!$E:$E,'Realized Incentive'!E165,'ITD Realized Gain Loss Report'!$M:$M),0)</f>
        <v>0</v>
      </c>
      <c r="O165" s="28">
        <f>(-SUMIFS('ITD Interest'!$J:$J,'ITD Interest'!$N:$N,A165,'ITD Interest'!$D:$D,"&lt;="&amp;E165))-SUMIF($A$20:A164,A165,$O$20:O164)</f>
        <v>131.58000000000001</v>
      </c>
      <c r="P165" s="86"/>
      <c r="Q165" s="80">
        <f t="shared" si="100"/>
        <v>3792.9400000000023</v>
      </c>
      <c r="R165" s="68"/>
      <c r="S165" s="28">
        <f t="shared" si="101"/>
        <v>143.87168316831685</v>
      </c>
      <c r="T165" s="28">
        <f t="shared" si="102"/>
        <v>180.12277227722774</v>
      </c>
      <c r="U165" s="28">
        <f t="shared" si="103"/>
        <v>0</v>
      </c>
      <c r="V165" s="28">
        <f t="shared" si="104"/>
        <v>1.3027722772277228</v>
      </c>
      <c r="W165" s="28">
        <f t="shared" si="105"/>
        <v>0</v>
      </c>
      <c r="X165" s="80">
        <f t="shared" si="106"/>
        <v>37.553861386138607</v>
      </c>
      <c r="Y165" s="68"/>
      <c r="Z165" s="28">
        <f t="shared" si="107"/>
        <v>14387.168316831685</v>
      </c>
      <c r="AA165" s="28">
        <f t="shared" si="108"/>
        <v>18012.277227722774</v>
      </c>
      <c r="AB165" s="28">
        <f t="shared" si="109"/>
        <v>0</v>
      </c>
      <c r="AC165" s="28">
        <f t="shared" si="110"/>
        <v>130.2772277227723</v>
      </c>
      <c r="AD165" s="28">
        <f t="shared" si="111"/>
        <v>0</v>
      </c>
      <c r="AE165" s="80">
        <f t="shared" si="112"/>
        <v>3755.3861386138633</v>
      </c>
      <c r="AF165" s="68"/>
      <c r="AG165" s="28">
        <f t="shared" si="113"/>
        <v>14387.168316831685</v>
      </c>
      <c r="AH165" s="28">
        <f t="shared" si="114"/>
        <v>404.31501572814159</v>
      </c>
      <c r="AI165" s="79">
        <f t="shared" si="115"/>
        <v>404.31501572814159</v>
      </c>
      <c r="AJ165" s="28">
        <f t="shared" si="116"/>
        <v>173.27786388348926</v>
      </c>
      <c r="AK165" s="28">
        <f t="shared" si="117"/>
        <v>173.27786388348926</v>
      </c>
      <c r="AL165" s="28">
        <f t="shared" si="118"/>
        <v>3177.7932590022324</v>
      </c>
      <c r="AM165" s="28">
        <f t="shared" si="119"/>
        <v>2542.2346072017863</v>
      </c>
      <c r="AN165" s="28">
        <f t="shared" si="120"/>
        <v>635.55865180044657</v>
      </c>
      <c r="AO165" s="68"/>
      <c r="AP165" s="81">
        <f t="shared" si="121"/>
        <v>14387.168316831685</v>
      </c>
      <c r="AQ165" s="81">
        <f t="shared" si="122"/>
        <v>2946.5496229299279</v>
      </c>
      <c r="AR165" s="68"/>
      <c r="AS165" s="81">
        <f t="shared" si="123"/>
        <v>143.87168316831685</v>
      </c>
      <c r="AT165" s="81">
        <f t="shared" si="124"/>
        <v>37.553861386138607</v>
      </c>
      <c r="AU165" s="81">
        <f t="shared" si="125"/>
        <v>808.83651568393589</v>
      </c>
      <c r="AV165" s="68"/>
      <c r="AW165" s="90"/>
      <c r="AX165" s="90"/>
      <c r="AY165" s="68"/>
      <c r="AZ165" s="62">
        <f t="shared" si="126"/>
        <v>0</v>
      </c>
      <c r="BA165" s="74" t="b">
        <f t="shared" si="127"/>
        <v>1</v>
      </c>
    </row>
    <row r="166" spans="1:53">
      <c r="A166" s="33" t="str">
        <f>VLOOKUP(E166,'ITD Realized Gain Loss Report'!A:C,3,FALSE)</f>
        <v>VRXCN 144A 4.5% 05/15/23 (EUR)</v>
      </c>
      <c r="B166" s="33" t="str">
        <f>VLOOKUP(E166,'ITD Realized Gain Loss Report'!A:B,2,FALSE)</f>
        <v>BAUSCHE HEALTH (FKA VALEANT PHARMACEUTICALS INTERNATIONAL)</v>
      </c>
      <c r="C166" s="33"/>
      <c r="D166" s="33" t="str">
        <f>VLOOKUP(E166,'ITD Realized Gain Loss Report'!A:F,6,FALSE)</f>
        <v>Sell</v>
      </c>
      <c r="E166" s="83">
        <v>2982231</v>
      </c>
      <c r="F166" s="83"/>
      <c r="G166" s="75" t="str">
        <f>IF(D166="CreditActivity","BANK DEBT (TERM LOAN)",VLOOKUP(E166,'ITD Sells &amp; Pay Downs'!B:I,8,FALSE))</f>
        <v>FIXED RATE BONDS</v>
      </c>
      <c r="H166" s="34">
        <f>VLOOKUP(E166,'ITD Realized Gain Loss Report'!A:D,4,FALSE)</f>
        <v>42563</v>
      </c>
      <c r="I166" s="84">
        <f>IF(D166="Creditactivity",HLOOKUP(F166,'[40]IRR - Realized'!$2:$5,4,FALSE),HLOOKUP(E166,'[40]IRR - Realized'!$2:$5,4,FALSE))</f>
        <v>339.409301110456</v>
      </c>
      <c r="J166" s="212">
        <f>IF(D166="creditactivity",HLOOKUP(F166,'[40]IRR - Realized'!$2:$4,3,FALSE),HLOOKUP(E166,'[40]IRR - Realized'!$2:$4,3,FALSE))</f>
        <v>8.499999940395353E-2</v>
      </c>
      <c r="K166" s="68"/>
      <c r="L166" s="28">
        <f>SUMIF('ITD Realized Gain Loss Report'!$E:$E,'Realized Incentive'!E166,'ITD Realized Gain Loss Report'!$N:$N)</f>
        <v>84481.99</v>
      </c>
      <c r="M166" s="28">
        <f>IF(D166="Sell",SUMIF('ITD Realized Gain Loss Report'!$E:$E,'Realized Incentive'!E166,'ITD Realized Gain Loss Report'!$M:$M),0)</f>
        <v>89661.28</v>
      </c>
      <c r="N166" s="28">
        <f>IF(D166="CreditActivity",SUMIF('ITD Realized Gain Loss Report'!$E:$E,'Realized Incentive'!E166,'ITD Realized Gain Loss Report'!$M:$M),0)</f>
        <v>0</v>
      </c>
      <c r="O166" s="28">
        <f>(-SUMIFS('ITD Interest'!$J:$J,'ITD Interest'!$N:$N,A166,'ITD Interest'!$D:$D,"&lt;="&amp;E166))-SUMIF($A$20:A165,A166,$O$20:O165)</f>
        <v>224.96999999999935</v>
      </c>
      <c r="P166" s="86"/>
      <c r="Q166" s="80">
        <f t="shared" si="100"/>
        <v>5404.2599999999948</v>
      </c>
      <c r="R166" s="68"/>
      <c r="S166" s="28">
        <f t="shared" si="101"/>
        <v>836.45534653465347</v>
      </c>
      <c r="T166" s="28">
        <f t="shared" si="102"/>
        <v>887.73544554455441</v>
      </c>
      <c r="U166" s="28">
        <f t="shared" si="103"/>
        <v>0</v>
      </c>
      <c r="V166" s="28">
        <f t="shared" si="104"/>
        <v>2.2274257425742512</v>
      </c>
      <c r="W166" s="28">
        <f t="shared" si="105"/>
        <v>0</v>
      </c>
      <c r="X166" s="80">
        <f t="shared" si="106"/>
        <v>53.507524752475206</v>
      </c>
      <c r="Y166" s="68"/>
      <c r="Z166" s="28">
        <f t="shared" si="107"/>
        <v>83645.534653465351</v>
      </c>
      <c r="AA166" s="28">
        <f t="shared" si="108"/>
        <v>88773.544554455439</v>
      </c>
      <c r="AB166" s="28">
        <f t="shared" si="109"/>
        <v>0</v>
      </c>
      <c r="AC166" s="28">
        <f t="shared" si="110"/>
        <v>222.7425742574251</v>
      </c>
      <c r="AD166" s="28">
        <f t="shared" si="111"/>
        <v>0</v>
      </c>
      <c r="AE166" s="80">
        <f t="shared" si="112"/>
        <v>5350.7524752475147</v>
      </c>
      <c r="AF166" s="68"/>
      <c r="AG166" s="28">
        <f t="shared" si="113"/>
        <v>83645.534653465351</v>
      </c>
      <c r="AH166" s="28">
        <f t="shared" si="114"/>
        <v>339.409301110456</v>
      </c>
      <c r="AI166" s="79">
        <f t="shared" si="115"/>
        <v>339.409301110456</v>
      </c>
      <c r="AJ166" s="28">
        <f t="shared" si="116"/>
        <v>145.46112904733829</v>
      </c>
      <c r="AK166" s="28">
        <f t="shared" si="117"/>
        <v>145.46112904733829</v>
      </c>
      <c r="AL166" s="28">
        <f t="shared" si="118"/>
        <v>4865.8820450897201</v>
      </c>
      <c r="AM166" s="28">
        <f t="shared" si="119"/>
        <v>3892.7056360717761</v>
      </c>
      <c r="AN166" s="28">
        <f t="shared" si="120"/>
        <v>973.17640901794402</v>
      </c>
      <c r="AO166" s="68"/>
      <c r="AP166" s="81">
        <f t="shared" si="121"/>
        <v>83645.534653465351</v>
      </c>
      <c r="AQ166" s="81">
        <f t="shared" si="122"/>
        <v>4232.1149371822321</v>
      </c>
      <c r="AR166" s="68"/>
      <c r="AS166" s="81">
        <f t="shared" si="123"/>
        <v>836.45534653465347</v>
      </c>
      <c r="AT166" s="81">
        <f t="shared" si="124"/>
        <v>53.507524752475206</v>
      </c>
      <c r="AU166" s="81">
        <f t="shared" si="125"/>
        <v>1118.6375380652823</v>
      </c>
      <c r="AV166" s="68"/>
      <c r="AW166" s="90"/>
      <c r="AX166" s="90"/>
      <c r="AY166" s="68"/>
      <c r="AZ166" s="62">
        <f t="shared" si="126"/>
        <v>0</v>
      </c>
      <c r="BA166" s="74" t="b">
        <f t="shared" si="127"/>
        <v>1</v>
      </c>
    </row>
    <row r="167" spans="1:53">
      <c r="A167" s="33" t="str">
        <f>VLOOKUP(E167,'ITD Realized Gain Loss Report'!A:C,3,FALSE)</f>
        <v>FREDDIE MAC Series W 5.66% PFD (USD)</v>
      </c>
      <c r="B167" s="33" t="str">
        <f>VLOOKUP(E167,'ITD Realized Gain Loss Report'!A:B,2,FALSE)</f>
        <v>FREDDIE MAC</v>
      </c>
      <c r="C167" s="33"/>
      <c r="D167" s="33" t="str">
        <f>VLOOKUP(E167,'ITD Realized Gain Loss Report'!A:F,6,FALSE)</f>
        <v>Sell</v>
      </c>
      <c r="E167" s="83">
        <v>2983495</v>
      </c>
      <c r="F167" s="83"/>
      <c r="G167" s="75" t="str">
        <f>IF(D167="CreditActivity","BANK DEBT (TERM LOAN)",VLOOKUP(E167,'ITD Sells &amp; Pay Downs'!B:I,8,FALSE))</f>
        <v>PREFERRED STOCK</v>
      </c>
      <c r="H167" s="34">
        <f>VLOOKUP(E167,'ITD Realized Gain Loss Report'!A:D,4,FALSE)</f>
        <v>42563</v>
      </c>
      <c r="I167" s="84">
        <f>IF(D167="Creditactivity",HLOOKUP(F167,'[40]IRR - Realized'!$2:$5,4,FALSE),HLOOKUP(E167,'[40]IRR - Realized'!$2:$5,4,FALSE))</f>
        <v>1262.750557390973</v>
      </c>
      <c r="J167" s="212">
        <f>IF(D167="creditactivity",HLOOKUP(F167,'[40]IRR - Realized'!$2:$4,3,FALSE),HLOOKUP(E167,'[40]IRR - Realized'!$2:$4,3,FALSE))</f>
        <v>8.499999940395353E-2</v>
      </c>
      <c r="K167" s="68"/>
      <c r="L167" s="28">
        <f>SUMIF('ITD Realized Gain Loss Report'!$E:$E,'Realized Incentive'!E167,'ITD Realized Gain Loss Report'!$N:$N)</f>
        <v>83278.86</v>
      </c>
      <c r="M167" s="28">
        <f>IF(D167="Sell",SUMIF('ITD Realized Gain Loss Report'!$E:$E,'Realized Incentive'!E167,'ITD Realized Gain Loss Report'!$M:$M),0)</f>
        <v>98277.26</v>
      </c>
      <c r="N167" s="28">
        <f>IF(D167="CreditActivity",SUMIF('ITD Realized Gain Loss Report'!$E:$E,'Realized Incentive'!E167,'ITD Realized Gain Loss Report'!$M:$M),0)</f>
        <v>0</v>
      </c>
      <c r="O167" s="28">
        <f>(-SUMIFS('ITD Interest'!$J:$J,'ITD Interest'!$N:$N,A167,'ITD Interest'!$D:$D,"&lt;="&amp;E167))-SUMIF($A$20:A166,A167,$O$20:O166)</f>
        <v>0</v>
      </c>
      <c r="P167" s="86"/>
      <c r="Q167" s="80">
        <f t="shared" si="100"/>
        <v>14998.399999999994</v>
      </c>
      <c r="R167" s="68"/>
      <c r="S167" s="28">
        <f t="shared" si="101"/>
        <v>824.54316831683172</v>
      </c>
      <c r="T167" s="28">
        <f t="shared" si="102"/>
        <v>973.04217821782174</v>
      </c>
      <c r="U167" s="28">
        <f t="shared" si="103"/>
        <v>0</v>
      </c>
      <c r="V167" s="28">
        <f t="shared" si="104"/>
        <v>0</v>
      </c>
      <c r="W167" s="28">
        <f t="shared" si="105"/>
        <v>0</v>
      </c>
      <c r="X167" s="80">
        <f t="shared" si="106"/>
        <v>148.49900990099002</v>
      </c>
      <c r="Y167" s="68"/>
      <c r="Z167" s="28">
        <f t="shared" si="107"/>
        <v>82454.316831683172</v>
      </c>
      <c r="AA167" s="28">
        <f t="shared" si="108"/>
        <v>97304.217821782178</v>
      </c>
      <c r="AB167" s="28">
        <f t="shared" si="109"/>
        <v>0</v>
      </c>
      <c r="AC167" s="28">
        <f t="shared" si="110"/>
        <v>0</v>
      </c>
      <c r="AD167" s="28">
        <f t="shared" si="111"/>
        <v>0</v>
      </c>
      <c r="AE167" s="80">
        <f t="shared" si="112"/>
        <v>14849.900990099006</v>
      </c>
      <c r="AF167" s="68"/>
      <c r="AG167" s="28">
        <f t="shared" si="113"/>
        <v>82454.316831683172</v>
      </c>
      <c r="AH167" s="28">
        <f t="shared" si="114"/>
        <v>1262.750557390973</v>
      </c>
      <c r="AI167" s="79">
        <f t="shared" si="115"/>
        <v>1262.750557390973</v>
      </c>
      <c r="AJ167" s="28">
        <f t="shared" si="116"/>
        <v>541.17881031041702</v>
      </c>
      <c r="AK167" s="28">
        <f t="shared" si="117"/>
        <v>541.17881031041702</v>
      </c>
      <c r="AL167" s="28">
        <f t="shared" si="118"/>
        <v>13045.971622397616</v>
      </c>
      <c r="AM167" s="28">
        <f t="shared" si="119"/>
        <v>10436.777297918094</v>
      </c>
      <c r="AN167" s="28">
        <f t="shared" si="120"/>
        <v>2609.1943244795234</v>
      </c>
      <c r="AO167" s="68"/>
      <c r="AP167" s="81">
        <f t="shared" si="121"/>
        <v>82454.316831683172</v>
      </c>
      <c r="AQ167" s="81">
        <f t="shared" si="122"/>
        <v>11699.527855309067</v>
      </c>
      <c r="AR167" s="68"/>
      <c r="AS167" s="81">
        <f t="shared" si="123"/>
        <v>824.54316831683172</v>
      </c>
      <c r="AT167" s="81">
        <f t="shared" si="124"/>
        <v>148.49900990099002</v>
      </c>
      <c r="AU167" s="81">
        <f t="shared" si="125"/>
        <v>3150.3731347899402</v>
      </c>
      <c r="AV167" s="68"/>
      <c r="AW167" s="90"/>
      <c r="AX167" s="90"/>
      <c r="AY167" s="68"/>
      <c r="AZ167" s="62">
        <f t="shared" si="126"/>
        <v>0</v>
      </c>
      <c r="BA167" s="74" t="b">
        <f t="shared" si="127"/>
        <v>1</v>
      </c>
    </row>
    <row r="168" spans="1:53">
      <c r="A168" s="33" t="str">
        <f>VLOOKUP(E168,'ITD Realized Gain Loss Report'!A:C,3,FALSE)</f>
        <v>FANNIE MAE Series P PFD (USD)</v>
      </c>
      <c r="B168" s="33" t="str">
        <f>VLOOKUP(E168,'ITD Realized Gain Loss Report'!A:B,2,FALSE)</f>
        <v>FANNIE MAE</v>
      </c>
      <c r="C168" s="33"/>
      <c r="D168" s="33" t="str">
        <f>VLOOKUP(E168,'ITD Realized Gain Loss Report'!A:F,6,FALSE)</f>
        <v>Sell</v>
      </c>
      <c r="E168" s="83">
        <v>2983496</v>
      </c>
      <c r="F168" s="83"/>
      <c r="G168" s="75" t="str">
        <f>IF(D168="CreditActivity","BANK DEBT (TERM LOAN)",VLOOKUP(E168,'ITD Sells &amp; Pay Downs'!B:I,8,FALSE))</f>
        <v>PREFERRED STOCK</v>
      </c>
      <c r="H168" s="34">
        <f>VLOOKUP(E168,'ITD Realized Gain Loss Report'!A:D,4,FALSE)</f>
        <v>42563</v>
      </c>
      <c r="I168" s="84">
        <f>IF(D168="Creditactivity",HLOOKUP(F168,'[40]IRR - Realized'!$2:$5,4,FALSE),HLOOKUP(E168,'[40]IRR - Realized'!$2:$5,4,FALSE))</f>
        <v>348.07127724549355</v>
      </c>
      <c r="J168" s="212">
        <f>IF(D168="creditactivity",HLOOKUP(F168,'[40]IRR - Realized'!$2:$4,3,FALSE),HLOOKUP(E168,'[40]IRR - Realized'!$2:$4,3,FALSE))</f>
        <v>8.499999940395353E-2</v>
      </c>
      <c r="K168" s="68"/>
      <c r="L168" s="28">
        <f>SUMIF('ITD Realized Gain Loss Report'!$E:$E,'Realized Incentive'!E168,'ITD Realized Gain Loss Report'!$N:$N)</f>
        <v>21080</v>
      </c>
      <c r="M168" s="28">
        <f>IF(D168="Sell",SUMIF('ITD Realized Gain Loss Report'!$E:$E,'Realized Incentive'!E168,'ITD Realized Gain Loss Report'!$M:$M),0)</f>
        <v>23870</v>
      </c>
      <c r="N168" s="28">
        <f>IF(D168="CreditActivity",SUMIF('ITD Realized Gain Loss Report'!$E:$E,'Realized Incentive'!E168,'ITD Realized Gain Loss Report'!$M:$M),0)</f>
        <v>0</v>
      </c>
      <c r="O168" s="28">
        <f>(-SUMIFS('ITD Interest'!$J:$J,'ITD Interest'!$N:$N,A168,'ITD Interest'!$D:$D,"&lt;="&amp;E168))-SUMIF($A$20:A167,A168,$O$20:O167)</f>
        <v>0</v>
      </c>
      <c r="P168" s="86"/>
      <c r="Q168" s="80">
        <f t="shared" si="100"/>
        <v>2790</v>
      </c>
      <c r="R168" s="68"/>
      <c r="S168" s="28">
        <f t="shared" si="101"/>
        <v>208.71287128712871</v>
      </c>
      <c r="T168" s="28">
        <f t="shared" si="102"/>
        <v>236.33663366336634</v>
      </c>
      <c r="U168" s="28">
        <f t="shared" si="103"/>
        <v>0</v>
      </c>
      <c r="V168" s="28">
        <f t="shared" si="104"/>
        <v>0</v>
      </c>
      <c r="W168" s="28">
        <f t="shared" si="105"/>
        <v>0</v>
      </c>
      <c r="X168" s="80">
        <f t="shared" si="106"/>
        <v>27.623762376237636</v>
      </c>
      <c r="Y168" s="68"/>
      <c r="Z168" s="28">
        <f t="shared" si="107"/>
        <v>20871.287128712873</v>
      </c>
      <c r="AA168" s="28">
        <f t="shared" si="108"/>
        <v>23633.663366336634</v>
      </c>
      <c r="AB168" s="28">
        <f t="shared" si="109"/>
        <v>0</v>
      </c>
      <c r="AC168" s="28">
        <f t="shared" si="110"/>
        <v>0</v>
      </c>
      <c r="AD168" s="28">
        <f t="shared" si="111"/>
        <v>0</v>
      </c>
      <c r="AE168" s="80">
        <f t="shared" si="112"/>
        <v>2762.376237623761</v>
      </c>
      <c r="AF168" s="68"/>
      <c r="AG168" s="28">
        <f t="shared" si="113"/>
        <v>20871.287128712873</v>
      </c>
      <c r="AH168" s="28">
        <f t="shared" si="114"/>
        <v>348.07127724549355</v>
      </c>
      <c r="AI168" s="79">
        <f t="shared" si="115"/>
        <v>348.07127724549355</v>
      </c>
      <c r="AJ168" s="28">
        <f t="shared" si="116"/>
        <v>149.17340453378296</v>
      </c>
      <c r="AK168" s="28">
        <f t="shared" si="117"/>
        <v>149.17340453378296</v>
      </c>
      <c r="AL168" s="28">
        <f t="shared" si="118"/>
        <v>2265.1315558444844</v>
      </c>
      <c r="AM168" s="28">
        <f t="shared" si="119"/>
        <v>1812.1052446755875</v>
      </c>
      <c r="AN168" s="28">
        <f t="shared" si="120"/>
        <v>453.02631116889688</v>
      </c>
      <c r="AO168" s="68"/>
      <c r="AP168" s="81">
        <f t="shared" si="121"/>
        <v>20871.287128712873</v>
      </c>
      <c r="AQ168" s="81">
        <f t="shared" si="122"/>
        <v>2160.1765219210811</v>
      </c>
      <c r="AR168" s="68"/>
      <c r="AS168" s="81">
        <f t="shared" si="123"/>
        <v>208.71287128712871</v>
      </c>
      <c r="AT168" s="81">
        <f t="shared" si="124"/>
        <v>27.623762376237636</v>
      </c>
      <c r="AU168" s="81">
        <f t="shared" si="125"/>
        <v>602.1997157026799</v>
      </c>
      <c r="AV168" s="68"/>
      <c r="AW168" s="90"/>
      <c r="AX168" s="90"/>
      <c r="AY168" s="68"/>
      <c r="AZ168" s="62">
        <f t="shared" si="126"/>
        <v>0</v>
      </c>
      <c r="BA168" s="74" t="b">
        <f t="shared" si="127"/>
        <v>1</v>
      </c>
    </row>
    <row r="169" spans="1:53">
      <c r="A169" s="33" t="str">
        <f>VLOOKUP(E169,'ITD Realized Gain Loss Report'!A:C,3,FALSE)</f>
        <v>FREDDIE MAC Series V 5.57% PFD (USD)</v>
      </c>
      <c r="B169" s="33" t="str">
        <f>VLOOKUP(E169,'ITD Realized Gain Loss Report'!A:B,2,FALSE)</f>
        <v>FREDDIE MAC</v>
      </c>
      <c r="C169" s="33"/>
      <c r="D169" s="33" t="str">
        <f>VLOOKUP(E169,'ITD Realized Gain Loss Report'!A:F,6,FALSE)</f>
        <v>Sell</v>
      </c>
      <c r="E169" s="83">
        <v>2983497</v>
      </c>
      <c r="F169" s="83"/>
      <c r="G169" s="75" t="str">
        <f>IF(D169="CreditActivity","BANK DEBT (TERM LOAN)",VLOOKUP(E169,'ITD Sells &amp; Pay Downs'!B:I,8,FALSE))</f>
        <v>PREFERRED STOCK</v>
      </c>
      <c r="H169" s="34">
        <f>VLOOKUP(E169,'ITD Realized Gain Loss Report'!A:D,4,FALSE)</f>
        <v>42563</v>
      </c>
      <c r="I169" s="84">
        <f>IF(D169="Creditactivity",HLOOKUP(F169,'[40]IRR - Realized'!$2:$5,4,FALSE),HLOOKUP(E169,'[40]IRR - Realized'!$2:$5,4,FALSE))</f>
        <v>177.5708256674443</v>
      </c>
      <c r="J169" s="212">
        <f>IF(D169="creditactivity",HLOOKUP(F169,'[40]IRR - Realized'!$2:$4,3,FALSE),HLOOKUP(E169,'[40]IRR - Realized'!$2:$4,3,FALSE))</f>
        <v>8.499999940395353E-2</v>
      </c>
      <c r="K169" s="68"/>
      <c r="L169" s="28">
        <f>SUMIF('ITD Realized Gain Loss Report'!$E:$E,'Realized Incentive'!E169,'ITD Realized Gain Loss Report'!$N:$N)</f>
        <v>10468.75</v>
      </c>
      <c r="M169" s="28">
        <f>IF(D169="Sell",SUMIF('ITD Realized Gain Loss Report'!$E:$E,'Realized Incentive'!E169,'ITD Realized Gain Loss Report'!$M:$M),0)</f>
        <v>11875</v>
      </c>
      <c r="N169" s="28">
        <f>IF(D169="CreditActivity",SUMIF('ITD Realized Gain Loss Report'!$E:$E,'Realized Incentive'!E169,'ITD Realized Gain Loss Report'!$M:$M),0)</f>
        <v>0</v>
      </c>
      <c r="O169" s="28">
        <f>(-SUMIFS('ITD Interest'!$J:$J,'ITD Interest'!$N:$N,A169,'ITD Interest'!$D:$D,"&lt;="&amp;E169))-SUMIF($A$20:A168,A169,$O$20:O168)</f>
        <v>0</v>
      </c>
      <c r="P169" s="86"/>
      <c r="Q169" s="80">
        <f t="shared" si="100"/>
        <v>1406.25</v>
      </c>
      <c r="R169" s="68"/>
      <c r="S169" s="28">
        <f t="shared" si="101"/>
        <v>103.6509900990099</v>
      </c>
      <c r="T169" s="28">
        <f t="shared" si="102"/>
        <v>117.57425742574257</v>
      </c>
      <c r="U169" s="28">
        <f t="shared" si="103"/>
        <v>0</v>
      </c>
      <c r="V169" s="28">
        <f t="shared" si="104"/>
        <v>0</v>
      </c>
      <c r="W169" s="28">
        <f t="shared" si="105"/>
        <v>0</v>
      </c>
      <c r="X169" s="80">
        <f t="shared" si="106"/>
        <v>13.92326732673267</v>
      </c>
      <c r="Y169" s="68"/>
      <c r="Z169" s="28">
        <f t="shared" si="107"/>
        <v>10365.09900990099</v>
      </c>
      <c r="AA169" s="28">
        <f t="shared" si="108"/>
        <v>11757.425742574258</v>
      </c>
      <c r="AB169" s="28">
        <f t="shared" si="109"/>
        <v>0</v>
      </c>
      <c r="AC169" s="28">
        <f t="shared" si="110"/>
        <v>0</v>
      </c>
      <c r="AD169" s="28">
        <f t="shared" si="111"/>
        <v>0</v>
      </c>
      <c r="AE169" s="80">
        <f t="shared" si="112"/>
        <v>1392.3267326732675</v>
      </c>
      <c r="AF169" s="68"/>
      <c r="AG169" s="28">
        <f t="shared" si="113"/>
        <v>10365.09900990099</v>
      </c>
      <c r="AH169" s="28">
        <f t="shared" si="114"/>
        <v>177.5708256674443</v>
      </c>
      <c r="AI169" s="79">
        <f t="shared" si="115"/>
        <v>177.5708256674443</v>
      </c>
      <c r="AJ169" s="28">
        <f t="shared" si="116"/>
        <v>76.101782428904698</v>
      </c>
      <c r="AK169" s="28">
        <f t="shared" si="117"/>
        <v>76.101782428904698</v>
      </c>
      <c r="AL169" s="28">
        <f t="shared" si="118"/>
        <v>1138.6541245769185</v>
      </c>
      <c r="AM169" s="28">
        <f t="shared" si="119"/>
        <v>910.92329966153488</v>
      </c>
      <c r="AN169" s="28">
        <f t="shared" si="120"/>
        <v>227.73082491538372</v>
      </c>
      <c r="AO169" s="68"/>
      <c r="AP169" s="81">
        <f t="shared" si="121"/>
        <v>10365.09900990099</v>
      </c>
      <c r="AQ169" s="81">
        <f t="shared" si="122"/>
        <v>1088.4941253289792</v>
      </c>
      <c r="AR169" s="68"/>
      <c r="AS169" s="81">
        <f t="shared" si="123"/>
        <v>103.6509900990099</v>
      </c>
      <c r="AT169" s="81">
        <f t="shared" si="124"/>
        <v>13.92326732673267</v>
      </c>
      <c r="AU169" s="81">
        <f t="shared" si="125"/>
        <v>303.83260734428842</v>
      </c>
      <c r="AV169" s="68"/>
      <c r="AW169" s="90"/>
      <c r="AX169" s="90"/>
      <c r="AY169" s="68"/>
      <c r="AZ169" s="62">
        <f t="shared" si="126"/>
        <v>0</v>
      </c>
      <c r="BA169" s="74" t="b">
        <f t="shared" si="127"/>
        <v>1</v>
      </c>
    </row>
    <row r="170" spans="1:53">
      <c r="A170" s="33" t="str">
        <f>VLOOKUP(E170,'ITD Realized Gain Loss Report'!A:C,3,FALSE)</f>
        <v>Breitburn Operating LP Revolver L+2.50% DFLT 11/19/19 (USD)</v>
      </c>
      <c r="B170" s="33" t="str">
        <f>VLOOKUP(E170,'ITD Realized Gain Loss Report'!A:B,2,FALSE)</f>
        <v>BREITBURN ENERGY PARTNERS LP</v>
      </c>
      <c r="C170" s="33"/>
      <c r="D170" s="33" t="str">
        <f>VLOOKUP(E170,'ITD Realized Gain Loss Report'!A:F,6,FALSE)</f>
        <v>Sell</v>
      </c>
      <c r="E170" s="83">
        <v>2985441</v>
      </c>
      <c r="F170" s="83"/>
      <c r="G170" s="75" t="str">
        <f>IF(D170="CreditActivity","BANK DEBT (TERM LOAN)",VLOOKUP(E170,'ITD Sells &amp; Pay Downs'!B:I,8,FALSE))</f>
        <v>BANK DEBT (REVOLVER)</v>
      </c>
      <c r="H170" s="34">
        <f>VLOOKUP(E170,'ITD Realized Gain Loss Report'!A:D,4,FALSE)</f>
        <v>42563</v>
      </c>
      <c r="I170" s="84">
        <f>IF(D170="Creditactivity",HLOOKUP(F170,'[40]IRR - Realized'!$2:$5,4,FALSE),HLOOKUP(E170,'[40]IRR - Realized'!$2:$5,4,FALSE))</f>
        <v>3146.3668345070328</v>
      </c>
      <c r="J170" s="212">
        <f>IF(D170="creditactivity",HLOOKUP(F170,'[40]IRR - Realized'!$2:$4,3,FALSE),HLOOKUP(E170,'[40]IRR - Realized'!$2:$4,3,FALSE))</f>
        <v>8.5000005364418013E-2</v>
      </c>
      <c r="K170" s="68"/>
      <c r="L170" s="28">
        <f>SUMIF('ITD Realized Gain Loss Report'!$E:$E,'Realized Incentive'!E170,'ITD Realized Gain Loss Report'!$N:$N)</f>
        <v>256924.28</v>
      </c>
      <c r="M170" s="28">
        <f>IF(D170="Sell",SUMIF('ITD Realized Gain Loss Report'!$E:$E,'Realized Incentive'!E170,'ITD Realized Gain Loss Report'!$M:$M),0)</f>
        <v>273393.78000000003</v>
      </c>
      <c r="N170" s="28">
        <f>IF(D170="CreditActivity",SUMIF('ITD Realized Gain Loss Report'!$E:$E,'Realized Incentive'!E170,'ITD Realized Gain Loss Report'!$M:$M),0)</f>
        <v>0</v>
      </c>
      <c r="O170" s="28">
        <f>(-SUMIFS('ITD Interest'!$J:$J,'ITD Interest'!$N:$N,A170,'ITD Interest'!$D:$D,"&lt;="&amp;E170))-SUMIF($A$20:A169,A170,$O$20:O169)</f>
        <v>117.1</v>
      </c>
      <c r="P170" s="86"/>
      <c r="Q170" s="80">
        <f t="shared" si="100"/>
        <v>16586.600000000006</v>
      </c>
      <c r="R170" s="68"/>
      <c r="S170" s="28">
        <f t="shared" si="101"/>
        <v>2543.8047524752474</v>
      </c>
      <c r="T170" s="28">
        <f t="shared" si="102"/>
        <v>2706.8691089108916</v>
      </c>
      <c r="U170" s="28">
        <f t="shared" si="103"/>
        <v>0</v>
      </c>
      <c r="V170" s="28">
        <f t="shared" si="104"/>
        <v>1.1594059405940593</v>
      </c>
      <c r="W170" s="28">
        <f t="shared" si="105"/>
        <v>0</v>
      </c>
      <c r="X170" s="80">
        <f t="shared" si="106"/>
        <v>164.22376237623803</v>
      </c>
      <c r="Y170" s="68"/>
      <c r="Z170" s="28">
        <f t="shared" si="107"/>
        <v>254380.47524752474</v>
      </c>
      <c r="AA170" s="28">
        <f t="shared" si="108"/>
        <v>270686.91089108912</v>
      </c>
      <c r="AB170" s="28">
        <f t="shared" si="109"/>
        <v>0</v>
      </c>
      <c r="AC170" s="28">
        <f t="shared" si="110"/>
        <v>115.94059405940594</v>
      </c>
      <c r="AD170" s="28">
        <f t="shared" si="111"/>
        <v>0</v>
      </c>
      <c r="AE170" s="80">
        <f t="shared" si="112"/>
        <v>16422.376237623801</v>
      </c>
      <c r="AF170" s="68"/>
      <c r="AG170" s="28">
        <f t="shared" si="113"/>
        <v>254380.47524752474</v>
      </c>
      <c r="AH170" s="28">
        <f t="shared" si="114"/>
        <v>3146.3668345070328</v>
      </c>
      <c r="AI170" s="79">
        <f t="shared" si="115"/>
        <v>3146.3668345070328</v>
      </c>
      <c r="AJ170" s="28">
        <f t="shared" si="116"/>
        <v>1348.4429290744426</v>
      </c>
      <c r="AK170" s="28">
        <f t="shared" si="117"/>
        <v>1348.4429290744426</v>
      </c>
      <c r="AL170" s="28">
        <f t="shared" si="118"/>
        <v>11927.566474042325</v>
      </c>
      <c r="AM170" s="28">
        <f t="shared" si="119"/>
        <v>9542.0531792338606</v>
      </c>
      <c r="AN170" s="28">
        <f t="shared" si="120"/>
        <v>2385.5132948084652</v>
      </c>
      <c r="AO170" s="68"/>
      <c r="AP170" s="81">
        <f t="shared" si="121"/>
        <v>254380.47524752474</v>
      </c>
      <c r="AQ170" s="81">
        <f t="shared" si="122"/>
        <v>12688.420013740893</v>
      </c>
      <c r="AR170" s="68"/>
      <c r="AS170" s="81">
        <f t="shared" si="123"/>
        <v>2543.8047524752474</v>
      </c>
      <c r="AT170" s="81">
        <f t="shared" si="124"/>
        <v>164.22376237623803</v>
      </c>
      <c r="AU170" s="81">
        <f t="shared" si="125"/>
        <v>3733.9562238829076</v>
      </c>
      <c r="AV170" s="68"/>
      <c r="AW170" s="90"/>
      <c r="AX170" s="90"/>
      <c r="AY170" s="68"/>
      <c r="AZ170" s="62">
        <f t="shared" si="126"/>
        <v>0</v>
      </c>
      <c r="BA170" s="74" t="b">
        <f t="shared" si="127"/>
        <v>1</v>
      </c>
    </row>
    <row r="171" spans="1:53">
      <c r="A171" s="33" t="str">
        <f>VLOOKUP(E171,'ITD Realized Gain Loss Report'!A:C,3,FALSE)</f>
        <v>FANNIE MAE Series Q 6.75% PFD (USD)</v>
      </c>
      <c r="B171" s="33" t="str">
        <f>VLOOKUP(E171,'ITD Realized Gain Loss Report'!A:B,2,FALSE)</f>
        <v>FANNIE MAE</v>
      </c>
      <c r="C171" s="33"/>
      <c r="D171" s="33" t="str">
        <f>VLOOKUP(E171,'ITD Realized Gain Loss Report'!A:F,6,FALSE)</f>
        <v>Sell</v>
      </c>
      <c r="E171" s="83">
        <v>2990617</v>
      </c>
      <c r="F171" s="83"/>
      <c r="G171" s="75" t="str">
        <f>IF(D171="CreditActivity","BANK DEBT (TERM LOAN)",VLOOKUP(E171,'ITD Sells &amp; Pay Downs'!B:I,8,FALSE))</f>
        <v>PREFERRED STOCK</v>
      </c>
      <c r="H171" s="34">
        <f>VLOOKUP(E171,'ITD Realized Gain Loss Report'!A:D,4,FALSE)</f>
        <v>42571</v>
      </c>
      <c r="I171" s="84">
        <f>IF(D171="Creditactivity",HLOOKUP(F171,'[40]IRR - Realized'!$2:$5,4,FALSE),HLOOKUP(E171,'[40]IRR - Realized'!$2:$5,4,FALSE))</f>
        <v>472.95135655272315</v>
      </c>
      <c r="J171" s="212">
        <f>IF(D171="creditactivity",HLOOKUP(F171,'[40]IRR - Realized'!$2:$4,3,FALSE),HLOOKUP(E171,'[40]IRR - Realized'!$2:$4,3,FALSE))</f>
        <v>8.4999993443489061E-2</v>
      </c>
      <c r="K171" s="68"/>
      <c r="L171" s="28">
        <f>SUMIF('ITD Realized Gain Loss Report'!$E:$E,'Realized Incentive'!E171,'ITD Realized Gain Loss Report'!$N:$N)</f>
        <v>26607.200000000001</v>
      </c>
      <c r="M171" s="28">
        <f>IF(D171="Sell",SUMIF('ITD Realized Gain Loss Report'!$E:$E,'Realized Incentive'!E171,'ITD Realized Gain Loss Report'!$M:$M),0)</f>
        <v>30172.45</v>
      </c>
      <c r="N171" s="28">
        <f>IF(D171="CreditActivity",SUMIF('ITD Realized Gain Loss Report'!$E:$E,'Realized Incentive'!E171,'ITD Realized Gain Loss Report'!$M:$M),0)</f>
        <v>0</v>
      </c>
      <c r="O171" s="28">
        <f>(-SUMIFS('ITD Interest'!$J:$J,'ITD Interest'!$N:$N,A171,'ITD Interest'!$D:$D,"&lt;="&amp;E171))-SUMIF($A$20:A170,A171,$O$20:O170)</f>
        <v>0</v>
      </c>
      <c r="P171" s="86"/>
      <c r="Q171" s="80">
        <f t="shared" si="100"/>
        <v>3565.25</v>
      </c>
      <c r="R171" s="68"/>
      <c r="S171" s="28">
        <f t="shared" si="101"/>
        <v>263.43762376237623</v>
      </c>
      <c r="T171" s="28">
        <f t="shared" si="102"/>
        <v>298.73712871287131</v>
      </c>
      <c r="U171" s="28">
        <f t="shared" si="103"/>
        <v>0</v>
      </c>
      <c r="V171" s="28">
        <f t="shared" si="104"/>
        <v>0</v>
      </c>
      <c r="W171" s="28">
        <f t="shared" si="105"/>
        <v>0</v>
      </c>
      <c r="X171" s="80">
        <f t="shared" si="106"/>
        <v>35.299504950495077</v>
      </c>
      <c r="Y171" s="68"/>
      <c r="Z171" s="28">
        <f t="shared" si="107"/>
        <v>26343.762376237624</v>
      </c>
      <c r="AA171" s="28">
        <f t="shared" si="108"/>
        <v>29873.712871287131</v>
      </c>
      <c r="AB171" s="28">
        <f t="shared" si="109"/>
        <v>0</v>
      </c>
      <c r="AC171" s="28">
        <f t="shared" si="110"/>
        <v>0</v>
      </c>
      <c r="AD171" s="28">
        <f t="shared" si="111"/>
        <v>0</v>
      </c>
      <c r="AE171" s="80">
        <f t="shared" si="112"/>
        <v>3529.9504950495066</v>
      </c>
      <c r="AF171" s="68"/>
      <c r="AG171" s="28">
        <f t="shared" si="113"/>
        <v>26343.762376237624</v>
      </c>
      <c r="AH171" s="28">
        <f t="shared" si="114"/>
        <v>472.95135655272315</v>
      </c>
      <c r="AI171" s="79">
        <f t="shared" si="115"/>
        <v>472.95135655272315</v>
      </c>
      <c r="AJ171" s="28">
        <f t="shared" si="116"/>
        <v>202.69343852259564</v>
      </c>
      <c r="AK171" s="28">
        <f t="shared" si="117"/>
        <v>202.69343852259564</v>
      </c>
      <c r="AL171" s="28">
        <f t="shared" si="118"/>
        <v>2854.305699974188</v>
      </c>
      <c r="AM171" s="28">
        <f t="shared" si="119"/>
        <v>2283.4445599793503</v>
      </c>
      <c r="AN171" s="28">
        <f t="shared" si="120"/>
        <v>570.86113999483757</v>
      </c>
      <c r="AO171" s="68"/>
      <c r="AP171" s="81">
        <f t="shared" si="121"/>
        <v>26343.762376237624</v>
      </c>
      <c r="AQ171" s="81">
        <f t="shared" si="122"/>
        <v>2756.3959165320734</v>
      </c>
      <c r="AR171" s="68"/>
      <c r="AS171" s="81">
        <f t="shared" si="123"/>
        <v>263.43762376237623</v>
      </c>
      <c r="AT171" s="81">
        <f t="shared" si="124"/>
        <v>35.299504950495077</v>
      </c>
      <c r="AU171" s="81">
        <f t="shared" si="125"/>
        <v>773.55457851743324</v>
      </c>
      <c r="AV171" s="68"/>
      <c r="AW171" s="90"/>
      <c r="AX171" s="90"/>
      <c r="AY171" s="68"/>
      <c r="AZ171" s="62">
        <f t="shared" si="126"/>
        <v>0</v>
      </c>
      <c r="BA171" s="74" t="b">
        <f t="shared" si="127"/>
        <v>1</v>
      </c>
    </row>
    <row r="172" spans="1:53">
      <c r="A172" s="33" t="str">
        <f>VLOOKUP(E172,'ITD Realized Gain Loss Report'!A:C,3,FALSE)</f>
        <v>FANNIE MAE Series F PFD (USD)</v>
      </c>
      <c r="B172" s="33" t="str">
        <f>VLOOKUP(E172,'ITD Realized Gain Loss Report'!A:B,2,FALSE)</f>
        <v>FANNIE MAE</v>
      </c>
      <c r="C172" s="33"/>
      <c r="D172" s="33" t="str">
        <f>VLOOKUP(E172,'ITD Realized Gain Loss Report'!A:F,6,FALSE)</f>
        <v>Sell</v>
      </c>
      <c r="E172" s="83">
        <v>2990618</v>
      </c>
      <c r="F172" s="83"/>
      <c r="G172" s="75" t="str">
        <f>IF(D172="CreditActivity","BANK DEBT (TERM LOAN)",VLOOKUP(E172,'ITD Sells &amp; Pay Downs'!B:I,8,FALSE))</f>
        <v>PREFERRED STOCK</v>
      </c>
      <c r="H172" s="34">
        <f>VLOOKUP(E172,'ITD Realized Gain Loss Report'!A:D,4,FALSE)</f>
        <v>42571</v>
      </c>
      <c r="I172" s="84">
        <f>IF(D172="Creditactivity",HLOOKUP(F172,'[40]IRR - Realized'!$2:$5,4,FALSE),HLOOKUP(E172,'[40]IRR - Realized'!$2:$5,4,FALSE))</f>
        <v>250.89364175033188</v>
      </c>
      <c r="J172" s="212">
        <f>IF(D172="creditactivity",HLOOKUP(F172,'[40]IRR - Realized'!$2:$4,3,FALSE),HLOOKUP(E172,'[40]IRR - Realized'!$2:$4,3,FALSE))</f>
        <v>8.499999940395353E-2</v>
      </c>
      <c r="K172" s="68"/>
      <c r="L172" s="28">
        <f>SUMIF('ITD Realized Gain Loss Report'!$E:$E,'Realized Incentive'!E172,'ITD Realized Gain Loss Report'!$N:$N)</f>
        <v>13700</v>
      </c>
      <c r="M172" s="28">
        <f>IF(D172="Sell",SUMIF('ITD Realized Gain Loss Report'!$E:$E,'Realized Incentive'!E172,'ITD Realized Gain Loss Report'!$M:$M),0)</f>
        <v>14000</v>
      </c>
      <c r="N172" s="28">
        <f>IF(D172="CreditActivity",SUMIF('ITD Realized Gain Loss Report'!$E:$E,'Realized Incentive'!E172,'ITD Realized Gain Loss Report'!$M:$M),0)</f>
        <v>0</v>
      </c>
      <c r="O172" s="28">
        <f>(-SUMIFS('ITD Interest'!$J:$J,'ITD Interest'!$N:$N,A172,'ITD Interest'!$D:$D,"&lt;="&amp;E172))-SUMIF($A$20:A171,A172,$O$20:O171)</f>
        <v>0</v>
      </c>
      <c r="P172" s="86"/>
      <c r="Q172" s="80">
        <f t="shared" si="100"/>
        <v>300</v>
      </c>
      <c r="R172" s="68"/>
      <c r="S172" s="28">
        <f t="shared" si="101"/>
        <v>135.64356435643563</v>
      </c>
      <c r="T172" s="28">
        <f t="shared" si="102"/>
        <v>138.61386138613861</v>
      </c>
      <c r="U172" s="28">
        <f t="shared" si="103"/>
        <v>0</v>
      </c>
      <c r="V172" s="28">
        <f t="shared" si="104"/>
        <v>0</v>
      </c>
      <c r="W172" s="28">
        <f t="shared" si="105"/>
        <v>0</v>
      </c>
      <c r="X172" s="80">
        <f t="shared" si="106"/>
        <v>2.9702970297029765</v>
      </c>
      <c r="Y172" s="68"/>
      <c r="Z172" s="28">
        <f t="shared" si="107"/>
        <v>13564.356435643564</v>
      </c>
      <c r="AA172" s="28">
        <f t="shared" si="108"/>
        <v>13861.386138613861</v>
      </c>
      <c r="AB172" s="28">
        <f t="shared" si="109"/>
        <v>0</v>
      </c>
      <c r="AC172" s="28">
        <f t="shared" si="110"/>
        <v>0</v>
      </c>
      <c r="AD172" s="28">
        <f t="shared" si="111"/>
        <v>0</v>
      </c>
      <c r="AE172" s="80">
        <f t="shared" si="112"/>
        <v>297.02970297029788</v>
      </c>
      <c r="AF172" s="68"/>
      <c r="AG172" s="28">
        <f t="shared" si="113"/>
        <v>13564.356435643564</v>
      </c>
      <c r="AH172" s="28">
        <f t="shared" si="114"/>
        <v>250.89364175033188</v>
      </c>
      <c r="AI172" s="79">
        <f t="shared" si="115"/>
        <v>250.89364175033188</v>
      </c>
      <c r="AJ172" s="28">
        <f t="shared" si="116"/>
        <v>107.52584646442794</v>
      </c>
      <c r="AK172" s="28">
        <f t="shared" si="117"/>
        <v>46.136061219965995</v>
      </c>
      <c r="AL172" s="28">
        <f t="shared" si="118"/>
        <v>0</v>
      </c>
      <c r="AM172" s="28">
        <f t="shared" si="119"/>
        <v>0</v>
      </c>
      <c r="AN172" s="28">
        <f t="shared" si="120"/>
        <v>0</v>
      </c>
      <c r="AO172" s="68"/>
      <c r="AP172" s="81">
        <f t="shared" si="121"/>
        <v>13564.356435643564</v>
      </c>
      <c r="AQ172" s="81">
        <f t="shared" si="122"/>
        <v>250.89364175033188</v>
      </c>
      <c r="AR172" s="68"/>
      <c r="AS172" s="81">
        <f t="shared" si="123"/>
        <v>135.64356435643563</v>
      </c>
      <c r="AT172" s="81">
        <f t="shared" si="124"/>
        <v>2.9702970297029765</v>
      </c>
      <c r="AU172" s="81">
        <f t="shared" si="125"/>
        <v>46.136061219965995</v>
      </c>
      <c r="AV172" s="68"/>
      <c r="AW172" s="90"/>
      <c r="AX172" s="90"/>
      <c r="AY172" s="68"/>
      <c r="AZ172" s="62">
        <f t="shared" si="126"/>
        <v>0</v>
      </c>
      <c r="BA172" s="74" t="b">
        <f t="shared" si="127"/>
        <v>1</v>
      </c>
    </row>
    <row r="173" spans="1:53">
      <c r="A173" s="33" t="str">
        <f>VLOOKUP(E173,'ITD Realized Gain Loss Report'!A:C,3,FALSE)</f>
        <v>FANNIE MAE Series I 5.375% PFD (USD)</v>
      </c>
      <c r="B173" s="33" t="str">
        <f>VLOOKUP(E173,'ITD Realized Gain Loss Report'!A:B,2,FALSE)</f>
        <v>FANNIE MAE</v>
      </c>
      <c r="C173" s="33"/>
      <c r="D173" s="33" t="str">
        <f>VLOOKUP(E173,'ITD Realized Gain Loss Report'!A:F,6,FALSE)</f>
        <v>Sell</v>
      </c>
      <c r="E173" s="83">
        <v>2990619</v>
      </c>
      <c r="F173" s="83"/>
      <c r="G173" s="75" t="str">
        <f>IF(D173="CreditActivity","BANK DEBT (TERM LOAN)",VLOOKUP(E173,'ITD Sells &amp; Pay Downs'!B:I,8,FALSE))</f>
        <v>PREFERRED STOCK</v>
      </c>
      <c r="H173" s="34">
        <f>VLOOKUP(E173,'ITD Realized Gain Loss Report'!A:D,4,FALSE)</f>
        <v>42571</v>
      </c>
      <c r="I173" s="84">
        <f>IF(D173="Creditactivity",HLOOKUP(F173,'[40]IRR - Realized'!$2:$5,4,FALSE),HLOOKUP(E173,'[40]IRR - Realized'!$2:$5,4,FALSE))</f>
        <v>368.03784901502877</v>
      </c>
      <c r="J173" s="212">
        <f>IF(D173="creditactivity",HLOOKUP(F173,'[40]IRR - Realized'!$2:$4,3,FALSE),HLOOKUP(E173,'[40]IRR - Realized'!$2:$4,3,FALSE))</f>
        <v>8.499999940395353E-2</v>
      </c>
      <c r="K173" s="68"/>
      <c r="L173" s="28">
        <f>SUMIF('ITD Realized Gain Loss Report'!$E:$E,'Realized Incentive'!E173,'ITD Realized Gain Loss Report'!$N:$N)</f>
        <v>21697.8</v>
      </c>
      <c r="M173" s="28">
        <f>IF(D173="Sell",SUMIF('ITD Realized Gain Loss Report'!$E:$E,'Realized Incentive'!E173,'ITD Realized Gain Loss Report'!$M:$M),0)</f>
        <v>23548</v>
      </c>
      <c r="N173" s="28">
        <f>IF(D173="CreditActivity",SUMIF('ITD Realized Gain Loss Report'!$E:$E,'Realized Incentive'!E173,'ITD Realized Gain Loss Report'!$M:$M),0)</f>
        <v>0</v>
      </c>
      <c r="O173" s="28">
        <f>(-SUMIFS('ITD Interest'!$J:$J,'ITD Interest'!$N:$N,A173,'ITD Interest'!$D:$D,"&lt;="&amp;E173))-SUMIF($A$20:A172,A173,$O$20:O172)</f>
        <v>0</v>
      </c>
      <c r="P173" s="86"/>
      <c r="Q173" s="80">
        <f t="shared" si="100"/>
        <v>1850.2000000000007</v>
      </c>
      <c r="R173" s="68"/>
      <c r="S173" s="28">
        <f t="shared" si="101"/>
        <v>214.82970297029703</v>
      </c>
      <c r="T173" s="28">
        <f t="shared" si="102"/>
        <v>233.14851485148515</v>
      </c>
      <c r="U173" s="28">
        <f t="shared" si="103"/>
        <v>0</v>
      </c>
      <c r="V173" s="28">
        <f t="shared" si="104"/>
        <v>0</v>
      </c>
      <c r="W173" s="28">
        <f t="shared" si="105"/>
        <v>0</v>
      </c>
      <c r="X173" s="80">
        <f t="shared" si="106"/>
        <v>18.318811881188111</v>
      </c>
      <c r="Y173" s="68"/>
      <c r="Z173" s="28">
        <f t="shared" si="107"/>
        <v>21482.970297029704</v>
      </c>
      <c r="AA173" s="28">
        <f t="shared" si="108"/>
        <v>23314.851485148516</v>
      </c>
      <c r="AB173" s="28">
        <f t="shared" si="109"/>
        <v>0</v>
      </c>
      <c r="AC173" s="28">
        <f t="shared" si="110"/>
        <v>0</v>
      </c>
      <c r="AD173" s="28">
        <f t="shared" si="111"/>
        <v>0</v>
      </c>
      <c r="AE173" s="80">
        <f t="shared" si="112"/>
        <v>1831.8811881188121</v>
      </c>
      <c r="AF173" s="68"/>
      <c r="AG173" s="28">
        <f t="shared" si="113"/>
        <v>21482.970297029704</v>
      </c>
      <c r="AH173" s="28">
        <f t="shared" si="114"/>
        <v>368.03784901502877</v>
      </c>
      <c r="AI173" s="79">
        <f t="shared" si="115"/>
        <v>368.03784901502877</v>
      </c>
      <c r="AJ173" s="28">
        <f t="shared" si="116"/>
        <v>157.73050672072662</v>
      </c>
      <c r="AK173" s="28">
        <f t="shared" si="117"/>
        <v>157.73050672072662</v>
      </c>
      <c r="AL173" s="28">
        <f t="shared" si="118"/>
        <v>1306.1128323830567</v>
      </c>
      <c r="AM173" s="28">
        <f t="shared" si="119"/>
        <v>1044.8902659064454</v>
      </c>
      <c r="AN173" s="28">
        <f t="shared" si="120"/>
        <v>261.22256647661135</v>
      </c>
      <c r="AO173" s="68"/>
      <c r="AP173" s="81">
        <f t="shared" si="121"/>
        <v>21482.970297029704</v>
      </c>
      <c r="AQ173" s="81">
        <f t="shared" si="122"/>
        <v>1412.9281149214742</v>
      </c>
      <c r="AR173" s="68"/>
      <c r="AS173" s="81">
        <f t="shared" si="123"/>
        <v>214.82970297029703</v>
      </c>
      <c r="AT173" s="81">
        <f t="shared" si="124"/>
        <v>18.318811881188111</v>
      </c>
      <c r="AU173" s="81">
        <f t="shared" si="125"/>
        <v>418.95307319733797</v>
      </c>
      <c r="AV173" s="68"/>
      <c r="AW173" s="90"/>
      <c r="AX173" s="90"/>
      <c r="AY173" s="68"/>
      <c r="AZ173" s="62">
        <f t="shared" si="126"/>
        <v>0</v>
      </c>
      <c r="BA173" s="74" t="b">
        <f t="shared" si="127"/>
        <v>1</v>
      </c>
    </row>
    <row r="174" spans="1:53">
      <c r="A174" s="33" t="str">
        <f>VLOOKUP(E174,'ITD Realized Gain Loss Report'!A:C,3,FALSE)</f>
        <v>FANNIE MAE Series R 7.625% PFD (USD)</v>
      </c>
      <c r="B174" s="33" t="str">
        <f>VLOOKUP(E174,'ITD Realized Gain Loss Report'!A:B,2,FALSE)</f>
        <v>FANNIE MAE</v>
      </c>
      <c r="C174" s="33"/>
      <c r="D174" s="33" t="str">
        <f>VLOOKUP(E174,'ITD Realized Gain Loss Report'!A:F,6,FALSE)</f>
        <v>Sell</v>
      </c>
      <c r="E174" s="83">
        <v>2991279</v>
      </c>
      <c r="F174" s="83"/>
      <c r="G174" s="75" t="str">
        <f>IF(D174="CreditActivity","BANK DEBT (TERM LOAN)",VLOOKUP(E174,'ITD Sells &amp; Pay Downs'!B:I,8,FALSE))</f>
        <v>PREFERRED STOCK</v>
      </c>
      <c r="H174" s="34">
        <f>VLOOKUP(E174,'ITD Realized Gain Loss Report'!A:D,4,FALSE)</f>
        <v>42571</v>
      </c>
      <c r="I174" s="84">
        <f>IF(D174="Creditactivity",HLOOKUP(F174,'[40]IRR - Realized'!$2:$5,4,FALSE),HLOOKUP(E174,'[40]IRR - Realized'!$2:$5,4,FALSE))</f>
        <v>25.294894601609712</v>
      </c>
      <c r="J174" s="212">
        <f>IF(D174="creditactivity",HLOOKUP(F174,'[40]IRR - Realized'!$2:$4,3,FALSE),HLOOKUP(E174,'[40]IRR - Realized'!$2:$4,3,FALSE))</f>
        <v>8.499999940395353E-2</v>
      </c>
      <c r="K174" s="68"/>
      <c r="L174" s="28">
        <f>SUMIF('ITD Realized Gain Loss Report'!$E:$E,'Realized Incentive'!E174,'ITD Realized Gain Loss Report'!$N:$N)</f>
        <v>1861.1</v>
      </c>
      <c r="M174" s="28">
        <f>IF(D174="Sell",SUMIF('ITD Realized Gain Loss Report'!$E:$E,'Realized Incentive'!E174,'ITD Realized Gain Loss Report'!$M:$M),0)</f>
        <v>2037.15</v>
      </c>
      <c r="N174" s="28">
        <f>IF(D174="CreditActivity",SUMIF('ITD Realized Gain Loss Report'!$E:$E,'Realized Incentive'!E174,'ITD Realized Gain Loss Report'!$M:$M),0)</f>
        <v>0</v>
      </c>
      <c r="O174" s="28">
        <f>(-SUMIFS('ITD Interest'!$J:$J,'ITD Interest'!$N:$N,A174,'ITD Interest'!$D:$D,"&lt;="&amp;E174))-SUMIF($A$20:A173,A174,$O$20:O173)</f>
        <v>0</v>
      </c>
      <c r="P174" s="86"/>
      <c r="Q174" s="80">
        <f t="shared" si="100"/>
        <v>176.05000000000018</v>
      </c>
      <c r="R174" s="68"/>
      <c r="S174" s="28">
        <f t="shared" si="101"/>
        <v>18.426732673267328</v>
      </c>
      <c r="T174" s="28">
        <f t="shared" si="102"/>
        <v>20.16980198019802</v>
      </c>
      <c r="U174" s="28">
        <f t="shared" si="103"/>
        <v>0</v>
      </c>
      <c r="V174" s="28">
        <f t="shared" si="104"/>
        <v>0</v>
      </c>
      <c r="W174" s="28">
        <f t="shared" si="105"/>
        <v>0</v>
      </c>
      <c r="X174" s="80">
        <f t="shared" si="106"/>
        <v>1.7430693069306926</v>
      </c>
      <c r="Y174" s="68"/>
      <c r="Z174" s="28">
        <f t="shared" si="107"/>
        <v>1842.6732673267327</v>
      </c>
      <c r="AA174" s="28">
        <f t="shared" si="108"/>
        <v>2016.9801980198022</v>
      </c>
      <c r="AB174" s="28">
        <f t="shared" si="109"/>
        <v>0</v>
      </c>
      <c r="AC174" s="28">
        <f t="shared" si="110"/>
        <v>0</v>
      </c>
      <c r="AD174" s="28">
        <f t="shared" si="111"/>
        <v>0</v>
      </c>
      <c r="AE174" s="80">
        <f t="shared" si="112"/>
        <v>174.30693069306949</v>
      </c>
      <c r="AF174" s="68"/>
      <c r="AG174" s="28">
        <f t="shared" si="113"/>
        <v>1842.6732673267327</v>
      </c>
      <c r="AH174" s="28">
        <f t="shared" si="114"/>
        <v>25.294894601609712</v>
      </c>
      <c r="AI174" s="79">
        <f t="shared" si="115"/>
        <v>25.294894601609712</v>
      </c>
      <c r="AJ174" s="28">
        <f t="shared" si="116"/>
        <v>10.84066911497559</v>
      </c>
      <c r="AK174" s="28">
        <f t="shared" si="117"/>
        <v>10.84066911497559</v>
      </c>
      <c r="AL174" s="28">
        <f t="shared" si="118"/>
        <v>138.17136697648419</v>
      </c>
      <c r="AM174" s="28">
        <f t="shared" si="119"/>
        <v>110.53709358118736</v>
      </c>
      <c r="AN174" s="28">
        <f t="shared" si="120"/>
        <v>27.634273395296841</v>
      </c>
      <c r="AO174" s="68"/>
      <c r="AP174" s="81">
        <f t="shared" si="121"/>
        <v>1842.6732673267327</v>
      </c>
      <c r="AQ174" s="81">
        <f t="shared" si="122"/>
        <v>135.83198818279709</v>
      </c>
      <c r="AR174" s="68"/>
      <c r="AS174" s="81">
        <f t="shared" si="123"/>
        <v>18.426732673267328</v>
      </c>
      <c r="AT174" s="81">
        <f t="shared" si="124"/>
        <v>1.7430693069306926</v>
      </c>
      <c r="AU174" s="81">
        <f t="shared" si="125"/>
        <v>38.474942510272427</v>
      </c>
      <c r="AV174" s="68"/>
      <c r="AW174" s="90"/>
      <c r="AX174" s="90"/>
      <c r="AY174" s="68"/>
      <c r="AZ174" s="62">
        <f t="shared" si="126"/>
        <v>0</v>
      </c>
      <c r="BA174" s="74" t="b">
        <f t="shared" si="127"/>
        <v>1</v>
      </c>
    </row>
    <row r="175" spans="1:53">
      <c r="A175" s="33" t="str">
        <f>VLOOKUP(E175,'ITD Realized Gain Loss Report'!A:C,3,FALSE)</f>
        <v>HOV 144A 7% 01/15/19 (USD)</v>
      </c>
      <c r="B175" s="33" t="str">
        <f>VLOOKUP(E175,'ITD Realized Gain Loss Report'!A:B,2,FALSE)</f>
        <v>HOVNANIAN ENTERPRISES INC</v>
      </c>
      <c r="C175" s="33"/>
      <c r="D175" s="33" t="str">
        <f>VLOOKUP(E175,'ITD Realized Gain Loss Report'!A:F,6,FALSE)</f>
        <v>Sell</v>
      </c>
      <c r="E175" s="83">
        <v>2991648</v>
      </c>
      <c r="F175" s="83"/>
      <c r="G175" s="75" t="str">
        <f>IF(D175="CreditActivity","BANK DEBT (TERM LOAN)",VLOOKUP(E175,'ITD Sells &amp; Pay Downs'!B:I,8,FALSE))</f>
        <v>FIXED RATE BONDS</v>
      </c>
      <c r="H175" s="34">
        <f>VLOOKUP(E175,'ITD Realized Gain Loss Report'!A:D,4,FALSE)</f>
        <v>42572</v>
      </c>
      <c r="I175" s="84">
        <f>IF(D175="Creditactivity",HLOOKUP(F175,'[40]IRR - Realized'!$2:$5,4,FALSE),HLOOKUP(E175,'[40]IRR - Realized'!$2:$5,4,FALSE))</f>
        <v>19871.374657381326</v>
      </c>
      <c r="J175" s="212">
        <f>IF(D175="creditactivity",HLOOKUP(F175,'[40]IRR - Realized'!$2:$4,3,FALSE),HLOOKUP(E175,'[40]IRR - Realized'!$2:$4,3,FALSE))</f>
        <v>8.499999940395353E-2</v>
      </c>
      <c r="K175" s="68"/>
      <c r="L175" s="28">
        <f>SUMIF('ITD Realized Gain Loss Report'!$E:$E,'Realized Incentive'!E175,'ITD Realized Gain Loss Report'!$N:$N)</f>
        <v>632830</v>
      </c>
      <c r="M175" s="28">
        <f>IF(D175="Sell",SUMIF('ITD Realized Gain Loss Report'!$E:$E,'Realized Incentive'!E175,'ITD Realized Gain Loss Report'!$M:$M),0)</f>
        <v>695000</v>
      </c>
      <c r="N175" s="28">
        <f>IF(D175="CreditActivity",SUMIF('ITD Realized Gain Loss Report'!$E:$E,'Realized Incentive'!E175,'ITD Realized Gain Loss Report'!$M:$M),0)</f>
        <v>0</v>
      </c>
      <c r="O175" s="28">
        <f>(-SUMIFS('ITD Interest'!$J:$J,'ITD Interest'!$N:$N,A175,'ITD Interest'!$D:$D,"&lt;="&amp;E175))-SUMIF($A$20:A174,A175,$O$20:O174)</f>
        <v>32873.17</v>
      </c>
      <c r="P175" s="86"/>
      <c r="Q175" s="80">
        <f t="shared" si="100"/>
        <v>95043.170000000042</v>
      </c>
      <c r="R175" s="68"/>
      <c r="S175" s="28">
        <f t="shared" si="101"/>
        <v>6265.6435643564355</v>
      </c>
      <c r="T175" s="28">
        <f t="shared" si="102"/>
        <v>6881.1881188118814</v>
      </c>
      <c r="U175" s="28">
        <f t="shared" si="103"/>
        <v>0</v>
      </c>
      <c r="V175" s="28">
        <f t="shared" si="104"/>
        <v>325.47693069306928</v>
      </c>
      <c r="W175" s="28">
        <f t="shared" si="105"/>
        <v>0</v>
      </c>
      <c r="X175" s="80">
        <f t="shared" si="106"/>
        <v>941.02148514851524</v>
      </c>
      <c r="Y175" s="68"/>
      <c r="Z175" s="28">
        <f t="shared" si="107"/>
        <v>626564.35643564351</v>
      </c>
      <c r="AA175" s="28">
        <f t="shared" si="108"/>
        <v>688118.81188118807</v>
      </c>
      <c r="AB175" s="28">
        <f t="shared" si="109"/>
        <v>0</v>
      </c>
      <c r="AC175" s="28">
        <f t="shared" si="110"/>
        <v>32547.69306930693</v>
      </c>
      <c r="AD175" s="28">
        <f t="shared" si="111"/>
        <v>0</v>
      </c>
      <c r="AE175" s="80">
        <f t="shared" si="112"/>
        <v>94102.148514851462</v>
      </c>
      <c r="AF175" s="68"/>
      <c r="AG175" s="28">
        <f t="shared" si="113"/>
        <v>626564.35643564351</v>
      </c>
      <c r="AH175" s="28">
        <f t="shared" si="114"/>
        <v>19871.374657381326</v>
      </c>
      <c r="AI175" s="79">
        <f t="shared" si="115"/>
        <v>19871.374657381326</v>
      </c>
      <c r="AJ175" s="28">
        <f t="shared" si="116"/>
        <v>8516.3034245919971</v>
      </c>
      <c r="AK175" s="28">
        <f t="shared" si="117"/>
        <v>8516.3034245919971</v>
      </c>
      <c r="AL175" s="28">
        <f t="shared" si="118"/>
        <v>65714.470432878137</v>
      </c>
      <c r="AM175" s="28">
        <f t="shared" si="119"/>
        <v>52571.576346302514</v>
      </c>
      <c r="AN175" s="28">
        <f t="shared" si="120"/>
        <v>13142.894086575629</v>
      </c>
      <c r="AO175" s="68"/>
      <c r="AP175" s="81">
        <f t="shared" si="121"/>
        <v>626564.35643564351</v>
      </c>
      <c r="AQ175" s="81">
        <f t="shared" si="122"/>
        <v>72442.951003683847</v>
      </c>
      <c r="AR175" s="68"/>
      <c r="AS175" s="81">
        <f t="shared" si="123"/>
        <v>6265.6435643564355</v>
      </c>
      <c r="AT175" s="81">
        <f t="shared" si="124"/>
        <v>941.02148514851524</v>
      </c>
      <c r="AU175" s="81">
        <f t="shared" si="125"/>
        <v>21659.197511167626</v>
      </c>
      <c r="AV175" s="68"/>
      <c r="AW175" s="90"/>
      <c r="AX175" s="90"/>
      <c r="AY175" s="68"/>
      <c r="AZ175" s="62">
        <f t="shared" si="126"/>
        <v>0</v>
      </c>
      <c r="BA175" s="74" t="b">
        <f t="shared" si="127"/>
        <v>1</v>
      </c>
    </row>
    <row r="176" spans="1:53">
      <c r="A176" s="33" t="str">
        <f>VLOOKUP(E176,'ITD Realized Gain Loss Report'!A:C,3,FALSE)</f>
        <v>Fairmount Santrol Inc TL-B2 L+3.50% (FL: 1.00%) 09/05/19 (USD)</v>
      </c>
      <c r="B176" s="33" t="str">
        <f>VLOOKUP(E176,'ITD Realized Gain Loss Report'!A:B,2,FALSE)</f>
        <v>FAIRMOUNT MINERALS LTD</v>
      </c>
      <c r="C176" s="33"/>
      <c r="D176" s="33" t="str">
        <f>VLOOKUP(E176,'ITD Realized Gain Loss Report'!A:F,6,FALSE)</f>
        <v>Sell</v>
      </c>
      <c r="E176" s="83">
        <v>2994954</v>
      </c>
      <c r="F176" s="83"/>
      <c r="G176" s="75" t="str">
        <f>IF(D176="CreditActivity","BANK DEBT (TERM LOAN)",VLOOKUP(E176,'ITD Sells &amp; Pay Downs'!B:I,8,FALSE))</f>
        <v>BANK DEBT (TERM LOAN)</v>
      </c>
      <c r="H176" s="34">
        <f>VLOOKUP(E176,'ITD Realized Gain Loss Report'!A:D,4,FALSE)</f>
        <v>42573</v>
      </c>
      <c r="I176" s="84">
        <f>IF(D176="Creditactivity",HLOOKUP(F176,'[40]IRR - Realized'!$2:$5,4,FALSE),HLOOKUP(E176,'[40]IRR - Realized'!$2:$5,4,FALSE))</f>
        <v>1770.8587708254927</v>
      </c>
      <c r="J176" s="212">
        <f>IF(D176="creditactivity",HLOOKUP(F176,'[40]IRR - Realized'!$2:$4,3,FALSE),HLOOKUP(E176,'[40]IRR - Realized'!$2:$4,3,FALSE))</f>
        <v>8.499999940395353E-2</v>
      </c>
      <c r="K176" s="68"/>
      <c r="L176" s="28">
        <f>SUMIF('ITD Realized Gain Loss Report'!$E:$E,'Realized Incentive'!E176,'ITD Realized Gain Loss Report'!$N:$N)</f>
        <v>136066.22</v>
      </c>
      <c r="M176" s="28">
        <f>IF(D176="Sell",SUMIF('ITD Realized Gain Loss Report'!$E:$E,'Realized Incentive'!E176,'ITD Realized Gain Loss Report'!$M:$M),0)</f>
        <v>163372.02000000002</v>
      </c>
      <c r="N176" s="28">
        <f>IF(D176="CreditActivity",SUMIF('ITD Realized Gain Loss Report'!$E:$E,'Realized Incentive'!E176,'ITD Realized Gain Loss Report'!$M:$M),0)</f>
        <v>0</v>
      </c>
      <c r="O176" s="28">
        <f>(-SUMIFS('ITD Interest'!$J:$J,'ITD Interest'!$N:$N,A176,'ITD Interest'!$D:$D,"&lt;="&amp;E176))-SUMIF($A$20:A175,A176,$O$20:O175)</f>
        <v>1619.8400000000001</v>
      </c>
      <c r="P176" s="86"/>
      <c r="Q176" s="80">
        <f t="shared" si="100"/>
        <v>28925.640000000014</v>
      </c>
      <c r="R176" s="68"/>
      <c r="S176" s="28">
        <f t="shared" si="101"/>
        <v>1347.1902970297031</v>
      </c>
      <c r="T176" s="28">
        <f t="shared" si="102"/>
        <v>1617.5447524752478</v>
      </c>
      <c r="U176" s="28">
        <f t="shared" si="103"/>
        <v>0</v>
      </c>
      <c r="V176" s="28">
        <f t="shared" si="104"/>
        <v>16.038019801980198</v>
      </c>
      <c r="W176" s="28">
        <f t="shared" si="105"/>
        <v>0</v>
      </c>
      <c r="X176" s="80">
        <f t="shared" si="106"/>
        <v>286.392475247525</v>
      </c>
      <c r="Y176" s="68"/>
      <c r="Z176" s="28">
        <f t="shared" si="107"/>
        <v>134719.02970297029</v>
      </c>
      <c r="AA176" s="28">
        <f t="shared" si="108"/>
        <v>161754.47524752477</v>
      </c>
      <c r="AB176" s="28">
        <f t="shared" si="109"/>
        <v>0</v>
      </c>
      <c r="AC176" s="28">
        <f t="shared" si="110"/>
        <v>1603.8019801980199</v>
      </c>
      <c r="AD176" s="28">
        <f t="shared" si="111"/>
        <v>0</v>
      </c>
      <c r="AE176" s="80">
        <f t="shared" si="112"/>
        <v>28639.247524752485</v>
      </c>
      <c r="AF176" s="68"/>
      <c r="AG176" s="28">
        <f t="shared" si="113"/>
        <v>134719.02970297029</v>
      </c>
      <c r="AH176" s="28">
        <f t="shared" si="114"/>
        <v>1770.8587708254927</v>
      </c>
      <c r="AI176" s="79">
        <f t="shared" si="115"/>
        <v>1770.8587708254927</v>
      </c>
      <c r="AJ176" s="28">
        <f t="shared" si="116"/>
        <v>758.93947321092537</v>
      </c>
      <c r="AK176" s="28">
        <f t="shared" si="117"/>
        <v>758.93947321092537</v>
      </c>
      <c r="AL176" s="28">
        <f t="shared" si="118"/>
        <v>26109.449280716068</v>
      </c>
      <c r="AM176" s="28">
        <f t="shared" si="119"/>
        <v>20887.559424572857</v>
      </c>
      <c r="AN176" s="28">
        <f t="shared" si="120"/>
        <v>5221.8898561432143</v>
      </c>
      <c r="AO176" s="68"/>
      <c r="AP176" s="81">
        <f t="shared" si="121"/>
        <v>134719.02970297029</v>
      </c>
      <c r="AQ176" s="81">
        <f t="shared" si="122"/>
        <v>22658.41819539835</v>
      </c>
      <c r="AR176" s="68"/>
      <c r="AS176" s="81">
        <f t="shared" si="123"/>
        <v>1347.1902970297031</v>
      </c>
      <c r="AT176" s="81">
        <f t="shared" si="124"/>
        <v>286.392475247525</v>
      </c>
      <c r="AU176" s="81">
        <f t="shared" si="125"/>
        <v>5980.8293293541392</v>
      </c>
      <c r="AV176" s="68"/>
      <c r="AW176" s="90"/>
      <c r="AX176" s="90"/>
      <c r="AY176" s="68"/>
      <c r="AZ176" s="62">
        <f t="shared" si="126"/>
        <v>0</v>
      </c>
      <c r="BA176" s="74" t="b">
        <f t="shared" si="127"/>
        <v>1</v>
      </c>
    </row>
    <row r="177" spans="1:53">
      <c r="A177" s="33" t="str">
        <f>VLOOKUP(E177,'ITD Realized Gain Loss Report'!A:C,3,FALSE)</f>
        <v>HOV 144A 7% 01/15/19 (USD)</v>
      </c>
      <c r="B177" s="33" t="str">
        <f>VLOOKUP(E177,'ITD Realized Gain Loss Report'!A:B,2,FALSE)</f>
        <v>HOVNANIAN ENTERPRISES INC</v>
      </c>
      <c r="C177" s="33"/>
      <c r="D177" s="33" t="str">
        <f>VLOOKUP(E177,'ITD Realized Gain Loss Report'!A:F,6,FALSE)</f>
        <v>Sell</v>
      </c>
      <c r="E177" s="83">
        <v>2996584</v>
      </c>
      <c r="F177" s="83"/>
      <c r="G177" s="75" t="str">
        <f>IF(D177="CreditActivity","BANK DEBT (TERM LOAN)",VLOOKUP(E177,'ITD Sells &amp; Pay Downs'!B:I,8,FALSE))</f>
        <v>FIXED RATE BONDS</v>
      </c>
      <c r="H177" s="34">
        <f>VLOOKUP(E177,'ITD Realized Gain Loss Report'!A:D,4,FALSE)</f>
        <v>42577</v>
      </c>
      <c r="I177" s="84">
        <f>IF(D177="Creditactivity",HLOOKUP(F177,'[40]IRR - Realized'!$2:$5,4,FALSE),HLOOKUP(E177,'[40]IRR - Realized'!$2:$5,4,FALSE))</f>
        <v>435.00289739848813</v>
      </c>
      <c r="J177" s="212">
        <f>IF(D177="creditactivity",HLOOKUP(F177,'[40]IRR - Realized'!$2:$4,3,FALSE),HLOOKUP(E177,'[40]IRR - Realized'!$2:$4,3,FALSE))</f>
        <v>8.4999993443489061E-2</v>
      </c>
      <c r="K177" s="68"/>
      <c r="L177" s="28">
        <f>SUMIF('ITD Realized Gain Loss Report'!$E:$E,'Realized Incentive'!E177,'ITD Realized Gain Loss Report'!$N:$N)</f>
        <v>23182.5</v>
      </c>
      <c r="M177" s="28">
        <f>IF(D177="Sell",SUMIF('ITD Realized Gain Loss Report'!$E:$E,'Realized Incentive'!E177,'ITD Realized Gain Loss Report'!$M:$M),0)</f>
        <v>23100</v>
      </c>
      <c r="N177" s="28">
        <f>IF(D177="CreditActivity",SUMIF('ITD Realized Gain Loss Report'!$E:$E,'Realized Incentive'!E177,'ITD Realized Gain Loss Report'!$M:$M),0)</f>
        <v>0</v>
      </c>
      <c r="O177" s="28">
        <f>(-SUMIFS('ITD Interest'!$J:$J,'ITD Interest'!$N:$N,A177,'ITD Interest'!$D:$D,"&lt;="&amp;E177))-SUMIF($A$20:A176,A177,$O$20:O176)</f>
        <v>89.830000000001746</v>
      </c>
      <c r="P177" s="86"/>
      <c r="Q177" s="80">
        <f t="shared" si="100"/>
        <v>7.3300000000017462</v>
      </c>
      <c r="R177" s="68"/>
      <c r="S177" s="28">
        <f t="shared" si="101"/>
        <v>229.52970297029702</v>
      </c>
      <c r="T177" s="28">
        <f t="shared" si="102"/>
        <v>228.71287128712871</v>
      </c>
      <c r="U177" s="28">
        <f t="shared" si="103"/>
        <v>0</v>
      </c>
      <c r="V177" s="28">
        <f t="shared" si="104"/>
        <v>0.88940594059407674</v>
      </c>
      <c r="W177" s="28">
        <f t="shared" si="105"/>
        <v>0</v>
      </c>
      <c r="X177" s="80">
        <f t="shared" si="106"/>
        <v>7.2574257425770838E-2</v>
      </c>
      <c r="Y177" s="68"/>
      <c r="Z177" s="28">
        <f t="shared" si="107"/>
        <v>22952.970297029704</v>
      </c>
      <c r="AA177" s="28">
        <f t="shared" si="108"/>
        <v>22871.287128712873</v>
      </c>
      <c r="AB177" s="28">
        <f t="shared" si="109"/>
        <v>0</v>
      </c>
      <c r="AC177" s="28">
        <f t="shared" si="110"/>
        <v>88.940594059407672</v>
      </c>
      <c r="AD177" s="28">
        <f t="shared" si="111"/>
        <v>0</v>
      </c>
      <c r="AE177" s="80">
        <f t="shared" si="112"/>
        <v>7.2574257425767428</v>
      </c>
      <c r="AF177" s="68"/>
      <c r="AG177" s="28">
        <f t="shared" si="113"/>
        <v>22952.970297029704</v>
      </c>
      <c r="AH177" s="28">
        <f t="shared" si="114"/>
        <v>435.00289739848813</v>
      </c>
      <c r="AI177" s="79">
        <f t="shared" si="115"/>
        <v>7.2574257425767428</v>
      </c>
      <c r="AJ177" s="28">
        <f t="shared" si="116"/>
        <v>186.42981317078065</v>
      </c>
      <c r="AK177" s="28">
        <f t="shared" si="117"/>
        <v>0</v>
      </c>
      <c r="AL177" s="28">
        <f t="shared" si="118"/>
        <v>0</v>
      </c>
      <c r="AM177" s="28">
        <f t="shared" si="119"/>
        <v>0</v>
      </c>
      <c r="AN177" s="28">
        <f t="shared" si="120"/>
        <v>0</v>
      </c>
      <c r="AO177" s="68"/>
      <c r="AP177" s="81">
        <f t="shared" si="121"/>
        <v>22952.970297029704</v>
      </c>
      <c r="AQ177" s="81">
        <f t="shared" si="122"/>
        <v>7.2574257425767428</v>
      </c>
      <c r="AR177" s="68"/>
      <c r="AS177" s="81">
        <f t="shared" si="123"/>
        <v>229.52970297029702</v>
      </c>
      <c r="AT177" s="81">
        <f t="shared" si="124"/>
        <v>7.2574257425770838E-2</v>
      </c>
      <c r="AU177" s="81">
        <f t="shared" si="125"/>
        <v>0</v>
      </c>
      <c r="AV177" s="68"/>
      <c r="AW177" s="90"/>
      <c r="AX177" s="90"/>
      <c r="AY177" s="68"/>
      <c r="AZ177" s="62">
        <f t="shared" si="126"/>
        <v>0</v>
      </c>
      <c r="BA177" s="74" t="b">
        <f t="shared" si="127"/>
        <v>1</v>
      </c>
    </row>
    <row r="178" spans="1:53">
      <c r="A178" s="33" t="str">
        <f>VLOOKUP(E178,'ITD Realized Gain Loss Report'!A:C,3,FALSE)</f>
        <v>ATI 7.875% 08/15/23 (USD)</v>
      </c>
      <c r="B178" s="33" t="str">
        <f>VLOOKUP(E178,'ITD Realized Gain Loss Report'!A:B,2,FALSE)</f>
        <v>ALLEGHENY TECHNOLOGIES</v>
      </c>
      <c r="C178" s="33"/>
      <c r="D178" s="33" t="str">
        <f>VLOOKUP(E178,'ITD Realized Gain Loss Report'!A:F,6,FALSE)</f>
        <v>Sell</v>
      </c>
      <c r="E178" s="83">
        <v>2999460</v>
      </c>
      <c r="F178" s="83"/>
      <c r="G178" s="75" t="str">
        <f>IF(D178="CreditActivity","BANK DEBT (TERM LOAN)",VLOOKUP(E178,'ITD Sells &amp; Pay Downs'!B:I,8,FALSE))</f>
        <v>FIXED RATE BONDS</v>
      </c>
      <c r="H178" s="34">
        <f>VLOOKUP(E178,'ITD Realized Gain Loss Report'!A:D,4,FALSE)</f>
        <v>42579</v>
      </c>
      <c r="I178" s="84">
        <f>IF(D178="Creditactivity",HLOOKUP(F178,'[40]IRR - Realized'!$2:$5,4,FALSE),HLOOKUP(E178,'[40]IRR - Realized'!$2:$5,4,FALSE))</f>
        <v>3719.2640699227777</v>
      </c>
      <c r="J178" s="212">
        <f>IF(D178="creditactivity",HLOOKUP(F178,'[40]IRR - Realized'!$2:$4,3,FALSE),HLOOKUP(E178,'[40]IRR - Realized'!$2:$4,3,FALSE))</f>
        <v>8.499999940395353E-2</v>
      </c>
      <c r="K178" s="68"/>
      <c r="L178" s="28">
        <f>SUMIF('ITD Realized Gain Loss Report'!$E:$E,'Realized Incentive'!E178,'ITD Realized Gain Loss Report'!$N:$N)</f>
        <v>93765</v>
      </c>
      <c r="M178" s="28">
        <f>IF(D178="Sell",SUMIF('ITD Realized Gain Loss Report'!$E:$E,'Realized Incentive'!E178,'ITD Realized Gain Loss Report'!$M:$M),0)</f>
        <v>135360</v>
      </c>
      <c r="N178" s="28">
        <f>IF(D178="CreditActivity",SUMIF('ITD Realized Gain Loss Report'!$E:$E,'Realized Incentive'!E178,'ITD Realized Gain Loss Report'!$M:$M),0)</f>
        <v>0</v>
      </c>
      <c r="O178" s="28">
        <f>(-SUMIFS('ITD Interest'!$J:$J,'ITD Interest'!$N:$N,A178,'ITD Interest'!$D:$D,"&lt;="&amp;E178))-SUMIF($A$20:A177,A178,$O$20:O177)</f>
        <v>33649.590000000011</v>
      </c>
      <c r="P178" s="86"/>
      <c r="Q178" s="80">
        <f t="shared" si="100"/>
        <v>75244.590000000026</v>
      </c>
      <c r="R178" s="68"/>
      <c r="S178" s="28">
        <f t="shared" si="101"/>
        <v>928.36633663366342</v>
      </c>
      <c r="T178" s="28">
        <f t="shared" si="102"/>
        <v>1340.1980198019803</v>
      </c>
      <c r="U178" s="28">
        <f t="shared" si="103"/>
        <v>0</v>
      </c>
      <c r="V178" s="28">
        <f t="shared" si="104"/>
        <v>333.16425742574268</v>
      </c>
      <c r="W178" s="28">
        <f t="shared" si="105"/>
        <v>0</v>
      </c>
      <c r="X178" s="80">
        <f t="shared" si="106"/>
        <v>744.99594059405968</v>
      </c>
      <c r="Y178" s="68"/>
      <c r="Z178" s="28">
        <f t="shared" si="107"/>
        <v>92836.63366336633</v>
      </c>
      <c r="AA178" s="28">
        <f t="shared" si="108"/>
        <v>134019.80198019801</v>
      </c>
      <c r="AB178" s="28">
        <f t="shared" si="109"/>
        <v>0</v>
      </c>
      <c r="AC178" s="28">
        <f t="shared" si="110"/>
        <v>33316.425742574269</v>
      </c>
      <c r="AD178" s="28">
        <f t="shared" si="111"/>
        <v>0</v>
      </c>
      <c r="AE178" s="80">
        <f t="shared" si="112"/>
        <v>74499.59405940595</v>
      </c>
      <c r="AF178" s="68"/>
      <c r="AG178" s="28">
        <f t="shared" si="113"/>
        <v>92836.63366336633</v>
      </c>
      <c r="AH178" s="28">
        <f t="shared" si="114"/>
        <v>3719.2640699227777</v>
      </c>
      <c r="AI178" s="79">
        <f t="shared" si="115"/>
        <v>3719.2640699227777</v>
      </c>
      <c r="AJ178" s="28">
        <f t="shared" si="116"/>
        <v>1593.9703156811906</v>
      </c>
      <c r="AK178" s="28">
        <f t="shared" si="117"/>
        <v>1593.9703156811906</v>
      </c>
      <c r="AL178" s="28">
        <f t="shared" si="118"/>
        <v>69186.359673801984</v>
      </c>
      <c r="AM178" s="28">
        <f t="shared" si="119"/>
        <v>55349.087739041592</v>
      </c>
      <c r="AN178" s="28">
        <f t="shared" si="120"/>
        <v>13837.271934760398</v>
      </c>
      <c r="AO178" s="68"/>
      <c r="AP178" s="81">
        <f t="shared" si="121"/>
        <v>92836.63366336633</v>
      </c>
      <c r="AQ178" s="81">
        <f t="shared" si="122"/>
        <v>59068.351808964369</v>
      </c>
      <c r="AR178" s="68"/>
      <c r="AS178" s="81">
        <f t="shared" si="123"/>
        <v>928.36633663366342</v>
      </c>
      <c r="AT178" s="81">
        <f t="shared" si="124"/>
        <v>744.99594059405968</v>
      </c>
      <c r="AU178" s="81">
        <f t="shared" si="125"/>
        <v>15431.242250441588</v>
      </c>
      <c r="AV178" s="68"/>
      <c r="AW178" s="90"/>
      <c r="AX178" s="90"/>
      <c r="AY178" s="68"/>
      <c r="AZ178" s="62">
        <f t="shared" si="126"/>
        <v>0</v>
      </c>
      <c r="BA178" s="74" t="b">
        <f t="shared" si="127"/>
        <v>1</v>
      </c>
    </row>
    <row r="179" spans="1:53">
      <c r="A179" s="33" t="str">
        <f>VLOOKUP(E179,'ITD Realized Gain Loss Report'!A:C,3,FALSE)</f>
        <v>HOV 144A 8% 11/01/19 (USD)</v>
      </c>
      <c r="B179" s="33" t="str">
        <f>VLOOKUP(E179,'ITD Realized Gain Loss Report'!A:B,2,FALSE)</f>
        <v>HOVNANIAN ENTERPRISES INC</v>
      </c>
      <c r="C179" s="33"/>
      <c r="D179" s="33" t="str">
        <f>VLOOKUP(E179,'ITD Realized Gain Loss Report'!A:F,6,FALSE)</f>
        <v>Sell</v>
      </c>
      <c r="E179" s="83">
        <v>2999461</v>
      </c>
      <c r="F179" s="83"/>
      <c r="G179" s="75" t="str">
        <f>IF(D179="CreditActivity","BANK DEBT (TERM LOAN)",VLOOKUP(E179,'ITD Sells &amp; Pay Downs'!B:I,8,FALSE))</f>
        <v>FIXED RATE BONDS</v>
      </c>
      <c r="H179" s="34">
        <f>VLOOKUP(E179,'ITD Realized Gain Loss Report'!A:D,4,FALSE)</f>
        <v>42578</v>
      </c>
      <c r="I179" s="84">
        <f>IF(D179="Creditactivity",HLOOKUP(F179,'[40]IRR - Realized'!$2:$5,4,FALSE),HLOOKUP(E179,'[40]IRR - Realized'!$2:$5,4,FALSE))</f>
        <v>621.16916822019266</v>
      </c>
      <c r="J179" s="212">
        <f>IF(D179="creditactivity",HLOOKUP(F179,'[40]IRR - Realized'!$2:$4,3,FALSE),HLOOKUP(E179,'[40]IRR - Realized'!$2:$4,3,FALSE))</f>
        <v>8.4999993443489061E-2</v>
      </c>
      <c r="K179" s="68"/>
      <c r="L179" s="28">
        <f>SUMIF('ITD Realized Gain Loss Report'!$E:$E,'Realized Incentive'!E179,'ITD Realized Gain Loss Report'!$N:$N)</f>
        <v>33120</v>
      </c>
      <c r="M179" s="28">
        <f>IF(D179="Sell",SUMIF('ITD Realized Gain Loss Report'!$E:$E,'Realized Incentive'!E179,'ITD Realized Gain Loss Report'!$M:$M),0)</f>
        <v>32280</v>
      </c>
      <c r="N179" s="28">
        <f>IF(D179="CreditActivity",SUMIF('ITD Realized Gain Loss Report'!$E:$E,'Realized Incentive'!E179,'ITD Realized Gain Loss Report'!$M:$M),0)</f>
        <v>0</v>
      </c>
      <c r="O179" s="28">
        <f>(-SUMIFS('ITD Interest'!$J:$J,'ITD Interest'!$N:$N,A179,'ITD Interest'!$D:$D,"&lt;="&amp;E179))-SUMIF($A$20:A178,A179,$O$20:O178)</f>
        <v>1116.8899999999999</v>
      </c>
      <c r="P179" s="86"/>
      <c r="Q179" s="80">
        <f t="shared" si="100"/>
        <v>276.88999999999942</v>
      </c>
      <c r="R179" s="68"/>
      <c r="S179" s="28">
        <f t="shared" si="101"/>
        <v>327.9207920792079</v>
      </c>
      <c r="T179" s="28">
        <f t="shared" si="102"/>
        <v>319.60396039603961</v>
      </c>
      <c r="U179" s="28">
        <f t="shared" si="103"/>
        <v>0</v>
      </c>
      <c r="V179" s="28">
        <f t="shared" si="104"/>
        <v>11.058316831683166</v>
      </c>
      <c r="W179" s="28">
        <f t="shared" si="105"/>
        <v>0</v>
      </c>
      <c r="X179" s="80">
        <f t="shared" si="106"/>
        <v>2.7414851485148688</v>
      </c>
      <c r="Y179" s="68"/>
      <c r="Z179" s="28">
        <f t="shared" si="107"/>
        <v>32792.079207920789</v>
      </c>
      <c r="AA179" s="28">
        <f t="shared" si="108"/>
        <v>31960.396039603962</v>
      </c>
      <c r="AB179" s="28">
        <f t="shared" si="109"/>
        <v>0</v>
      </c>
      <c r="AC179" s="28">
        <f t="shared" si="110"/>
        <v>1105.8316831683167</v>
      </c>
      <c r="AD179" s="28">
        <f t="shared" si="111"/>
        <v>0</v>
      </c>
      <c r="AE179" s="80">
        <f t="shared" si="112"/>
        <v>274.1485148514912</v>
      </c>
      <c r="AF179" s="68"/>
      <c r="AG179" s="28">
        <f t="shared" si="113"/>
        <v>32792.079207920789</v>
      </c>
      <c r="AH179" s="28">
        <f t="shared" si="114"/>
        <v>621.16916822019266</v>
      </c>
      <c r="AI179" s="79">
        <f t="shared" si="115"/>
        <v>274.1485148514912</v>
      </c>
      <c r="AJ179" s="28">
        <f t="shared" si="116"/>
        <v>266.21535780865401</v>
      </c>
      <c r="AK179" s="28">
        <f t="shared" si="117"/>
        <v>0</v>
      </c>
      <c r="AL179" s="28">
        <f t="shared" si="118"/>
        <v>0</v>
      </c>
      <c r="AM179" s="28">
        <f t="shared" si="119"/>
        <v>0</v>
      </c>
      <c r="AN179" s="28">
        <f t="shared" si="120"/>
        <v>0</v>
      </c>
      <c r="AO179" s="68"/>
      <c r="AP179" s="81">
        <f t="shared" si="121"/>
        <v>32792.079207920789</v>
      </c>
      <c r="AQ179" s="81">
        <f t="shared" si="122"/>
        <v>274.1485148514912</v>
      </c>
      <c r="AR179" s="68"/>
      <c r="AS179" s="81">
        <f t="shared" si="123"/>
        <v>327.9207920792079</v>
      </c>
      <c r="AT179" s="81">
        <f t="shared" si="124"/>
        <v>2.7414851485148688</v>
      </c>
      <c r="AU179" s="81">
        <f t="shared" si="125"/>
        <v>0</v>
      </c>
      <c r="AV179" s="68"/>
      <c r="AW179" s="90"/>
      <c r="AX179" s="90"/>
      <c r="AY179" s="68"/>
      <c r="AZ179" s="62">
        <f t="shared" si="126"/>
        <v>0</v>
      </c>
      <c r="BA179" s="74" t="b">
        <f t="shared" si="127"/>
        <v>1</v>
      </c>
    </row>
    <row r="180" spans="1:53">
      <c r="A180" s="33" t="str">
        <f>VLOOKUP(E180,'ITD Realized Gain Loss Report'!A:C,3,FALSE)</f>
        <v>HOV 144A 7.25% 10/15/20 (USD)</v>
      </c>
      <c r="B180" s="33" t="str">
        <f>VLOOKUP(E180,'ITD Realized Gain Loss Report'!A:B,2,FALSE)</f>
        <v>HOVNANIAN ENTERPRISES INC</v>
      </c>
      <c r="C180" s="33"/>
      <c r="D180" s="33" t="str">
        <f>VLOOKUP(E180,'ITD Realized Gain Loss Report'!A:F,6,FALSE)</f>
        <v>Sell</v>
      </c>
      <c r="E180" s="83">
        <v>3006310</v>
      </c>
      <c r="F180" s="83"/>
      <c r="G180" s="75" t="str">
        <f>IF(D180="CreditActivity","BANK DEBT (TERM LOAN)",VLOOKUP(E180,'ITD Sells &amp; Pay Downs'!B:I,8,FALSE))</f>
        <v>FIXED RATE BONDS</v>
      </c>
      <c r="H180" s="34">
        <f>VLOOKUP(E180,'ITD Realized Gain Loss Report'!A:D,4,FALSE)</f>
        <v>42580</v>
      </c>
      <c r="I180" s="84">
        <f>IF(D180="Creditactivity",HLOOKUP(F180,'[40]IRR - Realized'!$2:$5,4,FALSE),HLOOKUP(E180,'[40]IRR - Realized'!$2:$5,4,FALSE))</f>
        <v>3975.6153805142967</v>
      </c>
      <c r="J180" s="212">
        <f>IF(D180="creditactivity",HLOOKUP(F180,'[40]IRR - Realized'!$2:$4,3,FALSE),HLOOKUP(E180,'[40]IRR - Realized'!$2:$4,3,FALSE))</f>
        <v>8.5000005364418013E-2</v>
      </c>
      <c r="K180" s="68"/>
      <c r="L180" s="28">
        <f>SUMIF('ITD Realized Gain Loss Report'!$E:$E,'Realized Incentive'!E180,'ITD Realized Gain Loss Report'!$N:$N)</f>
        <v>102016.25</v>
      </c>
      <c r="M180" s="28">
        <f>IF(D180="Sell",SUMIF('ITD Realized Gain Loss Report'!$E:$E,'Realized Incentive'!E180,'ITD Realized Gain Loss Report'!$M:$M),0)</f>
        <v>119537.5</v>
      </c>
      <c r="N180" s="28">
        <f>IF(D180="CreditActivity",SUMIF('ITD Realized Gain Loss Report'!$E:$E,'Realized Incentive'!E180,'ITD Realized Gain Loss Report'!$M:$M),0)</f>
        <v>0</v>
      </c>
      <c r="O180" s="28">
        <f>(-SUMIFS('ITD Interest'!$J:$J,'ITD Interest'!$N:$N,A180,'ITD Interest'!$D:$D,"&lt;="&amp;E180))-SUMIF($A$20:A179,A180,$O$20:O179)</f>
        <v>13142.630000000001</v>
      </c>
      <c r="P180" s="86"/>
      <c r="Q180" s="80">
        <f t="shared" si="100"/>
        <v>30663.880000000005</v>
      </c>
      <c r="R180" s="68"/>
      <c r="S180" s="28">
        <f t="shared" si="101"/>
        <v>1010.0618811881188</v>
      </c>
      <c r="T180" s="28">
        <f t="shared" si="102"/>
        <v>1183.5396039603961</v>
      </c>
      <c r="U180" s="28">
        <f t="shared" si="103"/>
        <v>0</v>
      </c>
      <c r="V180" s="28">
        <f t="shared" si="104"/>
        <v>130.12504950495051</v>
      </c>
      <c r="W180" s="28">
        <f t="shared" si="105"/>
        <v>0</v>
      </c>
      <c r="X180" s="80">
        <f t="shared" si="106"/>
        <v>303.60277227722781</v>
      </c>
      <c r="Y180" s="68"/>
      <c r="Z180" s="28">
        <f t="shared" si="107"/>
        <v>101006.18811881189</v>
      </c>
      <c r="AA180" s="28">
        <f t="shared" si="108"/>
        <v>118353.96039603961</v>
      </c>
      <c r="AB180" s="28">
        <f t="shared" si="109"/>
        <v>0</v>
      </c>
      <c r="AC180" s="28">
        <f t="shared" si="110"/>
        <v>13012.504950495051</v>
      </c>
      <c r="AD180" s="28">
        <f t="shared" si="111"/>
        <v>0</v>
      </c>
      <c r="AE180" s="80">
        <f t="shared" si="112"/>
        <v>30360.277227722763</v>
      </c>
      <c r="AF180" s="68"/>
      <c r="AG180" s="28">
        <f t="shared" si="113"/>
        <v>101006.18811881189</v>
      </c>
      <c r="AH180" s="28">
        <f t="shared" si="114"/>
        <v>3975.6153805142967</v>
      </c>
      <c r="AI180" s="79">
        <f t="shared" si="115"/>
        <v>3975.6153805142967</v>
      </c>
      <c r="AJ180" s="28">
        <f t="shared" si="116"/>
        <v>1703.8351630775558</v>
      </c>
      <c r="AK180" s="28">
        <f t="shared" si="117"/>
        <v>1703.8351630775558</v>
      </c>
      <c r="AL180" s="28">
        <f t="shared" si="118"/>
        <v>24680.826684130912</v>
      </c>
      <c r="AM180" s="28">
        <f t="shared" si="119"/>
        <v>19744.661347304733</v>
      </c>
      <c r="AN180" s="28">
        <f t="shared" si="120"/>
        <v>4936.1653368261832</v>
      </c>
      <c r="AO180" s="68"/>
      <c r="AP180" s="81">
        <f t="shared" si="121"/>
        <v>101006.18811881189</v>
      </c>
      <c r="AQ180" s="81">
        <f t="shared" si="122"/>
        <v>23720.276727819029</v>
      </c>
      <c r="AR180" s="68"/>
      <c r="AS180" s="81">
        <f t="shared" si="123"/>
        <v>1010.0618811881188</v>
      </c>
      <c r="AT180" s="81">
        <f t="shared" si="124"/>
        <v>303.60277227722781</v>
      </c>
      <c r="AU180" s="81">
        <f t="shared" si="125"/>
        <v>6640.0004999037392</v>
      </c>
      <c r="AV180" s="68"/>
      <c r="AW180" s="90"/>
      <c r="AX180" s="90"/>
      <c r="AY180" s="68"/>
      <c r="AZ180" s="62">
        <f t="shared" si="126"/>
        <v>0</v>
      </c>
      <c r="BA180" s="74" t="b">
        <f t="shared" si="127"/>
        <v>1</v>
      </c>
    </row>
    <row r="181" spans="1:53">
      <c r="A181" s="33" t="str">
        <f>VLOOKUP(E181,'ITD Realized Gain Loss Report'!A:C,3,FALSE)</f>
        <v>HOV 144A 7.25% 10/15/20 (USD)</v>
      </c>
      <c r="B181" s="33" t="str">
        <f>VLOOKUP(E181,'ITD Realized Gain Loss Report'!A:B,2,FALSE)</f>
        <v>HOVNANIAN ENTERPRISES INC</v>
      </c>
      <c r="C181" s="33"/>
      <c r="D181" s="33" t="str">
        <f>VLOOKUP(E181,'ITD Realized Gain Loss Report'!A:F,6,FALSE)</f>
        <v>Sell</v>
      </c>
      <c r="E181" s="83">
        <v>3006326</v>
      </c>
      <c r="F181" s="83"/>
      <c r="G181" s="75" t="str">
        <f>IF(D181="CreditActivity","BANK DEBT (TERM LOAN)",VLOOKUP(E181,'ITD Sells &amp; Pay Downs'!B:I,8,FALSE))</f>
        <v>FIXED RATE BONDS</v>
      </c>
      <c r="H181" s="34">
        <f>VLOOKUP(E181,'ITD Realized Gain Loss Report'!A:D,4,FALSE)</f>
        <v>42580</v>
      </c>
      <c r="I181" s="84">
        <f>IF(D181="Creditactivity",HLOOKUP(F181,'[40]IRR - Realized'!$2:$5,4,FALSE),HLOOKUP(E181,'[40]IRR - Realized'!$2:$5,4,FALSE))</f>
        <v>2174.1448311490094</v>
      </c>
      <c r="J181" s="212">
        <f>IF(D181="creditactivity",HLOOKUP(F181,'[40]IRR - Realized'!$2:$4,3,FALSE),HLOOKUP(E181,'[40]IRR - Realized'!$2:$4,3,FALSE))</f>
        <v>8.499999940395353E-2</v>
      </c>
      <c r="K181" s="68"/>
      <c r="L181" s="28">
        <f>SUMIF('ITD Realized Gain Loss Report'!$E:$E,'Realized Incentive'!E181,'ITD Realized Gain Loss Report'!$N:$N)</f>
        <v>50618.75</v>
      </c>
      <c r="M181" s="28">
        <f>IF(D181="Sell",SUMIF('ITD Realized Gain Loss Report'!$E:$E,'Realized Incentive'!E181,'ITD Realized Gain Loss Report'!$M:$M),0)</f>
        <v>59312.5</v>
      </c>
      <c r="N181" s="28">
        <f>IF(D181="CreditActivity",SUMIF('ITD Realized Gain Loss Report'!$E:$E,'Realized Incentive'!E181,'ITD Realized Gain Loss Report'!$M:$M),0)</f>
        <v>0</v>
      </c>
      <c r="O181" s="28">
        <f>(-SUMIFS('ITD Interest'!$J:$J,'ITD Interest'!$N:$N,A181,'ITD Interest'!$D:$D,"&lt;="&amp;E181))-SUMIF($A$20:A180,A181,$O$20:O180)</f>
        <v>1413.75</v>
      </c>
      <c r="P181" s="86"/>
      <c r="Q181" s="80">
        <f t="shared" si="100"/>
        <v>10107.5</v>
      </c>
      <c r="R181" s="68"/>
      <c r="S181" s="28">
        <f t="shared" si="101"/>
        <v>501.17574257425741</v>
      </c>
      <c r="T181" s="28">
        <f t="shared" si="102"/>
        <v>587.25247524752479</v>
      </c>
      <c r="U181" s="28">
        <f t="shared" si="103"/>
        <v>0</v>
      </c>
      <c r="V181" s="28">
        <f t="shared" si="104"/>
        <v>13.997524752475247</v>
      </c>
      <c r="W181" s="28">
        <f t="shared" si="105"/>
        <v>0</v>
      </c>
      <c r="X181" s="80">
        <f t="shared" si="106"/>
        <v>100.07425742574259</v>
      </c>
      <c r="Y181" s="68"/>
      <c r="Z181" s="28">
        <f t="shared" si="107"/>
        <v>50117.574257425746</v>
      </c>
      <c r="AA181" s="28">
        <f t="shared" si="108"/>
        <v>58725.247524752478</v>
      </c>
      <c r="AB181" s="28">
        <f t="shared" si="109"/>
        <v>0</v>
      </c>
      <c r="AC181" s="28">
        <f t="shared" si="110"/>
        <v>1399.7524752475247</v>
      </c>
      <c r="AD181" s="28">
        <f t="shared" si="111"/>
        <v>0</v>
      </c>
      <c r="AE181" s="80">
        <f t="shared" si="112"/>
        <v>10007.425742574254</v>
      </c>
      <c r="AF181" s="68"/>
      <c r="AG181" s="28">
        <f t="shared" si="113"/>
        <v>50117.574257425746</v>
      </c>
      <c r="AH181" s="28">
        <f t="shared" si="114"/>
        <v>2174.1448311490094</v>
      </c>
      <c r="AI181" s="79">
        <f t="shared" si="115"/>
        <v>2174.1448311490094</v>
      </c>
      <c r="AJ181" s="28">
        <f t="shared" si="116"/>
        <v>931.77635620671833</v>
      </c>
      <c r="AK181" s="28">
        <f t="shared" si="117"/>
        <v>931.77635620671833</v>
      </c>
      <c r="AL181" s="28">
        <f t="shared" si="118"/>
        <v>6901.5045552185265</v>
      </c>
      <c r="AM181" s="28">
        <f t="shared" si="119"/>
        <v>5521.2036441748214</v>
      </c>
      <c r="AN181" s="28">
        <f t="shared" si="120"/>
        <v>1380.3009110437054</v>
      </c>
      <c r="AO181" s="68"/>
      <c r="AP181" s="81">
        <f t="shared" si="121"/>
        <v>50117.574257425746</v>
      </c>
      <c r="AQ181" s="81">
        <f t="shared" si="122"/>
        <v>7695.3484753238308</v>
      </c>
      <c r="AR181" s="68"/>
      <c r="AS181" s="81">
        <f t="shared" si="123"/>
        <v>501.17574257425741</v>
      </c>
      <c r="AT181" s="81">
        <f t="shared" si="124"/>
        <v>100.07425742574259</v>
      </c>
      <c r="AU181" s="81">
        <f t="shared" si="125"/>
        <v>2312.0772672504236</v>
      </c>
      <c r="AV181" s="68"/>
      <c r="AW181" s="90"/>
      <c r="AX181" s="90"/>
      <c r="AY181" s="68"/>
      <c r="AZ181" s="62">
        <f t="shared" si="126"/>
        <v>0</v>
      </c>
      <c r="BA181" s="74" t="b">
        <f t="shared" si="127"/>
        <v>1</v>
      </c>
    </row>
    <row r="182" spans="1:53">
      <c r="A182" s="33" t="str">
        <f>VLOOKUP(E182,'ITD Realized Gain Loss Report'!A:C,3,FALSE)</f>
        <v>HOV 144A 7.25% 10/15/20 (USD)</v>
      </c>
      <c r="B182" s="33" t="str">
        <f>VLOOKUP(E182,'ITD Realized Gain Loss Report'!A:B,2,FALSE)</f>
        <v>HOVNANIAN ENTERPRISES INC</v>
      </c>
      <c r="C182" s="33"/>
      <c r="D182" s="33" t="str">
        <f>VLOOKUP(E182,'ITD Realized Gain Loss Report'!A:F,6,FALSE)</f>
        <v>Sell</v>
      </c>
      <c r="E182" s="83">
        <v>3006332</v>
      </c>
      <c r="F182" s="83"/>
      <c r="G182" s="75" t="str">
        <f>IF(D182="CreditActivity","BANK DEBT (TERM LOAN)",VLOOKUP(E182,'ITD Sells &amp; Pay Downs'!B:I,8,FALSE))</f>
        <v>FIXED RATE BONDS</v>
      </c>
      <c r="H182" s="34">
        <f>VLOOKUP(E182,'ITD Realized Gain Loss Report'!A:D,4,FALSE)</f>
        <v>42580</v>
      </c>
      <c r="I182" s="84">
        <f>IF(D182="Creditactivity",HLOOKUP(F182,'[40]IRR - Realized'!$2:$5,4,FALSE),HLOOKUP(E182,'[40]IRR - Realized'!$2:$5,4,FALSE))</f>
        <v>2951.8935766938084</v>
      </c>
      <c r="J182" s="212">
        <f>IF(D182="creditactivity",HLOOKUP(F182,'[40]IRR - Realized'!$2:$4,3,FALSE),HLOOKUP(E182,'[40]IRR - Realized'!$2:$4,3,FALSE))</f>
        <v>8.4999993443489061E-2</v>
      </c>
      <c r="K182" s="68"/>
      <c r="L182" s="28">
        <f>SUMIF('ITD Realized Gain Loss Report'!$E:$E,'Realized Incentive'!E182,'ITD Realized Gain Loss Report'!$N:$N)</f>
        <v>67301.25</v>
      </c>
      <c r="M182" s="28">
        <f>IF(D182="Sell",SUMIF('ITD Realized Gain Loss Report'!$E:$E,'Realized Incentive'!E182,'ITD Realized Gain Loss Report'!$M:$M),0)</f>
        <v>79170</v>
      </c>
      <c r="N182" s="28">
        <f>IF(D182="CreditActivity",SUMIF('ITD Realized Gain Loss Report'!$E:$E,'Realized Incentive'!E182,'ITD Realized Gain Loss Report'!$M:$M),0)</f>
        <v>0</v>
      </c>
      <c r="O182" s="28">
        <f>(-SUMIFS('ITD Interest'!$J:$J,'ITD Interest'!$N:$N,A182,'ITD Interest'!$D:$D,"&lt;="&amp;E182))-SUMIF($A$20:A181,A182,$O$20:O181)</f>
        <v>1892.25</v>
      </c>
      <c r="P182" s="86"/>
      <c r="Q182" s="80">
        <f t="shared" si="100"/>
        <v>13761</v>
      </c>
      <c r="R182" s="68"/>
      <c r="S182" s="28">
        <f t="shared" si="101"/>
        <v>666.34900990099015</v>
      </c>
      <c r="T182" s="28">
        <f t="shared" si="102"/>
        <v>783.86138613861385</v>
      </c>
      <c r="U182" s="28">
        <f t="shared" si="103"/>
        <v>0</v>
      </c>
      <c r="V182" s="28">
        <f t="shared" si="104"/>
        <v>18.735148514851485</v>
      </c>
      <c r="W182" s="28">
        <f t="shared" si="105"/>
        <v>0</v>
      </c>
      <c r="X182" s="80">
        <f t="shared" si="106"/>
        <v>136.24752475247521</v>
      </c>
      <c r="Y182" s="68"/>
      <c r="Z182" s="28">
        <f t="shared" si="107"/>
        <v>66634.900990099006</v>
      </c>
      <c r="AA182" s="28">
        <f t="shared" si="108"/>
        <v>78386.138613861389</v>
      </c>
      <c r="AB182" s="28">
        <f t="shared" si="109"/>
        <v>0</v>
      </c>
      <c r="AC182" s="28">
        <f t="shared" si="110"/>
        <v>1873.5148514851485</v>
      </c>
      <c r="AD182" s="28">
        <f t="shared" si="111"/>
        <v>0</v>
      </c>
      <c r="AE182" s="80">
        <f t="shared" si="112"/>
        <v>13624.752475247529</v>
      </c>
      <c r="AF182" s="68"/>
      <c r="AG182" s="28">
        <f t="shared" si="113"/>
        <v>66634.900990099006</v>
      </c>
      <c r="AH182" s="28">
        <f t="shared" si="114"/>
        <v>2951.8935766938084</v>
      </c>
      <c r="AI182" s="79">
        <f t="shared" si="115"/>
        <v>2951.8935766938084</v>
      </c>
      <c r="AJ182" s="28">
        <f t="shared" si="116"/>
        <v>1265.0972471544892</v>
      </c>
      <c r="AK182" s="28">
        <f t="shared" si="117"/>
        <v>1265.0972471544892</v>
      </c>
      <c r="AL182" s="28">
        <f t="shared" si="118"/>
        <v>9407.7616513992325</v>
      </c>
      <c r="AM182" s="28">
        <f t="shared" si="119"/>
        <v>7526.209321119386</v>
      </c>
      <c r="AN182" s="28">
        <f t="shared" si="120"/>
        <v>1881.5523302798465</v>
      </c>
      <c r="AO182" s="68"/>
      <c r="AP182" s="81">
        <f t="shared" si="121"/>
        <v>66634.900990099006</v>
      </c>
      <c r="AQ182" s="81">
        <f t="shared" si="122"/>
        <v>10478.102897813194</v>
      </c>
      <c r="AR182" s="68"/>
      <c r="AS182" s="81">
        <f t="shared" si="123"/>
        <v>666.34900990099015</v>
      </c>
      <c r="AT182" s="81">
        <f t="shared" si="124"/>
        <v>136.24752475247521</v>
      </c>
      <c r="AU182" s="81">
        <f t="shared" si="125"/>
        <v>3146.6495774343357</v>
      </c>
      <c r="AV182" s="68"/>
      <c r="AW182" s="90"/>
      <c r="AX182" s="90"/>
      <c r="AY182" s="68"/>
      <c r="AZ182" s="62">
        <f t="shared" si="126"/>
        <v>0</v>
      </c>
      <c r="BA182" s="74" t="b">
        <f t="shared" si="127"/>
        <v>1</v>
      </c>
    </row>
    <row r="183" spans="1:53">
      <c r="A183" s="33" t="str">
        <f>VLOOKUP(E183,'ITD Realized Gain Loss Report'!A:C,3,FALSE)</f>
        <v>HOV 144A 7.25% 10/15/20 (USD)</v>
      </c>
      <c r="B183" s="33" t="str">
        <f>VLOOKUP(E183,'ITD Realized Gain Loss Report'!A:B,2,FALSE)</f>
        <v>HOVNANIAN ENTERPRISES INC</v>
      </c>
      <c r="C183" s="33"/>
      <c r="D183" s="33" t="str">
        <f>VLOOKUP(E183,'ITD Realized Gain Loss Report'!A:F,6,FALSE)</f>
        <v>Sell</v>
      </c>
      <c r="E183" s="83">
        <v>3010417</v>
      </c>
      <c r="F183" s="83"/>
      <c r="G183" s="75" t="str">
        <f>IF(D183="CreditActivity","BANK DEBT (TERM LOAN)",VLOOKUP(E183,'ITD Sells &amp; Pay Downs'!B:I,8,FALSE))</f>
        <v>FIXED RATE BONDS</v>
      </c>
      <c r="H183" s="34">
        <f>VLOOKUP(E183,'ITD Realized Gain Loss Report'!A:D,4,FALSE)</f>
        <v>42583</v>
      </c>
      <c r="I183" s="84">
        <f>IF(D183="Creditactivity",HLOOKUP(F183,'[40]IRR - Realized'!$2:$5,4,FALSE),HLOOKUP(E183,'[40]IRR - Realized'!$2:$5,4,FALSE))</f>
        <v>4587.2754925549089</v>
      </c>
      <c r="J183" s="212">
        <f>IF(D183="creditactivity",HLOOKUP(F183,'[40]IRR - Realized'!$2:$4,3,FALSE),HLOOKUP(E183,'[40]IRR - Realized'!$2:$4,3,FALSE))</f>
        <v>8.5000005364418013E-2</v>
      </c>
      <c r="K183" s="68"/>
      <c r="L183" s="28">
        <f>SUMIF('ITD Realized Gain Loss Report'!$E:$E,'Realized Incentive'!E183,'ITD Realized Gain Loss Report'!$N:$N)</f>
        <v>101713.75</v>
      </c>
      <c r="M183" s="28">
        <f>IF(D183="Sell",SUMIF('ITD Realized Gain Loss Report'!$E:$E,'Realized Incentive'!E183,'ITD Realized Gain Loss Report'!$M:$M),0)</f>
        <v>117975</v>
      </c>
      <c r="N183" s="28">
        <f>IF(D183="CreditActivity",SUMIF('ITD Realized Gain Loss Report'!$E:$E,'Realized Incentive'!E183,'ITD Realized Gain Loss Report'!$M:$M),0)</f>
        <v>0</v>
      </c>
      <c r="O183" s="28">
        <f>(-SUMIFS('ITD Interest'!$J:$J,'ITD Interest'!$N:$N,A183,'ITD Interest'!$D:$D,"&lt;="&amp;E183))-SUMIF($A$20:A182,A183,$O$20:O182)</f>
        <v>2853.6800000000003</v>
      </c>
      <c r="P183" s="86"/>
      <c r="Q183" s="80">
        <f t="shared" si="100"/>
        <v>19114.929999999993</v>
      </c>
      <c r="R183" s="68"/>
      <c r="S183" s="28">
        <f t="shared" si="101"/>
        <v>1007.0668316831683</v>
      </c>
      <c r="T183" s="28">
        <f t="shared" si="102"/>
        <v>1168.0693069306931</v>
      </c>
      <c r="U183" s="28">
        <f t="shared" si="103"/>
        <v>0</v>
      </c>
      <c r="V183" s="28">
        <f t="shared" si="104"/>
        <v>28.254257425742576</v>
      </c>
      <c r="W183" s="28">
        <f t="shared" si="105"/>
        <v>0</v>
      </c>
      <c r="X183" s="80">
        <f t="shared" si="106"/>
        <v>189.25673267326727</v>
      </c>
      <c r="Y183" s="68"/>
      <c r="Z183" s="28">
        <f t="shared" si="107"/>
        <v>100706.68316831683</v>
      </c>
      <c r="AA183" s="28">
        <f t="shared" si="108"/>
        <v>116806.93069306931</v>
      </c>
      <c r="AB183" s="28">
        <f t="shared" si="109"/>
        <v>0</v>
      </c>
      <c r="AC183" s="28">
        <f t="shared" si="110"/>
        <v>2825.4257425742576</v>
      </c>
      <c r="AD183" s="28">
        <f t="shared" si="111"/>
        <v>0</v>
      </c>
      <c r="AE183" s="80">
        <f t="shared" si="112"/>
        <v>18925.67326732674</v>
      </c>
      <c r="AF183" s="68"/>
      <c r="AG183" s="28">
        <f t="shared" si="113"/>
        <v>100706.68316831683</v>
      </c>
      <c r="AH183" s="28">
        <f t="shared" si="114"/>
        <v>4587.2754925549089</v>
      </c>
      <c r="AI183" s="79">
        <f t="shared" si="115"/>
        <v>4587.2754925549089</v>
      </c>
      <c r="AJ183" s="28">
        <f t="shared" si="116"/>
        <v>1965.975211094961</v>
      </c>
      <c r="AK183" s="28">
        <f t="shared" si="117"/>
        <v>1965.975211094961</v>
      </c>
      <c r="AL183" s="28">
        <f t="shared" si="118"/>
        <v>12372.42256367687</v>
      </c>
      <c r="AM183" s="28">
        <f t="shared" si="119"/>
        <v>9897.9380509414968</v>
      </c>
      <c r="AN183" s="28">
        <f t="shared" si="120"/>
        <v>2474.4845127353742</v>
      </c>
      <c r="AO183" s="68"/>
      <c r="AP183" s="81">
        <f t="shared" si="121"/>
        <v>100706.68316831683</v>
      </c>
      <c r="AQ183" s="81">
        <f t="shared" si="122"/>
        <v>14485.213543496406</v>
      </c>
      <c r="AR183" s="68"/>
      <c r="AS183" s="81">
        <f t="shared" si="123"/>
        <v>1007.0668316831683</v>
      </c>
      <c r="AT183" s="81">
        <f t="shared" si="124"/>
        <v>189.25673267326727</v>
      </c>
      <c r="AU183" s="81">
        <f t="shared" si="125"/>
        <v>4440.459723830335</v>
      </c>
      <c r="AV183" s="68"/>
      <c r="AW183" s="90"/>
      <c r="AX183" s="90"/>
      <c r="AY183" s="68"/>
      <c r="AZ183" s="62">
        <f t="shared" si="126"/>
        <v>0</v>
      </c>
      <c r="BA183" s="74" t="b">
        <f t="shared" si="127"/>
        <v>1</v>
      </c>
    </row>
    <row r="184" spans="1:53">
      <c r="A184" s="33" t="str">
        <f>VLOOKUP(E184,'ITD Realized Gain Loss Report'!A:C,3,FALSE)</f>
        <v>CSTMFP 144A 4.625% 05/15/2021 (EUR)</v>
      </c>
      <c r="B184" s="33" t="str">
        <f>VLOOKUP(E184,'ITD Realized Gain Loss Report'!A:B,2,FALSE)</f>
        <v>CONSTELLIUM NV</v>
      </c>
      <c r="C184" s="33"/>
      <c r="D184" s="33" t="str">
        <f>VLOOKUP(E184,'ITD Realized Gain Loss Report'!A:F,6,FALSE)</f>
        <v>Sell</v>
      </c>
      <c r="E184" s="83">
        <v>3011070</v>
      </c>
      <c r="F184" s="83"/>
      <c r="G184" s="75" t="str">
        <f>IF(D184="CreditActivity","BANK DEBT (TERM LOAN)",VLOOKUP(E184,'ITD Sells &amp; Pay Downs'!B:I,8,FALSE))</f>
        <v>FIXED RATE BONDS</v>
      </c>
      <c r="H184" s="34">
        <f>VLOOKUP(E184,'ITD Realized Gain Loss Report'!A:D,4,FALSE)</f>
        <v>42584</v>
      </c>
      <c r="I184" s="84">
        <f>IF(D184="Creditactivity",HLOOKUP(F184,'[40]IRR - Realized'!$2:$5,4,FALSE),HLOOKUP(E184,'[40]IRR - Realized'!$2:$5,4,FALSE))</f>
        <v>2227.7974336551561</v>
      </c>
      <c r="J184" s="212">
        <f>IF(D184="creditactivity",HLOOKUP(F184,'[40]IRR - Realized'!$2:$4,3,FALSE),HLOOKUP(E184,'[40]IRR - Realized'!$2:$4,3,FALSE))</f>
        <v>8.5000005364418013E-2</v>
      </c>
      <c r="K184" s="68"/>
      <c r="L184" s="28">
        <f>SUMIF('ITD Realized Gain Loss Report'!$E:$E,'Realized Incentive'!E184,'ITD Realized Gain Loss Report'!$N:$N)</f>
        <v>88442.73</v>
      </c>
      <c r="M184" s="28">
        <f>IF(D184="Sell",SUMIF('ITD Realized Gain Loss Report'!$E:$E,'Realized Incentive'!E184,'ITD Realized Gain Loss Report'!$M:$M),0)</f>
        <v>97929.4</v>
      </c>
      <c r="N184" s="28">
        <f>IF(D184="CreditActivity",SUMIF('ITD Realized Gain Loss Report'!$E:$E,'Realized Incentive'!E184,'ITD Realized Gain Loss Report'!$M:$M),0)</f>
        <v>0</v>
      </c>
      <c r="O184" s="28">
        <f>(-SUMIFS('ITD Interest'!$J:$J,'ITD Interest'!$N:$N,A184,'ITD Interest'!$D:$D,"&lt;="&amp;E184))-SUMIF($A$20:A183,A184,$O$20:O183)</f>
        <v>1565.6799999999998</v>
      </c>
      <c r="P184" s="86"/>
      <c r="Q184" s="80">
        <f t="shared" si="100"/>
        <v>11052.349999999991</v>
      </c>
      <c r="R184" s="68"/>
      <c r="S184" s="28">
        <f t="shared" si="101"/>
        <v>875.67059405940586</v>
      </c>
      <c r="T184" s="28">
        <f t="shared" si="102"/>
        <v>969.59801980198017</v>
      </c>
      <c r="U184" s="28">
        <f t="shared" si="103"/>
        <v>0</v>
      </c>
      <c r="V184" s="28">
        <f t="shared" si="104"/>
        <v>15.50178217821782</v>
      </c>
      <c r="W184" s="28">
        <f t="shared" si="105"/>
        <v>0</v>
      </c>
      <c r="X184" s="80">
        <f t="shared" si="106"/>
        <v>109.42920792079212</v>
      </c>
      <c r="Y184" s="68"/>
      <c r="Z184" s="28">
        <f t="shared" si="107"/>
        <v>87567.059405940585</v>
      </c>
      <c r="AA184" s="28">
        <f t="shared" si="108"/>
        <v>96959.801980198012</v>
      </c>
      <c r="AB184" s="28">
        <f t="shared" si="109"/>
        <v>0</v>
      </c>
      <c r="AC184" s="28">
        <f t="shared" si="110"/>
        <v>1550.178217821782</v>
      </c>
      <c r="AD184" s="28">
        <f t="shared" si="111"/>
        <v>0</v>
      </c>
      <c r="AE184" s="80">
        <f t="shared" si="112"/>
        <v>10942.920792079211</v>
      </c>
      <c r="AF184" s="68"/>
      <c r="AG184" s="28">
        <f t="shared" si="113"/>
        <v>87567.059405940585</v>
      </c>
      <c r="AH184" s="28">
        <f t="shared" si="114"/>
        <v>2227.7974336551561</v>
      </c>
      <c r="AI184" s="79">
        <f t="shared" si="115"/>
        <v>2227.7974336551561</v>
      </c>
      <c r="AJ184" s="28">
        <f t="shared" si="116"/>
        <v>954.77032870935261</v>
      </c>
      <c r="AK184" s="28">
        <f t="shared" si="117"/>
        <v>954.77032870935261</v>
      </c>
      <c r="AL184" s="28">
        <f t="shared" si="118"/>
        <v>7760.3530297147017</v>
      </c>
      <c r="AM184" s="28">
        <f t="shared" si="119"/>
        <v>6208.2824237717614</v>
      </c>
      <c r="AN184" s="28">
        <f t="shared" si="120"/>
        <v>1552.0706059429403</v>
      </c>
      <c r="AO184" s="68"/>
      <c r="AP184" s="81">
        <f t="shared" si="121"/>
        <v>87567.059405940585</v>
      </c>
      <c r="AQ184" s="81">
        <f t="shared" si="122"/>
        <v>8436.0798574269174</v>
      </c>
      <c r="AR184" s="68"/>
      <c r="AS184" s="81">
        <f t="shared" si="123"/>
        <v>875.67059405940586</v>
      </c>
      <c r="AT184" s="81">
        <f t="shared" si="124"/>
        <v>109.42920792079212</v>
      </c>
      <c r="AU184" s="81">
        <f t="shared" si="125"/>
        <v>2506.8409346522931</v>
      </c>
      <c r="AV184" s="68"/>
      <c r="AW184" s="90"/>
      <c r="AX184" s="90"/>
      <c r="AY184" s="68"/>
      <c r="AZ184" s="62">
        <f t="shared" si="126"/>
        <v>0</v>
      </c>
      <c r="BA184" s="74" t="b">
        <f t="shared" si="127"/>
        <v>1</v>
      </c>
    </row>
    <row r="185" spans="1:53">
      <c r="A185" s="33" t="str">
        <f>VLOOKUP(E185,'ITD Realized Gain Loss Report'!A:C,3,FALSE)</f>
        <v>Intelsat Jackson Hldg 7.25% 10/15/20 (USD)</v>
      </c>
      <c r="B185" s="33" t="str">
        <f>VLOOKUP(E185,'ITD Realized Gain Loss Report'!A:B,2,FALSE)</f>
        <v>INTELSAT CORP</v>
      </c>
      <c r="C185" s="33"/>
      <c r="D185" s="33" t="str">
        <f>VLOOKUP(E185,'ITD Realized Gain Loss Report'!A:F,6,FALSE)</f>
        <v>Sell</v>
      </c>
      <c r="E185" s="83">
        <v>3016409</v>
      </c>
      <c r="F185" s="83"/>
      <c r="G185" s="75" t="str">
        <f>IF(D185="CreditActivity","BANK DEBT (TERM LOAN)",VLOOKUP(E185,'ITD Sells &amp; Pay Downs'!B:I,8,FALSE))</f>
        <v>FIXED RATE BONDS</v>
      </c>
      <c r="H185" s="34">
        <f>VLOOKUP(E185,'ITD Realized Gain Loss Report'!A:D,4,FALSE)</f>
        <v>42587</v>
      </c>
      <c r="I185" s="84">
        <f>IF(D185="Creditactivity",HLOOKUP(F185,'[40]IRR - Realized'!$2:$5,4,FALSE),HLOOKUP(E185,'[40]IRR - Realized'!$2:$5,4,FALSE))</f>
        <v>671.72353098073836</v>
      </c>
      <c r="J185" s="212">
        <f>IF(D185="creditactivity",HLOOKUP(F185,'[40]IRR - Realized'!$2:$4,3,FALSE),HLOOKUP(E185,'[40]IRR - Realized'!$2:$4,3,FALSE))</f>
        <v>8.5000005364418013E-2</v>
      </c>
      <c r="K185" s="68"/>
      <c r="L185" s="28">
        <f>SUMIF('ITD Realized Gain Loss Report'!$E:$E,'Realized Incentive'!E185,'ITD Realized Gain Loss Report'!$N:$N)</f>
        <v>40200</v>
      </c>
      <c r="M185" s="28">
        <f>IF(D185="Sell",SUMIF('ITD Realized Gain Loss Report'!$E:$E,'Realized Incentive'!E185,'ITD Realized Gain Loss Report'!$M:$M),0)</f>
        <v>36840</v>
      </c>
      <c r="N185" s="28">
        <f>IF(D185="CreditActivity",SUMIF('ITD Realized Gain Loss Report'!$E:$E,'Realized Incentive'!E185,'ITD Realized Gain Loss Report'!$M:$M),0)</f>
        <v>0</v>
      </c>
      <c r="O185" s="28">
        <f>(-SUMIFS('ITD Interest'!$J:$J,'ITD Interest'!$N:$N,A185,'ITD Interest'!$D:$D,"&lt;="&amp;E185))-SUMIF($A$20:A184,A185,$O$20:O184)</f>
        <v>45947.88</v>
      </c>
      <c r="P185" s="86"/>
      <c r="Q185" s="80">
        <f t="shared" si="100"/>
        <v>42587.880000000005</v>
      </c>
      <c r="R185" s="68"/>
      <c r="S185" s="28">
        <f t="shared" si="101"/>
        <v>398.019801980198</v>
      </c>
      <c r="T185" s="28">
        <f t="shared" si="102"/>
        <v>364.75247524752479</v>
      </c>
      <c r="U185" s="28">
        <f t="shared" si="103"/>
        <v>0</v>
      </c>
      <c r="V185" s="28">
        <f t="shared" si="104"/>
        <v>454.92950495049502</v>
      </c>
      <c r="W185" s="28">
        <f t="shared" si="105"/>
        <v>0</v>
      </c>
      <c r="X185" s="80">
        <f t="shared" si="106"/>
        <v>421.6621782178218</v>
      </c>
      <c r="Y185" s="68"/>
      <c r="Z185" s="28">
        <f t="shared" si="107"/>
        <v>39801.980198019803</v>
      </c>
      <c r="AA185" s="28">
        <f t="shared" si="108"/>
        <v>36475.247524752478</v>
      </c>
      <c r="AB185" s="28">
        <f t="shared" si="109"/>
        <v>0</v>
      </c>
      <c r="AC185" s="28">
        <f t="shared" si="110"/>
        <v>45492.950495049503</v>
      </c>
      <c r="AD185" s="28">
        <f t="shared" si="111"/>
        <v>0</v>
      </c>
      <c r="AE185" s="80">
        <f t="shared" si="112"/>
        <v>42166.217821782186</v>
      </c>
      <c r="AF185" s="68"/>
      <c r="AG185" s="28">
        <f t="shared" si="113"/>
        <v>39801.980198019803</v>
      </c>
      <c r="AH185" s="28">
        <f t="shared" si="114"/>
        <v>671.72353098073836</v>
      </c>
      <c r="AI185" s="79">
        <f t="shared" si="115"/>
        <v>671.72353098073836</v>
      </c>
      <c r="AJ185" s="28">
        <f t="shared" si="116"/>
        <v>287.88151327745931</v>
      </c>
      <c r="AK185" s="28">
        <f t="shared" si="117"/>
        <v>287.88151327745931</v>
      </c>
      <c r="AL185" s="28">
        <f t="shared" si="118"/>
        <v>41206.612777523987</v>
      </c>
      <c r="AM185" s="28">
        <f t="shared" si="119"/>
        <v>32965.29022201919</v>
      </c>
      <c r="AN185" s="28">
        <f t="shared" si="120"/>
        <v>8241.3225555047975</v>
      </c>
      <c r="AO185" s="68"/>
      <c r="AP185" s="81">
        <f t="shared" si="121"/>
        <v>39801.980198019803</v>
      </c>
      <c r="AQ185" s="81">
        <f t="shared" si="122"/>
        <v>33637.013752999927</v>
      </c>
      <c r="AR185" s="68"/>
      <c r="AS185" s="81">
        <f t="shared" si="123"/>
        <v>398.019801980198</v>
      </c>
      <c r="AT185" s="81">
        <f t="shared" si="124"/>
        <v>421.6621782178218</v>
      </c>
      <c r="AU185" s="81">
        <f t="shared" si="125"/>
        <v>8529.2040687822573</v>
      </c>
      <c r="AV185" s="68"/>
      <c r="AW185" s="90"/>
      <c r="AX185" s="90"/>
      <c r="AY185" s="68"/>
      <c r="AZ185" s="62">
        <f t="shared" si="126"/>
        <v>0</v>
      </c>
      <c r="BA185" s="74" t="b">
        <f t="shared" si="127"/>
        <v>1</v>
      </c>
    </row>
    <row r="186" spans="1:53">
      <c r="A186" s="33" t="str">
        <f>VLOOKUP(E186,'ITD Realized Gain Loss Report'!A:C,3,FALSE)</f>
        <v>HOV 144A 7.25% 10/15/20 (USD)</v>
      </c>
      <c r="B186" s="33" t="str">
        <f>VLOOKUP(E186,'ITD Realized Gain Loss Report'!A:B,2,FALSE)</f>
        <v>HOVNANIAN ENTERPRISES INC</v>
      </c>
      <c r="C186" s="33"/>
      <c r="D186" s="33" t="str">
        <f>VLOOKUP(E186,'ITD Realized Gain Loss Report'!A:F,6,FALSE)</f>
        <v>Sell</v>
      </c>
      <c r="E186" s="83">
        <v>3020169</v>
      </c>
      <c r="F186" s="83"/>
      <c r="G186" s="75" t="str">
        <f>IF(D186="CreditActivity","BANK DEBT (TERM LOAN)",VLOOKUP(E186,'ITD Sells &amp; Pay Downs'!B:I,8,FALSE))</f>
        <v>FIXED RATE BONDS</v>
      </c>
      <c r="H186" s="34">
        <f>VLOOKUP(E186,'ITD Realized Gain Loss Report'!A:D,4,FALSE)</f>
        <v>42591</v>
      </c>
      <c r="I186" s="84">
        <f>IF(D186="Creditactivity",HLOOKUP(F186,'[40]IRR - Realized'!$2:$5,4,FALSE),HLOOKUP(E186,'[40]IRR - Realized'!$2:$5,4,FALSE))</f>
        <v>4788.7241150742775</v>
      </c>
      <c r="J186" s="212">
        <f>IF(D186="creditactivity",HLOOKUP(F186,'[40]IRR - Realized'!$2:$4,3,FALSE),HLOOKUP(E186,'[40]IRR - Realized'!$2:$4,3,FALSE))</f>
        <v>8.499999940395353E-2</v>
      </c>
      <c r="K186" s="68"/>
      <c r="L186" s="28">
        <f>SUMIF('ITD Realized Gain Loss Report'!$E:$E,'Realized Incentive'!E186,'ITD Realized Gain Loss Report'!$N:$N)</f>
        <v>105342.5</v>
      </c>
      <c r="M186" s="28">
        <f>IF(D186="Sell",SUMIF('ITD Realized Gain Loss Report'!$E:$E,'Realized Incentive'!E186,'ITD Realized Gain Loss Report'!$M:$M),0)</f>
        <v>120432.5</v>
      </c>
      <c r="N186" s="28">
        <f>IF(D186="CreditActivity",SUMIF('ITD Realized Gain Loss Report'!$E:$E,'Realized Incentive'!E186,'ITD Realized Gain Loss Report'!$M:$M),0)</f>
        <v>0</v>
      </c>
      <c r="O186" s="28">
        <f>(-SUMIFS('ITD Interest'!$J:$J,'ITD Interest'!$N:$N,A186,'ITD Interest'!$D:$D,"&lt;="&amp;E186))-SUMIF($A$20:A185,A186,$O$20:O185)</f>
        <v>3157.380000000001</v>
      </c>
      <c r="P186" s="86"/>
      <c r="Q186" s="80">
        <f t="shared" si="100"/>
        <v>18247.380000000005</v>
      </c>
      <c r="R186" s="68"/>
      <c r="S186" s="28">
        <f t="shared" si="101"/>
        <v>1042.9950495049504</v>
      </c>
      <c r="T186" s="28">
        <f t="shared" si="102"/>
        <v>1192.40099009901</v>
      </c>
      <c r="U186" s="28">
        <f t="shared" si="103"/>
        <v>0</v>
      </c>
      <c r="V186" s="28">
        <f t="shared" si="104"/>
        <v>31.261188118811891</v>
      </c>
      <c r="W186" s="28">
        <f t="shared" si="105"/>
        <v>0</v>
      </c>
      <c r="X186" s="80">
        <f t="shared" si="106"/>
        <v>180.66712871287132</v>
      </c>
      <c r="Y186" s="68"/>
      <c r="Z186" s="28">
        <f t="shared" si="107"/>
        <v>104299.50495049504</v>
      </c>
      <c r="AA186" s="28">
        <f t="shared" si="108"/>
        <v>119240.09900990099</v>
      </c>
      <c r="AB186" s="28">
        <f t="shared" si="109"/>
        <v>0</v>
      </c>
      <c r="AC186" s="28">
        <f t="shared" si="110"/>
        <v>3126.1188118811892</v>
      </c>
      <c r="AD186" s="28">
        <f t="shared" si="111"/>
        <v>0</v>
      </c>
      <c r="AE186" s="80">
        <f t="shared" si="112"/>
        <v>18066.712871287134</v>
      </c>
      <c r="AF186" s="68"/>
      <c r="AG186" s="28">
        <f t="shared" si="113"/>
        <v>104299.50495049504</v>
      </c>
      <c r="AH186" s="28">
        <f t="shared" si="114"/>
        <v>4788.7241150742775</v>
      </c>
      <c r="AI186" s="79">
        <f t="shared" si="115"/>
        <v>4788.7241150742775</v>
      </c>
      <c r="AJ186" s="28">
        <f t="shared" si="116"/>
        <v>2052.3103350318333</v>
      </c>
      <c r="AK186" s="28">
        <f t="shared" si="117"/>
        <v>2052.3103350318333</v>
      </c>
      <c r="AL186" s="28">
        <f t="shared" si="118"/>
        <v>11225.678421181023</v>
      </c>
      <c r="AM186" s="28">
        <f t="shared" si="119"/>
        <v>8980.5427369448189</v>
      </c>
      <c r="AN186" s="28">
        <f t="shared" si="120"/>
        <v>2245.1356842362047</v>
      </c>
      <c r="AO186" s="68"/>
      <c r="AP186" s="81">
        <f t="shared" si="121"/>
        <v>104299.50495049504</v>
      </c>
      <c r="AQ186" s="81">
        <f t="shared" si="122"/>
        <v>13769.266852019096</v>
      </c>
      <c r="AR186" s="68"/>
      <c r="AS186" s="81">
        <f t="shared" si="123"/>
        <v>1042.9950495049504</v>
      </c>
      <c r="AT186" s="81">
        <f t="shared" si="124"/>
        <v>180.66712871287132</v>
      </c>
      <c r="AU186" s="81">
        <f t="shared" si="125"/>
        <v>4297.4460192680381</v>
      </c>
      <c r="AV186" s="68"/>
      <c r="AW186" s="90"/>
      <c r="AX186" s="90"/>
      <c r="AY186" s="68"/>
      <c r="AZ186" s="62">
        <f t="shared" si="126"/>
        <v>0</v>
      </c>
      <c r="BA186" s="74" t="b">
        <f t="shared" si="127"/>
        <v>1</v>
      </c>
    </row>
    <row r="187" spans="1:53">
      <c r="A187" s="33" t="str">
        <f>VLOOKUP(E187,'ITD Realized Gain Loss Report'!A:C,3,FALSE)</f>
        <v>HOV 144A 7.25% 10/15/20 (USD)</v>
      </c>
      <c r="B187" s="33" t="str">
        <f>VLOOKUP(E187,'ITD Realized Gain Loss Report'!A:B,2,FALSE)</f>
        <v>HOVNANIAN ENTERPRISES INC</v>
      </c>
      <c r="C187" s="33"/>
      <c r="D187" s="33" t="str">
        <f>VLOOKUP(E187,'ITD Realized Gain Loss Report'!A:F,6,FALSE)</f>
        <v>Sell</v>
      </c>
      <c r="E187" s="83">
        <v>3021642</v>
      </c>
      <c r="F187" s="83"/>
      <c r="G187" s="75" t="str">
        <f>IF(D187="CreditActivity","BANK DEBT (TERM LOAN)",VLOOKUP(E187,'ITD Sells &amp; Pay Downs'!B:I,8,FALSE))</f>
        <v>FIXED RATE BONDS</v>
      </c>
      <c r="H187" s="34">
        <f>VLOOKUP(E187,'ITD Realized Gain Loss Report'!A:D,4,FALSE)</f>
        <v>42592</v>
      </c>
      <c r="I187" s="84">
        <f>IF(D187="Creditactivity",HLOOKUP(F187,'[40]IRR - Realized'!$2:$5,4,FALSE),HLOOKUP(E187,'[40]IRR - Realized'!$2:$5,4,FALSE))</f>
        <v>4610.6600384818303</v>
      </c>
      <c r="J187" s="212">
        <f>IF(D187="creditactivity",HLOOKUP(F187,'[40]IRR - Realized'!$2:$4,3,FALSE),HLOOKUP(E187,'[40]IRR - Realized'!$2:$4,3,FALSE))</f>
        <v>8.499999940395353E-2</v>
      </c>
      <c r="K187" s="68"/>
      <c r="L187" s="28">
        <f>SUMIF('ITD Realized Gain Loss Report'!$E:$E,'Realized Incentive'!E187,'ITD Realized Gain Loss Report'!$N:$N)</f>
        <v>111540</v>
      </c>
      <c r="M187" s="28">
        <f>IF(D187="Sell",SUMIF('ITD Realized Gain Loss Report'!$E:$E,'Realized Incentive'!E187,'ITD Realized Gain Loss Report'!$M:$M),0)</f>
        <v>128521.25</v>
      </c>
      <c r="N187" s="28">
        <f>IF(D187="CreditActivity",SUMIF('ITD Realized Gain Loss Report'!$E:$E,'Realized Incentive'!E187,'ITD Realized Gain Loss Report'!$M:$M),0)</f>
        <v>0</v>
      </c>
      <c r="O187" s="28">
        <f>(-SUMIFS('ITD Interest'!$J:$J,'ITD Interest'!$N:$N,A187,'ITD Interest'!$D:$D,"&lt;="&amp;E187))-SUMIF($A$20:A186,A187,$O$20:O186)</f>
        <v>3455.8300000000017</v>
      </c>
      <c r="P187" s="86"/>
      <c r="Q187" s="80">
        <f t="shared" si="100"/>
        <v>20437.080000000016</v>
      </c>
      <c r="R187" s="68"/>
      <c r="S187" s="28">
        <f t="shared" si="101"/>
        <v>1104.3564356435643</v>
      </c>
      <c r="T187" s="28">
        <f t="shared" si="102"/>
        <v>1272.4876237623762</v>
      </c>
      <c r="U187" s="28">
        <f t="shared" si="103"/>
        <v>0</v>
      </c>
      <c r="V187" s="28">
        <f t="shared" si="104"/>
        <v>34.216138613861403</v>
      </c>
      <c r="W187" s="28">
        <f t="shared" si="105"/>
        <v>0</v>
      </c>
      <c r="X187" s="80">
        <f t="shared" si="106"/>
        <v>202.34732673267331</v>
      </c>
      <c r="Y187" s="68"/>
      <c r="Z187" s="28">
        <f t="shared" si="107"/>
        <v>110435.64356435643</v>
      </c>
      <c r="AA187" s="28">
        <f t="shared" si="108"/>
        <v>127248.76237623762</v>
      </c>
      <c r="AB187" s="28">
        <f t="shared" si="109"/>
        <v>0</v>
      </c>
      <c r="AC187" s="28">
        <f t="shared" si="110"/>
        <v>3421.6138613861403</v>
      </c>
      <c r="AD187" s="28">
        <f t="shared" si="111"/>
        <v>0</v>
      </c>
      <c r="AE187" s="80">
        <f t="shared" si="112"/>
        <v>20234.732673267325</v>
      </c>
      <c r="AF187" s="68"/>
      <c r="AG187" s="28">
        <f t="shared" si="113"/>
        <v>110435.64356435643</v>
      </c>
      <c r="AH187" s="28">
        <f t="shared" si="114"/>
        <v>4610.6600384818303</v>
      </c>
      <c r="AI187" s="79">
        <f t="shared" si="115"/>
        <v>4610.6600384818303</v>
      </c>
      <c r="AJ187" s="28">
        <f t="shared" si="116"/>
        <v>1975.997159349356</v>
      </c>
      <c r="AK187" s="28">
        <f t="shared" si="117"/>
        <v>1975.997159349356</v>
      </c>
      <c r="AL187" s="28">
        <f t="shared" si="118"/>
        <v>13648.075475436139</v>
      </c>
      <c r="AM187" s="28">
        <f t="shared" si="119"/>
        <v>10918.460380348912</v>
      </c>
      <c r="AN187" s="28">
        <f t="shared" si="120"/>
        <v>2729.6150950872279</v>
      </c>
      <c r="AO187" s="68"/>
      <c r="AP187" s="81">
        <f t="shared" si="121"/>
        <v>110435.64356435643</v>
      </c>
      <c r="AQ187" s="81">
        <f t="shared" si="122"/>
        <v>15529.120418830742</v>
      </c>
      <c r="AR187" s="68"/>
      <c r="AS187" s="81">
        <f t="shared" si="123"/>
        <v>1104.3564356435643</v>
      </c>
      <c r="AT187" s="81">
        <f t="shared" si="124"/>
        <v>202.34732673267331</v>
      </c>
      <c r="AU187" s="81">
        <f t="shared" si="125"/>
        <v>4705.6122544365844</v>
      </c>
      <c r="AV187" s="68"/>
      <c r="AW187" s="90"/>
      <c r="AX187" s="90"/>
      <c r="AY187" s="68"/>
      <c r="AZ187" s="62">
        <f t="shared" si="126"/>
        <v>0</v>
      </c>
      <c r="BA187" s="74" t="b">
        <f t="shared" si="127"/>
        <v>1</v>
      </c>
    </row>
    <row r="188" spans="1:53">
      <c r="A188" s="33" t="str">
        <f>VLOOKUP(E188,'ITD Realized Gain Loss Report'!A:C,3,FALSE)</f>
        <v>Walter Investment Mgmt TL L+3.75% (FL: 1.00%) 12/18/20 (USD)</v>
      </c>
      <c r="B188" s="33" t="str">
        <f>VLOOKUP(E188,'ITD Realized Gain Loss Report'!A:B,2,FALSE)</f>
        <v>DITECH HOLDING CORP (FKA WALTER INVESTMENT MANAGEMENT CORP)</v>
      </c>
      <c r="C188" s="33"/>
      <c r="D188" s="33" t="str">
        <f>VLOOKUP(E188,'ITD Realized Gain Loss Report'!A:F,6,FALSE)</f>
        <v>Sell</v>
      </c>
      <c r="E188" s="83">
        <v>3021644</v>
      </c>
      <c r="F188" s="83"/>
      <c r="G188" s="75" t="str">
        <f>IF(D188="CreditActivity","BANK DEBT (TERM LOAN)",VLOOKUP(E188,'ITD Sells &amp; Pay Downs'!B:I,8,FALSE))</f>
        <v>BANK DEBT (TERM LOAN)</v>
      </c>
      <c r="H188" s="34">
        <f>VLOOKUP(E188,'ITD Realized Gain Loss Report'!A:D,4,FALSE)</f>
        <v>42591</v>
      </c>
      <c r="I188" s="84">
        <f>IF(D188="Creditactivity",HLOOKUP(F188,'[40]IRR - Realized'!$2:$5,4,FALSE),HLOOKUP(E188,'[40]IRR - Realized'!$2:$5,4,FALSE))</f>
        <v>770.72176148658036</v>
      </c>
      <c r="J188" s="212">
        <f>IF(D188="creditactivity",HLOOKUP(F188,'[40]IRR - Realized'!$2:$4,3,FALSE),HLOOKUP(E188,'[40]IRR - Realized'!$2:$4,3,FALSE))</f>
        <v>8.5000005364418013E-2</v>
      </c>
      <c r="K188" s="68"/>
      <c r="L188" s="28">
        <f>SUMIF('ITD Realized Gain Loss Report'!$E:$E,'Realized Incentive'!E188,'ITD Realized Gain Loss Report'!$N:$N)</f>
        <v>64268.46</v>
      </c>
      <c r="M188" s="28">
        <f>IF(D188="Sell",SUMIF('ITD Realized Gain Loss Report'!$E:$E,'Realized Incentive'!E188,'ITD Realized Gain Loss Report'!$M:$M),0)</f>
        <v>72076.78</v>
      </c>
      <c r="N188" s="28">
        <f>IF(D188="CreditActivity",SUMIF('ITD Realized Gain Loss Report'!$E:$E,'Realized Incentive'!E188,'ITD Realized Gain Loss Report'!$M:$M),0)</f>
        <v>0</v>
      </c>
      <c r="O188" s="28">
        <f>(-SUMIFS('ITD Interest'!$J:$J,'ITD Interest'!$N:$N,A188,'ITD Interest'!$D:$D,"&lt;="&amp;E188))-SUMIF($A$20:A187,A188,$O$20:O187)</f>
        <v>1944.2</v>
      </c>
      <c r="P188" s="86"/>
      <c r="Q188" s="80">
        <f t="shared" si="100"/>
        <v>9752.5199999999968</v>
      </c>
      <c r="R188" s="68"/>
      <c r="S188" s="28">
        <f t="shared" si="101"/>
        <v>636.32138613861389</v>
      </c>
      <c r="T188" s="28">
        <f t="shared" si="102"/>
        <v>713.6314851485148</v>
      </c>
      <c r="U188" s="28">
        <f t="shared" si="103"/>
        <v>0</v>
      </c>
      <c r="V188" s="28">
        <f t="shared" si="104"/>
        <v>19.249504950495052</v>
      </c>
      <c r="W188" s="28">
        <f t="shared" si="105"/>
        <v>0</v>
      </c>
      <c r="X188" s="80">
        <f t="shared" si="106"/>
        <v>96.559603960395975</v>
      </c>
      <c r="Y188" s="68"/>
      <c r="Z188" s="28">
        <f t="shared" si="107"/>
        <v>63632.138613861389</v>
      </c>
      <c r="AA188" s="28">
        <f t="shared" si="108"/>
        <v>71363.148514851491</v>
      </c>
      <c r="AB188" s="28">
        <f t="shared" si="109"/>
        <v>0</v>
      </c>
      <c r="AC188" s="28">
        <f t="shared" si="110"/>
        <v>1924.950495049505</v>
      </c>
      <c r="AD188" s="28">
        <f t="shared" si="111"/>
        <v>0</v>
      </c>
      <c r="AE188" s="80">
        <f t="shared" si="112"/>
        <v>9655.9603960396053</v>
      </c>
      <c r="AF188" s="68"/>
      <c r="AG188" s="28">
        <f t="shared" si="113"/>
        <v>63632.138613861389</v>
      </c>
      <c r="AH188" s="28">
        <f t="shared" si="114"/>
        <v>770.72176148658036</v>
      </c>
      <c r="AI188" s="79">
        <f t="shared" si="115"/>
        <v>770.72176148658036</v>
      </c>
      <c r="AJ188" s="28">
        <f t="shared" si="116"/>
        <v>330.30932635139163</v>
      </c>
      <c r="AK188" s="28">
        <f t="shared" si="117"/>
        <v>330.30932635139163</v>
      </c>
      <c r="AL188" s="28">
        <f t="shared" si="118"/>
        <v>8554.9293082016338</v>
      </c>
      <c r="AM188" s="28">
        <f t="shared" si="119"/>
        <v>6843.9434465613076</v>
      </c>
      <c r="AN188" s="28">
        <f t="shared" si="120"/>
        <v>1710.9858616403269</v>
      </c>
      <c r="AO188" s="68"/>
      <c r="AP188" s="81">
        <f t="shared" si="121"/>
        <v>63632.138613861389</v>
      </c>
      <c r="AQ188" s="81">
        <f t="shared" si="122"/>
        <v>7614.665208047888</v>
      </c>
      <c r="AR188" s="68"/>
      <c r="AS188" s="81">
        <f t="shared" si="123"/>
        <v>636.32138613861389</v>
      </c>
      <c r="AT188" s="81">
        <f t="shared" si="124"/>
        <v>96.559603960395975</v>
      </c>
      <c r="AU188" s="81">
        <f t="shared" si="125"/>
        <v>2041.2951879917186</v>
      </c>
      <c r="AV188" s="68"/>
      <c r="AW188" s="90"/>
      <c r="AX188" s="90"/>
      <c r="AY188" s="68"/>
      <c r="AZ188" s="62">
        <f t="shared" si="126"/>
        <v>0</v>
      </c>
      <c r="BA188" s="74" t="b">
        <f t="shared" si="127"/>
        <v>1</v>
      </c>
    </row>
    <row r="189" spans="1:53">
      <c r="A189" s="33" t="str">
        <f>VLOOKUP(E189,'ITD Realized Gain Loss Report'!A:C,3,FALSE)</f>
        <v>Walter Investment Mgmt TL L+3.75% (FL: 1.00%) 12/18/20 (USD)</v>
      </c>
      <c r="B189" s="33" t="str">
        <f>VLOOKUP(E189,'ITD Realized Gain Loss Report'!A:B,2,FALSE)</f>
        <v>DITECH HOLDING CORP (FKA WALTER INVESTMENT MANAGEMENT CORP)</v>
      </c>
      <c r="C189" s="33"/>
      <c r="D189" s="33" t="str">
        <f>VLOOKUP(E189,'ITD Realized Gain Loss Report'!A:F,6,FALSE)</f>
        <v>Sell</v>
      </c>
      <c r="E189" s="83">
        <v>3021946</v>
      </c>
      <c r="F189" s="83"/>
      <c r="G189" s="75" t="str">
        <f>IF(D189="CreditActivity","BANK DEBT (TERM LOAN)",VLOOKUP(E189,'ITD Sells &amp; Pay Downs'!B:I,8,FALSE))</f>
        <v>BANK DEBT (TERM LOAN)</v>
      </c>
      <c r="H189" s="34">
        <f>VLOOKUP(E189,'ITD Realized Gain Loss Report'!A:D,4,FALSE)</f>
        <v>42592</v>
      </c>
      <c r="I189" s="84">
        <f>IF(D189="Creditactivity",HLOOKUP(F189,'[40]IRR - Realized'!$2:$5,4,FALSE),HLOOKUP(E189,'[40]IRR - Realized'!$2:$5,4,FALSE))</f>
        <v>787.04960371512425</v>
      </c>
      <c r="J189" s="212">
        <f>IF(D189="creditactivity",HLOOKUP(F189,'[40]IRR - Realized'!$2:$4,3,FALSE),HLOOKUP(E189,'[40]IRR - Realized'!$2:$4,3,FALSE))</f>
        <v>8.5000005364418013E-2</v>
      </c>
      <c r="K189" s="68"/>
      <c r="L189" s="28">
        <f>SUMIF('ITD Realized Gain Loss Report'!$E:$E,'Realized Incentive'!E189,'ITD Realized Gain Loss Report'!$N:$N)</f>
        <v>64268.46</v>
      </c>
      <c r="M189" s="28">
        <f>IF(D189="Sell",SUMIF('ITD Realized Gain Loss Report'!$E:$E,'Realized Incentive'!E189,'ITD Realized Gain Loss Report'!$M:$M),0)</f>
        <v>72076.78</v>
      </c>
      <c r="N189" s="28">
        <f>IF(D189="CreditActivity",SUMIF('ITD Realized Gain Loss Report'!$E:$E,'Realized Incentive'!E189,'ITD Realized Gain Loss Report'!$M:$M),0)</f>
        <v>0</v>
      </c>
      <c r="O189" s="28">
        <f>(-SUMIFS('ITD Interest'!$J:$J,'ITD Interest'!$N:$N,A189,'ITD Interest'!$D:$D,"&lt;="&amp;E189))-SUMIF($A$20:A188,A189,$O$20:O188)</f>
        <v>243.04000000000019</v>
      </c>
      <c r="P189" s="86"/>
      <c r="Q189" s="80">
        <f t="shared" si="100"/>
        <v>8051.3599999999933</v>
      </c>
      <c r="R189" s="68"/>
      <c r="S189" s="28">
        <f t="shared" si="101"/>
        <v>636.32138613861389</v>
      </c>
      <c r="T189" s="28">
        <f t="shared" si="102"/>
        <v>713.6314851485148</v>
      </c>
      <c r="U189" s="28">
        <f t="shared" si="103"/>
        <v>0</v>
      </c>
      <c r="V189" s="28">
        <f t="shared" si="104"/>
        <v>2.4063366336633685</v>
      </c>
      <c r="W189" s="28">
        <f t="shared" si="105"/>
        <v>0</v>
      </c>
      <c r="X189" s="80">
        <f t="shared" si="106"/>
        <v>79.716435643564296</v>
      </c>
      <c r="Y189" s="68"/>
      <c r="Z189" s="28">
        <f t="shared" si="107"/>
        <v>63632.138613861389</v>
      </c>
      <c r="AA189" s="28">
        <f t="shared" si="108"/>
        <v>71363.148514851491</v>
      </c>
      <c r="AB189" s="28">
        <f t="shared" si="109"/>
        <v>0</v>
      </c>
      <c r="AC189" s="28">
        <f t="shared" si="110"/>
        <v>240.63366336633683</v>
      </c>
      <c r="AD189" s="28">
        <f t="shared" si="111"/>
        <v>0</v>
      </c>
      <c r="AE189" s="80">
        <f t="shared" si="112"/>
        <v>7971.6435643564328</v>
      </c>
      <c r="AF189" s="68"/>
      <c r="AG189" s="28">
        <f t="shared" si="113"/>
        <v>63632.138613861389</v>
      </c>
      <c r="AH189" s="28">
        <f t="shared" si="114"/>
        <v>787.04960371512425</v>
      </c>
      <c r="AI189" s="79">
        <f t="shared" si="115"/>
        <v>787.04960371512425</v>
      </c>
      <c r="AJ189" s="28">
        <f t="shared" si="116"/>
        <v>337.30697302076754</v>
      </c>
      <c r="AK189" s="28">
        <f t="shared" si="117"/>
        <v>337.30697302076754</v>
      </c>
      <c r="AL189" s="28">
        <f t="shared" si="118"/>
        <v>6847.2869876205414</v>
      </c>
      <c r="AM189" s="28">
        <f t="shared" si="119"/>
        <v>5477.8295900964331</v>
      </c>
      <c r="AN189" s="28">
        <f t="shared" si="120"/>
        <v>1369.4573975241083</v>
      </c>
      <c r="AO189" s="68"/>
      <c r="AP189" s="81">
        <f t="shared" si="121"/>
        <v>63632.138613861389</v>
      </c>
      <c r="AQ189" s="81">
        <f t="shared" si="122"/>
        <v>6264.8791938115573</v>
      </c>
      <c r="AR189" s="68"/>
      <c r="AS189" s="81">
        <f t="shared" si="123"/>
        <v>636.32138613861389</v>
      </c>
      <c r="AT189" s="81">
        <f t="shared" si="124"/>
        <v>79.716435643564296</v>
      </c>
      <c r="AU189" s="81">
        <f t="shared" si="125"/>
        <v>1706.7643705448759</v>
      </c>
      <c r="AV189" s="68"/>
      <c r="AW189" s="90"/>
      <c r="AX189" s="90"/>
      <c r="AY189" s="68"/>
      <c r="AZ189" s="62">
        <f t="shared" si="126"/>
        <v>0</v>
      </c>
      <c r="BA189" s="74" t="b">
        <f t="shared" si="127"/>
        <v>1</v>
      </c>
    </row>
    <row r="190" spans="1:53">
      <c r="A190" s="33" t="str">
        <f>VLOOKUP(E190,'ITD Realized Gain Loss Report'!A:C,3,FALSE)</f>
        <v>Walter Investment Mgmt TL L+3.75% (FL: 1.00%) 12/18/20 (USD)</v>
      </c>
      <c r="B190" s="33" t="str">
        <f>VLOOKUP(E190,'ITD Realized Gain Loss Report'!A:B,2,FALSE)</f>
        <v>DITECH HOLDING CORP (FKA WALTER INVESTMENT MANAGEMENT CORP)</v>
      </c>
      <c r="C190" s="33"/>
      <c r="D190" s="33" t="str">
        <f>VLOOKUP(E190,'ITD Realized Gain Loss Report'!A:F,6,FALSE)</f>
        <v>Sell</v>
      </c>
      <c r="E190" s="83">
        <v>3022584</v>
      </c>
      <c r="F190" s="83"/>
      <c r="G190" s="75" t="str">
        <f>IF(D190="CreditActivity","BANK DEBT (TERM LOAN)",VLOOKUP(E190,'ITD Sells &amp; Pay Downs'!B:I,8,FALSE))</f>
        <v>BANK DEBT (TERM LOAN)</v>
      </c>
      <c r="H190" s="34">
        <f>VLOOKUP(E190,'ITD Realized Gain Loss Report'!A:D,4,FALSE)</f>
        <v>42593</v>
      </c>
      <c r="I190" s="84">
        <f>IF(D190="Creditactivity",HLOOKUP(F190,'[40]IRR - Realized'!$2:$5,4,FALSE),HLOOKUP(E190,'[40]IRR - Realized'!$2:$5,4,FALSE))</f>
        <v>2364.8265050372283</v>
      </c>
      <c r="J190" s="212">
        <f>IF(D190="creditactivity",HLOOKUP(F190,'[40]IRR - Realized'!$2:$4,3,FALSE),HLOOKUP(E190,'[40]IRR - Realized'!$2:$4,3,FALSE))</f>
        <v>8.499999940395353E-2</v>
      </c>
      <c r="K190" s="68"/>
      <c r="L190" s="28">
        <f>SUMIF('ITD Realized Gain Loss Report'!$E:$E,'Realized Incentive'!E190,'ITD Realized Gain Loss Report'!$N:$N)</f>
        <v>193105.7</v>
      </c>
      <c r="M190" s="28">
        <f>IF(D190="Sell",SUMIF('ITD Realized Gain Loss Report'!$E:$E,'Realized Incentive'!E190,'ITD Realized Gain Loss Report'!$M:$M),0)</f>
        <v>216830.97</v>
      </c>
      <c r="N190" s="28">
        <f>IF(D190="CreditActivity",SUMIF('ITD Realized Gain Loss Report'!$E:$E,'Realized Incentive'!E190,'ITD Realized Gain Loss Report'!$M:$M),0)</f>
        <v>0</v>
      </c>
      <c r="O190" s="28">
        <f>(-SUMIFS('ITD Interest'!$J:$J,'ITD Interest'!$N:$N,A190,'ITD Interest'!$D:$D,"&lt;="&amp;E190))-SUMIF($A$20:A189,A190,$O$20:O189)</f>
        <v>760.81</v>
      </c>
      <c r="P190" s="86"/>
      <c r="Q190" s="80">
        <f t="shared" si="100"/>
        <v>24486.079999999987</v>
      </c>
      <c r="R190" s="68"/>
      <c r="S190" s="28">
        <f t="shared" si="101"/>
        <v>1911.9376237623765</v>
      </c>
      <c r="T190" s="28">
        <f t="shared" si="102"/>
        <v>2146.8412871287128</v>
      </c>
      <c r="U190" s="28">
        <f t="shared" si="103"/>
        <v>0</v>
      </c>
      <c r="V190" s="28">
        <f t="shared" si="104"/>
        <v>7.5327722772277221</v>
      </c>
      <c r="W190" s="28">
        <f t="shared" si="105"/>
        <v>0</v>
      </c>
      <c r="X190" s="80">
        <f t="shared" si="106"/>
        <v>242.43643564356398</v>
      </c>
      <c r="Y190" s="68"/>
      <c r="Z190" s="28">
        <f t="shared" si="107"/>
        <v>191193.76237623763</v>
      </c>
      <c r="AA190" s="28">
        <f t="shared" si="108"/>
        <v>214684.12871287129</v>
      </c>
      <c r="AB190" s="28">
        <f t="shared" si="109"/>
        <v>0</v>
      </c>
      <c r="AC190" s="28">
        <f t="shared" si="110"/>
        <v>753.27722772277218</v>
      </c>
      <c r="AD190" s="28">
        <f t="shared" si="111"/>
        <v>0</v>
      </c>
      <c r="AE190" s="80">
        <f t="shared" si="112"/>
        <v>24243.643564356433</v>
      </c>
      <c r="AF190" s="68"/>
      <c r="AG190" s="28">
        <f t="shared" si="113"/>
        <v>191193.76237623763</v>
      </c>
      <c r="AH190" s="28">
        <f t="shared" si="114"/>
        <v>2364.8265050372283</v>
      </c>
      <c r="AI190" s="79">
        <f t="shared" si="115"/>
        <v>2364.8265050372283</v>
      </c>
      <c r="AJ190" s="28">
        <f t="shared" si="116"/>
        <v>1013.4970735873836</v>
      </c>
      <c r="AK190" s="28">
        <f t="shared" si="117"/>
        <v>1013.4970735873836</v>
      </c>
      <c r="AL190" s="28">
        <f t="shared" si="118"/>
        <v>20865.319985731821</v>
      </c>
      <c r="AM190" s="28">
        <f t="shared" si="119"/>
        <v>16692.255988585457</v>
      </c>
      <c r="AN190" s="28">
        <f t="shared" si="120"/>
        <v>4173.0639971463643</v>
      </c>
      <c r="AO190" s="68"/>
      <c r="AP190" s="81">
        <f t="shared" si="121"/>
        <v>191193.76237623763</v>
      </c>
      <c r="AQ190" s="81">
        <f t="shared" si="122"/>
        <v>19057.082493622685</v>
      </c>
      <c r="AR190" s="68"/>
      <c r="AS190" s="81">
        <f t="shared" si="123"/>
        <v>1911.9376237623765</v>
      </c>
      <c r="AT190" s="81">
        <f t="shared" si="124"/>
        <v>242.43643564356398</v>
      </c>
      <c r="AU190" s="81">
        <f t="shared" si="125"/>
        <v>5186.5610707337482</v>
      </c>
      <c r="AV190" s="68"/>
      <c r="AW190" s="90"/>
      <c r="AX190" s="90"/>
      <c r="AY190" s="68"/>
      <c r="AZ190" s="62">
        <f t="shared" si="126"/>
        <v>0</v>
      </c>
      <c r="BA190" s="74" t="b">
        <f t="shared" si="127"/>
        <v>1</v>
      </c>
    </row>
    <row r="191" spans="1:53">
      <c r="A191" s="33" t="str">
        <f>VLOOKUP(E191,'ITD Realized Gain Loss Report'!A:C,3,FALSE)</f>
        <v>Walter Investment Mgmt TL L+3.75% (FL: 1.00%) 12/18/20 (USD)</v>
      </c>
      <c r="B191" s="33" t="str">
        <f>VLOOKUP(E191,'ITD Realized Gain Loss Report'!A:B,2,FALSE)</f>
        <v>DITECH HOLDING CORP (FKA WALTER INVESTMENT MANAGEMENT CORP)</v>
      </c>
      <c r="C191" s="33"/>
      <c r="D191" s="33" t="str">
        <f>VLOOKUP(E191,'ITD Realized Gain Loss Report'!A:F,6,FALSE)</f>
        <v>Sell</v>
      </c>
      <c r="E191" s="83">
        <v>3025139</v>
      </c>
      <c r="F191" s="83"/>
      <c r="G191" s="75" t="str">
        <f>IF(D191="CreditActivity","BANK DEBT (TERM LOAN)",VLOOKUP(E191,'ITD Sells &amp; Pay Downs'!B:I,8,FALSE))</f>
        <v>BANK DEBT (TERM LOAN)</v>
      </c>
      <c r="H191" s="34">
        <f>VLOOKUP(E191,'ITD Realized Gain Loss Report'!A:D,4,FALSE)</f>
        <v>42593</v>
      </c>
      <c r="I191" s="84">
        <f>IF(D191="Creditactivity",HLOOKUP(F191,'[40]IRR - Realized'!$2:$5,4,FALSE),HLOOKUP(E191,'[40]IRR - Realized'!$2:$5,4,FALSE))</f>
        <v>794.87287422025111</v>
      </c>
      <c r="J191" s="212">
        <f>IF(D191="creditactivity",HLOOKUP(F191,'[40]IRR - Realized'!$2:$4,3,FALSE),HLOOKUP(E191,'[40]IRR - Realized'!$2:$4,3,FALSE))</f>
        <v>8.5000005364418013E-2</v>
      </c>
      <c r="K191" s="68"/>
      <c r="L191" s="28">
        <f>SUMIF('ITD Realized Gain Loss Report'!$E:$E,'Realized Incentive'!E191,'ITD Realized Gain Loss Report'!$N:$N)</f>
        <v>64318.43</v>
      </c>
      <c r="M191" s="28">
        <f>IF(D191="Sell",SUMIF('ITD Realized Gain Loss Report'!$E:$E,'Realized Incentive'!E191,'ITD Realized Gain Loss Report'!$M:$M),0)</f>
        <v>72076.78</v>
      </c>
      <c r="N191" s="28">
        <f>IF(D191="CreditActivity",SUMIF('ITD Realized Gain Loss Report'!$E:$E,'Realized Incentive'!E191,'ITD Realized Gain Loss Report'!$M:$M),0)</f>
        <v>0</v>
      </c>
      <c r="O191" s="28">
        <f>(-SUMIFS('ITD Interest'!$J:$J,'ITD Interest'!$N:$N,A191,'ITD Interest'!$D:$D,"&lt;="&amp;E191))-SUMIF($A$20:A190,A191,$O$20:O190)</f>
        <v>243.0300000000002</v>
      </c>
      <c r="P191" s="86"/>
      <c r="Q191" s="80">
        <f t="shared" si="100"/>
        <v>8001.3799999999974</v>
      </c>
      <c r="R191" s="68"/>
      <c r="S191" s="28">
        <f t="shared" si="101"/>
        <v>636.81613861386143</v>
      </c>
      <c r="T191" s="28">
        <f t="shared" si="102"/>
        <v>713.6314851485148</v>
      </c>
      <c r="U191" s="28">
        <f t="shared" si="103"/>
        <v>0</v>
      </c>
      <c r="V191" s="28">
        <f t="shared" si="104"/>
        <v>2.4062376237623782</v>
      </c>
      <c r="W191" s="28">
        <f t="shared" si="105"/>
        <v>0</v>
      </c>
      <c r="X191" s="80">
        <f t="shared" si="106"/>
        <v>79.221584158415794</v>
      </c>
      <c r="Y191" s="68"/>
      <c r="Z191" s="28">
        <f t="shared" si="107"/>
        <v>63681.61386138614</v>
      </c>
      <c r="AA191" s="28">
        <f t="shared" si="108"/>
        <v>71363.148514851491</v>
      </c>
      <c r="AB191" s="28">
        <f t="shared" si="109"/>
        <v>0</v>
      </c>
      <c r="AC191" s="28">
        <f t="shared" si="110"/>
        <v>240.62376237623783</v>
      </c>
      <c r="AD191" s="28">
        <f t="shared" si="111"/>
        <v>0</v>
      </c>
      <c r="AE191" s="80">
        <f t="shared" si="112"/>
        <v>7922.1584158415935</v>
      </c>
      <c r="AF191" s="68"/>
      <c r="AG191" s="28">
        <f t="shared" si="113"/>
        <v>63681.61386138614</v>
      </c>
      <c r="AH191" s="28">
        <f t="shared" si="114"/>
        <v>794.87287422025111</v>
      </c>
      <c r="AI191" s="79">
        <f t="shared" si="115"/>
        <v>794.87287422025111</v>
      </c>
      <c r="AJ191" s="28">
        <f t="shared" si="116"/>
        <v>340.65980323725051</v>
      </c>
      <c r="AK191" s="28">
        <f t="shared" si="117"/>
        <v>340.65980323725051</v>
      </c>
      <c r="AL191" s="28">
        <f t="shared" si="118"/>
        <v>6786.6257383840921</v>
      </c>
      <c r="AM191" s="28">
        <f t="shared" si="119"/>
        <v>5429.3005907072738</v>
      </c>
      <c r="AN191" s="28">
        <f t="shared" si="120"/>
        <v>1357.3251476768185</v>
      </c>
      <c r="AO191" s="68"/>
      <c r="AP191" s="81">
        <f t="shared" si="121"/>
        <v>63681.61386138614</v>
      </c>
      <c r="AQ191" s="81">
        <f t="shared" si="122"/>
        <v>6224.1734649275249</v>
      </c>
      <c r="AR191" s="68"/>
      <c r="AS191" s="81">
        <f t="shared" si="123"/>
        <v>636.81613861386143</v>
      </c>
      <c r="AT191" s="81">
        <f t="shared" si="124"/>
        <v>79.221584158415794</v>
      </c>
      <c r="AU191" s="81">
        <f t="shared" si="125"/>
        <v>1697.984950914069</v>
      </c>
      <c r="AV191" s="68"/>
      <c r="AW191" s="90"/>
      <c r="AX191" s="90"/>
      <c r="AY191" s="68"/>
      <c r="AZ191" s="62">
        <f t="shared" si="126"/>
        <v>0</v>
      </c>
      <c r="BA191" s="74" t="b">
        <f t="shared" si="127"/>
        <v>1</v>
      </c>
    </row>
    <row r="192" spans="1:53">
      <c r="A192" s="33" t="str">
        <f>VLOOKUP(E192,'ITD Realized Gain Loss Report'!A:C,3,FALSE)</f>
        <v>SGMS 10% 12/01/22 (USD)</v>
      </c>
      <c r="B192" s="33" t="str">
        <f>VLOOKUP(E192,'ITD Realized Gain Loss Report'!A:B,2,FALSE)</f>
        <v>SCIENTIFIC GAMES CORP</v>
      </c>
      <c r="C192" s="33"/>
      <c r="D192" s="33" t="str">
        <f>VLOOKUP(E192,'ITD Realized Gain Loss Report'!A:F,6,FALSE)</f>
        <v>Sell</v>
      </c>
      <c r="E192" s="83">
        <v>3025270</v>
      </c>
      <c r="F192" s="83"/>
      <c r="G192" s="75" t="str">
        <f>IF(D192="CreditActivity","BANK DEBT (TERM LOAN)",VLOOKUP(E192,'ITD Sells &amp; Pay Downs'!B:I,8,FALSE))</f>
        <v>FIXED RATE BONDS</v>
      </c>
      <c r="H192" s="34">
        <f>VLOOKUP(E192,'ITD Realized Gain Loss Report'!A:D,4,FALSE)</f>
        <v>42597</v>
      </c>
      <c r="I192" s="84">
        <f>IF(D192="Creditactivity",HLOOKUP(F192,'[40]IRR - Realized'!$2:$5,4,FALSE),HLOOKUP(E192,'[40]IRR - Realized'!$2:$5,4,FALSE))</f>
        <v>5666.7616872840736</v>
      </c>
      <c r="J192" s="212">
        <f>IF(D192="creditactivity",HLOOKUP(F192,'[40]IRR - Realized'!$2:$4,3,FALSE),HLOOKUP(E192,'[40]IRR - Realized'!$2:$4,3,FALSE))</f>
        <v>8.5000005364418013E-2</v>
      </c>
      <c r="K192" s="68"/>
      <c r="L192" s="28">
        <f>SUMIF('ITD Realized Gain Loss Report'!$E:$E,'Realized Incentive'!E192,'ITD Realized Gain Loss Report'!$N:$N)</f>
        <v>137500</v>
      </c>
      <c r="M192" s="28">
        <f>IF(D192="Sell",SUMIF('ITD Realized Gain Loss Report'!$E:$E,'Realized Incentive'!E192,'ITD Realized Gain Loss Report'!$M:$M),0)</f>
        <v>185000</v>
      </c>
      <c r="N192" s="28">
        <f>IF(D192="CreditActivity",SUMIF('ITD Realized Gain Loss Report'!$E:$E,'Realized Incentive'!E192,'ITD Realized Gain Loss Report'!$M:$M),0)</f>
        <v>0</v>
      </c>
      <c r="O192" s="257">
        <f>(-SUMIFS('ITD Interest'!$J:$J,'ITD Interest'!$N:$N,A192,'ITD Interest'!$D:$D,"&lt;="&amp;E192))-SUMIF($A$20:A191,A192,$O$20:O191)</f>
        <v>24092.789999999997</v>
      </c>
      <c r="P192" s="86"/>
      <c r="Q192" s="80">
        <f t="shared" si="100"/>
        <v>71592.790000000008</v>
      </c>
      <c r="R192" s="68"/>
      <c r="S192" s="28">
        <f t="shared" si="101"/>
        <v>1361.3861386138615</v>
      </c>
      <c r="T192" s="28">
        <f t="shared" si="102"/>
        <v>1831.6831683168316</v>
      </c>
      <c r="U192" s="28">
        <f t="shared" si="103"/>
        <v>0</v>
      </c>
      <c r="V192" s="28">
        <f t="shared" si="104"/>
        <v>238.54247524752472</v>
      </c>
      <c r="W192" s="28">
        <f t="shared" si="105"/>
        <v>0</v>
      </c>
      <c r="X192" s="80">
        <f t="shared" si="106"/>
        <v>708.83950495049476</v>
      </c>
      <c r="Y192" s="68"/>
      <c r="Z192" s="28">
        <f t="shared" si="107"/>
        <v>136138.61386138614</v>
      </c>
      <c r="AA192" s="28">
        <f t="shared" si="108"/>
        <v>183168.31683168316</v>
      </c>
      <c r="AB192" s="28">
        <f t="shared" si="109"/>
        <v>0</v>
      </c>
      <c r="AC192" s="28">
        <f t="shared" si="110"/>
        <v>23854.247524752471</v>
      </c>
      <c r="AD192" s="28">
        <f t="shared" si="111"/>
        <v>0</v>
      </c>
      <c r="AE192" s="80">
        <f t="shared" si="112"/>
        <v>70883.950495049474</v>
      </c>
      <c r="AF192" s="68"/>
      <c r="AG192" s="28">
        <f t="shared" si="113"/>
        <v>136138.61386138614</v>
      </c>
      <c r="AH192" s="28">
        <f t="shared" si="114"/>
        <v>5666.7616872840736</v>
      </c>
      <c r="AI192" s="79">
        <f t="shared" si="115"/>
        <v>5666.7616872840736</v>
      </c>
      <c r="AJ192" s="28">
        <f t="shared" si="116"/>
        <v>2428.6121516931744</v>
      </c>
      <c r="AK192" s="28">
        <f t="shared" si="117"/>
        <v>2428.6121516931744</v>
      </c>
      <c r="AL192" s="28">
        <f t="shared" si="118"/>
        <v>62788.576656072226</v>
      </c>
      <c r="AM192" s="28">
        <f t="shared" si="119"/>
        <v>50230.861324857782</v>
      </c>
      <c r="AN192" s="28">
        <f t="shared" si="120"/>
        <v>12557.715331214446</v>
      </c>
      <c r="AO192" s="68"/>
      <c r="AP192" s="81">
        <f t="shared" si="121"/>
        <v>136138.61386138614</v>
      </c>
      <c r="AQ192" s="81">
        <f t="shared" si="122"/>
        <v>55897.623012141856</v>
      </c>
      <c r="AR192" s="68"/>
      <c r="AS192" s="81">
        <f t="shared" si="123"/>
        <v>1361.3861386138615</v>
      </c>
      <c r="AT192" s="81">
        <f t="shared" si="124"/>
        <v>708.83950495049476</v>
      </c>
      <c r="AU192" s="81">
        <f t="shared" si="125"/>
        <v>14986.32748290762</v>
      </c>
      <c r="AV192" s="68"/>
      <c r="AW192" s="90"/>
      <c r="AX192" s="90"/>
      <c r="AY192" s="68"/>
      <c r="AZ192" s="62">
        <f t="shared" si="126"/>
        <v>0</v>
      </c>
      <c r="BA192" s="74" t="b">
        <f t="shared" si="127"/>
        <v>1</v>
      </c>
    </row>
    <row r="193" spans="1:53">
      <c r="A193" s="33" t="str">
        <f>VLOOKUP(E193,'ITD Realized Gain Loss Report'!A:C,3,FALSE)</f>
        <v>SN 6.125% 01/15/23 (USD)</v>
      </c>
      <c r="B193" s="33" t="str">
        <f>VLOOKUP(E193,'ITD Realized Gain Loss Report'!A:B,2,FALSE)</f>
        <v>SANCHEZ ENERGY CORP</v>
      </c>
      <c r="C193" s="33"/>
      <c r="D193" s="33" t="str">
        <f>VLOOKUP(E193,'ITD Realized Gain Loss Report'!A:F,6,FALSE)</f>
        <v>Sell</v>
      </c>
      <c r="E193" s="83">
        <v>3025271</v>
      </c>
      <c r="F193" s="83"/>
      <c r="G193" s="75" t="str">
        <f>IF(D193="CreditActivity","BANK DEBT (TERM LOAN)",VLOOKUP(E193,'ITD Sells &amp; Pay Downs'!B:I,8,FALSE))</f>
        <v>FIXED RATE BONDS</v>
      </c>
      <c r="H193" s="34">
        <f>VLOOKUP(E193,'ITD Realized Gain Loss Report'!A:D,4,FALSE)</f>
        <v>42597</v>
      </c>
      <c r="I193" s="84">
        <f>IF(D193="Creditactivity",HLOOKUP(F193,'[40]IRR - Realized'!$2:$5,4,FALSE),HLOOKUP(E193,'[40]IRR - Realized'!$2:$5,4,FALSE))</f>
        <v>589.44383639883017</v>
      </c>
      <c r="J193" s="212">
        <f>IF(D193="creditactivity",HLOOKUP(F193,'[40]IRR - Realized'!$2:$4,3,FALSE),HLOOKUP(E193,'[40]IRR - Realized'!$2:$4,3,FALSE))</f>
        <v>8.499999940395353E-2</v>
      </c>
      <c r="K193" s="68"/>
      <c r="L193" s="28">
        <f>SUMIF('ITD Realized Gain Loss Report'!$E:$E,'Realized Incentive'!E193,'ITD Realized Gain Loss Report'!$N:$N)</f>
        <v>187012.5</v>
      </c>
      <c r="M193" s="28">
        <f>IF(D193="Sell",SUMIF('ITD Realized Gain Loss Report'!$E:$E,'Realized Incentive'!E193,'ITD Realized Gain Loss Report'!$M:$M),0)</f>
        <v>221990</v>
      </c>
      <c r="N193" s="28">
        <f>IF(D193="CreditActivity",SUMIF('ITD Realized Gain Loss Report'!$E:$E,'Realized Incentive'!E193,'ITD Realized Gain Loss Report'!$M:$M),0)</f>
        <v>0</v>
      </c>
      <c r="O193" s="28">
        <f>(-SUMIFS('ITD Interest'!$J:$J,'ITD Interest'!$N:$N,A193,'ITD Interest'!$D:$D,"&lt;="&amp;E193))-SUMIF($A$20:A192,A193,$O$20:O192)</f>
        <v>607.23</v>
      </c>
      <c r="P193" s="86"/>
      <c r="Q193" s="80">
        <f t="shared" si="100"/>
        <v>35584.73000000001</v>
      </c>
      <c r="R193" s="68"/>
      <c r="S193" s="28">
        <f t="shared" si="101"/>
        <v>1851.6089108910892</v>
      </c>
      <c r="T193" s="28">
        <f t="shared" si="102"/>
        <v>2197.9207920792078</v>
      </c>
      <c r="U193" s="28">
        <f t="shared" si="103"/>
        <v>0</v>
      </c>
      <c r="V193" s="28">
        <f t="shared" si="104"/>
        <v>6.0121782178217824</v>
      </c>
      <c r="W193" s="28">
        <f t="shared" si="105"/>
        <v>0</v>
      </c>
      <c r="X193" s="80">
        <f t="shared" si="106"/>
        <v>352.32405940594026</v>
      </c>
      <c r="Y193" s="68"/>
      <c r="Z193" s="28">
        <f t="shared" si="107"/>
        <v>185160.89108910892</v>
      </c>
      <c r="AA193" s="28">
        <f t="shared" si="108"/>
        <v>219792.07920792079</v>
      </c>
      <c r="AB193" s="28">
        <f t="shared" si="109"/>
        <v>0</v>
      </c>
      <c r="AC193" s="28">
        <f t="shared" si="110"/>
        <v>601.21782178217825</v>
      </c>
      <c r="AD193" s="28">
        <f t="shared" si="111"/>
        <v>0</v>
      </c>
      <c r="AE193" s="80">
        <f t="shared" si="112"/>
        <v>35232.405940594035</v>
      </c>
      <c r="AF193" s="68"/>
      <c r="AG193" s="28">
        <f t="shared" si="113"/>
        <v>185160.89108910892</v>
      </c>
      <c r="AH193" s="28">
        <f t="shared" si="114"/>
        <v>589.44383639883017</v>
      </c>
      <c r="AI193" s="79">
        <f t="shared" si="115"/>
        <v>589.44383639883017</v>
      </c>
      <c r="AJ193" s="28">
        <f t="shared" si="116"/>
        <v>252.61878702807007</v>
      </c>
      <c r="AK193" s="28">
        <f t="shared" si="117"/>
        <v>252.61878702807007</v>
      </c>
      <c r="AL193" s="28">
        <f t="shared" si="118"/>
        <v>34390.343317167135</v>
      </c>
      <c r="AM193" s="28">
        <f t="shared" si="119"/>
        <v>27512.274653733708</v>
      </c>
      <c r="AN193" s="28">
        <f t="shared" si="120"/>
        <v>6878.068663433427</v>
      </c>
      <c r="AO193" s="68"/>
      <c r="AP193" s="81">
        <f t="shared" si="121"/>
        <v>185160.89108910892</v>
      </c>
      <c r="AQ193" s="81">
        <f t="shared" si="122"/>
        <v>28101.718490132538</v>
      </c>
      <c r="AR193" s="68"/>
      <c r="AS193" s="81">
        <f t="shared" si="123"/>
        <v>1851.6089108910892</v>
      </c>
      <c r="AT193" s="81">
        <f t="shared" si="124"/>
        <v>352.32405940594026</v>
      </c>
      <c r="AU193" s="81">
        <f t="shared" si="125"/>
        <v>7130.6874504614971</v>
      </c>
      <c r="AV193" s="68"/>
      <c r="AW193" s="90"/>
      <c r="AX193" s="90"/>
      <c r="AY193" s="68"/>
      <c r="AZ193" s="62">
        <f t="shared" si="126"/>
        <v>0</v>
      </c>
      <c r="BA193" s="74" t="b">
        <f t="shared" si="127"/>
        <v>1</v>
      </c>
    </row>
    <row r="194" spans="1:53">
      <c r="A194" s="33" t="str">
        <f>VLOOKUP(E194,'ITD Realized Gain Loss Report'!A:C,3,FALSE)</f>
        <v>SGMS 10% 12/01/22 (USD)</v>
      </c>
      <c r="B194" s="33" t="str">
        <f>VLOOKUP(E194,'ITD Realized Gain Loss Report'!A:B,2,FALSE)</f>
        <v>SCIENTIFIC GAMES CORP</v>
      </c>
      <c r="C194" s="33"/>
      <c r="D194" s="33" t="str">
        <f>VLOOKUP(E194,'ITD Realized Gain Loss Report'!A:F,6,FALSE)</f>
        <v>Sell</v>
      </c>
      <c r="E194" s="83">
        <v>3025522</v>
      </c>
      <c r="F194" s="83"/>
      <c r="G194" s="75" t="str">
        <f>IF(D194="CreditActivity","BANK DEBT (TERM LOAN)",VLOOKUP(E194,'ITD Sells &amp; Pay Downs'!B:I,8,FALSE))</f>
        <v>FIXED RATE BONDS</v>
      </c>
      <c r="H194" s="34">
        <f>VLOOKUP(E194,'ITD Realized Gain Loss Report'!A:D,4,FALSE)</f>
        <v>42598</v>
      </c>
      <c r="I194" s="84">
        <f>IF(D194="Creditactivity",HLOOKUP(F194,'[40]IRR - Realized'!$2:$5,4,FALSE),HLOOKUP(E194,'[40]IRR - Realized'!$2:$5,4,FALSE))</f>
        <v>2496.8927304160607</v>
      </c>
      <c r="J194" s="212">
        <f>IF(D194="creditactivity",HLOOKUP(F194,'[40]IRR - Realized'!$2:$4,3,FALSE),HLOOKUP(E194,'[40]IRR - Realized'!$2:$4,3,FALSE))</f>
        <v>8.499999940395353E-2</v>
      </c>
      <c r="K194" s="68"/>
      <c r="L194" s="28">
        <f>SUMIF('ITD Realized Gain Loss Report'!$E:$E,'Realized Incentive'!E194,'ITD Realized Gain Loss Report'!$N:$N)</f>
        <v>55000</v>
      </c>
      <c r="M194" s="28">
        <f>IF(D194="Sell",SUMIF('ITD Realized Gain Loss Report'!$E:$E,'Realized Incentive'!E194,'ITD Realized Gain Loss Report'!$M:$M),0)</f>
        <v>74200</v>
      </c>
      <c r="N194" s="28">
        <f>IF(D194="CreditActivity",SUMIF('ITD Realized Gain Loss Report'!$E:$E,'Realized Incentive'!E194,'ITD Realized Gain Loss Report'!$M:$M),0)</f>
        <v>0</v>
      </c>
      <c r="O194" s="28">
        <f>(-SUMIFS('ITD Interest'!$J:$J,'ITD Interest'!$N:$N,A194,'ITD Interest'!$D:$D,"&lt;="&amp;E194))-SUMIF($A$20:A193,A194,$O$20:O193)</f>
        <v>1733.3299999999981</v>
      </c>
      <c r="P194" s="86"/>
      <c r="Q194" s="80">
        <f t="shared" si="100"/>
        <v>20933.330000000002</v>
      </c>
      <c r="R194" s="68"/>
      <c r="S194" s="28">
        <f t="shared" si="101"/>
        <v>544.55445544554459</v>
      </c>
      <c r="T194" s="28">
        <f t="shared" si="102"/>
        <v>734.65346534653463</v>
      </c>
      <c r="U194" s="28">
        <f t="shared" si="103"/>
        <v>0</v>
      </c>
      <c r="V194" s="28">
        <f t="shared" si="104"/>
        <v>17.161683168316813</v>
      </c>
      <c r="W194" s="28">
        <f t="shared" si="105"/>
        <v>0</v>
      </c>
      <c r="X194" s="80">
        <f t="shared" si="106"/>
        <v>207.26069306930685</v>
      </c>
      <c r="Y194" s="68"/>
      <c r="Z194" s="28">
        <f t="shared" si="107"/>
        <v>54455.445544554459</v>
      </c>
      <c r="AA194" s="28">
        <f t="shared" si="108"/>
        <v>73465.346534653465</v>
      </c>
      <c r="AB194" s="28">
        <f t="shared" si="109"/>
        <v>0</v>
      </c>
      <c r="AC194" s="28">
        <f t="shared" si="110"/>
        <v>1716.1683168316813</v>
      </c>
      <c r="AD194" s="28">
        <f t="shared" si="111"/>
        <v>0</v>
      </c>
      <c r="AE194" s="80">
        <f t="shared" si="112"/>
        <v>20726.069306930687</v>
      </c>
      <c r="AF194" s="68"/>
      <c r="AG194" s="28">
        <f t="shared" si="113"/>
        <v>54455.445544554459</v>
      </c>
      <c r="AH194" s="28">
        <f t="shared" si="114"/>
        <v>2496.8927304160607</v>
      </c>
      <c r="AI194" s="79">
        <f t="shared" si="115"/>
        <v>2496.8927304160607</v>
      </c>
      <c r="AJ194" s="28">
        <f t="shared" si="116"/>
        <v>1070.0968844640261</v>
      </c>
      <c r="AK194" s="28">
        <f t="shared" si="117"/>
        <v>1070.0968844640261</v>
      </c>
      <c r="AL194" s="28">
        <f t="shared" si="118"/>
        <v>17159.0796920506</v>
      </c>
      <c r="AM194" s="28">
        <f t="shared" si="119"/>
        <v>13727.26375364048</v>
      </c>
      <c r="AN194" s="28">
        <f t="shared" si="120"/>
        <v>3431.81593841012</v>
      </c>
      <c r="AO194" s="68"/>
      <c r="AP194" s="81">
        <f t="shared" si="121"/>
        <v>54455.445544554459</v>
      </c>
      <c r="AQ194" s="81">
        <f t="shared" si="122"/>
        <v>16224.156484056541</v>
      </c>
      <c r="AR194" s="68"/>
      <c r="AS194" s="81">
        <f t="shared" si="123"/>
        <v>544.55445544554459</v>
      </c>
      <c r="AT194" s="81">
        <f t="shared" si="124"/>
        <v>207.26069306930685</v>
      </c>
      <c r="AU194" s="81">
        <f t="shared" si="125"/>
        <v>4501.9128228741465</v>
      </c>
      <c r="AV194" s="68"/>
      <c r="AW194" s="90"/>
      <c r="AX194" s="90"/>
      <c r="AY194" s="68"/>
      <c r="AZ194" s="62">
        <f t="shared" si="126"/>
        <v>0</v>
      </c>
      <c r="BA194" s="74" t="b">
        <f t="shared" si="127"/>
        <v>1</v>
      </c>
    </row>
    <row r="195" spans="1:53">
      <c r="A195" s="33" t="str">
        <f>VLOOKUP(E195,'ITD Realized Gain Loss Report'!A:C,3,FALSE)</f>
        <v>SN 6.125% 01/15/23 (USD)</v>
      </c>
      <c r="B195" s="33" t="str">
        <f>VLOOKUP(E195,'ITD Realized Gain Loss Report'!A:B,2,FALSE)</f>
        <v>SANCHEZ ENERGY CORP</v>
      </c>
      <c r="C195" s="33"/>
      <c r="D195" s="33" t="str">
        <f>VLOOKUP(E195,'ITD Realized Gain Loss Report'!A:F,6,FALSE)</f>
        <v>Sell</v>
      </c>
      <c r="E195" s="83">
        <v>3025525</v>
      </c>
      <c r="F195" s="83"/>
      <c r="G195" s="75" t="str">
        <f>IF(D195="CreditActivity","BANK DEBT (TERM LOAN)",VLOOKUP(E195,'ITD Sells &amp; Pay Downs'!B:I,8,FALSE))</f>
        <v>FIXED RATE BONDS</v>
      </c>
      <c r="H195" s="34">
        <f>VLOOKUP(E195,'ITD Realized Gain Loss Report'!A:D,4,FALSE)</f>
        <v>42598</v>
      </c>
      <c r="I195" s="84">
        <f>IF(D195="Creditactivity",HLOOKUP(F195,'[40]IRR - Realized'!$2:$5,4,FALSE),HLOOKUP(E195,'[40]IRR - Realized'!$2:$5,4,FALSE))</f>
        <v>30.719367410214545</v>
      </c>
      <c r="J195" s="212">
        <f>IF(D195="creditactivity",HLOOKUP(F195,'[40]IRR - Realized'!$2:$4,3,FALSE),HLOOKUP(E195,'[40]IRR - Realized'!$2:$4,3,FALSE))</f>
        <v>8.499999940395353E-2</v>
      </c>
      <c r="K195" s="68"/>
      <c r="L195" s="28">
        <f>SUMIF('ITD Realized Gain Loss Report'!$E:$E,'Realized Incentive'!E195,'ITD Realized Gain Loss Report'!$N:$N)</f>
        <v>9900</v>
      </c>
      <c r="M195" s="28">
        <f>IF(D195="Sell",SUMIF('ITD Realized Gain Loss Report'!$E:$E,'Realized Incentive'!E195,'ITD Realized Gain Loss Report'!$M:$M),0)</f>
        <v>11850</v>
      </c>
      <c r="N195" s="28">
        <f>IF(D195="CreditActivity",SUMIF('ITD Realized Gain Loss Report'!$E:$E,'Realized Incentive'!E195,'ITD Realized Gain Loss Report'!$M:$M),0)</f>
        <v>0</v>
      </c>
      <c r="O195" s="28">
        <f>(-SUMIFS('ITD Interest'!$J:$J,'ITD Interest'!$N:$N,A195,'ITD Interest'!$D:$D,"&lt;="&amp;E195))-SUMIF($A$20:A194,A195,$O$20:O194)</f>
        <v>86.769999999999982</v>
      </c>
      <c r="P195" s="86"/>
      <c r="Q195" s="80">
        <f t="shared" si="100"/>
        <v>2036.7700000000004</v>
      </c>
      <c r="R195" s="68"/>
      <c r="S195" s="28">
        <f t="shared" si="101"/>
        <v>98.019801980198025</v>
      </c>
      <c r="T195" s="28">
        <f t="shared" si="102"/>
        <v>117.32673267326733</v>
      </c>
      <c r="U195" s="28">
        <f t="shared" si="103"/>
        <v>0</v>
      </c>
      <c r="V195" s="28">
        <f t="shared" si="104"/>
        <v>0.85910891089108898</v>
      </c>
      <c r="W195" s="28">
        <f t="shared" si="105"/>
        <v>0</v>
      </c>
      <c r="X195" s="80">
        <f t="shared" si="106"/>
        <v>20.1660396039604</v>
      </c>
      <c r="Y195" s="68"/>
      <c r="Z195" s="28">
        <f t="shared" si="107"/>
        <v>9801.9801980198026</v>
      </c>
      <c r="AA195" s="28">
        <f t="shared" si="108"/>
        <v>11732.673267326732</v>
      </c>
      <c r="AB195" s="28">
        <f t="shared" si="109"/>
        <v>0</v>
      </c>
      <c r="AC195" s="28">
        <f t="shared" si="110"/>
        <v>85.910891089108887</v>
      </c>
      <c r="AD195" s="28">
        <f t="shared" si="111"/>
        <v>0</v>
      </c>
      <c r="AE195" s="80">
        <f t="shared" si="112"/>
        <v>2016.603960396038</v>
      </c>
      <c r="AF195" s="68"/>
      <c r="AG195" s="28">
        <f t="shared" si="113"/>
        <v>9801.9801980198026</v>
      </c>
      <c r="AH195" s="28">
        <f t="shared" si="114"/>
        <v>30.719367410214545</v>
      </c>
      <c r="AI195" s="79">
        <f t="shared" si="115"/>
        <v>30.719367410214545</v>
      </c>
      <c r="AJ195" s="28">
        <f t="shared" si="116"/>
        <v>13.165443175806235</v>
      </c>
      <c r="AK195" s="28">
        <f t="shared" si="117"/>
        <v>13.165443175806235</v>
      </c>
      <c r="AL195" s="28">
        <f t="shared" si="118"/>
        <v>1972.7191498100171</v>
      </c>
      <c r="AM195" s="28">
        <f t="shared" si="119"/>
        <v>1578.1753198480137</v>
      </c>
      <c r="AN195" s="28">
        <f t="shared" si="120"/>
        <v>394.54382996200343</v>
      </c>
      <c r="AO195" s="68"/>
      <c r="AP195" s="81">
        <f t="shared" si="121"/>
        <v>9801.9801980198026</v>
      </c>
      <c r="AQ195" s="81">
        <f t="shared" si="122"/>
        <v>1608.8946872582283</v>
      </c>
      <c r="AR195" s="68"/>
      <c r="AS195" s="81">
        <f t="shared" si="123"/>
        <v>98.019801980198025</v>
      </c>
      <c r="AT195" s="81">
        <f t="shared" si="124"/>
        <v>20.1660396039604</v>
      </c>
      <c r="AU195" s="81">
        <f t="shared" si="125"/>
        <v>407.70927313780965</v>
      </c>
      <c r="AV195" s="68"/>
      <c r="AW195" s="90"/>
      <c r="AX195" s="90"/>
      <c r="AY195" s="68"/>
      <c r="AZ195" s="62">
        <f t="shared" si="126"/>
        <v>0</v>
      </c>
      <c r="BA195" s="74" t="b">
        <f t="shared" si="127"/>
        <v>1</v>
      </c>
    </row>
    <row r="196" spans="1:53">
      <c r="A196" s="33" t="str">
        <f>VLOOKUP(E196,'ITD Realized Gain Loss Report'!A:C,3,FALSE)</f>
        <v>SGMS 10% 12/01/22 (USD)</v>
      </c>
      <c r="B196" s="33" t="str">
        <f>VLOOKUP(E196,'ITD Realized Gain Loss Report'!A:B,2,FALSE)</f>
        <v>SCIENTIFIC GAMES CORP</v>
      </c>
      <c r="C196" s="33"/>
      <c r="D196" s="33" t="str">
        <f>VLOOKUP(E196,'ITD Realized Gain Loss Report'!A:F,6,FALSE)</f>
        <v>Sell</v>
      </c>
      <c r="E196" s="83">
        <v>3027936</v>
      </c>
      <c r="F196" s="83"/>
      <c r="G196" s="75" t="str">
        <f>IF(D196="CreditActivity","BANK DEBT (TERM LOAN)",VLOOKUP(E196,'ITD Sells &amp; Pay Downs'!B:I,8,FALSE))</f>
        <v>FIXED RATE BONDS</v>
      </c>
      <c r="H196" s="34">
        <f>VLOOKUP(E196,'ITD Realized Gain Loss Report'!A:D,4,FALSE)</f>
        <v>42600</v>
      </c>
      <c r="I196" s="84">
        <f>IF(D196="Creditactivity",HLOOKUP(F196,'[40]IRR - Realized'!$2:$5,4,FALSE),HLOOKUP(E196,'[40]IRR - Realized'!$2:$5,4,FALSE))</f>
        <v>3762.6179182989436</v>
      </c>
      <c r="J196" s="212">
        <f>IF(D196="creditactivity",HLOOKUP(F196,'[40]IRR - Realized'!$2:$4,3,FALSE),HLOOKUP(E196,'[40]IRR - Realized'!$2:$4,3,FALSE))</f>
        <v>8.499999940395353E-2</v>
      </c>
      <c r="K196" s="68"/>
      <c r="L196" s="28">
        <f>SUMIF('ITD Realized Gain Loss Report'!$E:$E,'Realized Incentive'!E196,'ITD Realized Gain Loss Report'!$N:$N)</f>
        <v>82600</v>
      </c>
      <c r="M196" s="28">
        <f>IF(D196="Sell",SUMIF('ITD Realized Gain Loss Report'!$E:$E,'Realized Incentive'!E196,'ITD Realized Gain Loss Report'!$M:$M),0)</f>
        <v>111000</v>
      </c>
      <c r="N196" s="28">
        <f>IF(D196="CreditActivity",SUMIF('ITD Realized Gain Loss Report'!$E:$E,'Realized Incentive'!E196,'ITD Realized Gain Loss Report'!$M:$M),0)</f>
        <v>0</v>
      </c>
      <c r="O196" s="28">
        <f>(-SUMIFS('ITD Interest'!$J:$J,'ITD Interest'!$N:$N,A196,'ITD Interest'!$D:$D,"&lt;="&amp;E196))-SUMIF($A$20:A195,A196,$O$20:O195)</f>
        <v>2733.3300000000017</v>
      </c>
      <c r="P196" s="86"/>
      <c r="Q196" s="80">
        <f t="shared" si="100"/>
        <v>31133.33</v>
      </c>
      <c r="R196" s="68"/>
      <c r="S196" s="28">
        <f t="shared" si="101"/>
        <v>817.82178217821786</v>
      </c>
      <c r="T196" s="28">
        <f t="shared" si="102"/>
        <v>1099.0099009900989</v>
      </c>
      <c r="U196" s="28">
        <f t="shared" si="103"/>
        <v>0</v>
      </c>
      <c r="V196" s="28">
        <f t="shared" si="104"/>
        <v>27.062673267326751</v>
      </c>
      <c r="W196" s="28">
        <f t="shared" si="105"/>
        <v>0</v>
      </c>
      <c r="X196" s="80">
        <f t="shared" si="106"/>
        <v>308.25079207920783</v>
      </c>
      <c r="Y196" s="68"/>
      <c r="Z196" s="28">
        <f t="shared" si="107"/>
        <v>81782.178217821784</v>
      </c>
      <c r="AA196" s="28">
        <f t="shared" si="108"/>
        <v>109900.9900990099</v>
      </c>
      <c r="AB196" s="28">
        <f t="shared" si="109"/>
        <v>0</v>
      </c>
      <c r="AC196" s="28">
        <f t="shared" si="110"/>
        <v>2706.267326732675</v>
      </c>
      <c r="AD196" s="28">
        <f t="shared" si="111"/>
        <v>0</v>
      </c>
      <c r="AE196" s="80">
        <f t="shared" si="112"/>
        <v>30825.079207920789</v>
      </c>
      <c r="AF196" s="68"/>
      <c r="AG196" s="28">
        <f t="shared" si="113"/>
        <v>81782.178217821784</v>
      </c>
      <c r="AH196" s="28">
        <f t="shared" si="114"/>
        <v>3762.6179182989436</v>
      </c>
      <c r="AI196" s="79">
        <f t="shared" si="115"/>
        <v>3762.6179182989436</v>
      </c>
      <c r="AJ196" s="28">
        <f t="shared" si="116"/>
        <v>1612.550536413833</v>
      </c>
      <c r="AK196" s="28">
        <f t="shared" si="117"/>
        <v>1612.550536413833</v>
      </c>
      <c r="AL196" s="28">
        <f t="shared" si="118"/>
        <v>25449.910753208012</v>
      </c>
      <c r="AM196" s="28">
        <f t="shared" si="119"/>
        <v>20359.928602566411</v>
      </c>
      <c r="AN196" s="28">
        <f t="shared" si="120"/>
        <v>5089.9821506416029</v>
      </c>
      <c r="AO196" s="68"/>
      <c r="AP196" s="81">
        <f t="shared" si="121"/>
        <v>81782.178217821784</v>
      </c>
      <c r="AQ196" s="81">
        <f t="shared" si="122"/>
        <v>24122.546520865355</v>
      </c>
      <c r="AR196" s="68"/>
      <c r="AS196" s="81">
        <f t="shared" si="123"/>
        <v>817.82178217821786</v>
      </c>
      <c r="AT196" s="81">
        <f t="shared" si="124"/>
        <v>308.25079207920783</v>
      </c>
      <c r="AU196" s="81">
        <f t="shared" si="125"/>
        <v>6702.5326870554363</v>
      </c>
      <c r="AV196" s="68"/>
      <c r="AW196" s="90"/>
      <c r="AX196" s="90"/>
      <c r="AY196" s="68"/>
      <c r="AZ196" s="62">
        <f t="shared" si="126"/>
        <v>0</v>
      </c>
      <c r="BA196" s="74" t="b">
        <f t="shared" si="127"/>
        <v>1</v>
      </c>
    </row>
    <row r="197" spans="1:53">
      <c r="A197" s="33" t="str">
        <f>VLOOKUP(E197,'ITD Realized Gain Loss Report'!A:C,3,FALSE)</f>
        <v>HOV 144A 7% 01/15/19 (USD)</v>
      </c>
      <c r="B197" s="33" t="str">
        <f>VLOOKUP(E197,'ITD Realized Gain Loss Report'!A:B,2,FALSE)</f>
        <v>HOVNANIAN ENTERPRISES INC</v>
      </c>
      <c r="C197" s="33"/>
      <c r="D197" s="33" t="str">
        <f>VLOOKUP(E197,'ITD Realized Gain Loss Report'!A:F,6,FALSE)</f>
        <v>Sell</v>
      </c>
      <c r="E197" s="83">
        <v>3034952</v>
      </c>
      <c r="F197" s="83"/>
      <c r="G197" s="75" t="str">
        <f>IF(D197="CreditActivity","BANK DEBT (TERM LOAN)",VLOOKUP(E197,'ITD Sells &amp; Pay Downs'!B:I,8,FALSE))</f>
        <v>FIXED RATE BONDS</v>
      </c>
      <c r="H197" s="34">
        <f>VLOOKUP(E197,'ITD Realized Gain Loss Report'!A:D,4,FALSE)</f>
        <v>42605</v>
      </c>
      <c r="I197" s="84">
        <f>IF(D197="Creditactivity",HLOOKUP(F197,'[40]IRR - Realized'!$2:$5,4,FALSE),HLOOKUP(E197,'[40]IRR - Realized'!$2:$5,4,FALSE))</f>
        <v>641.43223269257214</v>
      </c>
      <c r="J197" s="212">
        <f>IF(D197="creditactivity",HLOOKUP(F197,'[40]IRR - Realized'!$2:$4,3,FALSE),HLOOKUP(E197,'[40]IRR - Realized'!$2:$4,3,FALSE))</f>
        <v>8.499999940395353E-2</v>
      </c>
      <c r="K197" s="68"/>
      <c r="L197" s="28">
        <f>SUMIF('ITD Realized Gain Loss Report'!$E:$E,'Realized Incentive'!E197,'ITD Realized Gain Loss Report'!$N:$N)</f>
        <v>22957.5</v>
      </c>
      <c r="M197" s="28">
        <f>IF(D197="Sell",SUMIF('ITD Realized Gain Loss Report'!$E:$E,'Realized Incentive'!E197,'ITD Realized Gain Loss Report'!$M:$M),0)</f>
        <v>23512.5</v>
      </c>
      <c r="N197" s="28">
        <f>IF(D197="CreditActivity",SUMIF('ITD Realized Gain Loss Report'!$E:$E,'Realized Incentive'!E197,'ITD Realized Gain Loss Report'!$M:$M),0)</f>
        <v>0</v>
      </c>
      <c r="O197" s="28">
        <f>(-SUMIFS('ITD Interest'!$J:$J,'ITD Interest'!$N:$N,A197,'ITD Interest'!$D:$D,"&lt;="&amp;E197))-SUMIF($A$20:A196,A197,$O$20:O196)</f>
        <v>263.08000000000175</v>
      </c>
      <c r="P197" s="86"/>
      <c r="Q197" s="80">
        <f t="shared" ref="Q197:Q233" si="128">SUM(M197:P197)-L197</f>
        <v>818.08000000000175</v>
      </c>
      <c r="R197" s="68"/>
      <c r="S197" s="28">
        <f t="shared" ref="S197:S233" si="129">L197*$C$6</f>
        <v>227.30198019801981</v>
      </c>
      <c r="T197" s="28">
        <f t="shared" ref="T197:T233" si="130">M197*$C$6</f>
        <v>232.79702970297029</v>
      </c>
      <c r="U197" s="28">
        <f t="shared" ref="U197:U233" si="131">N197*$C$6</f>
        <v>0</v>
      </c>
      <c r="V197" s="28">
        <f t="shared" ref="V197:V233" si="132">O197*$C$6</f>
        <v>2.6047524752475422</v>
      </c>
      <c r="W197" s="28">
        <f t="shared" ref="W197:W233" si="133">P197*$C$6</f>
        <v>0</v>
      </c>
      <c r="X197" s="80">
        <f t="shared" ref="X197:X233" si="134">SUM(T197:W197)-S197</f>
        <v>8.0998019801980377</v>
      </c>
      <c r="Y197" s="68"/>
      <c r="Z197" s="28">
        <f t="shared" ref="Z197:Z233" si="135">L197-S197</f>
        <v>22730.198019801981</v>
      </c>
      <c r="AA197" s="28">
        <f t="shared" ref="AA197:AA233" si="136">M197-T197</f>
        <v>23279.702970297029</v>
      </c>
      <c r="AB197" s="28">
        <f t="shared" ref="AB197:AB233" si="137">N197-U197</f>
        <v>0</v>
      </c>
      <c r="AC197" s="28">
        <f t="shared" ref="AC197:AC233" si="138">O197-V197</f>
        <v>260.4752475247542</v>
      </c>
      <c r="AD197" s="28">
        <f t="shared" ref="AD197:AD233" si="139">P197-W197</f>
        <v>0</v>
      </c>
      <c r="AE197" s="80">
        <f t="shared" ref="AE197:AE233" si="140">SUM(AA197:AD197)-Z197</f>
        <v>809.98019801980263</v>
      </c>
      <c r="AF197" s="68"/>
      <c r="AG197" s="28">
        <f t="shared" ref="AG197:AG233" si="141">MIN(SUM(AA197:AD197),Z197)</f>
        <v>22730.198019801981</v>
      </c>
      <c r="AH197" s="28">
        <f t="shared" ref="AH197:AH233" si="142">I197</f>
        <v>641.43223269257214</v>
      </c>
      <c r="AI197" s="79">
        <f t="shared" ref="AI197:AI233" si="143">MAX(0,MIN(AH197,AE197))</f>
        <v>641.43223269257214</v>
      </c>
      <c r="AJ197" s="28">
        <f t="shared" ref="AJ197:AJ233" si="144">AH197/(1-$J$10)*$J$10</f>
        <v>274.89952829681664</v>
      </c>
      <c r="AK197" s="28">
        <f t="shared" ref="AK197:AK233" si="145">MAX(0,MIN(AJ197,AE197-AI197))</f>
        <v>168.54796532723049</v>
      </c>
      <c r="AL197" s="28">
        <f t="shared" ref="AL197:AL233" si="146">MAX(AE197-AI197-AK197,0)</f>
        <v>0</v>
      </c>
      <c r="AM197" s="28">
        <f t="shared" ref="AM197:AM233" si="147">AL197*0.8</f>
        <v>0</v>
      </c>
      <c r="AN197" s="28">
        <f t="shared" ref="AN197:AN233" si="148">AL197*0.2</f>
        <v>0</v>
      </c>
      <c r="AO197" s="68"/>
      <c r="AP197" s="81">
        <f t="shared" ref="AP197:AP233" si="149">AG197</f>
        <v>22730.198019801981</v>
      </c>
      <c r="AQ197" s="81">
        <f t="shared" ref="AQ197:AQ233" si="150">AM197+AI197</f>
        <v>641.43223269257214</v>
      </c>
      <c r="AR197" s="68"/>
      <c r="AS197" s="81">
        <f t="shared" ref="AS197:AS233" si="151">MIN(S197,SUM(T197:W197))</f>
        <v>227.30198019801981</v>
      </c>
      <c r="AT197" s="81">
        <f t="shared" ref="AT197:AT233" si="152">MAX(0,X197)</f>
        <v>8.0998019801980377</v>
      </c>
      <c r="AU197" s="81">
        <f t="shared" ref="AU197:AU233" si="153">AN197+AK197</f>
        <v>168.54796532723049</v>
      </c>
      <c r="AV197" s="68"/>
      <c r="AW197" s="90"/>
      <c r="AX197" s="90"/>
      <c r="AY197" s="68"/>
      <c r="AZ197" s="62">
        <f t="shared" ref="AZ197:AZ233" si="154">SUM(AP197:AU197)-SUM(M197:P197)</f>
        <v>0</v>
      </c>
      <c r="BA197" s="74" t="b">
        <f t="shared" ref="BA197:BA233" si="155">ISBLANK(AX197)</f>
        <v>1</v>
      </c>
    </row>
    <row r="198" spans="1:53">
      <c r="A198" s="33" t="str">
        <f>VLOOKUP(E198,'ITD Realized Gain Loss Report'!A:C,3,FALSE)</f>
        <v>Walter Investment Mgmt TL L+3.75% (FL: 1.00%) 12/18/20 (USD)</v>
      </c>
      <c r="B198" s="33" t="str">
        <f>VLOOKUP(E198,'ITD Realized Gain Loss Report'!A:B,2,FALSE)</f>
        <v>DITECH HOLDING CORP (FKA WALTER INVESTMENT MANAGEMENT CORP)</v>
      </c>
      <c r="C198" s="33"/>
      <c r="D198" s="33" t="str">
        <f>VLOOKUP(E198,'ITD Realized Gain Loss Report'!A:F,6,FALSE)</f>
        <v>Sell</v>
      </c>
      <c r="E198" s="83">
        <v>3037408</v>
      </c>
      <c r="F198" s="83"/>
      <c r="G198" s="75" t="str">
        <f>IF(D198="CreditActivity","BANK DEBT (TERM LOAN)",VLOOKUP(E198,'ITD Sells &amp; Pay Downs'!B:I,8,FALSE))</f>
        <v>BANK DEBT (TERM LOAN)</v>
      </c>
      <c r="H198" s="34">
        <f>VLOOKUP(E198,'ITD Realized Gain Loss Report'!A:D,4,FALSE)</f>
        <v>42593</v>
      </c>
      <c r="I198" s="84">
        <f>IF(D198="Creditactivity",HLOOKUP(F198,'[40]IRR - Realized'!$2:$5,4,FALSE),HLOOKUP(E198,'[40]IRR - Realized'!$2:$5,4,FALSE))</f>
        <v>525.51704289345798</v>
      </c>
      <c r="J198" s="212">
        <f>IF(D198="creditactivity",HLOOKUP(F198,'[40]IRR - Realized'!$2:$4,3,FALSE),HLOOKUP(E198,'[40]IRR - Realized'!$2:$4,3,FALSE))</f>
        <v>8.5000005364418013E-2</v>
      </c>
      <c r="K198" s="68"/>
      <c r="L198" s="28">
        <f>SUMIF('ITD Realized Gain Loss Report'!$E:$E,'Realized Incentive'!E198,'ITD Realized Gain Loss Report'!$N:$N)</f>
        <v>42912.38</v>
      </c>
      <c r="M198" s="28">
        <f>IF(D198="Sell",SUMIF('ITD Realized Gain Loss Report'!$E:$E,'Realized Incentive'!E198,'ITD Realized Gain Loss Report'!$M:$M),0)</f>
        <v>48051.19</v>
      </c>
      <c r="N198" s="28">
        <f>IF(D198="CreditActivity",SUMIF('ITD Realized Gain Loss Report'!$E:$E,'Realized Incentive'!E198,'ITD Realized Gain Loss Report'!$M:$M),0)</f>
        <v>0</v>
      </c>
      <c r="O198" s="28">
        <f>(-SUMIFS('ITD Interest'!$J:$J,'ITD Interest'!$N:$N,A198,'ITD Interest'!$D:$D,"&lt;="&amp;E198))-SUMIF($A$20:A197,A198,$O$20:O197)</f>
        <v>84.539999999999964</v>
      </c>
      <c r="P198" s="86"/>
      <c r="Q198" s="80">
        <f t="shared" si="128"/>
        <v>5223.3500000000058</v>
      </c>
      <c r="R198" s="68"/>
      <c r="S198" s="28">
        <f t="shared" si="129"/>
        <v>424.87504950495048</v>
      </c>
      <c r="T198" s="28">
        <f t="shared" si="130"/>
        <v>475.75435643564361</v>
      </c>
      <c r="U198" s="28">
        <f t="shared" si="131"/>
        <v>0</v>
      </c>
      <c r="V198" s="28">
        <f t="shared" si="132"/>
        <v>0.83702970297029666</v>
      </c>
      <c r="W198" s="28">
        <f t="shared" si="133"/>
        <v>0</v>
      </c>
      <c r="X198" s="80">
        <f t="shared" si="134"/>
        <v>51.716336633663445</v>
      </c>
      <c r="Y198" s="68"/>
      <c r="Z198" s="28">
        <f t="shared" si="135"/>
        <v>42487.504950495044</v>
      </c>
      <c r="AA198" s="28">
        <f t="shared" si="136"/>
        <v>47575.435643564357</v>
      </c>
      <c r="AB198" s="28">
        <f t="shared" si="137"/>
        <v>0</v>
      </c>
      <c r="AC198" s="28">
        <f t="shared" si="138"/>
        <v>83.702970297029665</v>
      </c>
      <c r="AD198" s="28">
        <f t="shared" si="139"/>
        <v>0</v>
      </c>
      <c r="AE198" s="80">
        <f t="shared" si="140"/>
        <v>5171.633663366345</v>
      </c>
      <c r="AF198" s="68"/>
      <c r="AG198" s="28">
        <f t="shared" si="141"/>
        <v>42487.504950495044</v>
      </c>
      <c r="AH198" s="28">
        <f t="shared" si="142"/>
        <v>525.51704289345798</v>
      </c>
      <c r="AI198" s="79">
        <f t="shared" si="143"/>
        <v>525.51704289345798</v>
      </c>
      <c r="AJ198" s="28">
        <f t="shared" si="144"/>
        <v>225.221589811482</v>
      </c>
      <c r="AK198" s="28">
        <f t="shared" si="145"/>
        <v>225.221589811482</v>
      </c>
      <c r="AL198" s="28">
        <f t="shared" si="146"/>
        <v>4420.8950306614051</v>
      </c>
      <c r="AM198" s="28">
        <f t="shared" si="147"/>
        <v>3536.7160245291243</v>
      </c>
      <c r="AN198" s="28">
        <f t="shared" si="148"/>
        <v>884.17900613228107</v>
      </c>
      <c r="AO198" s="68"/>
      <c r="AP198" s="81">
        <f t="shared" si="149"/>
        <v>42487.504950495044</v>
      </c>
      <c r="AQ198" s="81">
        <f t="shared" si="150"/>
        <v>4062.2330674225823</v>
      </c>
      <c r="AR198" s="68"/>
      <c r="AS198" s="81">
        <f t="shared" si="151"/>
        <v>424.87504950495048</v>
      </c>
      <c r="AT198" s="81">
        <f t="shared" si="152"/>
        <v>51.716336633663445</v>
      </c>
      <c r="AU198" s="81">
        <f t="shared" si="153"/>
        <v>1109.4005959437632</v>
      </c>
      <c r="AV198" s="68"/>
      <c r="AW198" s="90"/>
      <c r="AX198" s="90"/>
      <c r="AY198" s="68"/>
      <c r="AZ198" s="62">
        <f t="shared" si="154"/>
        <v>0</v>
      </c>
      <c r="BA198" s="74" t="b">
        <f t="shared" si="155"/>
        <v>1</v>
      </c>
    </row>
    <row r="199" spans="1:53">
      <c r="A199" s="33" t="str">
        <f>VLOOKUP(E199,'ITD Realized Gain Loss Report'!A:C,3,FALSE)</f>
        <v>SGMS 10% 12/01/22 (USD)</v>
      </c>
      <c r="B199" s="33" t="str">
        <f>VLOOKUP(E199,'ITD Realized Gain Loss Report'!A:B,2,FALSE)</f>
        <v>SCIENTIFIC GAMES CORP</v>
      </c>
      <c r="C199" s="33"/>
      <c r="D199" s="33" t="str">
        <f>VLOOKUP(E199,'ITD Realized Gain Loss Report'!A:F,6,FALSE)</f>
        <v>Sell</v>
      </c>
      <c r="E199" s="83">
        <v>3056920</v>
      </c>
      <c r="F199" s="83"/>
      <c r="G199" s="75" t="str">
        <f>IF(D199="CreditActivity","BANK DEBT (TERM LOAN)",VLOOKUP(E199,'ITD Sells &amp; Pay Downs'!B:I,8,FALSE))</f>
        <v>FIXED RATE BONDS</v>
      </c>
      <c r="H199" s="34">
        <f>VLOOKUP(E199,'ITD Realized Gain Loss Report'!A:D,4,FALSE)</f>
        <v>42620</v>
      </c>
      <c r="I199" s="84">
        <f>IF(D199="Creditactivity",HLOOKUP(F199,'[40]IRR - Realized'!$2:$5,4,FALSE),HLOOKUP(E199,'[40]IRR - Realized'!$2:$5,4,FALSE))</f>
        <v>4075.3746037575766</v>
      </c>
      <c r="J199" s="212">
        <f>IF(D199="creditactivity",HLOOKUP(F199,'[40]IRR - Realized'!$2:$4,3,FALSE),HLOOKUP(E199,'[40]IRR - Realized'!$2:$4,3,FALSE))</f>
        <v>8.5000005364418013E-2</v>
      </c>
      <c r="K199" s="68"/>
      <c r="L199" s="28">
        <f>SUMIF('ITD Realized Gain Loss Report'!$E:$E,'Realized Incentive'!E199,'ITD Realized Gain Loss Report'!$N:$N)</f>
        <v>81210</v>
      </c>
      <c r="M199" s="28">
        <f>IF(D199="Sell",SUMIF('ITD Realized Gain Loss Report'!$E:$E,'Realized Incentive'!E199,'ITD Realized Gain Loss Report'!$M:$M),0)</f>
        <v>109200</v>
      </c>
      <c r="N199" s="28">
        <f>IF(D199="CreditActivity",SUMIF('ITD Realized Gain Loss Report'!$E:$E,'Realized Incentive'!E199,'ITD Realized Gain Loss Report'!$M:$M),0)</f>
        <v>0</v>
      </c>
      <c r="O199" s="28">
        <f>(-SUMIFS('ITD Interest'!$J:$J,'ITD Interest'!$N:$N,A199,'ITD Interest'!$D:$D,"&lt;="&amp;E199))-SUMIF($A$20:A198,A199,$O$20:O198)</f>
        <v>3366.6699999999983</v>
      </c>
      <c r="P199" s="86"/>
      <c r="Q199" s="80">
        <f t="shared" si="128"/>
        <v>31356.67</v>
      </c>
      <c r="R199" s="68"/>
      <c r="S199" s="28">
        <f t="shared" si="129"/>
        <v>804.05940594059405</v>
      </c>
      <c r="T199" s="28">
        <f t="shared" si="130"/>
        <v>1081.1881188118812</v>
      </c>
      <c r="U199" s="28">
        <f t="shared" si="131"/>
        <v>0</v>
      </c>
      <c r="V199" s="28">
        <f t="shared" si="132"/>
        <v>33.333366336633645</v>
      </c>
      <c r="W199" s="28">
        <f t="shared" si="133"/>
        <v>0</v>
      </c>
      <c r="X199" s="80">
        <f t="shared" si="134"/>
        <v>310.46207920792074</v>
      </c>
      <c r="Y199" s="68"/>
      <c r="Z199" s="28">
        <f t="shared" si="135"/>
        <v>80405.940594059401</v>
      </c>
      <c r="AA199" s="28">
        <f t="shared" si="136"/>
        <v>108118.81188118811</v>
      </c>
      <c r="AB199" s="28">
        <f t="shared" si="137"/>
        <v>0</v>
      </c>
      <c r="AC199" s="28">
        <f t="shared" si="138"/>
        <v>3333.3366336633644</v>
      </c>
      <c r="AD199" s="28">
        <f t="shared" si="139"/>
        <v>0</v>
      </c>
      <c r="AE199" s="80">
        <f t="shared" si="140"/>
        <v>31046.207920792076</v>
      </c>
      <c r="AF199" s="68"/>
      <c r="AG199" s="28">
        <f t="shared" si="141"/>
        <v>80405.940594059401</v>
      </c>
      <c r="AH199" s="28">
        <f t="shared" si="142"/>
        <v>4075.3746037575766</v>
      </c>
      <c r="AI199" s="79">
        <f t="shared" si="143"/>
        <v>4075.3746037575766</v>
      </c>
      <c r="AJ199" s="28">
        <f t="shared" si="144"/>
        <v>1746.5891158961044</v>
      </c>
      <c r="AK199" s="28">
        <f t="shared" si="145"/>
        <v>1746.5891158961044</v>
      </c>
      <c r="AL199" s="28">
        <f t="shared" si="146"/>
        <v>25224.244201138394</v>
      </c>
      <c r="AM199" s="28">
        <f t="shared" si="147"/>
        <v>20179.395360910716</v>
      </c>
      <c r="AN199" s="28">
        <f t="shared" si="148"/>
        <v>5044.8488402276789</v>
      </c>
      <c r="AO199" s="68"/>
      <c r="AP199" s="81">
        <f t="shared" si="149"/>
        <v>80405.940594059401</v>
      </c>
      <c r="AQ199" s="81">
        <f t="shared" si="150"/>
        <v>24254.769964668292</v>
      </c>
      <c r="AR199" s="68"/>
      <c r="AS199" s="81">
        <f t="shared" si="151"/>
        <v>804.05940594059405</v>
      </c>
      <c r="AT199" s="81">
        <f t="shared" si="152"/>
        <v>310.46207920792074</v>
      </c>
      <c r="AU199" s="81">
        <f t="shared" si="153"/>
        <v>6791.4379561237838</v>
      </c>
      <c r="AV199" s="68"/>
      <c r="AW199" s="90"/>
      <c r="AX199" s="90"/>
      <c r="AY199" s="68"/>
      <c r="AZ199" s="62">
        <f t="shared" si="154"/>
        <v>0</v>
      </c>
      <c r="BA199" s="74" t="b">
        <f t="shared" si="155"/>
        <v>1</v>
      </c>
    </row>
    <row r="200" spans="1:53">
      <c r="A200" s="33" t="str">
        <f>VLOOKUP(E200,'ITD Realized Gain Loss Report'!A:C,3,FALSE)</f>
        <v>SGMS 10% 12/01/22 (USD)</v>
      </c>
      <c r="B200" s="33" t="str">
        <f>VLOOKUP(E200,'ITD Realized Gain Loss Report'!A:B,2,FALSE)</f>
        <v>SCIENTIFIC GAMES CORP</v>
      </c>
      <c r="C200" s="33"/>
      <c r="D200" s="33" t="str">
        <f>VLOOKUP(E200,'ITD Realized Gain Loss Report'!A:F,6,FALSE)</f>
        <v>Sell</v>
      </c>
      <c r="E200" s="83">
        <v>3056921</v>
      </c>
      <c r="F200" s="83"/>
      <c r="G200" s="75" t="str">
        <f>IF(D200="CreditActivity","BANK DEBT (TERM LOAN)",VLOOKUP(E200,'ITD Sells &amp; Pay Downs'!B:I,8,FALSE))</f>
        <v>FIXED RATE BONDS</v>
      </c>
      <c r="H200" s="34">
        <f>VLOOKUP(E200,'ITD Realized Gain Loss Report'!A:D,4,FALSE)</f>
        <v>42620</v>
      </c>
      <c r="I200" s="84">
        <f>IF(D200="Creditactivity",HLOOKUP(F200,'[40]IRR - Realized'!$2:$5,4,FALSE),HLOOKUP(E200,'[40]IRR - Realized'!$2:$5,4,FALSE))</f>
        <v>2703.259471815436</v>
      </c>
      <c r="J200" s="212">
        <f>IF(D200="creditactivity",HLOOKUP(F200,'[40]IRR - Realized'!$2:$4,3,FALSE),HLOOKUP(E200,'[40]IRR - Realized'!$2:$4,3,FALSE))</f>
        <v>8.5000005364418013E-2</v>
      </c>
      <c r="K200" s="68"/>
      <c r="L200" s="28">
        <f>SUMIF('ITD Realized Gain Loss Report'!$E:$E,'Realized Incentive'!E200,'ITD Realized Gain Loss Report'!$N:$N)</f>
        <v>55200</v>
      </c>
      <c r="M200" s="28">
        <f>IF(D200="Sell",SUMIF('ITD Realized Gain Loss Report'!$E:$E,'Realized Incentive'!E200,'ITD Realized Gain Loss Report'!$M:$M),0)</f>
        <v>72600</v>
      </c>
      <c r="N200" s="28">
        <f>IF(D200="CreditActivity",SUMIF('ITD Realized Gain Loss Report'!$E:$E,'Realized Incentive'!E200,'ITD Realized Gain Loss Report'!$M:$M),0)</f>
        <v>0</v>
      </c>
      <c r="O200" s="28">
        <f>(-SUMIFS('ITD Interest'!$J:$J,'ITD Interest'!$N:$N,A200,'ITD Interest'!$D:$D,"&lt;="&amp;E200))-SUMIF($A$20:A199,A200,$O$20:O199)</f>
        <v>2244.4400000000023</v>
      </c>
      <c r="P200" s="86"/>
      <c r="Q200" s="80">
        <f t="shared" si="128"/>
        <v>19644.440000000002</v>
      </c>
      <c r="R200" s="68"/>
      <c r="S200" s="28">
        <f t="shared" si="129"/>
        <v>546.53465346534654</v>
      </c>
      <c r="T200" s="28">
        <f t="shared" si="130"/>
        <v>718.81188118811883</v>
      </c>
      <c r="U200" s="28">
        <f t="shared" si="131"/>
        <v>0</v>
      </c>
      <c r="V200" s="28">
        <f t="shared" si="132"/>
        <v>22.222178217821806</v>
      </c>
      <c r="W200" s="28">
        <f t="shared" si="133"/>
        <v>0</v>
      </c>
      <c r="X200" s="80">
        <f t="shared" si="134"/>
        <v>194.4994059405941</v>
      </c>
      <c r="Y200" s="68"/>
      <c r="Z200" s="28">
        <f t="shared" si="135"/>
        <v>54653.465346534656</v>
      </c>
      <c r="AA200" s="28">
        <f t="shared" si="136"/>
        <v>71881.188118811886</v>
      </c>
      <c r="AB200" s="28">
        <f t="shared" si="137"/>
        <v>0</v>
      </c>
      <c r="AC200" s="28">
        <f t="shared" si="138"/>
        <v>2222.2178217821806</v>
      </c>
      <c r="AD200" s="28">
        <f t="shared" si="139"/>
        <v>0</v>
      </c>
      <c r="AE200" s="80">
        <f t="shared" si="140"/>
        <v>19449.940594059408</v>
      </c>
      <c r="AF200" s="68"/>
      <c r="AG200" s="28">
        <f t="shared" si="141"/>
        <v>54653.465346534656</v>
      </c>
      <c r="AH200" s="28">
        <f t="shared" si="142"/>
        <v>2703.259471815436</v>
      </c>
      <c r="AI200" s="79">
        <f t="shared" si="143"/>
        <v>2703.259471815436</v>
      </c>
      <c r="AJ200" s="28">
        <f t="shared" si="144"/>
        <v>1158.5397736351867</v>
      </c>
      <c r="AK200" s="28">
        <f t="shared" si="145"/>
        <v>1158.5397736351867</v>
      </c>
      <c r="AL200" s="28">
        <f t="shared" si="146"/>
        <v>15588.141348608786</v>
      </c>
      <c r="AM200" s="28">
        <f t="shared" si="147"/>
        <v>12470.51307888703</v>
      </c>
      <c r="AN200" s="28">
        <f t="shared" si="148"/>
        <v>3117.6282697217575</v>
      </c>
      <c r="AO200" s="68"/>
      <c r="AP200" s="81">
        <f t="shared" si="149"/>
        <v>54653.465346534656</v>
      </c>
      <c r="AQ200" s="81">
        <f t="shared" si="150"/>
        <v>15173.772550702466</v>
      </c>
      <c r="AR200" s="68"/>
      <c r="AS200" s="81">
        <f t="shared" si="151"/>
        <v>546.53465346534654</v>
      </c>
      <c r="AT200" s="81">
        <f t="shared" si="152"/>
        <v>194.4994059405941</v>
      </c>
      <c r="AU200" s="81">
        <f t="shared" si="153"/>
        <v>4276.1680433569445</v>
      </c>
      <c r="AV200" s="68"/>
      <c r="AW200" s="90"/>
      <c r="AX200" s="90"/>
      <c r="AY200" s="68"/>
      <c r="AZ200" s="62">
        <f t="shared" si="154"/>
        <v>0</v>
      </c>
      <c r="BA200" s="74" t="b">
        <f t="shared" si="155"/>
        <v>1</v>
      </c>
    </row>
    <row r="201" spans="1:53">
      <c r="A201" s="33" t="str">
        <f>VLOOKUP(E201,'ITD Realized Gain Loss Report'!A:C,3,FALSE)</f>
        <v>SGMS 10% 12/01/22 (USD)</v>
      </c>
      <c r="B201" s="33" t="str">
        <f>VLOOKUP(E201,'ITD Realized Gain Loss Report'!A:B,2,FALSE)</f>
        <v>SCIENTIFIC GAMES CORP</v>
      </c>
      <c r="C201" s="33"/>
      <c r="D201" s="33" t="str">
        <f>VLOOKUP(E201,'ITD Realized Gain Loss Report'!A:F,6,FALSE)</f>
        <v>Sell</v>
      </c>
      <c r="E201" s="83">
        <v>3056922</v>
      </c>
      <c r="F201" s="83"/>
      <c r="G201" s="75" t="str">
        <f>IF(D201="CreditActivity","BANK DEBT (TERM LOAN)",VLOOKUP(E201,'ITD Sells &amp; Pay Downs'!B:I,8,FALSE))</f>
        <v>FIXED RATE BONDS</v>
      </c>
      <c r="H201" s="34">
        <f>VLOOKUP(E201,'ITD Realized Gain Loss Report'!A:D,4,FALSE)</f>
        <v>42620</v>
      </c>
      <c r="I201" s="84">
        <f>IF(D201="Creditactivity",HLOOKUP(F201,'[40]IRR - Realized'!$2:$5,4,FALSE),HLOOKUP(E201,'[40]IRR - Realized'!$2:$5,4,FALSE))</f>
        <v>2577.9434454795046</v>
      </c>
      <c r="J201" s="212">
        <f>IF(D201="creditactivity",HLOOKUP(F201,'[40]IRR - Realized'!$2:$4,3,FALSE),HLOOKUP(E201,'[40]IRR - Realized'!$2:$4,3,FALSE))</f>
        <v>8.499999940395353E-2</v>
      </c>
      <c r="K201" s="68"/>
      <c r="L201" s="28">
        <f>SUMIF('ITD Realized Gain Loss Report'!$E:$E,'Realized Incentive'!E201,'ITD Realized Gain Loss Report'!$N:$N)</f>
        <v>58838.75</v>
      </c>
      <c r="M201" s="28">
        <f>IF(D201="Sell",SUMIF('ITD Realized Gain Loss Report'!$E:$E,'Realized Incentive'!E201,'ITD Realized Gain Loss Report'!$M:$M),0)</f>
        <v>72800</v>
      </c>
      <c r="N201" s="28">
        <f>IF(D201="CreditActivity",SUMIF('ITD Realized Gain Loss Report'!$E:$E,'Realized Incentive'!E201,'ITD Realized Gain Loss Report'!$M:$M),0)</f>
        <v>0</v>
      </c>
      <c r="O201" s="28">
        <f>(-SUMIFS('ITD Interest'!$J:$J,'ITD Interest'!$N:$N,A201,'ITD Interest'!$D:$D,"&lt;="&amp;E201))-SUMIF($A$20:A200,A201,$O$20:O200)</f>
        <v>2244.4400000000023</v>
      </c>
      <c r="P201" s="86"/>
      <c r="Q201" s="80">
        <f t="shared" si="128"/>
        <v>16205.690000000002</v>
      </c>
      <c r="R201" s="68"/>
      <c r="S201" s="28">
        <f t="shared" si="129"/>
        <v>582.56188118811883</v>
      </c>
      <c r="T201" s="28">
        <f t="shared" si="130"/>
        <v>720.79207920792078</v>
      </c>
      <c r="U201" s="28">
        <f t="shared" si="131"/>
        <v>0</v>
      </c>
      <c r="V201" s="28">
        <f t="shared" si="132"/>
        <v>22.222178217821806</v>
      </c>
      <c r="W201" s="28">
        <f t="shared" si="133"/>
        <v>0</v>
      </c>
      <c r="X201" s="80">
        <f t="shared" si="134"/>
        <v>160.45237623762375</v>
      </c>
      <c r="Y201" s="68"/>
      <c r="Z201" s="28">
        <f t="shared" si="135"/>
        <v>58256.188118811879</v>
      </c>
      <c r="AA201" s="28">
        <f t="shared" si="136"/>
        <v>72079.207920792076</v>
      </c>
      <c r="AB201" s="28">
        <f t="shared" si="137"/>
        <v>0</v>
      </c>
      <c r="AC201" s="28">
        <f t="shared" si="138"/>
        <v>2222.2178217821806</v>
      </c>
      <c r="AD201" s="28">
        <f t="shared" si="139"/>
        <v>0</v>
      </c>
      <c r="AE201" s="80">
        <f t="shared" si="140"/>
        <v>16045.237623762376</v>
      </c>
      <c r="AF201" s="68"/>
      <c r="AG201" s="28">
        <f t="shared" si="141"/>
        <v>58256.188118811879</v>
      </c>
      <c r="AH201" s="28">
        <f t="shared" si="142"/>
        <v>2577.9434454795046</v>
      </c>
      <c r="AI201" s="79">
        <f t="shared" si="143"/>
        <v>2577.9434454795046</v>
      </c>
      <c r="AJ201" s="28">
        <f t="shared" si="144"/>
        <v>1104.8329052055021</v>
      </c>
      <c r="AK201" s="28">
        <f t="shared" si="145"/>
        <v>1104.8329052055021</v>
      </c>
      <c r="AL201" s="28">
        <f t="shared" si="146"/>
        <v>12362.46127307737</v>
      </c>
      <c r="AM201" s="28">
        <f t="shared" si="147"/>
        <v>9889.9690184618958</v>
      </c>
      <c r="AN201" s="28">
        <f t="shared" si="148"/>
        <v>2472.4922546154739</v>
      </c>
      <c r="AO201" s="68"/>
      <c r="AP201" s="81">
        <f t="shared" si="149"/>
        <v>58256.188118811879</v>
      </c>
      <c r="AQ201" s="81">
        <f t="shared" si="150"/>
        <v>12467.9124639414</v>
      </c>
      <c r="AR201" s="68"/>
      <c r="AS201" s="81">
        <f t="shared" si="151"/>
        <v>582.56188118811883</v>
      </c>
      <c r="AT201" s="81">
        <f t="shared" si="152"/>
        <v>160.45237623762375</v>
      </c>
      <c r="AU201" s="81">
        <f t="shared" si="153"/>
        <v>3577.3251598209763</v>
      </c>
      <c r="AV201" s="68"/>
      <c r="AW201" s="90"/>
      <c r="AX201" s="90"/>
      <c r="AY201" s="68"/>
      <c r="AZ201" s="62">
        <f t="shared" si="154"/>
        <v>0</v>
      </c>
      <c r="BA201" s="74" t="b">
        <f t="shared" si="155"/>
        <v>1</v>
      </c>
    </row>
    <row r="202" spans="1:53">
      <c r="A202" s="33" t="str">
        <f>VLOOKUP(E202,'ITD Realized Gain Loss Report'!A:C,3,FALSE)</f>
        <v>HOV 144A 7% 01/15/19 (USD)</v>
      </c>
      <c r="B202" s="33" t="str">
        <f>VLOOKUP(E202,'ITD Realized Gain Loss Report'!A:B,2,FALSE)</f>
        <v>HOVNANIAN ENTERPRISES INC</v>
      </c>
      <c r="C202" s="33"/>
      <c r="D202" s="33" t="str">
        <f>VLOOKUP(E202,'ITD Realized Gain Loss Report'!A:F,6,FALSE)</f>
        <v>Sell</v>
      </c>
      <c r="E202" s="83">
        <v>3057271</v>
      </c>
      <c r="F202" s="83"/>
      <c r="G202" s="75" t="str">
        <f>IF(D202="CreditActivity","BANK DEBT (TERM LOAN)",VLOOKUP(E202,'ITD Sells &amp; Pay Downs'!B:I,8,FALSE))</f>
        <v>FIXED RATE BONDS</v>
      </c>
      <c r="H202" s="34">
        <f>VLOOKUP(E202,'ITD Realized Gain Loss Report'!A:D,4,FALSE)</f>
        <v>42621</v>
      </c>
      <c r="I202" s="84">
        <f>IF(D202="Creditactivity",HLOOKUP(F202,'[40]IRR - Realized'!$2:$5,4,FALSE),HLOOKUP(E202,'[40]IRR - Realized'!$2:$5,4,FALSE))</f>
        <v>435.87200472895529</v>
      </c>
      <c r="J202" s="212">
        <f>IF(D202="creditactivity",HLOOKUP(F202,'[40]IRR - Realized'!$2:$4,3,FALSE),HLOOKUP(E202,'[40]IRR - Realized'!$2:$4,3,FALSE))</f>
        <v>8.499999940395353E-2</v>
      </c>
      <c r="K202" s="68"/>
      <c r="L202" s="28">
        <f>SUMIF('ITD Realized Gain Loss Report'!$E:$E,'Realized Incentive'!E202,'ITD Realized Gain Loss Report'!$N:$N)</f>
        <v>15290</v>
      </c>
      <c r="M202" s="28">
        <f>IF(D202="Sell",SUMIF('ITD Realized Gain Loss Report'!$E:$E,'Realized Incentive'!E202,'ITD Realized Gain Loss Report'!$M:$M),0)</f>
        <v>15565</v>
      </c>
      <c r="N202" s="28">
        <f>IF(D202="CreditActivity",SUMIF('ITD Realized Gain Loss Report'!$E:$E,'Realized Incentive'!E202,'ITD Realized Gain Loss Report'!$M:$M),0)</f>
        <v>0</v>
      </c>
      <c r="O202" s="28">
        <f>(-SUMIFS('ITD Interest'!$J:$J,'ITD Interest'!$N:$N,A202,'ITD Interest'!$D:$D,"&lt;="&amp;E202))-SUMIF($A$20:A201,A202,$O$20:O201)</f>
        <v>248.11000000000058</v>
      </c>
      <c r="P202" s="86"/>
      <c r="Q202" s="80">
        <f t="shared" si="128"/>
        <v>523.11000000000058</v>
      </c>
      <c r="R202" s="68"/>
      <c r="S202" s="28">
        <f t="shared" si="129"/>
        <v>151.38613861386139</v>
      </c>
      <c r="T202" s="28">
        <f t="shared" si="130"/>
        <v>154.10891089108912</v>
      </c>
      <c r="U202" s="28">
        <f t="shared" si="131"/>
        <v>0</v>
      </c>
      <c r="V202" s="28">
        <f t="shared" si="132"/>
        <v>2.4565346534653525</v>
      </c>
      <c r="W202" s="28">
        <f t="shared" si="133"/>
        <v>0</v>
      </c>
      <c r="X202" s="80">
        <f t="shared" si="134"/>
        <v>5.1793069306930875</v>
      </c>
      <c r="Y202" s="68"/>
      <c r="Z202" s="28">
        <f t="shared" si="135"/>
        <v>15138.613861386139</v>
      </c>
      <c r="AA202" s="28">
        <f t="shared" si="136"/>
        <v>15410.891089108911</v>
      </c>
      <c r="AB202" s="28">
        <f t="shared" si="137"/>
        <v>0</v>
      </c>
      <c r="AC202" s="28">
        <f t="shared" si="138"/>
        <v>245.65346534653523</v>
      </c>
      <c r="AD202" s="28">
        <f t="shared" si="139"/>
        <v>0</v>
      </c>
      <c r="AE202" s="80">
        <f t="shared" si="140"/>
        <v>517.93069306930738</v>
      </c>
      <c r="AF202" s="68"/>
      <c r="AG202" s="28">
        <f t="shared" si="141"/>
        <v>15138.613861386139</v>
      </c>
      <c r="AH202" s="28">
        <f t="shared" si="142"/>
        <v>435.87200472895529</v>
      </c>
      <c r="AI202" s="79">
        <f t="shared" si="143"/>
        <v>435.87200472895529</v>
      </c>
      <c r="AJ202" s="28">
        <f t="shared" si="144"/>
        <v>186.80228774098086</v>
      </c>
      <c r="AK202" s="28">
        <f t="shared" si="145"/>
        <v>82.058688340352091</v>
      </c>
      <c r="AL202" s="28">
        <f t="shared" si="146"/>
        <v>0</v>
      </c>
      <c r="AM202" s="28">
        <f t="shared" si="147"/>
        <v>0</v>
      </c>
      <c r="AN202" s="28">
        <f t="shared" si="148"/>
        <v>0</v>
      </c>
      <c r="AO202" s="68"/>
      <c r="AP202" s="81">
        <f t="shared" si="149"/>
        <v>15138.613861386139</v>
      </c>
      <c r="AQ202" s="81">
        <f t="shared" si="150"/>
        <v>435.87200472895529</v>
      </c>
      <c r="AR202" s="68"/>
      <c r="AS202" s="81">
        <f t="shared" si="151"/>
        <v>151.38613861386139</v>
      </c>
      <c r="AT202" s="81">
        <f t="shared" si="152"/>
        <v>5.1793069306930875</v>
      </c>
      <c r="AU202" s="81">
        <f t="shared" si="153"/>
        <v>82.058688340352091</v>
      </c>
      <c r="AV202" s="68"/>
      <c r="AW202" s="90"/>
      <c r="AX202" s="90"/>
      <c r="AY202" s="68"/>
      <c r="AZ202" s="62">
        <f t="shared" si="154"/>
        <v>0</v>
      </c>
      <c r="BA202" s="74" t="b">
        <f t="shared" si="155"/>
        <v>1</v>
      </c>
    </row>
    <row r="203" spans="1:53">
      <c r="A203" s="33" t="str">
        <f>VLOOKUP(E203,'ITD Realized Gain Loss Report'!A:C,3,FALSE)</f>
        <v>HOV 144A 7% 01/15/19 (USD)</v>
      </c>
      <c r="B203" s="33" t="str">
        <f>VLOOKUP(E203,'ITD Realized Gain Loss Report'!A:B,2,FALSE)</f>
        <v>HOVNANIAN ENTERPRISES INC</v>
      </c>
      <c r="C203" s="33"/>
      <c r="D203" s="33" t="str">
        <f>VLOOKUP(E203,'ITD Realized Gain Loss Report'!A:F,6,FALSE)</f>
        <v>Sell</v>
      </c>
      <c r="E203" s="83">
        <v>3057272</v>
      </c>
      <c r="F203" s="83"/>
      <c r="G203" s="75" t="str">
        <f>IF(D203="CreditActivity","BANK DEBT (TERM LOAN)",VLOOKUP(E203,'ITD Sells &amp; Pay Downs'!B:I,8,FALSE))</f>
        <v>FIXED RATE BONDS</v>
      </c>
      <c r="H203" s="34">
        <f>VLOOKUP(E203,'ITD Realized Gain Loss Report'!A:D,4,FALSE)</f>
        <v>42620</v>
      </c>
      <c r="I203" s="84">
        <f>IF(D203="Creditactivity",HLOOKUP(F203,'[40]IRR - Realized'!$2:$5,4,FALSE),HLOOKUP(E203,'[40]IRR - Realized'!$2:$5,4,FALSE))</f>
        <v>687.89538014290156</v>
      </c>
      <c r="J203" s="212">
        <f>IF(D203="creditactivity",HLOOKUP(F203,'[40]IRR - Realized'!$2:$4,3,FALSE),HLOOKUP(E203,'[40]IRR - Realized'!$2:$4,3,FALSE))</f>
        <v>8.499999940395353E-2</v>
      </c>
      <c r="K203" s="68"/>
      <c r="L203" s="28">
        <f>SUMIF('ITD Realized Gain Loss Report'!$E:$E,'Realized Incentive'!E203,'ITD Realized Gain Loss Report'!$N:$N)</f>
        <v>24325</v>
      </c>
      <c r="M203" s="28">
        <f>IF(D203="Sell",SUMIF('ITD Realized Gain Loss Report'!$E:$E,'Realized Incentive'!E203,'ITD Realized Gain Loss Report'!$M:$M),0)</f>
        <v>24587.5</v>
      </c>
      <c r="N203" s="28">
        <f>IF(D203="CreditActivity",SUMIF('ITD Realized Gain Loss Report'!$E:$E,'Realized Incentive'!E203,'ITD Realized Gain Loss Report'!$M:$M),0)</f>
        <v>0</v>
      </c>
      <c r="O203" s="28">
        <f>(-SUMIFS('ITD Interest'!$J:$J,'ITD Interest'!$N:$N,A203,'ITD Interest'!$D:$D,"&lt;="&amp;E203))-SUMIF($A$20:A202,A203,$O$20:O202)</f>
        <v>387.91999999999825</v>
      </c>
      <c r="P203" s="86"/>
      <c r="Q203" s="80">
        <f t="shared" si="128"/>
        <v>650.41999999999825</v>
      </c>
      <c r="R203" s="68"/>
      <c r="S203" s="28">
        <f t="shared" si="129"/>
        <v>240.84158415841586</v>
      </c>
      <c r="T203" s="28">
        <f t="shared" si="130"/>
        <v>243.44059405940595</v>
      </c>
      <c r="U203" s="28">
        <f t="shared" si="131"/>
        <v>0</v>
      </c>
      <c r="V203" s="28">
        <f t="shared" si="132"/>
        <v>3.8407920792079033</v>
      </c>
      <c r="W203" s="28">
        <f t="shared" si="133"/>
        <v>0</v>
      </c>
      <c r="X203" s="80">
        <f t="shared" si="134"/>
        <v>6.4398019801980126</v>
      </c>
      <c r="Y203" s="68"/>
      <c r="Z203" s="28">
        <f t="shared" si="135"/>
        <v>24084.158415841583</v>
      </c>
      <c r="AA203" s="28">
        <f t="shared" si="136"/>
        <v>24344.059405940596</v>
      </c>
      <c r="AB203" s="28">
        <f t="shared" si="137"/>
        <v>0</v>
      </c>
      <c r="AC203" s="28">
        <f t="shared" si="138"/>
        <v>384.07920792079034</v>
      </c>
      <c r="AD203" s="28">
        <f t="shared" si="139"/>
        <v>0</v>
      </c>
      <c r="AE203" s="80">
        <f t="shared" si="140"/>
        <v>643.98019801980263</v>
      </c>
      <c r="AF203" s="68"/>
      <c r="AG203" s="28">
        <f t="shared" si="141"/>
        <v>24084.158415841583</v>
      </c>
      <c r="AH203" s="28">
        <f t="shared" si="142"/>
        <v>687.89538014290156</v>
      </c>
      <c r="AI203" s="79">
        <f t="shared" si="143"/>
        <v>643.98019801980263</v>
      </c>
      <c r="AJ203" s="28">
        <f t="shared" si="144"/>
        <v>294.81230577552924</v>
      </c>
      <c r="AK203" s="28">
        <f t="shared" si="145"/>
        <v>0</v>
      </c>
      <c r="AL203" s="28">
        <f t="shared" si="146"/>
        <v>0</v>
      </c>
      <c r="AM203" s="28">
        <f t="shared" si="147"/>
        <v>0</v>
      </c>
      <c r="AN203" s="28">
        <f t="shared" si="148"/>
        <v>0</v>
      </c>
      <c r="AO203" s="68"/>
      <c r="AP203" s="81">
        <f t="shared" si="149"/>
        <v>24084.158415841583</v>
      </c>
      <c r="AQ203" s="81">
        <f t="shared" si="150"/>
        <v>643.98019801980263</v>
      </c>
      <c r="AR203" s="68"/>
      <c r="AS203" s="81">
        <f t="shared" si="151"/>
        <v>240.84158415841586</v>
      </c>
      <c r="AT203" s="81">
        <f t="shared" si="152"/>
        <v>6.4398019801980126</v>
      </c>
      <c r="AU203" s="81">
        <f t="shared" si="153"/>
        <v>0</v>
      </c>
      <c r="AV203" s="68"/>
      <c r="AW203" s="90"/>
      <c r="AX203" s="90"/>
      <c r="AY203" s="68"/>
      <c r="AZ203" s="62">
        <f t="shared" si="154"/>
        <v>0</v>
      </c>
      <c r="BA203" s="74" t="b">
        <f t="shared" si="155"/>
        <v>1</v>
      </c>
    </row>
    <row r="204" spans="1:53">
      <c r="A204" s="33" t="str">
        <f>VLOOKUP(E204,'ITD Realized Gain Loss Report'!A:C,3,FALSE)</f>
        <v>SGMS 10% 12/01/22 (USD)</v>
      </c>
      <c r="B204" s="33" t="str">
        <f>VLOOKUP(E204,'ITD Realized Gain Loss Report'!A:B,2,FALSE)</f>
        <v>SCIENTIFIC GAMES CORP</v>
      </c>
      <c r="C204" s="33"/>
      <c r="D204" s="33" t="str">
        <f>VLOOKUP(E204,'ITD Realized Gain Loss Report'!A:F,6,FALSE)</f>
        <v>Sell</v>
      </c>
      <c r="E204" s="83">
        <v>3057273</v>
      </c>
      <c r="F204" s="83"/>
      <c r="G204" s="75" t="str">
        <f>IF(D204="CreditActivity","BANK DEBT (TERM LOAN)",VLOOKUP(E204,'ITD Sells &amp; Pay Downs'!B:I,8,FALSE))</f>
        <v>FIXED RATE BONDS</v>
      </c>
      <c r="H204" s="34">
        <f>VLOOKUP(E204,'ITD Realized Gain Loss Report'!A:D,4,FALSE)</f>
        <v>42621</v>
      </c>
      <c r="I204" s="84">
        <f>IF(D204="Creditactivity",HLOOKUP(F204,'[40]IRR - Realized'!$2:$5,4,FALSE),HLOOKUP(E204,'[40]IRR - Realized'!$2:$5,4,FALSE))</f>
        <v>959.56020443642774</v>
      </c>
      <c r="J204" s="212">
        <f>IF(D204="creditactivity",HLOOKUP(F204,'[40]IRR - Realized'!$2:$4,3,FALSE),HLOOKUP(E204,'[40]IRR - Realized'!$2:$4,3,FALSE))</f>
        <v>8.499999940395353E-2</v>
      </c>
      <c r="K204" s="68"/>
      <c r="L204" s="28">
        <f>SUMIF('ITD Realized Gain Loss Report'!$E:$E,'Realized Incentive'!E204,'ITD Realized Gain Loss Report'!$N:$N)</f>
        <v>39252.5</v>
      </c>
      <c r="M204" s="28">
        <f>IF(D204="Sell",SUMIF('ITD Realized Gain Loss Report'!$E:$E,'Realized Incentive'!E204,'ITD Realized Gain Loss Report'!$M:$M),0)</f>
        <v>44467.5</v>
      </c>
      <c r="N204" s="28">
        <f>IF(D204="CreditActivity",SUMIF('ITD Realized Gain Loss Report'!$E:$E,'Realized Incentive'!E204,'ITD Realized Gain Loss Report'!$M:$M),0)</f>
        <v>0</v>
      </c>
      <c r="O204" s="28">
        <f>(-SUMIFS('ITD Interest'!$J:$J,'ITD Interest'!$N:$N,A204,'ITD Interest'!$D:$D,"&lt;="&amp;E204))-SUMIF($A$20:A203,A204,$O$20:O203)</f>
        <v>1388.3300000000017</v>
      </c>
      <c r="P204" s="86"/>
      <c r="Q204" s="80">
        <f t="shared" si="128"/>
        <v>6603.3300000000017</v>
      </c>
      <c r="R204" s="68"/>
      <c r="S204" s="28">
        <f t="shared" si="129"/>
        <v>388.63861386138615</v>
      </c>
      <c r="T204" s="28">
        <f t="shared" si="130"/>
        <v>440.27227722772278</v>
      </c>
      <c r="U204" s="28">
        <f t="shared" si="131"/>
        <v>0</v>
      </c>
      <c r="V204" s="28">
        <f t="shared" si="132"/>
        <v>13.745841584158434</v>
      </c>
      <c r="W204" s="28">
        <f t="shared" si="133"/>
        <v>0</v>
      </c>
      <c r="X204" s="80">
        <f t="shared" si="134"/>
        <v>65.379504950495061</v>
      </c>
      <c r="Y204" s="68"/>
      <c r="Z204" s="28">
        <f t="shared" si="135"/>
        <v>38863.861386138611</v>
      </c>
      <c r="AA204" s="28">
        <f t="shared" si="136"/>
        <v>44027.227722772281</v>
      </c>
      <c r="AB204" s="28">
        <f t="shared" si="137"/>
        <v>0</v>
      </c>
      <c r="AC204" s="28">
        <f t="shared" si="138"/>
        <v>1374.5841584158434</v>
      </c>
      <c r="AD204" s="28">
        <f t="shared" si="139"/>
        <v>0</v>
      </c>
      <c r="AE204" s="80">
        <f t="shared" si="140"/>
        <v>6537.9504950495102</v>
      </c>
      <c r="AF204" s="68"/>
      <c r="AG204" s="28">
        <f t="shared" si="141"/>
        <v>38863.861386138611</v>
      </c>
      <c r="AH204" s="28">
        <f t="shared" si="142"/>
        <v>959.56020443642774</v>
      </c>
      <c r="AI204" s="79">
        <f t="shared" si="143"/>
        <v>959.56020443642774</v>
      </c>
      <c r="AJ204" s="28">
        <f t="shared" si="144"/>
        <v>411.24008761561191</v>
      </c>
      <c r="AK204" s="28">
        <f t="shared" si="145"/>
        <v>411.24008761561191</v>
      </c>
      <c r="AL204" s="28">
        <f t="shared" si="146"/>
        <v>5167.1502029974708</v>
      </c>
      <c r="AM204" s="28">
        <f t="shared" si="147"/>
        <v>4133.7201623979772</v>
      </c>
      <c r="AN204" s="28">
        <f t="shared" si="148"/>
        <v>1033.4300405994943</v>
      </c>
      <c r="AO204" s="68"/>
      <c r="AP204" s="81">
        <f t="shared" si="149"/>
        <v>38863.861386138611</v>
      </c>
      <c r="AQ204" s="81">
        <f t="shared" si="150"/>
        <v>5093.280366834405</v>
      </c>
      <c r="AR204" s="68"/>
      <c r="AS204" s="81">
        <f t="shared" si="151"/>
        <v>388.63861386138615</v>
      </c>
      <c r="AT204" s="81">
        <f t="shared" si="152"/>
        <v>65.379504950495061</v>
      </c>
      <c r="AU204" s="81">
        <f t="shared" si="153"/>
        <v>1444.6701282151062</v>
      </c>
      <c r="AV204" s="68"/>
      <c r="AW204" s="90"/>
      <c r="AX204" s="90"/>
      <c r="AY204" s="68"/>
      <c r="AZ204" s="62">
        <f t="shared" si="154"/>
        <v>0</v>
      </c>
      <c r="BA204" s="74" t="b">
        <f t="shared" si="155"/>
        <v>1</v>
      </c>
    </row>
    <row r="205" spans="1:53">
      <c r="A205" s="33" t="str">
        <f>VLOOKUP(E205,'ITD Realized Gain Loss Report'!A:C,3,FALSE)</f>
        <v>SGMS 10% 12/01/22 (USD)</v>
      </c>
      <c r="B205" s="33" t="str">
        <f>VLOOKUP(E205,'ITD Realized Gain Loss Report'!A:B,2,FALSE)</f>
        <v>SCIENTIFIC GAMES CORP</v>
      </c>
      <c r="C205" s="33"/>
      <c r="D205" s="33" t="str">
        <f>VLOOKUP(E205,'ITD Realized Gain Loss Report'!A:F,6,FALSE)</f>
        <v>Sell</v>
      </c>
      <c r="E205" s="83">
        <v>3057274</v>
      </c>
      <c r="F205" s="83"/>
      <c r="G205" s="75" t="str">
        <f>IF(D205="CreditActivity","BANK DEBT (TERM LOAN)",VLOOKUP(E205,'ITD Sells &amp; Pay Downs'!B:I,8,FALSE))</f>
        <v>FIXED RATE BONDS</v>
      </c>
      <c r="H205" s="34">
        <f>VLOOKUP(E205,'ITD Realized Gain Loss Report'!A:D,4,FALSE)</f>
        <v>42621</v>
      </c>
      <c r="I205" s="84">
        <f>IF(D205="Creditactivity",HLOOKUP(F205,'[40]IRR - Realized'!$2:$5,4,FALSE),HLOOKUP(E205,'[40]IRR - Realized'!$2:$5,4,FALSE))</f>
        <v>2447.7118800506578</v>
      </c>
      <c r="J205" s="212">
        <f>IF(D205="creditactivity",HLOOKUP(F205,'[40]IRR - Realized'!$2:$4,3,FALSE),HLOOKUP(E205,'[40]IRR - Realized'!$2:$4,3,FALSE))</f>
        <v>8.499999940395353E-2</v>
      </c>
      <c r="K205" s="68"/>
      <c r="L205" s="28">
        <f>SUMIF('ITD Realized Gain Loss Report'!$E:$E,'Realized Incentive'!E205,'ITD Realized Gain Loss Report'!$N:$N)</f>
        <v>129007.5</v>
      </c>
      <c r="M205" s="28">
        <f>IF(D205="Sell",SUMIF('ITD Realized Gain Loss Report'!$E:$E,'Realized Incentive'!E205,'ITD Realized Gain Loss Report'!$M:$M),0)</f>
        <v>146107.5</v>
      </c>
      <c r="N205" s="28">
        <f>IF(D205="CreditActivity",SUMIF('ITD Realized Gain Loss Report'!$E:$E,'Realized Incentive'!E205,'ITD Realized Gain Loss Report'!$M:$M),0)</f>
        <v>0</v>
      </c>
      <c r="O205" s="28">
        <f>(-SUMIFS('ITD Interest'!$J:$J,'ITD Interest'!$N:$N,A205,'ITD Interest'!$D:$D,"&lt;="&amp;E205))-SUMIF($A$20:A204,A205,$O$20:O204)</f>
        <v>4561.6699999999983</v>
      </c>
      <c r="P205" s="86"/>
      <c r="Q205" s="80">
        <f t="shared" si="128"/>
        <v>21661.669999999984</v>
      </c>
      <c r="R205" s="68"/>
      <c r="S205" s="28">
        <f t="shared" si="129"/>
        <v>1277.3019801980199</v>
      </c>
      <c r="T205" s="28">
        <f t="shared" si="130"/>
        <v>1446.6089108910892</v>
      </c>
      <c r="U205" s="28">
        <f t="shared" si="131"/>
        <v>0</v>
      </c>
      <c r="V205" s="28">
        <f t="shared" si="132"/>
        <v>45.165049504950481</v>
      </c>
      <c r="W205" s="28">
        <f t="shared" si="133"/>
        <v>0</v>
      </c>
      <c r="X205" s="80">
        <f t="shared" si="134"/>
        <v>214.47198019801976</v>
      </c>
      <c r="Y205" s="68"/>
      <c r="Z205" s="28">
        <f t="shared" si="135"/>
        <v>127730.19801980197</v>
      </c>
      <c r="AA205" s="28">
        <f t="shared" si="136"/>
        <v>144660.89108910892</v>
      </c>
      <c r="AB205" s="28">
        <f t="shared" si="137"/>
        <v>0</v>
      </c>
      <c r="AC205" s="28">
        <f t="shared" si="138"/>
        <v>4516.5049504950475</v>
      </c>
      <c r="AD205" s="28">
        <f t="shared" si="139"/>
        <v>0</v>
      </c>
      <c r="AE205" s="80">
        <f t="shared" si="140"/>
        <v>21447.198019802003</v>
      </c>
      <c r="AF205" s="68"/>
      <c r="AG205" s="28">
        <f t="shared" si="141"/>
        <v>127730.19801980197</v>
      </c>
      <c r="AH205" s="28">
        <f t="shared" si="142"/>
        <v>2447.7118800506578</v>
      </c>
      <c r="AI205" s="79">
        <f t="shared" si="143"/>
        <v>2447.7118800506578</v>
      </c>
      <c r="AJ205" s="28">
        <f t="shared" si="144"/>
        <v>1049.0193771645677</v>
      </c>
      <c r="AK205" s="28">
        <f t="shared" si="145"/>
        <v>1049.0193771645677</v>
      </c>
      <c r="AL205" s="28">
        <f t="shared" si="146"/>
        <v>17950.466762586777</v>
      </c>
      <c r="AM205" s="28">
        <f t="shared" si="147"/>
        <v>14360.373410069422</v>
      </c>
      <c r="AN205" s="28">
        <f t="shared" si="148"/>
        <v>3590.0933525173555</v>
      </c>
      <c r="AO205" s="68"/>
      <c r="AP205" s="81">
        <f t="shared" si="149"/>
        <v>127730.19801980197</v>
      </c>
      <c r="AQ205" s="81">
        <f t="shared" si="150"/>
        <v>16808.085290120078</v>
      </c>
      <c r="AR205" s="68"/>
      <c r="AS205" s="81">
        <f t="shared" si="151"/>
        <v>1277.3019801980199</v>
      </c>
      <c r="AT205" s="81">
        <f t="shared" si="152"/>
        <v>214.47198019801976</v>
      </c>
      <c r="AU205" s="81">
        <f t="shared" si="153"/>
        <v>4639.1127296819232</v>
      </c>
      <c r="AV205" s="68"/>
      <c r="AW205" s="90"/>
      <c r="AX205" s="90"/>
      <c r="AY205" s="68"/>
      <c r="AZ205" s="62">
        <f t="shared" si="154"/>
        <v>0</v>
      </c>
      <c r="BA205" s="74" t="b">
        <f t="shared" si="155"/>
        <v>1</v>
      </c>
    </row>
    <row r="206" spans="1:53">
      <c r="A206" s="33" t="str">
        <f>VLOOKUP(E206,'ITD Realized Gain Loss Report'!A:C,3,FALSE)</f>
        <v>Arch Coal Inc TL-B L+5.00% (FL: 1.25%) 05/16/18 (USD)</v>
      </c>
      <c r="B206" s="33" t="str">
        <f>VLOOKUP(E206,'ITD Realized Gain Loss Report'!A:B,2,FALSE)</f>
        <v>ARCH COAL INC</v>
      </c>
      <c r="C206" s="33"/>
      <c r="D206" s="33" t="str">
        <f>VLOOKUP(E206,'ITD Realized Gain Loss Report'!A:F,6,FALSE)</f>
        <v>Sell</v>
      </c>
      <c r="E206" s="83">
        <v>3061663</v>
      </c>
      <c r="F206" s="83"/>
      <c r="G206" s="75" t="str">
        <f>IF(D206="CreditActivity","BANK DEBT (TERM LOAN)",VLOOKUP(E206,'ITD Sells &amp; Pay Downs'!B:I,8,FALSE))</f>
        <v>BANK DEBT (TERM LOAN)</v>
      </c>
      <c r="H206" s="34">
        <f>VLOOKUP(E206,'ITD Realized Gain Loss Report'!A:D,4,FALSE)</f>
        <v>42625</v>
      </c>
      <c r="I206" s="84">
        <f>IF(D206="Creditactivity",HLOOKUP(F206,'[40]IRR - Realized'!$2:$5,4,FALSE),HLOOKUP(E206,'[40]IRR - Realized'!$2:$5,4,FALSE))</f>
        <v>6971.321558415264</v>
      </c>
      <c r="J206" s="212">
        <f>IF(D206="creditactivity",HLOOKUP(F206,'[40]IRR - Realized'!$2:$4,3,FALSE),HLOOKUP(E206,'[40]IRR - Realized'!$2:$4,3,FALSE))</f>
        <v>8.5000005364418013E-2</v>
      </c>
      <c r="K206" s="68"/>
      <c r="L206" s="28">
        <f>SUMIF('ITD Realized Gain Loss Report'!$E:$E,'Realized Incentive'!E206,'ITD Realized Gain Loss Report'!$N:$N)</f>
        <v>54673.33</v>
      </c>
      <c r="M206" s="28">
        <f>IF(D206="Sell",SUMIF('ITD Realized Gain Loss Report'!$E:$E,'Realized Incentive'!E206,'ITD Realized Gain Loss Report'!$M:$M),0)</f>
        <v>46760.08</v>
      </c>
      <c r="N206" s="28">
        <f>IF(D206="CreditActivity",SUMIF('ITD Realized Gain Loss Report'!$E:$E,'Realized Incentive'!E206,'ITD Realized Gain Loss Report'!$M:$M),0)</f>
        <v>0</v>
      </c>
      <c r="O206" s="28">
        <f>(-SUMIFS('ITD Interest'!$J:$J,'ITD Interest'!$N:$N,A206,'ITD Interest'!$D:$D,"&lt;="&amp;E206))-SUMIF($A$20:A205,A206,$O$20:O205)</f>
        <v>68592.98000000001</v>
      </c>
      <c r="P206" s="86"/>
      <c r="Q206" s="80">
        <f t="shared" si="128"/>
        <v>60679.73000000001</v>
      </c>
      <c r="R206" s="68"/>
      <c r="S206" s="28">
        <f t="shared" si="129"/>
        <v>541.32009900990101</v>
      </c>
      <c r="T206" s="28">
        <f t="shared" si="130"/>
        <v>462.97108910891092</v>
      </c>
      <c r="U206" s="28">
        <f t="shared" si="131"/>
        <v>0</v>
      </c>
      <c r="V206" s="28">
        <f t="shared" si="132"/>
        <v>679.13841584158422</v>
      </c>
      <c r="W206" s="28">
        <f t="shared" si="133"/>
        <v>0</v>
      </c>
      <c r="X206" s="80">
        <f t="shared" si="134"/>
        <v>600.78940594059418</v>
      </c>
      <c r="Y206" s="68"/>
      <c r="Z206" s="28">
        <f t="shared" si="135"/>
        <v>54132.009900990102</v>
      </c>
      <c r="AA206" s="28">
        <f t="shared" si="136"/>
        <v>46297.108910891089</v>
      </c>
      <c r="AB206" s="28">
        <f t="shared" si="137"/>
        <v>0</v>
      </c>
      <c r="AC206" s="28">
        <f t="shared" si="138"/>
        <v>67913.841584158421</v>
      </c>
      <c r="AD206" s="28">
        <f t="shared" si="139"/>
        <v>0</v>
      </c>
      <c r="AE206" s="80">
        <f t="shared" si="140"/>
        <v>60078.940594059401</v>
      </c>
      <c r="AF206" s="68"/>
      <c r="AG206" s="28">
        <f t="shared" si="141"/>
        <v>54132.009900990102</v>
      </c>
      <c r="AH206" s="28">
        <f t="shared" si="142"/>
        <v>6971.321558415264</v>
      </c>
      <c r="AI206" s="79">
        <f t="shared" si="143"/>
        <v>6971.321558415264</v>
      </c>
      <c r="AJ206" s="28">
        <f t="shared" si="144"/>
        <v>2987.7092393208272</v>
      </c>
      <c r="AK206" s="28">
        <f t="shared" si="145"/>
        <v>2987.7092393208272</v>
      </c>
      <c r="AL206" s="28">
        <f t="shared" si="146"/>
        <v>50119.909796323307</v>
      </c>
      <c r="AM206" s="28">
        <f t="shared" si="147"/>
        <v>40095.927837058647</v>
      </c>
      <c r="AN206" s="28">
        <f t="shared" si="148"/>
        <v>10023.981959264662</v>
      </c>
      <c r="AO206" s="68"/>
      <c r="AP206" s="81">
        <f t="shared" si="149"/>
        <v>54132.009900990102</v>
      </c>
      <c r="AQ206" s="81">
        <f t="shared" si="150"/>
        <v>47067.249395473911</v>
      </c>
      <c r="AR206" s="68"/>
      <c r="AS206" s="81">
        <f t="shared" si="151"/>
        <v>541.32009900990101</v>
      </c>
      <c r="AT206" s="81">
        <f t="shared" si="152"/>
        <v>600.78940594059418</v>
      </c>
      <c r="AU206" s="81">
        <f t="shared" si="153"/>
        <v>13011.691198585489</v>
      </c>
      <c r="AV206" s="68"/>
      <c r="AW206" s="90"/>
      <c r="AX206" s="90"/>
      <c r="AY206" s="68"/>
      <c r="AZ206" s="62">
        <f t="shared" si="154"/>
        <v>0</v>
      </c>
      <c r="BA206" s="74" t="b">
        <f t="shared" si="155"/>
        <v>1</v>
      </c>
    </row>
    <row r="207" spans="1:53">
      <c r="A207" s="33" t="str">
        <f>VLOOKUP(E207,'ITD Realized Gain Loss Report'!A:C,3,FALSE)</f>
        <v>Arch Coal Inc TL-B L+5.00% (FL: 1.25%) 05/16/18 (USD)</v>
      </c>
      <c r="B207" s="33" t="str">
        <f>VLOOKUP(E207,'ITD Realized Gain Loss Report'!A:B,2,FALSE)</f>
        <v>ARCH COAL INC</v>
      </c>
      <c r="C207" s="33"/>
      <c r="D207" s="33" t="str">
        <f>VLOOKUP(E207,'ITD Realized Gain Loss Report'!A:F,6,FALSE)</f>
        <v>Sell</v>
      </c>
      <c r="E207" s="83">
        <v>3066168</v>
      </c>
      <c r="F207" s="83"/>
      <c r="G207" s="75" t="str">
        <f>IF(D207="CreditActivity","BANK DEBT (TERM LOAN)",VLOOKUP(E207,'ITD Sells &amp; Pay Downs'!B:I,8,FALSE))</f>
        <v>BANK DEBT (TERM LOAN)</v>
      </c>
      <c r="H207" s="34">
        <f>VLOOKUP(E207,'ITD Realized Gain Loss Report'!A:D,4,FALSE)</f>
        <v>42628</v>
      </c>
      <c r="I207" s="84">
        <f>IF(D207="Creditactivity",HLOOKUP(F207,'[40]IRR - Realized'!$2:$5,4,FALSE),HLOOKUP(E207,'[40]IRR - Realized'!$2:$5,4,FALSE))</f>
        <v>58377.030585620436</v>
      </c>
      <c r="J207" s="212">
        <f>IF(D207="creditactivity",HLOOKUP(F207,'[40]IRR - Realized'!$2:$4,3,FALSE),HLOOKUP(E207,'[40]IRR - Realized'!$2:$4,3,FALSE))</f>
        <v>8.5000005364418013E-2</v>
      </c>
      <c r="K207" s="68"/>
      <c r="L207" s="28">
        <f>SUMIF('ITD Realized Gain Loss Report'!$E:$E,'Realized Incentive'!E207,'ITD Realized Gain Loss Report'!$N:$N)</f>
        <v>455341.56</v>
      </c>
      <c r="M207" s="28">
        <f>IF(D207="Sell",SUMIF('ITD Realized Gain Loss Report'!$E:$E,'Realized Incentive'!E207,'ITD Realized Gain Loss Report'!$M:$M),0)</f>
        <v>383267.2</v>
      </c>
      <c r="N207" s="28">
        <f>IF(D207="CreditActivity",SUMIF('ITD Realized Gain Loss Report'!$E:$E,'Realized Incentive'!E207,'ITD Realized Gain Loss Report'!$M:$M),0)</f>
        <v>0</v>
      </c>
      <c r="O207" s="28">
        <f>(-SUMIFS('ITD Interest'!$J:$J,'ITD Interest'!$N:$N,A207,'ITD Interest'!$D:$D,"&lt;="&amp;E207))-SUMIF($A$20:A206,A207,$O$20:O206)</f>
        <v>0</v>
      </c>
      <c r="P207" s="86"/>
      <c r="Q207" s="80">
        <f t="shared" si="128"/>
        <v>-72074.359999999986</v>
      </c>
      <c r="R207" s="68"/>
      <c r="S207" s="28">
        <f t="shared" si="129"/>
        <v>4508.3322772277224</v>
      </c>
      <c r="T207" s="28">
        <f t="shared" si="130"/>
        <v>3794.7247524752479</v>
      </c>
      <c r="U207" s="28">
        <f t="shared" si="131"/>
        <v>0</v>
      </c>
      <c r="V207" s="28">
        <f t="shared" si="132"/>
        <v>0</v>
      </c>
      <c r="W207" s="28">
        <f t="shared" si="133"/>
        <v>0</v>
      </c>
      <c r="X207" s="80">
        <f t="shared" si="134"/>
        <v>-713.60752475247455</v>
      </c>
      <c r="Y207" s="68"/>
      <c r="Z207" s="28">
        <f t="shared" si="135"/>
        <v>450833.22772277228</v>
      </c>
      <c r="AA207" s="28">
        <f t="shared" si="136"/>
        <v>379472.47524752474</v>
      </c>
      <c r="AB207" s="28">
        <f t="shared" si="137"/>
        <v>0</v>
      </c>
      <c r="AC207" s="28">
        <f t="shared" si="138"/>
        <v>0</v>
      </c>
      <c r="AD207" s="28">
        <f t="shared" si="139"/>
        <v>0</v>
      </c>
      <c r="AE207" s="80">
        <f t="shared" si="140"/>
        <v>-71360.752475247544</v>
      </c>
      <c r="AF207" s="68"/>
      <c r="AG207" s="28">
        <f t="shared" si="141"/>
        <v>379472.47524752474</v>
      </c>
      <c r="AH207" s="28">
        <f t="shared" si="142"/>
        <v>58377.030585620436</v>
      </c>
      <c r="AI207" s="79">
        <f t="shared" si="143"/>
        <v>0</v>
      </c>
      <c r="AJ207" s="28">
        <f t="shared" si="144"/>
        <v>25018.727393837333</v>
      </c>
      <c r="AK207" s="28">
        <f t="shared" si="145"/>
        <v>0</v>
      </c>
      <c r="AL207" s="28">
        <f t="shared" si="146"/>
        <v>0</v>
      </c>
      <c r="AM207" s="28">
        <f t="shared" si="147"/>
        <v>0</v>
      </c>
      <c r="AN207" s="28">
        <f t="shared" si="148"/>
        <v>0</v>
      </c>
      <c r="AO207" s="68"/>
      <c r="AP207" s="81">
        <f t="shared" si="149"/>
        <v>379472.47524752474</v>
      </c>
      <c r="AQ207" s="81">
        <f t="shared" si="150"/>
        <v>0</v>
      </c>
      <c r="AR207" s="68"/>
      <c r="AS207" s="81">
        <f t="shared" si="151"/>
        <v>3794.7247524752479</v>
      </c>
      <c r="AT207" s="81">
        <f t="shared" si="152"/>
        <v>0</v>
      </c>
      <c r="AU207" s="81">
        <f t="shared" si="153"/>
        <v>0</v>
      </c>
      <c r="AV207" s="68"/>
      <c r="AW207" s="90"/>
      <c r="AX207" s="90"/>
      <c r="AY207" s="68"/>
      <c r="AZ207" s="62">
        <f t="shared" si="154"/>
        <v>0</v>
      </c>
      <c r="BA207" s="74" t="b">
        <f t="shared" si="155"/>
        <v>1</v>
      </c>
    </row>
    <row r="208" spans="1:53">
      <c r="A208" s="33" t="str">
        <f>VLOOKUP(E208,'ITD Realized Gain Loss Report'!A:C,3,FALSE)</f>
        <v>Arch Coal Inc TL-B L+5.00% (FL: 1.25%) 05/16/18 (USD)</v>
      </c>
      <c r="B208" s="33" t="str">
        <f>VLOOKUP(E208,'ITD Realized Gain Loss Report'!A:B,2,FALSE)</f>
        <v>ARCH COAL INC</v>
      </c>
      <c r="C208" s="33"/>
      <c r="D208" s="33" t="str">
        <f>VLOOKUP(E208,'ITD Realized Gain Loss Report'!A:F,6,FALSE)</f>
        <v>Sell</v>
      </c>
      <c r="E208" s="83">
        <v>3066169</v>
      </c>
      <c r="F208" s="83"/>
      <c r="G208" s="75" t="str">
        <f>IF(D208="CreditActivity","BANK DEBT (TERM LOAN)",VLOOKUP(E208,'ITD Sells &amp; Pay Downs'!B:I,8,FALSE))</f>
        <v>BANK DEBT (TERM LOAN)</v>
      </c>
      <c r="H208" s="34">
        <f>VLOOKUP(E208,'ITD Realized Gain Loss Report'!A:D,4,FALSE)</f>
        <v>42627</v>
      </c>
      <c r="I208" s="84">
        <f>IF(D208="Creditactivity",HLOOKUP(F208,'[40]IRR - Realized'!$2:$5,4,FALSE),HLOOKUP(E208,'[40]IRR - Realized'!$2:$5,4,FALSE))</f>
        <v>23434.857628017577</v>
      </c>
      <c r="J208" s="212">
        <f>IF(D208="creditactivity",HLOOKUP(F208,'[40]IRR - Realized'!$2:$4,3,FALSE),HLOOKUP(E208,'[40]IRR - Realized'!$2:$4,3,FALSE))</f>
        <v>8.5000005364418013E-2</v>
      </c>
      <c r="K208" s="68"/>
      <c r="L208" s="28">
        <f>SUMIF('ITD Realized Gain Loss Report'!$E:$E,'Realized Incentive'!E208,'ITD Realized Gain Loss Report'!$N:$N)</f>
        <v>183072.91</v>
      </c>
      <c r="M208" s="28">
        <f>IF(D208="Sell",SUMIF('ITD Realized Gain Loss Report'!$E:$E,'Realized Incentive'!E208,'ITD Realized Gain Loss Report'!$M:$M),0)</f>
        <v>151155.59</v>
      </c>
      <c r="N208" s="28">
        <f>IF(D208="CreditActivity",SUMIF('ITD Realized Gain Loss Report'!$E:$E,'Realized Incentive'!E208,'ITD Realized Gain Loss Report'!$M:$M),0)</f>
        <v>0</v>
      </c>
      <c r="O208" s="28">
        <f>(-SUMIFS('ITD Interest'!$J:$J,'ITD Interest'!$N:$N,A208,'ITD Interest'!$D:$D,"&lt;="&amp;E208))-SUMIF($A$20:A207,A208,$O$20:O207)</f>
        <v>0</v>
      </c>
      <c r="P208" s="86"/>
      <c r="Q208" s="80">
        <f t="shared" si="128"/>
        <v>-31917.320000000007</v>
      </c>
      <c r="R208" s="68"/>
      <c r="S208" s="28">
        <f t="shared" si="129"/>
        <v>1812.6030693069308</v>
      </c>
      <c r="T208" s="28">
        <f t="shared" si="130"/>
        <v>1496.59</v>
      </c>
      <c r="U208" s="28">
        <f t="shared" si="131"/>
        <v>0</v>
      </c>
      <c r="V208" s="28">
        <f t="shared" si="132"/>
        <v>0</v>
      </c>
      <c r="W208" s="28">
        <f t="shared" si="133"/>
        <v>0</v>
      </c>
      <c r="X208" s="80">
        <f t="shared" si="134"/>
        <v>-316.0130693069309</v>
      </c>
      <c r="Y208" s="68"/>
      <c r="Z208" s="28">
        <f t="shared" si="135"/>
        <v>181260.30693069307</v>
      </c>
      <c r="AA208" s="28">
        <f t="shared" si="136"/>
        <v>149659</v>
      </c>
      <c r="AB208" s="28">
        <f t="shared" si="137"/>
        <v>0</v>
      </c>
      <c r="AC208" s="28">
        <f t="shared" si="138"/>
        <v>0</v>
      </c>
      <c r="AD208" s="28">
        <f t="shared" si="139"/>
        <v>0</v>
      </c>
      <c r="AE208" s="80">
        <f t="shared" si="140"/>
        <v>-31601.30693069307</v>
      </c>
      <c r="AF208" s="68"/>
      <c r="AG208" s="28">
        <f t="shared" si="141"/>
        <v>149659</v>
      </c>
      <c r="AH208" s="28">
        <f t="shared" si="142"/>
        <v>23434.857628017577</v>
      </c>
      <c r="AI208" s="79">
        <f t="shared" si="143"/>
        <v>0</v>
      </c>
      <c r="AJ208" s="28">
        <f t="shared" si="144"/>
        <v>10043.510412007532</v>
      </c>
      <c r="AK208" s="28">
        <f t="shared" si="145"/>
        <v>0</v>
      </c>
      <c r="AL208" s="28">
        <f t="shared" si="146"/>
        <v>0</v>
      </c>
      <c r="AM208" s="28">
        <f t="shared" si="147"/>
        <v>0</v>
      </c>
      <c r="AN208" s="28">
        <f t="shared" si="148"/>
        <v>0</v>
      </c>
      <c r="AO208" s="68"/>
      <c r="AP208" s="81">
        <f t="shared" si="149"/>
        <v>149659</v>
      </c>
      <c r="AQ208" s="81">
        <f t="shared" si="150"/>
        <v>0</v>
      </c>
      <c r="AR208" s="68"/>
      <c r="AS208" s="81">
        <f t="shared" si="151"/>
        <v>1496.59</v>
      </c>
      <c r="AT208" s="81">
        <f t="shared" si="152"/>
        <v>0</v>
      </c>
      <c r="AU208" s="81">
        <f t="shared" si="153"/>
        <v>0</v>
      </c>
      <c r="AV208" s="68"/>
      <c r="AW208" s="90"/>
      <c r="AX208" s="90"/>
      <c r="AY208" s="68"/>
      <c r="AZ208" s="62">
        <f t="shared" si="154"/>
        <v>0</v>
      </c>
      <c r="BA208" s="74" t="b">
        <f t="shared" si="155"/>
        <v>1</v>
      </c>
    </row>
    <row r="209" spans="1:53">
      <c r="A209" s="33" t="str">
        <f>VLOOKUP(E209,'ITD Realized Gain Loss Report'!A:C,3,FALSE)</f>
        <v>Arch Coal Inc TL-B L+5.00% (FL: 1.25%) 05/16/18 (USD)</v>
      </c>
      <c r="B209" s="33" t="str">
        <f>VLOOKUP(E209,'ITD Realized Gain Loss Report'!A:B,2,FALSE)</f>
        <v>ARCH COAL INC</v>
      </c>
      <c r="C209" s="33"/>
      <c r="D209" s="33" t="str">
        <f>VLOOKUP(E209,'ITD Realized Gain Loss Report'!A:F,6,FALSE)</f>
        <v>Sell</v>
      </c>
      <c r="E209" s="83">
        <v>3066170</v>
      </c>
      <c r="F209" s="83"/>
      <c r="G209" s="75" t="str">
        <f>IF(D209="CreditActivity","BANK DEBT (TERM LOAN)",VLOOKUP(E209,'ITD Sells &amp; Pay Downs'!B:I,8,FALSE))</f>
        <v>BANK DEBT (TERM LOAN)</v>
      </c>
      <c r="H209" s="34">
        <f>VLOOKUP(E209,'ITD Realized Gain Loss Report'!A:D,4,FALSE)</f>
        <v>42627</v>
      </c>
      <c r="I209" s="84">
        <f>IF(D209="Creditactivity",HLOOKUP(F209,'[40]IRR - Realized'!$2:$5,4,FALSE),HLOOKUP(E209,'[40]IRR - Realized'!$2:$5,4,FALSE))</f>
        <v>11717.429346936668</v>
      </c>
      <c r="J209" s="212">
        <f>IF(D209="creditactivity",HLOOKUP(F209,'[40]IRR - Realized'!$2:$4,3,FALSE),HLOOKUP(E209,'[40]IRR - Realized'!$2:$4,3,FALSE))</f>
        <v>8.5000005364418013E-2</v>
      </c>
      <c r="K209" s="68"/>
      <c r="L209" s="28">
        <f>SUMIF('ITD Realized Gain Loss Report'!$E:$E,'Realized Incentive'!E209,'ITD Realized Gain Loss Report'!$N:$N)</f>
        <v>91536.46</v>
      </c>
      <c r="M209" s="28">
        <f>IF(D209="Sell",SUMIF('ITD Realized Gain Loss Report'!$E:$E,'Realized Incentive'!E209,'ITD Realized Gain Loss Report'!$M:$M),0)</f>
        <v>75276.69</v>
      </c>
      <c r="N209" s="28">
        <f>IF(D209="CreditActivity",SUMIF('ITD Realized Gain Loss Report'!$E:$E,'Realized Incentive'!E209,'ITD Realized Gain Loss Report'!$M:$M),0)</f>
        <v>0</v>
      </c>
      <c r="O209" s="28">
        <f>(-SUMIFS('ITD Interest'!$J:$J,'ITD Interest'!$N:$N,A209,'ITD Interest'!$D:$D,"&lt;="&amp;E209))-SUMIF($A$20:A208,A209,$O$20:O208)</f>
        <v>0</v>
      </c>
      <c r="P209" s="86"/>
      <c r="Q209" s="80">
        <f t="shared" si="128"/>
        <v>-16259.770000000004</v>
      </c>
      <c r="R209" s="68"/>
      <c r="S209" s="28">
        <f t="shared" si="129"/>
        <v>906.30158415841595</v>
      </c>
      <c r="T209" s="28">
        <f t="shared" si="130"/>
        <v>745.31376237623761</v>
      </c>
      <c r="U209" s="28">
        <f t="shared" si="131"/>
        <v>0</v>
      </c>
      <c r="V209" s="28">
        <f t="shared" si="132"/>
        <v>0</v>
      </c>
      <c r="W209" s="28">
        <f t="shared" si="133"/>
        <v>0</v>
      </c>
      <c r="X209" s="80">
        <f t="shared" si="134"/>
        <v>-160.98782178217834</v>
      </c>
      <c r="Y209" s="68"/>
      <c r="Z209" s="28">
        <f t="shared" si="135"/>
        <v>90630.158415841594</v>
      </c>
      <c r="AA209" s="28">
        <f t="shared" si="136"/>
        <v>74531.376237623772</v>
      </c>
      <c r="AB209" s="28">
        <f t="shared" si="137"/>
        <v>0</v>
      </c>
      <c r="AC209" s="28">
        <f t="shared" si="138"/>
        <v>0</v>
      </c>
      <c r="AD209" s="28">
        <f t="shared" si="139"/>
        <v>0</v>
      </c>
      <c r="AE209" s="80">
        <f t="shared" si="140"/>
        <v>-16098.782178217822</v>
      </c>
      <c r="AF209" s="68"/>
      <c r="AG209" s="28">
        <f t="shared" si="141"/>
        <v>74531.376237623772</v>
      </c>
      <c r="AH209" s="28">
        <f t="shared" si="142"/>
        <v>11717.429346936668</v>
      </c>
      <c r="AI209" s="79">
        <f t="shared" si="143"/>
        <v>0</v>
      </c>
      <c r="AJ209" s="28">
        <f t="shared" si="144"/>
        <v>5021.7554344014297</v>
      </c>
      <c r="AK209" s="28">
        <f t="shared" si="145"/>
        <v>0</v>
      </c>
      <c r="AL209" s="28">
        <f t="shared" si="146"/>
        <v>0</v>
      </c>
      <c r="AM209" s="28">
        <f t="shared" si="147"/>
        <v>0</v>
      </c>
      <c r="AN209" s="28">
        <f t="shared" si="148"/>
        <v>0</v>
      </c>
      <c r="AO209" s="68"/>
      <c r="AP209" s="81">
        <f t="shared" si="149"/>
        <v>74531.376237623772</v>
      </c>
      <c r="AQ209" s="81">
        <f t="shared" si="150"/>
        <v>0</v>
      </c>
      <c r="AR209" s="68"/>
      <c r="AS209" s="81">
        <f t="shared" si="151"/>
        <v>745.31376237623761</v>
      </c>
      <c r="AT209" s="81">
        <f t="shared" si="152"/>
        <v>0</v>
      </c>
      <c r="AU209" s="81">
        <f t="shared" si="153"/>
        <v>0</v>
      </c>
      <c r="AV209" s="68"/>
      <c r="AW209" s="90"/>
      <c r="AX209" s="90"/>
      <c r="AY209" s="68"/>
      <c r="AZ209" s="62">
        <f t="shared" si="154"/>
        <v>0</v>
      </c>
      <c r="BA209" s="74" t="b">
        <f t="shared" si="155"/>
        <v>1</v>
      </c>
    </row>
    <row r="210" spans="1:53">
      <c r="A210" s="33" t="str">
        <f>VLOOKUP(E210,'ITD Realized Gain Loss Report'!A:C,3,FALSE)</f>
        <v>Arch Coal Inc TL-B L+5.00% (FL: 1.25%) 05/16/18 (USD)</v>
      </c>
      <c r="B210" s="33" t="str">
        <f>VLOOKUP(E210,'ITD Realized Gain Loss Report'!A:B,2,FALSE)</f>
        <v>ARCH COAL INC</v>
      </c>
      <c r="C210" s="33"/>
      <c r="D210" s="33" t="str">
        <f>VLOOKUP(E210,'ITD Realized Gain Loss Report'!A:F,6,FALSE)</f>
        <v>Sell</v>
      </c>
      <c r="E210" s="83">
        <v>3069351</v>
      </c>
      <c r="F210" s="83"/>
      <c r="G210" s="75" t="str">
        <f>IF(D210="CreditActivity","BANK DEBT (TERM LOAN)",VLOOKUP(E210,'ITD Sells &amp; Pay Downs'!B:I,8,FALSE))</f>
        <v>BANK DEBT (TERM LOAN)</v>
      </c>
      <c r="H210" s="34">
        <f>VLOOKUP(E210,'ITD Realized Gain Loss Report'!A:D,4,FALSE)</f>
        <v>42633</v>
      </c>
      <c r="I210" s="84">
        <f>IF(D210="Creditactivity",HLOOKUP(F210,'[40]IRR - Realized'!$2:$5,4,FALSE),HLOOKUP(E210,'[40]IRR - Realized'!$2:$5,4,FALSE))</f>
        <v>35392.365125291049</v>
      </c>
      <c r="J210" s="212">
        <f>IF(D210="creditactivity",HLOOKUP(F210,'[40]IRR - Realized'!$2:$4,3,FALSE),HLOOKUP(E210,'[40]IRR - Realized'!$2:$4,3,FALSE))</f>
        <v>8.5000005364418013E-2</v>
      </c>
      <c r="K210" s="68"/>
      <c r="L210" s="28">
        <f>SUMIF('ITD Realized Gain Loss Report'!$E:$E,'Realized Incentive'!E210,'ITD Realized Gain Loss Report'!$N:$N)</f>
        <v>274874.45</v>
      </c>
      <c r="M210" s="28">
        <f>IF(D210="Sell",SUMIF('ITD Realized Gain Loss Report'!$E:$E,'Realized Incentive'!E210,'ITD Realized Gain Loss Report'!$M:$M),0)</f>
        <v>252417.38</v>
      </c>
      <c r="N210" s="28">
        <f>IF(D210="CreditActivity",SUMIF('ITD Realized Gain Loss Report'!$E:$E,'Realized Incentive'!E210,'ITD Realized Gain Loss Report'!$M:$M),0)</f>
        <v>0</v>
      </c>
      <c r="O210" s="28">
        <f>(-SUMIFS('ITD Interest'!$J:$J,'ITD Interest'!$N:$N,A210,'ITD Interest'!$D:$D,"&lt;="&amp;E210))-SUMIF($A$20:A209,A210,$O$20:O209)</f>
        <v>0</v>
      </c>
      <c r="P210" s="86"/>
      <c r="Q210" s="80">
        <f t="shared" si="128"/>
        <v>-22457.070000000007</v>
      </c>
      <c r="R210" s="68"/>
      <c r="S210" s="28">
        <f t="shared" si="129"/>
        <v>2721.529207920792</v>
      </c>
      <c r="T210" s="28">
        <f t="shared" si="130"/>
        <v>2499.18198019802</v>
      </c>
      <c r="U210" s="28">
        <f t="shared" si="131"/>
        <v>0</v>
      </c>
      <c r="V210" s="28">
        <f t="shared" si="132"/>
        <v>0</v>
      </c>
      <c r="W210" s="28">
        <f t="shared" si="133"/>
        <v>0</v>
      </c>
      <c r="X210" s="80">
        <f t="shared" si="134"/>
        <v>-222.347227722772</v>
      </c>
      <c r="Y210" s="68"/>
      <c r="Z210" s="28">
        <f t="shared" si="135"/>
        <v>272152.92079207924</v>
      </c>
      <c r="AA210" s="28">
        <f t="shared" si="136"/>
        <v>249918.19801980199</v>
      </c>
      <c r="AB210" s="28">
        <f t="shared" si="137"/>
        <v>0</v>
      </c>
      <c r="AC210" s="28">
        <f t="shared" si="138"/>
        <v>0</v>
      </c>
      <c r="AD210" s="28">
        <f t="shared" si="139"/>
        <v>0</v>
      </c>
      <c r="AE210" s="80">
        <f t="shared" si="140"/>
        <v>-22234.722772277251</v>
      </c>
      <c r="AF210" s="68"/>
      <c r="AG210" s="28">
        <f t="shared" si="141"/>
        <v>249918.19801980199</v>
      </c>
      <c r="AH210" s="28">
        <f t="shared" si="142"/>
        <v>35392.365125291049</v>
      </c>
      <c r="AI210" s="79">
        <f t="shared" si="143"/>
        <v>0</v>
      </c>
      <c r="AJ210" s="28">
        <f t="shared" si="144"/>
        <v>15168.156482267592</v>
      </c>
      <c r="AK210" s="28">
        <f t="shared" si="145"/>
        <v>0</v>
      </c>
      <c r="AL210" s="28">
        <f t="shared" si="146"/>
        <v>0</v>
      </c>
      <c r="AM210" s="28">
        <f t="shared" si="147"/>
        <v>0</v>
      </c>
      <c r="AN210" s="28">
        <f t="shared" si="148"/>
        <v>0</v>
      </c>
      <c r="AO210" s="68"/>
      <c r="AP210" s="81">
        <f t="shared" si="149"/>
        <v>249918.19801980199</v>
      </c>
      <c r="AQ210" s="81">
        <f t="shared" si="150"/>
        <v>0</v>
      </c>
      <c r="AR210" s="68"/>
      <c r="AS210" s="81">
        <f t="shared" si="151"/>
        <v>2499.18198019802</v>
      </c>
      <c r="AT210" s="81">
        <f t="shared" si="152"/>
        <v>0</v>
      </c>
      <c r="AU210" s="81">
        <f t="shared" si="153"/>
        <v>0</v>
      </c>
      <c r="AV210" s="68"/>
      <c r="AW210" s="90"/>
      <c r="AX210" s="90"/>
      <c r="AY210" s="68"/>
      <c r="AZ210" s="62">
        <f t="shared" si="154"/>
        <v>0</v>
      </c>
      <c r="BA210" s="74" t="b">
        <f t="shared" si="155"/>
        <v>1</v>
      </c>
    </row>
    <row r="211" spans="1:53">
      <c r="A211" s="33" t="str">
        <f>VLOOKUP(E211,'ITD Realized Gain Loss Report'!A:C,3,FALSE)</f>
        <v>HOV 144A 7% 01/15/19 (USD)</v>
      </c>
      <c r="B211" s="33" t="str">
        <f>VLOOKUP(E211,'ITD Realized Gain Loss Report'!A:B,2,FALSE)</f>
        <v>HOVNANIAN ENTERPRISES INC</v>
      </c>
      <c r="C211" s="33"/>
      <c r="D211" s="33" t="str">
        <f>VLOOKUP(E211,'ITD Realized Gain Loss Report'!A:F,6,FALSE)</f>
        <v>Sell</v>
      </c>
      <c r="E211" s="83">
        <v>3069352</v>
      </c>
      <c r="F211" s="83"/>
      <c r="G211" s="75" t="str">
        <f>IF(D211="CreditActivity","BANK DEBT (TERM LOAN)",VLOOKUP(E211,'ITD Sells &amp; Pay Downs'!B:I,8,FALSE))</f>
        <v>FIXED RATE BONDS</v>
      </c>
      <c r="H211" s="34">
        <f>VLOOKUP(E211,'ITD Realized Gain Loss Report'!A:D,4,FALSE)</f>
        <v>42634</v>
      </c>
      <c r="I211" s="84">
        <f>IF(D211="Creditactivity",HLOOKUP(F211,'[40]IRR - Realized'!$2:$5,4,FALSE),HLOOKUP(E211,'[40]IRR - Realized'!$2:$5,4,FALSE))</f>
        <v>240.5954346857734</v>
      </c>
      <c r="J211" s="212">
        <f>IF(D211="creditactivity",HLOOKUP(F211,'[40]IRR - Realized'!$2:$4,3,FALSE),HLOOKUP(E211,'[40]IRR - Realized'!$2:$4,3,FALSE))</f>
        <v>8.499999940395353E-2</v>
      </c>
      <c r="K211" s="68"/>
      <c r="L211" s="28">
        <f>SUMIF('ITD Realized Gain Loss Report'!$E:$E,'Realized Incentive'!E211,'ITD Realized Gain Loss Report'!$N:$N)</f>
        <v>7645</v>
      </c>
      <c r="M211" s="28">
        <f>IF(D211="Sell",SUMIF('ITD Realized Gain Loss Report'!$E:$E,'Realized Incentive'!E211,'ITD Realized Gain Loss Report'!$M:$M),0)</f>
        <v>7590</v>
      </c>
      <c r="N211" s="28">
        <f>IF(D211="CreditActivity",SUMIF('ITD Realized Gain Loss Report'!$E:$E,'Realized Incentive'!E211,'ITD Realized Gain Loss Report'!$M:$M),0)</f>
        <v>0</v>
      </c>
      <c r="O211" s="28">
        <f>(-SUMIFS('ITD Interest'!$J:$J,'ITD Interest'!$N:$N,A211,'ITD Interest'!$D:$D,"&lt;="&amp;E211))-SUMIF($A$20:A210,A211,$O$20:O210)</f>
        <v>151.86000000000058</v>
      </c>
      <c r="P211" s="86"/>
      <c r="Q211" s="80">
        <f t="shared" si="128"/>
        <v>96.860000000000582</v>
      </c>
      <c r="R211" s="68"/>
      <c r="S211" s="28">
        <f t="shared" si="129"/>
        <v>75.693069306930695</v>
      </c>
      <c r="T211" s="28">
        <f t="shared" si="130"/>
        <v>75.148514851485146</v>
      </c>
      <c r="U211" s="28">
        <f t="shared" si="131"/>
        <v>0</v>
      </c>
      <c r="V211" s="28">
        <f t="shared" si="132"/>
        <v>1.5035643564356493</v>
      </c>
      <c r="W211" s="28">
        <f t="shared" si="133"/>
        <v>0</v>
      </c>
      <c r="X211" s="80">
        <f t="shared" si="134"/>
        <v>0.95900990099009675</v>
      </c>
      <c r="Y211" s="68"/>
      <c r="Z211" s="28">
        <f t="shared" si="135"/>
        <v>7569.3069306930693</v>
      </c>
      <c r="AA211" s="28">
        <f t="shared" si="136"/>
        <v>7514.8514851485152</v>
      </c>
      <c r="AB211" s="28">
        <f t="shared" si="137"/>
        <v>0</v>
      </c>
      <c r="AC211" s="28">
        <f t="shared" si="138"/>
        <v>150.35643564356494</v>
      </c>
      <c r="AD211" s="28">
        <f t="shared" si="139"/>
        <v>0</v>
      </c>
      <c r="AE211" s="80">
        <f t="shared" si="140"/>
        <v>95.900990099010414</v>
      </c>
      <c r="AF211" s="68"/>
      <c r="AG211" s="28">
        <f t="shared" si="141"/>
        <v>7569.3069306930693</v>
      </c>
      <c r="AH211" s="28">
        <f t="shared" si="142"/>
        <v>240.5954346857734</v>
      </c>
      <c r="AI211" s="79">
        <f t="shared" si="143"/>
        <v>95.900990099010414</v>
      </c>
      <c r="AJ211" s="28">
        <f t="shared" si="144"/>
        <v>103.11232915104574</v>
      </c>
      <c r="AK211" s="28">
        <f t="shared" si="145"/>
        <v>0</v>
      </c>
      <c r="AL211" s="28">
        <f t="shared" si="146"/>
        <v>0</v>
      </c>
      <c r="AM211" s="28">
        <f t="shared" si="147"/>
        <v>0</v>
      </c>
      <c r="AN211" s="28">
        <f t="shared" si="148"/>
        <v>0</v>
      </c>
      <c r="AO211" s="68"/>
      <c r="AP211" s="81">
        <f t="shared" si="149"/>
        <v>7569.3069306930693</v>
      </c>
      <c r="AQ211" s="81">
        <f t="shared" si="150"/>
        <v>95.900990099010414</v>
      </c>
      <c r="AR211" s="68"/>
      <c r="AS211" s="81">
        <f t="shared" si="151"/>
        <v>75.693069306930695</v>
      </c>
      <c r="AT211" s="81">
        <f t="shared" si="152"/>
        <v>0.95900990099009675</v>
      </c>
      <c r="AU211" s="81">
        <f t="shared" si="153"/>
        <v>0</v>
      </c>
      <c r="AV211" s="68"/>
      <c r="AW211" s="90"/>
      <c r="AX211" s="90"/>
      <c r="AY211" s="68"/>
      <c r="AZ211" s="62">
        <f t="shared" si="154"/>
        <v>0</v>
      </c>
      <c r="BA211" s="74" t="b">
        <f t="shared" si="155"/>
        <v>1</v>
      </c>
    </row>
    <row r="212" spans="1:53">
      <c r="A212" s="33" t="str">
        <f>VLOOKUP(E212,'ITD Realized Gain Loss Report'!A:C,3,FALSE)</f>
        <v>Arch Coal Inc TL-B L+5.00% (FL: 1.25%) 05/16/18 (USD)</v>
      </c>
      <c r="B212" s="33" t="str">
        <f>VLOOKUP(E212,'ITD Realized Gain Loss Report'!A:B,2,FALSE)</f>
        <v>ARCH COAL INC</v>
      </c>
      <c r="C212" s="33"/>
      <c r="D212" s="33" t="str">
        <f>VLOOKUP(E212,'ITD Realized Gain Loss Report'!A:F,6,FALSE)</f>
        <v>Sell</v>
      </c>
      <c r="E212" s="83">
        <v>3070097</v>
      </c>
      <c r="F212" s="83"/>
      <c r="G212" s="75" t="str">
        <f>IF(D212="CreditActivity","BANK DEBT (TERM LOAN)",VLOOKUP(E212,'ITD Sells &amp; Pay Downs'!B:I,8,FALSE))</f>
        <v>BANK DEBT (TERM LOAN)</v>
      </c>
      <c r="H212" s="34">
        <f>VLOOKUP(E212,'ITD Realized Gain Loss Report'!A:D,4,FALSE)</f>
        <v>42633</v>
      </c>
      <c r="I212" s="84">
        <f>IF(D212="Creditactivity",HLOOKUP(F212,'[40]IRR - Realized'!$2:$5,4,FALSE),HLOOKUP(E212,'[40]IRR - Realized'!$2:$5,4,FALSE))</f>
        <v>11797.454033184637</v>
      </c>
      <c r="J212" s="212">
        <f>IF(D212="creditactivity",HLOOKUP(F212,'[40]IRR - Realized'!$2:$4,3,FALSE),HLOOKUP(E212,'[40]IRR - Realized'!$2:$4,3,FALSE))</f>
        <v>8.499999940395353E-2</v>
      </c>
      <c r="K212" s="68"/>
      <c r="L212" s="28">
        <f>SUMIF('ITD Realized Gain Loss Report'!$E:$E,'Realized Incentive'!E212,'ITD Realized Gain Loss Report'!$N:$N)</f>
        <v>91624.81</v>
      </c>
      <c r="M212" s="28">
        <f>IF(D212="Sell",SUMIF('ITD Realized Gain Loss Report'!$E:$E,'Realized Incentive'!E212,'ITD Realized Gain Loss Report'!$M:$M),0)</f>
        <v>83839.7</v>
      </c>
      <c r="N212" s="28">
        <f>IF(D212="CreditActivity",SUMIF('ITD Realized Gain Loss Report'!$E:$E,'Realized Incentive'!E212,'ITD Realized Gain Loss Report'!$M:$M),0)</f>
        <v>0</v>
      </c>
      <c r="O212" s="28">
        <f>(-SUMIFS('ITD Interest'!$J:$J,'ITD Interest'!$N:$N,A212,'ITD Interest'!$D:$D,"&lt;="&amp;E212))-SUMIF($A$20:A211,A212,$O$20:O211)</f>
        <v>0</v>
      </c>
      <c r="P212" s="86"/>
      <c r="Q212" s="80">
        <f t="shared" si="128"/>
        <v>-7785.1100000000006</v>
      </c>
      <c r="R212" s="68"/>
      <c r="S212" s="28">
        <f t="shared" si="129"/>
        <v>907.17633663366337</v>
      </c>
      <c r="T212" s="28">
        <f t="shared" si="130"/>
        <v>830.09603960396032</v>
      </c>
      <c r="U212" s="28">
        <f t="shared" si="131"/>
        <v>0</v>
      </c>
      <c r="V212" s="28">
        <f t="shared" si="132"/>
        <v>0</v>
      </c>
      <c r="W212" s="28">
        <f t="shared" si="133"/>
        <v>0</v>
      </c>
      <c r="X212" s="80">
        <f t="shared" si="134"/>
        <v>-77.080297029703047</v>
      </c>
      <c r="Y212" s="68"/>
      <c r="Z212" s="28">
        <f t="shared" si="135"/>
        <v>90717.63366336633</v>
      </c>
      <c r="AA212" s="28">
        <f t="shared" si="136"/>
        <v>83009.603960396038</v>
      </c>
      <c r="AB212" s="28">
        <f t="shared" si="137"/>
        <v>0</v>
      </c>
      <c r="AC212" s="28">
        <f t="shared" si="138"/>
        <v>0</v>
      </c>
      <c r="AD212" s="28">
        <f t="shared" si="139"/>
        <v>0</v>
      </c>
      <c r="AE212" s="80">
        <f t="shared" si="140"/>
        <v>-7708.0297029702924</v>
      </c>
      <c r="AF212" s="68"/>
      <c r="AG212" s="28">
        <f t="shared" si="141"/>
        <v>83009.603960396038</v>
      </c>
      <c r="AH212" s="28">
        <f t="shared" si="142"/>
        <v>11797.454033184637</v>
      </c>
      <c r="AI212" s="79">
        <f t="shared" si="143"/>
        <v>0</v>
      </c>
      <c r="AJ212" s="28">
        <f t="shared" si="144"/>
        <v>5056.0517285077021</v>
      </c>
      <c r="AK212" s="28">
        <f t="shared" si="145"/>
        <v>0</v>
      </c>
      <c r="AL212" s="28">
        <f t="shared" si="146"/>
        <v>0</v>
      </c>
      <c r="AM212" s="28">
        <f t="shared" si="147"/>
        <v>0</v>
      </c>
      <c r="AN212" s="28">
        <f t="shared" si="148"/>
        <v>0</v>
      </c>
      <c r="AO212" s="68"/>
      <c r="AP212" s="81">
        <f t="shared" si="149"/>
        <v>83009.603960396038</v>
      </c>
      <c r="AQ212" s="81">
        <f t="shared" si="150"/>
        <v>0</v>
      </c>
      <c r="AR212" s="68"/>
      <c r="AS212" s="81">
        <f t="shared" si="151"/>
        <v>830.09603960396032</v>
      </c>
      <c r="AT212" s="81">
        <f t="shared" si="152"/>
        <v>0</v>
      </c>
      <c r="AU212" s="81">
        <f t="shared" si="153"/>
        <v>0</v>
      </c>
      <c r="AV212" s="68"/>
      <c r="AW212" s="90"/>
      <c r="AX212" s="90"/>
      <c r="AY212" s="68"/>
      <c r="AZ212" s="62">
        <f t="shared" si="154"/>
        <v>0</v>
      </c>
      <c r="BA212" s="74" t="b">
        <f t="shared" si="155"/>
        <v>1</v>
      </c>
    </row>
    <row r="213" spans="1:53">
      <c r="A213" s="33" t="str">
        <f>VLOOKUP(E213,'ITD Realized Gain Loss Report'!A:C,3,FALSE)</f>
        <v>Arch Coal Inc TL-B L+5.00% (FL: 1.25%) 05/16/18 (USD)</v>
      </c>
      <c r="B213" s="33" t="str">
        <f>VLOOKUP(E213,'ITD Realized Gain Loss Report'!A:B,2,FALSE)</f>
        <v>ARCH COAL INC</v>
      </c>
      <c r="C213" s="33"/>
      <c r="D213" s="33" t="str">
        <f>VLOOKUP(E213,'ITD Realized Gain Loss Report'!A:F,6,FALSE)</f>
        <v>Sell</v>
      </c>
      <c r="E213" s="83">
        <v>3070098</v>
      </c>
      <c r="F213" s="83"/>
      <c r="G213" s="75" t="str">
        <f>IF(D213="CreditActivity","BANK DEBT (TERM LOAN)",VLOOKUP(E213,'ITD Sells &amp; Pay Downs'!B:I,8,FALSE))</f>
        <v>BANK DEBT (TERM LOAN)</v>
      </c>
      <c r="H213" s="34">
        <f>VLOOKUP(E213,'ITD Realized Gain Loss Report'!A:D,4,FALSE)</f>
        <v>42634</v>
      </c>
      <c r="I213" s="84">
        <f>IF(D213="Creditactivity",HLOOKUP(F213,'[40]IRR - Realized'!$2:$5,4,FALSE),HLOOKUP(E213,'[40]IRR - Realized'!$2:$5,4,FALSE))</f>
        <v>22579.267533134611</v>
      </c>
      <c r="J213" s="212">
        <f>IF(D213="creditactivity",HLOOKUP(F213,'[40]IRR - Realized'!$2:$4,3,FALSE),HLOOKUP(E213,'[40]IRR - Realized'!$2:$4,3,FALSE))</f>
        <v>8.499999940395353E-2</v>
      </c>
      <c r="K213" s="68"/>
      <c r="L213" s="28">
        <f>SUMIF('ITD Realized Gain Loss Report'!$E:$E,'Realized Incentive'!E213,'ITD Realized Gain Loss Report'!$N:$N)</f>
        <v>175021.7</v>
      </c>
      <c r="M213" s="28">
        <f>IF(D213="Sell",SUMIF('ITD Realized Gain Loss Report'!$E:$E,'Realized Incentive'!E213,'ITD Realized Gain Loss Report'!$M:$M),0)</f>
        <v>162438.44</v>
      </c>
      <c r="N213" s="28">
        <f>IF(D213="CreditActivity",SUMIF('ITD Realized Gain Loss Report'!$E:$E,'Realized Incentive'!E213,'ITD Realized Gain Loss Report'!$M:$M),0)</f>
        <v>0</v>
      </c>
      <c r="O213" s="28">
        <f>(-SUMIFS('ITD Interest'!$J:$J,'ITD Interest'!$N:$N,A213,'ITD Interest'!$D:$D,"&lt;="&amp;E213))-SUMIF($A$20:A212,A213,$O$20:O212)</f>
        <v>0</v>
      </c>
      <c r="P213" s="86"/>
      <c r="Q213" s="80">
        <f t="shared" si="128"/>
        <v>-12583.260000000009</v>
      </c>
      <c r="R213" s="68"/>
      <c r="S213" s="28">
        <f t="shared" si="129"/>
        <v>1732.8881188118812</v>
      </c>
      <c r="T213" s="28">
        <f t="shared" si="130"/>
        <v>1608.3013861386139</v>
      </c>
      <c r="U213" s="28">
        <f t="shared" si="131"/>
        <v>0</v>
      </c>
      <c r="V213" s="28">
        <f t="shared" si="132"/>
        <v>0</v>
      </c>
      <c r="W213" s="28">
        <f t="shared" si="133"/>
        <v>0</v>
      </c>
      <c r="X213" s="80">
        <f t="shared" si="134"/>
        <v>-124.58673267326731</v>
      </c>
      <c r="Y213" s="68"/>
      <c r="Z213" s="28">
        <f t="shared" si="135"/>
        <v>173288.81188118813</v>
      </c>
      <c r="AA213" s="28">
        <f t="shared" si="136"/>
        <v>160830.13861386137</v>
      </c>
      <c r="AB213" s="28">
        <f t="shared" si="137"/>
        <v>0</v>
      </c>
      <c r="AC213" s="28">
        <f t="shared" si="138"/>
        <v>0</v>
      </c>
      <c r="AD213" s="28">
        <f t="shared" si="139"/>
        <v>0</v>
      </c>
      <c r="AE213" s="80">
        <f t="shared" si="140"/>
        <v>-12458.673267326754</v>
      </c>
      <c r="AF213" s="68"/>
      <c r="AG213" s="28">
        <f t="shared" si="141"/>
        <v>160830.13861386137</v>
      </c>
      <c r="AH213" s="28">
        <f t="shared" si="142"/>
        <v>22579.267533134611</v>
      </c>
      <c r="AI213" s="79">
        <f t="shared" si="143"/>
        <v>0</v>
      </c>
      <c r="AJ213" s="28">
        <f t="shared" si="144"/>
        <v>9676.8289427719774</v>
      </c>
      <c r="AK213" s="28">
        <f t="shared" si="145"/>
        <v>0</v>
      </c>
      <c r="AL213" s="28">
        <f t="shared" si="146"/>
        <v>0</v>
      </c>
      <c r="AM213" s="28">
        <f t="shared" si="147"/>
        <v>0</v>
      </c>
      <c r="AN213" s="28">
        <f t="shared" si="148"/>
        <v>0</v>
      </c>
      <c r="AO213" s="68"/>
      <c r="AP213" s="81">
        <f t="shared" si="149"/>
        <v>160830.13861386137</v>
      </c>
      <c r="AQ213" s="81">
        <f t="shared" si="150"/>
        <v>0</v>
      </c>
      <c r="AR213" s="68"/>
      <c r="AS213" s="81">
        <f t="shared" si="151"/>
        <v>1608.3013861386139</v>
      </c>
      <c r="AT213" s="81">
        <f t="shared" si="152"/>
        <v>0</v>
      </c>
      <c r="AU213" s="81">
        <f t="shared" si="153"/>
        <v>0</v>
      </c>
      <c r="AV213" s="68"/>
      <c r="AW213" s="90"/>
      <c r="AX213" s="90"/>
      <c r="AY213" s="68"/>
      <c r="AZ213" s="62">
        <f t="shared" si="154"/>
        <v>0</v>
      </c>
      <c r="BA213" s="74" t="b">
        <f t="shared" si="155"/>
        <v>1</v>
      </c>
    </row>
    <row r="214" spans="1:53">
      <c r="A214" s="33" t="str">
        <f>VLOOKUP(E214,'ITD Realized Gain Loss Report'!A:C,3,FALSE)</f>
        <v>Arch Coal Inc TL-B L+5.00% (FL: 1.25%) 05/16/18 (USD)</v>
      </c>
      <c r="B214" s="33" t="str">
        <f>VLOOKUP(E214,'ITD Realized Gain Loss Report'!A:B,2,FALSE)</f>
        <v>ARCH COAL INC</v>
      </c>
      <c r="C214" s="33"/>
      <c r="D214" s="33" t="str">
        <f>VLOOKUP(E214,'ITD Realized Gain Loss Report'!A:F,6,FALSE)</f>
        <v>Sell</v>
      </c>
      <c r="E214" s="83">
        <v>3070100</v>
      </c>
      <c r="F214" s="83"/>
      <c r="G214" s="75" t="str">
        <f>IF(D214="CreditActivity","BANK DEBT (TERM LOAN)",VLOOKUP(E214,'ITD Sells &amp; Pay Downs'!B:I,8,FALSE))</f>
        <v>BANK DEBT (TERM LOAN)</v>
      </c>
      <c r="H214" s="34">
        <f>VLOOKUP(E214,'ITD Realized Gain Loss Report'!A:D,4,FALSE)</f>
        <v>42633</v>
      </c>
      <c r="I214" s="84">
        <f>IF(D214="Creditactivity",HLOOKUP(F214,'[40]IRR - Realized'!$2:$5,4,FALSE),HLOOKUP(E214,'[40]IRR - Realized'!$2:$5,4,FALSE))</f>
        <v>11797.454033184637</v>
      </c>
      <c r="J214" s="212">
        <f>IF(D214="creditactivity",HLOOKUP(F214,'[40]IRR - Realized'!$2:$4,3,FALSE),HLOOKUP(E214,'[40]IRR - Realized'!$2:$4,3,FALSE))</f>
        <v>8.499999940395353E-2</v>
      </c>
      <c r="K214" s="68"/>
      <c r="L214" s="28">
        <f>SUMIF('ITD Realized Gain Loss Report'!$E:$E,'Realized Incentive'!E214,'ITD Realized Gain Loss Report'!$N:$N)</f>
        <v>91624.81</v>
      </c>
      <c r="M214" s="28">
        <f>IF(D214="Sell",SUMIF('ITD Realized Gain Loss Report'!$E:$E,'Realized Incentive'!E214,'ITD Realized Gain Loss Report'!$M:$M),0)</f>
        <v>83839.7</v>
      </c>
      <c r="N214" s="28">
        <f>IF(D214="CreditActivity",SUMIF('ITD Realized Gain Loss Report'!$E:$E,'Realized Incentive'!E214,'ITD Realized Gain Loss Report'!$M:$M),0)</f>
        <v>0</v>
      </c>
      <c r="O214" s="28">
        <f>(-SUMIFS('ITD Interest'!$J:$J,'ITD Interest'!$N:$N,A214,'ITD Interest'!$D:$D,"&lt;="&amp;E214))-SUMIF($A$20:A213,A214,$O$20:O213)</f>
        <v>0</v>
      </c>
      <c r="P214" s="86"/>
      <c r="Q214" s="80">
        <f t="shared" si="128"/>
        <v>-7785.1100000000006</v>
      </c>
      <c r="R214" s="68"/>
      <c r="S214" s="28">
        <f t="shared" si="129"/>
        <v>907.17633663366337</v>
      </c>
      <c r="T214" s="28">
        <f t="shared" si="130"/>
        <v>830.09603960396032</v>
      </c>
      <c r="U214" s="28">
        <f t="shared" si="131"/>
        <v>0</v>
      </c>
      <c r="V214" s="28">
        <f t="shared" si="132"/>
        <v>0</v>
      </c>
      <c r="W214" s="28">
        <f t="shared" si="133"/>
        <v>0</v>
      </c>
      <c r="X214" s="80">
        <f t="shared" si="134"/>
        <v>-77.080297029703047</v>
      </c>
      <c r="Y214" s="68"/>
      <c r="Z214" s="28">
        <f t="shared" si="135"/>
        <v>90717.63366336633</v>
      </c>
      <c r="AA214" s="28">
        <f t="shared" si="136"/>
        <v>83009.603960396038</v>
      </c>
      <c r="AB214" s="28">
        <f t="shared" si="137"/>
        <v>0</v>
      </c>
      <c r="AC214" s="28">
        <f t="shared" si="138"/>
        <v>0</v>
      </c>
      <c r="AD214" s="28">
        <f t="shared" si="139"/>
        <v>0</v>
      </c>
      <c r="AE214" s="80">
        <f t="shared" si="140"/>
        <v>-7708.0297029702924</v>
      </c>
      <c r="AF214" s="68"/>
      <c r="AG214" s="28">
        <f t="shared" si="141"/>
        <v>83009.603960396038</v>
      </c>
      <c r="AH214" s="28">
        <f t="shared" si="142"/>
        <v>11797.454033184637</v>
      </c>
      <c r="AI214" s="79">
        <f t="shared" si="143"/>
        <v>0</v>
      </c>
      <c r="AJ214" s="28">
        <f t="shared" si="144"/>
        <v>5056.0517285077021</v>
      </c>
      <c r="AK214" s="28">
        <f t="shared" si="145"/>
        <v>0</v>
      </c>
      <c r="AL214" s="28">
        <f t="shared" si="146"/>
        <v>0</v>
      </c>
      <c r="AM214" s="28">
        <f t="shared" si="147"/>
        <v>0</v>
      </c>
      <c r="AN214" s="28">
        <f t="shared" si="148"/>
        <v>0</v>
      </c>
      <c r="AO214" s="68"/>
      <c r="AP214" s="81">
        <f t="shared" si="149"/>
        <v>83009.603960396038</v>
      </c>
      <c r="AQ214" s="81">
        <f t="shared" si="150"/>
        <v>0</v>
      </c>
      <c r="AR214" s="68"/>
      <c r="AS214" s="81">
        <f t="shared" si="151"/>
        <v>830.09603960396032</v>
      </c>
      <c r="AT214" s="81">
        <f t="shared" si="152"/>
        <v>0</v>
      </c>
      <c r="AU214" s="81">
        <f t="shared" si="153"/>
        <v>0</v>
      </c>
      <c r="AV214" s="68"/>
      <c r="AW214" s="90"/>
      <c r="AX214" s="90"/>
      <c r="AY214" s="68"/>
      <c r="AZ214" s="62">
        <f t="shared" si="154"/>
        <v>0</v>
      </c>
      <c r="BA214" s="74" t="b">
        <f t="shared" si="155"/>
        <v>1</v>
      </c>
    </row>
    <row r="215" spans="1:53">
      <c r="A215" s="33" t="str">
        <f>VLOOKUP(E215,'ITD Realized Gain Loss Report'!A:C,3,FALSE)</f>
        <v>Arch Coal Inc TL-B L+5.00% (FL: 1.25%) 05/16/18 (USD)</v>
      </c>
      <c r="B215" s="33" t="str">
        <f>VLOOKUP(E215,'ITD Realized Gain Loss Report'!A:B,2,FALSE)</f>
        <v>ARCH COAL INC</v>
      </c>
      <c r="C215" s="33"/>
      <c r="D215" s="33" t="str">
        <f>VLOOKUP(E215,'ITD Realized Gain Loss Report'!A:F,6,FALSE)</f>
        <v>Sell</v>
      </c>
      <c r="E215" s="83">
        <v>3070101</v>
      </c>
      <c r="F215" s="83"/>
      <c r="G215" s="75" t="str">
        <f>IF(D215="CreditActivity","BANK DEBT (TERM LOAN)",VLOOKUP(E215,'ITD Sells &amp; Pay Downs'!B:I,8,FALSE))</f>
        <v>BANK DEBT (TERM LOAN)</v>
      </c>
      <c r="H215" s="34">
        <f>VLOOKUP(E215,'ITD Realized Gain Loss Report'!A:D,4,FALSE)</f>
        <v>42633</v>
      </c>
      <c r="I215" s="84">
        <f>IF(D215="Creditactivity",HLOOKUP(F215,'[40]IRR - Realized'!$2:$5,4,FALSE),HLOOKUP(E215,'[40]IRR - Realized'!$2:$5,4,FALSE))</f>
        <v>11797.454033184637</v>
      </c>
      <c r="J215" s="212">
        <f>IF(D215="creditactivity",HLOOKUP(F215,'[40]IRR - Realized'!$2:$4,3,FALSE),HLOOKUP(E215,'[40]IRR - Realized'!$2:$4,3,FALSE))</f>
        <v>8.499999940395353E-2</v>
      </c>
      <c r="K215" s="68"/>
      <c r="L215" s="28">
        <f>SUMIF('ITD Realized Gain Loss Report'!$E:$E,'Realized Incentive'!E215,'ITD Realized Gain Loss Report'!$N:$N)</f>
        <v>91624.81</v>
      </c>
      <c r="M215" s="28">
        <f>IF(D215="Sell",SUMIF('ITD Realized Gain Loss Report'!$E:$E,'Realized Incentive'!E215,'ITD Realized Gain Loss Report'!$M:$M),0)</f>
        <v>85636.27</v>
      </c>
      <c r="N215" s="28">
        <f>IF(D215="CreditActivity",SUMIF('ITD Realized Gain Loss Report'!$E:$E,'Realized Incentive'!E215,'ITD Realized Gain Loss Report'!$M:$M),0)</f>
        <v>0</v>
      </c>
      <c r="O215" s="28">
        <f>(-SUMIFS('ITD Interest'!$J:$J,'ITD Interest'!$N:$N,A215,'ITD Interest'!$D:$D,"&lt;="&amp;E215))-SUMIF($A$20:A214,A215,$O$20:O214)</f>
        <v>0</v>
      </c>
      <c r="P215" s="86"/>
      <c r="Q215" s="80">
        <f t="shared" si="128"/>
        <v>-5988.5399999999936</v>
      </c>
      <c r="R215" s="68"/>
      <c r="S215" s="28">
        <f t="shared" si="129"/>
        <v>907.17633663366337</v>
      </c>
      <c r="T215" s="28">
        <f t="shared" si="130"/>
        <v>847.88386138613862</v>
      </c>
      <c r="U215" s="28">
        <f t="shared" si="131"/>
        <v>0</v>
      </c>
      <c r="V215" s="28">
        <f t="shared" si="132"/>
        <v>0</v>
      </c>
      <c r="W215" s="28">
        <f t="shared" si="133"/>
        <v>0</v>
      </c>
      <c r="X215" s="80">
        <f t="shared" si="134"/>
        <v>-59.292475247524749</v>
      </c>
      <c r="Y215" s="68"/>
      <c r="Z215" s="28">
        <f t="shared" si="135"/>
        <v>90717.63366336633</v>
      </c>
      <c r="AA215" s="28">
        <f t="shared" si="136"/>
        <v>84788.38613861386</v>
      </c>
      <c r="AB215" s="28">
        <f t="shared" si="137"/>
        <v>0</v>
      </c>
      <c r="AC215" s="28">
        <f t="shared" si="138"/>
        <v>0</v>
      </c>
      <c r="AD215" s="28">
        <f t="shared" si="139"/>
        <v>0</v>
      </c>
      <c r="AE215" s="80">
        <f t="shared" si="140"/>
        <v>-5929.2475247524708</v>
      </c>
      <c r="AF215" s="68"/>
      <c r="AG215" s="28">
        <f t="shared" si="141"/>
        <v>84788.38613861386</v>
      </c>
      <c r="AH215" s="28">
        <f t="shared" si="142"/>
        <v>11797.454033184637</v>
      </c>
      <c r="AI215" s="79">
        <f t="shared" si="143"/>
        <v>0</v>
      </c>
      <c r="AJ215" s="28">
        <f t="shared" si="144"/>
        <v>5056.0517285077021</v>
      </c>
      <c r="AK215" s="28">
        <f t="shared" si="145"/>
        <v>0</v>
      </c>
      <c r="AL215" s="28">
        <f t="shared" si="146"/>
        <v>0</v>
      </c>
      <c r="AM215" s="28">
        <f t="shared" si="147"/>
        <v>0</v>
      </c>
      <c r="AN215" s="28">
        <f t="shared" si="148"/>
        <v>0</v>
      </c>
      <c r="AO215" s="68"/>
      <c r="AP215" s="81">
        <f t="shared" si="149"/>
        <v>84788.38613861386</v>
      </c>
      <c r="AQ215" s="81">
        <f t="shared" si="150"/>
        <v>0</v>
      </c>
      <c r="AR215" s="68"/>
      <c r="AS215" s="81">
        <f t="shared" si="151"/>
        <v>847.88386138613862</v>
      </c>
      <c r="AT215" s="81">
        <f t="shared" si="152"/>
        <v>0</v>
      </c>
      <c r="AU215" s="81">
        <f t="shared" si="153"/>
        <v>0</v>
      </c>
      <c r="AV215" s="68"/>
      <c r="AW215" s="90"/>
      <c r="AX215" s="90"/>
      <c r="AY215" s="68"/>
      <c r="AZ215" s="62">
        <f t="shared" si="154"/>
        <v>0</v>
      </c>
      <c r="BA215" s="74" t="b">
        <f t="shared" si="155"/>
        <v>1</v>
      </c>
    </row>
    <row r="216" spans="1:53">
      <c r="A216" s="33" t="str">
        <f>VLOOKUP(E216,'ITD Realized Gain Loss Report'!A:C,3,FALSE)</f>
        <v>Expro Holdings UK 3 TL-B L+4.75% (FL: 1.00%) 09/02/21 DFLT (USD)</v>
      </c>
      <c r="B216" s="33" t="str">
        <f>VLOOKUP(E216,'ITD Realized Gain Loss Report'!A:B,2,FALSE)</f>
        <v>EXPRO INTERNATIONAL GROUP PLC</v>
      </c>
      <c r="C216" s="33"/>
      <c r="D216" s="33" t="str">
        <f>VLOOKUP(E216,'ITD Realized Gain Loss Report'!A:F,6,FALSE)</f>
        <v>CreditActivity</v>
      </c>
      <c r="E216" s="83">
        <v>3086037</v>
      </c>
      <c r="F216" s="83">
        <v>3086035</v>
      </c>
      <c r="G216" s="75" t="str">
        <f>IF(D216="CreditActivity","BANK DEBT (TERM LOAN)",VLOOKUP(E216,'ITD Sells &amp; Pay Downs'!B:I,8,FALSE))</f>
        <v>BANK DEBT (TERM LOAN)</v>
      </c>
      <c r="H216" s="34">
        <f>VLOOKUP(E216,'ITD Realized Gain Loss Report'!A:D,4,FALSE)</f>
        <v>42643</v>
      </c>
      <c r="I216" s="84">
        <f>IF(D216="Creditactivity",HLOOKUP(F216,'[40]IRR - Realized'!$2:$5,4,FALSE),HLOOKUP(E216,'[40]IRR - Realized'!$2:$5,4,FALSE))</f>
        <v>116.30316915188905</v>
      </c>
      <c r="J216" s="212">
        <f>IF(D216="creditactivity",HLOOKUP(F216,'[40]IRR - Realized'!$2:$4,3,FALSE),HLOOKUP(E216,'[40]IRR - Realized'!$2:$4,3,FALSE))</f>
        <v>8.4999975562095625E-2</v>
      </c>
      <c r="K216" s="68"/>
      <c r="L216" s="28">
        <f>SUMIF('ITD Realized Gain Loss Report'!$E:$E,'Realized Incentive'!E216,'ITD Realized Gain Loss Report'!$N:$N)</f>
        <v>1986.8400000000001</v>
      </c>
      <c r="M216" s="28">
        <f>IF(D216="Sell",SUMIF('ITD Realized Gain Loss Report'!$E:$E,'Realized Incentive'!E216,'ITD Realized Gain Loss Report'!$M:$M),0)</f>
        <v>0</v>
      </c>
      <c r="N216" s="28">
        <f>IF(D216="CreditActivity",SUMIF('ITD Realized Gain Loss Report'!$E:$E,'Realized Incentive'!E216,'ITD Realized Gain Loss Report'!$M:$M),0)</f>
        <v>3106.0099999999998</v>
      </c>
      <c r="O216" s="28">
        <f>(-SUMIFS('ITD Interest'!$J:$J,'ITD Interest'!$N:$N,A216,'ITD Interest'!$D:$D,"&lt;="&amp;E216))-SUMIF($A$20:A215,A216,$O$20:O215)</f>
        <v>18325.37</v>
      </c>
      <c r="P216" s="86"/>
      <c r="Q216" s="80">
        <f t="shared" si="128"/>
        <v>19444.539999999997</v>
      </c>
      <c r="R216" s="68"/>
      <c r="S216" s="28">
        <f t="shared" si="129"/>
        <v>19.671683168316832</v>
      </c>
      <c r="T216" s="28">
        <f t="shared" si="130"/>
        <v>0</v>
      </c>
      <c r="U216" s="28">
        <f t="shared" si="131"/>
        <v>30.752574257425742</v>
      </c>
      <c r="V216" s="28">
        <f t="shared" si="132"/>
        <v>181.43930693069305</v>
      </c>
      <c r="W216" s="28">
        <f t="shared" si="133"/>
        <v>0</v>
      </c>
      <c r="X216" s="80">
        <f t="shared" si="134"/>
        <v>192.52019801980197</v>
      </c>
      <c r="Y216" s="68"/>
      <c r="Z216" s="28">
        <f t="shared" si="135"/>
        <v>1967.1683168316833</v>
      </c>
      <c r="AA216" s="28">
        <f t="shared" si="136"/>
        <v>0</v>
      </c>
      <c r="AB216" s="28">
        <f t="shared" si="137"/>
        <v>3075.257425742574</v>
      </c>
      <c r="AC216" s="28">
        <f t="shared" si="138"/>
        <v>18143.930693069306</v>
      </c>
      <c r="AD216" s="28">
        <f t="shared" si="139"/>
        <v>0</v>
      </c>
      <c r="AE216" s="80">
        <f t="shared" si="140"/>
        <v>19252.019801980194</v>
      </c>
      <c r="AF216" s="68"/>
      <c r="AG216" s="28">
        <f t="shared" si="141"/>
        <v>1967.1683168316833</v>
      </c>
      <c r="AH216" s="28">
        <f t="shared" si="142"/>
        <v>116.30316915188905</v>
      </c>
      <c r="AI216" s="79">
        <f t="shared" si="143"/>
        <v>116.30316915188905</v>
      </c>
      <c r="AJ216" s="28">
        <f t="shared" si="144"/>
        <v>49.844215350809598</v>
      </c>
      <c r="AK216" s="28">
        <f t="shared" si="145"/>
        <v>49.844215350809598</v>
      </c>
      <c r="AL216" s="28">
        <f t="shared" si="146"/>
        <v>19085.872417477494</v>
      </c>
      <c r="AM216" s="28">
        <f t="shared" si="147"/>
        <v>15268.697933981995</v>
      </c>
      <c r="AN216" s="28">
        <f t="shared" si="148"/>
        <v>3817.1744834954989</v>
      </c>
      <c r="AO216" s="68"/>
      <c r="AP216" s="81">
        <f t="shared" si="149"/>
        <v>1967.1683168316833</v>
      </c>
      <c r="AQ216" s="81">
        <f t="shared" si="150"/>
        <v>15385.001103133884</v>
      </c>
      <c r="AR216" s="68"/>
      <c r="AS216" s="81">
        <f t="shared" si="151"/>
        <v>19.671683168316832</v>
      </c>
      <c r="AT216" s="81">
        <f t="shared" si="152"/>
        <v>192.52019801980197</v>
      </c>
      <c r="AU216" s="81">
        <f t="shared" si="153"/>
        <v>3867.0186988463083</v>
      </c>
      <c r="AV216" s="68"/>
      <c r="AW216" s="90"/>
      <c r="AX216" s="90"/>
      <c r="AY216" s="68"/>
      <c r="AZ216" s="62">
        <f t="shared" si="154"/>
        <v>0</v>
      </c>
      <c r="BA216" s="74" t="b">
        <f t="shared" si="155"/>
        <v>1</v>
      </c>
    </row>
    <row r="217" spans="1:53">
      <c r="A217" s="33" t="str">
        <f>VLOOKUP(E217,'ITD Realized Gain Loss Report'!A:C,3,FALSE)</f>
        <v>Chassix Inc EXIT TL 12% 07/29/19 PVT (USD)</v>
      </c>
      <c r="B217" s="33" t="str">
        <f>VLOOKUP(E217,'ITD Realized Gain Loss Report'!A:B,2,FALSE)</f>
        <v>CHASSIX INC</v>
      </c>
      <c r="C217" s="33"/>
      <c r="D217" s="33" t="str">
        <f>VLOOKUP(E217,'ITD Realized Gain Loss Report'!A:F,6,FALSE)</f>
        <v>CreditActivity</v>
      </c>
      <c r="E217" s="83">
        <v>3088404</v>
      </c>
      <c r="F217" s="83">
        <v>3088403</v>
      </c>
      <c r="G217" s="75" t="str">
        <f>IF(D217="CreditActivity","BANK DEBT (TERM LOAN)",VLOOKUP(E217,'ITD Sells &amp; Pay Downs'!B:I,8,FALSE))</f>
        <v>BANK DEBT (TERM LOAN)</v>
      </c>
      <c r="H217" s="34">
        <f>VLOOKUP(E217,'ITD Realized Gain Loss Report'!A:D,4,FALSE)</f>
        <v>42643</v>
      </c>
      <c r="I217" s="84">
        <f>IF(D217="Creditactivity",HLOOKUP(F217,'[40]IRR - Realized'!$2:$5,4,FALSE),HLOOKUP(E217,'[40]IRR - Realized'!$2:$5,4,FALSE))</f>
        <v>37.44910916125616</v>
      </c>
      <c r="J217" s="212">
        <f>IF(D217="creditactivity",HLOOKUP(F217,'[40]IRR - Realized'!$2:$4,3,FALSE),HLOOKUP(E217,'[40]IRR - Realized'!$2:$4,3,FALSE))</f>
        <v>8.5000255703926067E-2</v>
      </c>
      <c r="K217" s="68"/>
      <c r="L217" s="28">
        <f>SUMIF('ITD Realized Gain Loss Report'!$E:$E,'Realized Incentive'!E217,'ITD Realized Gain Loss Report'!$N:$N)</f>
        <v>375.86</v>
      </c>
      <c r="M217" s="28">
        <f>IF(D217="Sell",SUMIF('ITD Realized Gain Loss Report'!$E:$E,'Realized Incentive'!E217,'ITD Realized Gain Loss Report'!$M:$M),0)</f>
        <v>0</v>
      </c>
      <c r="N217" s="28">
        <f>IF(D217="CreditActivity",SUMIF('ITD Realized Gain Loss Report'!$E:$E,'Realized Incentive'!E217,'ITD Realized Gain Loss Report'!$M:$M),0)</f>
        <v>387.48</v>
      </c>
      <c r="O217" s="28">
        <f>(-SUMIFS('ITD Interest'!$J:$J,'ITD Interest'!$N:$N,A217,'ITD Interest'!$D:$D,"&lt;="&amp;E217))-SUMIF($A$20:A216,A217,$O$20:O216)</f>
        <v>4729.2999999999993</v>
      </c>
      <c r="P217" s="86"/>
      <c r="Q217" s="80">
        <f t="shared" si="128"/>
        <v>4740.9199999999992</v>
      </c>
      <c r="R217" s="68"/>
      <c r="S217" s="28">
        <f t="shared" si="129"/>
        <v>3.7213861386138616</v>
      </c>
      <c r="T217" s="28">
        <f t="shared" si="130"/>
        <v>0</v>
      </c>
      <c r="U217" s="28">
        <f t="shared" si="131"/>
        <v>3.8364356435643567</v>
      </c>
      <c r="V217" s="28">
        <f t="shared" si="132"/>
        <v>46.824752475247521</v>
      </c>
      <c r="W217" s="28">
        <f t="shared" si="133"/>
        <v>0</v>
      </c>
      <c r="X217" s="80">
        <f t="shared" si="134"/>
        <v>46.93980198019802</v>
      </c>
      <c r="Y217" s="68"/>
      <c r="Z217" s="28">
        <f t="shared" si="135"/>
        <v>372.13861386138615</v>
      </c>
      <c r="AA217" s="28">
        <f t="shared" si="136"/>
        <v>0</v>
      </c>
      <c r="AB217" s="28">
        <f t="shared" si="137"/>
        <v>383.64356435643566</v>
      </c>
      <c r="AC217" s="28">
        <f t="shared" si="138"/>
        <v>4682.4752475247515</v>
      </c>
      <c r="AD217" s="28">
        <f t="shared" si="139"/>
        <v>0</v>
      </c>
      <c r="AE217" s="80">
        <f t="shared" si="140"/>
        <v>4693.9801980198008</v>
      </c>
      <c r="AF217" s="68"/>
      <c r="AG217" s="28">
        <f t="shared" si="141"/>
        <v>372.13861386138615</v>
      </c>
      <c r="AH217" s="28">
        <f t="shared" si="142"/>
        <v>37.44910916125616</v>
      </c>
      <c r="AI217" s="79">
        <f t="shared" si="143"/>
        <v>37.44910916125616</v>
      </c>
      <c r="AJ217" s="28">
        <f t="shared" si="144"/>
        <v>16.049618211966926</v>
      </c>
      <c r="AK217" s="28">
        <f t="shared" si="145"/>
        <v>16.049618211966926</v>
      </c>
      <c r="AL217" s="28">
        <f t="shared" si="146"/>
        <v>4640.4814706465777</v>
      </c>
      <c r="AM217" s="28">
        <f t="shared" si="147"/>
        <v>3712.3851765172622</v>
      </c>
      <c r="AN217" s="28">
        <f t="shared" si="148"/>
        <v>928.09629412931554</v>
      </c>
      <c r="AO217" s="68"/>
      <c r="AP217" s="81">
        <f t="shared" si="149"/>
        <v>372.13861386138615</v>
      </c>
      <c r="AQ217" s="81">
        <f t="shared" si="150"/>
        <v>3749.8342856785184</v>
      </c>
      <c r="AR217" s="68"/>
      <c r="AS217" s="81">
        <f t="shared" si="151"/>
        <v>3.7213861386138616</v>
      </c>
      <c r="AT217" s="81">
        <f t="shared" si="152"/>
        <v>46.93980198019802</v>
      </c>
      <c r="AU217" s="81">
        <f t="shared" si="153"/>
        <v>944.1459123412825</v>
      </c>
      <c r="AV217" s="68"/>
      <c r="AW217" s="90"/>
      <c r="AX217" s="90"/>
      <c r="AY217" s="68"/>
      <c r="AZ217" s="62">
        <f t="shared" si="154"/>
        <v>0</v>
      </c>
      <c r="BA217" s="74" t="b">
        <f t="shared" si="155"/>
        <v>1</v>
      </c>
    </row>
    <row r="218" spans="1:53">
      <c r="A218" s="33" t="str">
        <f>VLOOKUP(E218,'ITD Realized Gain Loss Report'!A:C,3,FALSE)</f>
        <v>SAMMIN Reg S 5.75% 10/24/2023 DFLT (USD)</v>
      </c>
      <c r="B218" s="33" t="str">
        <f>VLOOKUP(E218,'ITD Realized Gain Loss Report'!A:B,2,FALSE)</f>
        <v>SAMARCO MINERACAO SA</v>
      </c>
      <c r="C218" s="33"/>
      <c r="D218" s="33" t="str">
        <f>VLOOKUP(E218,'ITD Realized Gain Loss Report'!A:F,6,FALSE)</f>
        <v>Sell</v>
      </c>
      <c r="E218" s="83">
        <v>3093810</v>
      </c>
      <c r="F218" s="83"/>
      <c r="G218" s="75" t="str">
        <f>IF(D218="CreditActivity","BANK DEBT (TERM LOAN)",VLOOKUP(E218,'ITD Sells &amp; Pay Downs'!B:I,8,FALSE))</f>
        <v>FIXED RATE BONDS</v>
      </c>
      <c r="H218" s="34">
        <f>VLOOKUP(E218,'ITD Realized Gain Loss Report'!A:D,4,FALSE)</f>
        <v>42641</v>
      </c>
      <c r="I218" s="84">
        <f>IF(D218="Creditactivity",HLOOKUP(F218,'[40]IRR - Realized'!$2:$5,4,FALSE),HLOOKUP(E218,'[40]IRR - Realized'!$2:$5,4,FALSE))</f>
        <v>25775.628121607122</v>
      </c>
      <c r="J218" s="212">
        <f>IF(D218="creditactivity",HLOOKUP(F218,'[40]IRR - Realized'!$2:$4,3,FALSE),HLOOKUP(E218,'[40]IRR - Realized'!$2:$4,3,FALSE))</f>
        <v>8.499999940395353E-2</v>
      </c>
      <c r="K218" s="68"/>
      <c r="L218" s="28">
        <f>SUMIF('ITD Realized Gain Loss Report'!$E:$E,'Realized Incentive'!E218,'ITD Realized Gain Loss Report'!$N:$N)</f>
        <v>852500</v>
      </c>
      <c r="M218" s="28">
        <f>IF(D218="Sell",SUMIF('ITD Realized Gain Loss Report'!$E:$E,'Realized Incentive'!E218,'ITD Realized Gain Loss Report'!$M:$M),0)</f>
        <v>634375</v>
      </c>
      <c r="N218" s="28">
        <f>IF(D218="CreditActivity",SUMIF('ITD Realized Gain Loss Report'!$E:$E,'Realized Incentive'!E218,'ITD Realized Gain Loss Report'!$M:$M),0)</f>
        <v>0</v>
      </c>
      <c r="O218" s="28">
        <f>(-SUMIFS('ITD Interest'!$J:$J,'ITD Interest'!$N:$N,A218,'ITD Interest'!$D:$D,"&lt;="&amp;E218))-SUMIF($A$20:A217,A218,$O$20:O217)</f>
        <v>-9343.7500000000018</v>
      </c>
      <c r="P218" s="86"/>
      <c r="Q218" s="80">
        <f t="shared" si="128"/>
        <v>-227468.75</v>
      </c>
      <c r="R218" s="68"/>
      <c r="S218" s="28">
        <f t="shared" si="129"/>
        <v>8440.5940594059412</v>
      </c>
      <c r="T218" s="28">
        <f t="shared" si="130"/>
        <v>6280.9405940594061</v>
      </c>
      <c r="U218" s="28">
        <f t="shared" si="131"/>
        <v>0</v>
      </c>
      <c r="V218" s="28">
        <f t="shared" si="132"/>
        <v>-92.512376237623783</v>
      </c>
      <c r="W218" s="28">
        <f t="shared" si="133"/>
        <v>0</v>
      </c>
      <c r="X218" s="80">
        <f t="shared" si="134"/>
        <v>-2252.1658415841584</v>
      </c>
      <c r="Y218" s="68"/>
      <c r="Z218" s="28">
        <f t="shared" si="135"/>
        <v>844059.40594059404</v>
      </c>
      <c r="AA218" s="28">
        <f t="shared" si="136"/>
        <v>628094.05940594058</v>
      </c>
      <c r="AB218" s="28">
        <f t="shared" si="137"/>
        <v>0</v>
      </c>
      <c r="AC218" s="28">
        <f t="shared" si="138"/>
        <v>-9251.2376237623776</v>
      </c>
      <c r="AD218" s="28">
        <f t="shared" si="139"/>
        <v>0</v>
      </c>
      <c r="AE218" s="80">
        <f t="shared" si="140"/>
        <v>-225216.58415841579</v>
      </c>
      <c r="AF218" s="68"/>
      <c r="AG218" s="28">
        <f t="shared" si="141"/>
        <v>618842.82178217825</v>
      </c>
      <c r="AH218" s="28">
        <f t="shared" si="142"/>
        <v>25775.628121607122</v>
      </c>
      <c r="AI218" s="79">
        <f t="shared" si="143"/>
        <v>0</v>
      </c>
      <c r="AJ218" s="28">
        <f t="shared" si="144"/>
        <v>11046.697766403053</v>
      </c>
      <c r="AK218" s="28">
        <f t="shared" si="145"/>
        <v>0</v>
      </c>
      <c r="AL218" s="28">
        <f t="shared" si="146"/>
        <v>0</v>
      </c>
      <c r="AM218" s="28">
        <f t="shared" si="147"/>
        <v>0</v>
      </c>
      <c r="AN218" s="28">
        <f t="shared" si="148"/>
        <v>0</v>
      </c>
      <c r="AO218" s="68"/>
      <c r="AP218" s="81">
        <f t="shared" si="149"/>
        <v>618842.82178217825</v>
      </c>
      <c r="AQ218" s="81">
        <f t="shared" si="150"/>
        <v>0</v>
      </c>
      <c r="AR218" s="68"/>
      <c r="AS218" s="81">
        <f t="shared" si="151"/>
        <v>6188.4282178217827</v>
      </c>
      <c r="AT218" s="81">
        <f t="shared" si="152"/>
        <v>0</v>
      </c>
      <c r="AU218" s="81">
        <f t="shared" si="153"/>
        <v>0</v>
      </c>
      <c r="AV218" s="68"/>
      <c r="AW218" s="90"/>
      <c r="AX218" s="90"/>
      <c r="AY218" s="68"/>
      <c r="AZ218" s="62">
        <f t="shared" si="154"/>
        <v>0</v>
      </c>
      <c r="BA218" s="74" t="b">
        <f t="shared" si="155"/>
        <v>1</v>
      </c>
    </row>
    <row r="219" spans="1:53">
      <c r="A219" s="33" t="str">
        <f>VLOOKUP(E219,'ITD Realized Gain Loss Report'!A:C,3,FALSE)</f>
        <v>SAMMIN Reg S 5.375% 09/26/24 DFLT (USD)</v>
      </c>
      <c r="B219" s="33" t="str">
        <f>VLOOKUP(E219,'ITD Realized Gain Loss Report'!A:B,2,FALSE)</f>
        <v>SAMARCO MINERACAO SA</v>
      </c>
      <c r="C219" s="33"/>
      <c r="D219" s="33" t="str">
        <f>VLOOKUP(E219,'ITD Realized Gain Loss Report'!A:F,6,FALSE)</f>
        <v>Sell</v>
      </c>
      <c r="E219" s="83">
        <v>3093812</v>
      </c>
      <c r="F219" s="83"/>
      <c r="G219" s="75" t="str">
        <f>IF(D219="CreditActivity","BANK DEBT (TERM LOAN)",VLOOKUP(E219,'ITD Sells &amp; Pay Downs'!B:I,8,FALSE))</f>
        <v>FIXED RATE BONDS</v>
      </c>
      <c r="H219" s="34">
        <f>VLOOKUP(E219,'ITD Realized Gain Loss Report'!A:D,4,FALSE)</f>
        <v>42641</v>
      </c>
      <c r="I219" s="84">
        <f>IF(D219="Creditactivity",HLOOKUP(F219,'[40]IRR - Realized'!$2:$5,4,FALSE),HLOOKUP(E219,'[40]IRR - Realized'!$2:$5,4,FALSE))</f>
        <v>8730.610248518642</v>
      </c>
      <c r="J219" s="212">
        <f>IF(D219="creditactivity",HLOOKUP(F219,'[40]IRR - Realized'!$2:$4,3,FALSE),HLOOKUP(E219,'[40]IRR - Realized'!$2:$4,3,FALSE))</f>
        <v>8.499999940395353E-2</v>
      </c>
      <c r="K219" s="68"/>
      <c r="L219" s="28">
        <f>SUMIF('ITD Realized Gain Loss Report'!$E:$E,'Realized Incentive'!E219,'ITD Realized Gain Loss Report'!$N:$N)</f>
        <v>406250</v>
      </c>
      <c r="M219" s="28">
        <f>IF(D219="Sell",SUMIF('ITD Realized Gain Loss Report'!$E:$E,'Realized Incentive'!E219,'ITD Realized Gain Loss Report'!$M:$M),0)</f>
        <v>362500</v>
      </c>
      <c r="N219" s="28">
        <f>IF(D219="CreditActivity",SUMIF('ITD Realized Gain Loss Report'!$E:$E,'Realized Incentive'!E219,'ITD Realized Gain Loss Report'!$M:$M),0)</f>
        <v>0</v>
      </c>
      <c r="O219" s="28">
        <f>(-SUMIFS('ITD Interest'!$J:$J,'ITD Interest'!$N:$N,A219,'ITD Interest'!$D:$D,"&lt;="&amp;E219))-SUMIF($A$20:A218,A219,$O$20:O218)</f>
        <v>-14034.72</v>
      </c>
      <c r="P219" s="86"/>
      <c r="Q219" s="80">
        <f t="shared" si="128"/>
        <v>-57784.719999999972</v>
      </c>
      <c r="R219" s="68"/>
      <c r="S219" s="28">
        <f t="shared" si="129"/>
        <v>4022.2772277227723</v>
      </c>
      <c r="T219" s="28">
        <f t="shared" si="130"/>
        <v>3589.1089108910892</v>
      </c>
      <c r="U219" s="28">
        <f t="shared" si="131"/>
        <v>0</v>
      </c>
      <c r="V219" s="28">
        <f t="shared" si="132"/>
        <v>-138.95762376237624</v>
      </c>
      <c r="W219" s="28">
        <f t="shared" si="133"/>
        <v>0</v>
      </c>
      <c r="X219" s="80">
        <f t="shared" si="134"/>
        <v>-572.12594059405956</v>
      </c>
      <c r="Y219" s="68"/>
      <c r="Z219" s="28">
        <f t="shared" si="135"/>
        <v>402227.72277227725</v>
      </c>
      <c r="AA219" s="28">
        <f t="shared" si="136"/>
        <v>358910.89108910889</v>
      </c>
      <c r="AB219" s="28">
        <f t="shared" si="137"/>
        <v>0</v>
      </c>
      <c r="AC219" s="28">
        <f t="shared" si="138"/>
        <v>-13895.762376237622</v>
      </c>
      <c r="AD219" s="28">
        <f t="shared" si="139"/>
        <v>0</v>
      </c>
      <c r="AE219" s="80">
        <f t="shared" si="140"/>
        <v>-57212.594059405965</v>
      </c>
      <c r="AF219" s="68"/>
      <c r="AG219" s="28">
        <f t="shared" si="141"/>
        <v>345015.12871287129</v>
      </c>
      <c r="AH219" s="28">
        <f t="shared" si="142"/>
        <v>8730.610248518642</v>
      </c>
      <c r="AI219" s="79">
        <f t="shared" si="143"/>
        <v>0</v>
      </c>
      <c r="AJ219" s="28">
        <f t="shared" si="144"/>
        <v>3741.6901065079896</v>
      </c>
      <c r="AK219" s="28">
        <f t="shared" si="145"/>
        <v>0</v>
      </c>
      <c r="AL219" s="28">
        <f t="shared" si="146"/>
        <v>0</v>
      </c>
      <c r="AM219" s="28">
        <f t="shared" si="147"/>
        <v>0</v>
      </c>
      <c r="AN219" s="28">
        <f t="shared" si="148"/>
        <v>0</v>
      </c>
      <c r="AO219" s="68"/>
      <c r="AP219" s="81">
        <f t="shared" si="149"/>
        <v>345015.12871287129</v>
      </c>
      <c r="AQ219" s="81">
        <f t="shared" si="150"/>
        <v>0</v>
      </c>
      <c r="AR219" s="68"/>
      <c r="AS219" s="81">
        <f t="shared" si="151"/>
        <v>3450.1512871287127</v>
      </c>
      <c r="AT219" s="81">
        <f t="shared" si="152"/>
        <v>0</v>
      </c>
      <c r="AU219" s="81">
        <f t="shared" si="153"/>
        <v>0</v>
      </c>
      <c r="AV219" s="68"/>
      <c r="AW219" s="90"/>
      <c r="AX219" s="90"/>
      <c r="AY219" s="68"/>
      <c r="AZ219" s="62">
        <f t="shared" si="154"/>
        <v>0</v>
      </c>
      <c r="BA219" s="74" t="b">
        <f t="shared" si="155"/>
        <v>1</v>
      </c>
    </row>
    <row r="220" spans="1:53">
      <c r="A220" s="33" t="str">
        <f>VLOOKUP(E220,'ITD Realized Gain Loss Report'!A:C,3,FALSE)</f>
        <v>SAMMIN Reg S 4.125% 11/01/22 DFLT (USD)</v>
      </c>
      <c r="B220" s="33" t="str">
        <f>VLOOKUP(E220,'ITD Realized Gain Loss Report'!A:B,2,FALSE)</f>
        <v>SAMARCO MINERACAO SA</v>
      </c>
      <c r="C220" s="33"/>
      <c r="D220" s="33" t="str">
        <f>VLOOKUP(E220,'ITD Realized Gain Loss Report'!A:F,6,FALSE)</f>
        <v>Sell</v>
      </c>
      <c r="E220" s="83">
        <v>3093813</v>
      </c>
      <c r="F220" s="83"/>
      <c r="G220" s="75" t="str">
        <f>IF(D220="CreditActivity","BANK DEBT (TERM LOAN)",VLOOKUP(E220,'ITD Sells &amp; Pay Downs'!B:I,8,FALSE))</f>
        <v>FIXED RATE BONDS</v>
      </c>
      <c r="H220" s="34">
        <f>VLOOKUP(E220,'ITD Realized Gain Loss Report'!A:D,4,FALSE)</f>
        <v>42641</v>
      </c>
      <c r="I220" s="84">
        <f>IF(D220="Creditactivity",HLOOKUP(F220,'[40]IRR - Realized'!$2:$5,4,FALSE),HLOOKUP(E220,'[40]IRR - Realized'!$2:$5,4,FALSE))</f>
        <v>21945.336480899772</v>
      </c>
      <c r="J220" s="212">
        <f>IF(D220="creditactivity",HLOOKUP(F220,'[40]IRR - Realized'!$2:$4,3,FALSE),HLOOKUP(E220,'[40]IRR - Realized'!$2:$4,3,FALSE))</f>
        <v>8.5000005364418013E-2</v>
      </c>
      <c r="K220" s="68"/>
      <c r="L220" s="28">
        <f>SUMIF('ITD Realized Gain Loss Report'!$E:$E,'Realized Incentive'!E220,'ITD Realized Gain Loss Report'!$N:$N)</f>
        <v>445000</v>
      </c>
      <c r="M220" s="28">
        <f>IF(D220="Sell",SUMIF('ITD Realized Gain Loss Report'!$E:$E,'Realized Incentive'!E220,'ITD Realized Gain Loss Report'!$M:$M),0)</f>
        <v>362500</v>
      </c>
      <c r="N220" s="28">
        <f>IF(D220="CreditActivity",SUMIF('ITD Realized Gain Loss Report'!$E:$E,'Realized Incentive'!E220,'ITD Realized Gain Loss Report'!$M:$M),0)</f>
        <v>0</v>
      </c>
      <c r="O220" s="28">
        <f>(-SUMIFS('ITD Interest'!$J:$J,'ITD Interest'!$N:$N,A220,'ITD Interest'!$D:$D,"&lt;="&amp;E220))-SUMIF($A$20:A219,A220,$O$20:O219)</f>
        <v>7447.92</v>
      </c>
      <c r="P220" s="86"/>
      <c r="Q220" s="80">
        <f t="shared" si="128"/>
        <v>-75052.080000000016</v>
      </c>
      <c r="R220" s="68"/>
      <c r="S220" s="28">
        <f t="shared" si="129"/>
        <v>4405.9405940594061</v>
      </c>
      <c r="T220" s="28">
        <f t="shared" si="130"/>
        <v>3589.1089108910892</v>
      </c>
      <c r="U220" s="28">
        <f t="shared" si="131"/>
        <v>0</v>
      </c>
      <c r="V220" s="28">
        <f t="shared" si="132"/>
        <v>73.741782178217818</v>
      </c>
      <c r="W220" s="28">
        <f t="shared" si="133"/>
        <v>0</v>
      </c>
      <c r="X220" s="80">
        <f t="shared" si="134"/>
        <v>-743.08990099009907</v>
      </c>
      <c r="Y220" s="68"/>
      <c r="Z220" s="28">
        <f t="shared" si="135"/>
        <v>440594.05940594058</v>
      </c>
      <c r="AA220" s="28">
        <f t="shared" si="136"/>
        <v>358910.89108910889</v>
      </c>
      <c r="AB220" s="28">
        <f t="shared" si="137"/>
        <v>0</v>
      </c>
      <c r="AC220" s="28">
        <f t="shared" si="138"/>
        <v>7374.1782178217818</v>
      </c>
      <c r="AD220" s="28">
        <f t="shared" si="139"/>
        <v>0</v>
      </c>
      <c r="AE220" s="80">
        <f t="shared" si="140"/>
        <v>-74308.990099009941</v>
      </c>
      <c r="AF220" s="68"/>
      <c r="AG220" s="28">
        <f t="shared" si="141"/>
        <v>366285.06930693064</v>
      </c>
      <c r="AH220" s="28">
        <f t="shared" si="142"/>
        <v>21945.336480899772</v>
      </c>
      <c r="AI220" s="79">
        <f t="shared" si="143"/>
        <v>0</v>
      </c>
      <c r="AJ220" s="28">
        <f t="shared" si="144"/>
        <v>9405.1442060999016</v>
      </c>
      <c r="AK220" s="28">
        <f t="shared" si="145"/>
        <v>0</v>
      </c>
      <c r="AL220" s="28">
        <f t="shared" si="146"/>
        <v>0</v>
      </c>
      <c r="AM220" s="28">
        <f t="shared" si="147"/>
        <v>0</v>
      </c>
      <c r="AN220" s="28">
        <f t="shared" si="148"/>
        <v>0</v>
      </c>
      <c r="AO220" s="68"/>
      <c r="AP220" s="81">
        <f t="shared" si="149"/>
        <v>366285.06930693064</v>
      </c>
      <c r="AQ220" s="81">
        <f t="shared" si="150"/>
        <v>0</v>
      </c>
      <c r="AR220" s="68"/>
      <c r="AS220" s="81">
        <f t="shared" si="151"/>
        <v>3662.850693069307</v>
      </c>
      <c r="AT220" s="81">
        <f t="shared" si="152"/>
        <v>0</v>
      </c>
      <c r="AU220" s="81">
        <f t="shared" si="153"/>
        <v>0</v>
      </c>
      <c r="AV220" s="68"/>
      <c r="AW220" s="90"/>
      <c r="AX220" s="90"/>
      <c r="AY220" s="68"/>
      <c r="AZ220" s="62">
        <f t="shared" si="154"/>
        <v>0</v>
      </c>
      <c r="BA220" s="74" t="b">
        <f t="shared" si="155"/>
        <v>1</v>
      </c>
    </row>
    <row r="221" spans="1:53">
      <c r="A221" s="33" t="str">
        <f>VLOOKUP(E221,'ITD Realized Gain Loss Report'!A:C,3,FALSE)</f>
        <v>HOV 144A 7% 01/15/19 (USD)</v>
      </c>
      <c r="B221" s="33" t="str">
        <f>VLOOKUP(E221,'ITD Realized Gain Loss Report'!A:B,2,FALSE)</f>
        <v>HOVNANIAN ENTERPRISES INC</v>
      </c>
      <c r="C221" s="33"/>
      <c r="D221" s="33" t="str">
        <f>VLOOKUP(E221,'ITD Realized Gain Loss Report'!A:F,6,FALSE)</f>
        <v>Sell</v>
      </c>
      <c r="E221" s="83">
        <v>3096075</v>
      </c>
      <c r="F221" s="83"/>
      <c r="G221" s="75" t="str">
        <f>IF(D221="CreditActivity","BANK DEBT (TERM LOAN)",VLOOKUP(E221,'ITD Sells &amp; Pay Downs'!B:I,8,FALSE))</f>
        <v>FIXED RATE BONDS</v>
      </c>
      <c r="H221" s="34">
        <f>VLOOKUP(E221,'ITD Realized Gain Loss Report'!A:D,4,FALSE)</f>
        <v>42643</v>
      </c>
      <c r="I221" s="84">
        <f>IF(D221="Creditactivity",HLOOKUP(F221,'[40]IRR - Realized'!$2:$5,4,FALSE),HLOOKUP(E221,'[40]IRR - Realized'!$2:$5,4,FALSE))</f>
        <v>1332.8594388386118</v>
      </c>
      <c r="J221" s="212">
        <f>IF(D221="creditactivity",HLOOKUP(F221,'[40]IRR - Realized'!$2:$4,3,FALSE),HLOOKUP(E221,'[40]IRR - Realized'!$2:$4,3,FALSE))</f>
        <v>8.499999940395353E-2</v>
      </c>
      <c r="K221" s="68"/>
      <c r="L221" s="28">
        <f>SUMIF('ITD Realized Gain Loss Report'!$E:$E,'Realized Incentive'!E221,'ITD Realized Gain Loss Report'!$N:$N)</f>
        <v>38225</v>
      </c>
      <c r="M221" s="28">
        <f>IF(D221="Sell",SUMIF('ITD Realized Gain Loss Report'!$E:$E,'Realized Incentive'!E221,'ITD Realized Gain Loss Report'!$M:$M),0)</f>
        <v>37125</v>
      </c>
      <c r="N221" s="28">
        <f>IF(D221="CreditActivity",SUMIF('ITD Realized Gain Loss Report'!$E:$E,'Realized Incentive'!E221,'ITD Realized Gain Loss Report'!$M:$M),0)</f>
        <v>0</v>
      </c>
      <c r="O221" s="28">
        <f>(-SUMIFS('ITD Interest'!$J:$J,'ITD Interest'!$N:$N,A221,'ITD Interest'!$D:$D,"&lt;="&amp;E221))-SUMIF($A$20:A220,A221,$O$20:O220)</f>
        <v>855.55999999999767</v>
      </c>
      <c r="P221" s="86"/>
      <c r="Q221" s="80">
        <f t="shared" si="128"/>
        <v>-244.44000000000233</v>
      </c>
      <c r="R221" s="68"/>
      <c r="S221" s="28">
        <f t="shared" si="129"/>
        <v>378.46534653465346</v>
      </c>
      <c r="T221" s="28">
        <f t="shared" si="130"/>
        <v>367.57425742574259</v>
      </c>
      <c r="U221" s="28">
        <f t="shared" si="131"/>
        <v>0</v>
      </c>
      <c r="V221" s="28">
        <f t="shared" si="132"/>
        <v>8.4708910891088873</v>
      </c>
      <c r="W221" s="28">
        <f t="shared" si="133"/>
        <v>0</v>
      </c>
      <c r="X221" s="80">
        <f t="shared" si="134"/>
        <v>-2.420198019802001</v>
      </c>
      <c r="Y221" s="68"/>
      <c r="Z221" s="28">
        <f t="shared" si="135"/>
        <v>37846.534653465344</v>
      </c>
      <c r="AA221" s="28">
        <f t="shared" si="136"/>
        <v>36757.425742574254</v>
      </c>
      <c r="AB221" s="28">
        <f t="shared" si="137"/>
        <v>0</v>
      </c>
      <c r="AC221" s="28">
        <f t="shared" si="138"/>
        <v>847.08910891088874</v>
      </c>
      <c r="AD221" s="28">
        <f t="shared" si="139"/>
        <v>0</v>
      </c>
      <c r="AE221" s="80">
        <f t="shared" si="140"/>
        <v>-242.01980198019737</v>
      </c>
      <c r="AF221" s="68"/>
      <c r="AG221" s="28">
        <f t="shared" si="141"/>
        <v>37604.514851485146</v>
      </c>
      <c r="AH221" s="28">
        <f t="shared" si="142"/>
        <v>1332.8594388386118</v>
      </c>
      <c r="AI221" s="79">
        <f t="shared" si="143"/>
        <v>0</v>
      </c>
      <c r="AJ221" s="28">
        <f t="shared" si="144"/>
        <v>571.22547378797651</v>
      </c>
      <c r="AK221" s="28">
        <f t="shared" si="145"/>
        <v>0</v>
      </c>
      <c r="AL221" s="28">
        <f t="shared" si="146"/>
        <v>0</v>
      </c>
      <c r="AM221" s="28">
        <f t="shared" si="147"/>
        <v>0</v>
      </c>
      <c r="AN221" s="28">
        <f t="shared" si="148"/>
        <v>0</v>
      </c>
      <c r="AO221" s="68"/>
      <c r="AP221" s="81">
        <f t="shared" si="149"/>
        <v>37604.514851485146</v>
      </c>
      <c r="AQ221" s="81">
        <f t="shared" si="150"/>
        <v>0</v>
      </c>
      <c r="AR221" s="68"/>
      <c r="AS221" s="81">
        <f t="shared" si="151"/>
        <v>376.04514851485146</v>
      </c>
      <c r="AT221" s="81">
        <f t="shared" si="152"/>
        <v>0</v>
      </c>
      <c r="AU221" s="81">
        <f t="shared" si="153"/>
        <v>0</v>
      </c>
      <c r="AV221" s="68"/>
      <c r="AW221" s="90"/>
      <c r="AX221" s="90"/>
      <c r="AY221" s="68"/>
      <c r="AZ221" s="62">
        <f t="shared" si="154"/>
        <v>0</v>
      </c>
      <c r="BA221" s="74" t="b">
        <f t="shared" si="155"/>
        <v>1</v>
      </c>
    </row>
    <row r="222" spans="1:53">
      <c r="A222" s="33" t="str">
        <f>VLOOKUP(E222,'ITD Realized Gain Loss Report'!A:C,3,FALSE)</f>
        <v>S 8.75% 03/15/32 (USD)</v>
      </c>
      <c r="B222" s="33" t="str">
        <f>VLOOKUP(E222,'ITD Realized Gain Loss Report'!A:B,2,FALSE)</f>
        <v>SPRINT CORP</v>
      </c>
      <c r="C222" s="33"/>
      <c r="D222" s="33" t="str">
        <f>VLOOKUP(E222,'ITD Realized Gain Loss Report'!A:F,6,FALSE)</f>
        <v>Sell</v>
      </c>
      <c r="E222" s="83">
        <v>3103157</v>
      </c>
      <c r="F222" s="83"/>
      <c r="G222" s="75" t="str">
        <f>IF(D222="CreditActivity","BANK DEBT (TERM LOAN)",VLOOKUP(E222,'ITD Sells &amp; Pay Downs'!B:I,8,FALSE))</f>
        <v>FIXED RATE BONDS</v>
      </c>
      <c r="H222" s="34">
        <f>VLOOKUP(E222,'ITD Realized Gain Loss Report'!A:D,4,FALSE)</f>
        <v>42648</v>
      </c>
      <c r="I222" s="84">
        <f>IF(D222="Creditactivity",HLOOKUP(F222,'[40]IRR - Realized'!$2:$5,4,FALSE),HLOOKUP(E222,'[40]IRR - Realized'!$2:$5,4,FALSE))</f>
        <v>13339.045559176884</v>
      </c>
      <c r="J222" s="212">
        <f>IF(D222="creditactivity",HLOOKUP(F222,'[40]IRR - Realized'!$2:$4,3,FALSE),HLOOKUP(E222,'[40]IRR - Realized'!$2:$4,3,FALSE))</f>
        <v>8.499999940395353E-2</v>
      </c>
      <c r="K222" s="68"/>
      <c r="L222" s="28">
        <f>SUMIF('ITD Realized Gain Loss Report'!$E:$E,'Realized Incentive'!E222,'ITD Realized Gain Loss Report'!$N:$N)</f>
        <v>277440</v>
      </c>
      <c r="M222" s="28">
        <f>IF(D222="Sell",SUMIF('ITD Realized Gain Loss Report'!$E:$E,'Realized Incentive'!E222,'ITD Realized Gain Loss Report'!$M:$M),0)</f>
        <v>420240</v>
      </c>
      <c r="N222" s="28">
        <f>IF(D222="CreditActivity",SUMIF('ITD Realized Gain Loss Report'!$E:$E,'Realized Incentive'!E222,'ITD Realized Gain Loss Report'!$M:$M),0)</f>
        <v>0</v>
      </c>
      <c r="O222" s="28">
        <f>(-SUMIFS('ITD Interest'!$J:$J,'ITD Interest'!$N:$N,A222,'ITD Interest'!$D:$D,"&lt;="&amp;E222))-SUMIF($A$20:A221,A222,$O$20:O221)</f>
        <v>66892.770000000019</v>
      </c>
      <c r="P222" s="86"/>
      <c r="Q222" s="80">
        <f t="shared" si="128"/>
        <v>209692.77000000002</v>
      </c>
      <c r="R222" s="68"/>
      <c r="S222" s="28">
        <f t="shared" si="129"/>
        <v>2746.9306930693069</v>
      </c>
      <c r="T222" s="28">
        <f t="shared" si="130"/>
        <v>4160.7920792079212</v>
      </c>
      <c r="U222" s="28">
        <f t="shared" si="131"/>
        <v>0</v>
      </c>
      <c r="V222" s="28">
        <f t="shared" si="132"/>
        <v>662.30465346534675</v>
      </c>
      <c r="W222" s="28">
        <f t="shared" si="133"/>
        <v>0</v>
      </c>
      <c r="X222" s="80">
        <f t="shared" si="134"/>
        <v>2076.1660396039611</v>
      </c>
      <c r="Y222" s="68"/>
      <c r="Z222" s="28">
        <f t="shared" si="135"/>
        <v>274693.0693069307</v>
      </c>
      <c r="AA222" s="28">
        <f t="shared" si="136"/>
        <v>416079.20792079211</v>
      </c>
      <c r="AB222" s="28">
        <f t="shared" si="137"/>
        <v>0</v>
      </c>
      <c r="AC222" s="28">
        <f t="shared" si="138"/>
        <v>66230.465346534678</v>
      </c>
      <c r="AD222" s="28">
        <f t="shared" si="139"/>
        <v>0</v>
      </c>
      <c r="AE222" s="80">
        <f t="shared" si="140"/>
        <v>207616.60396039608</v>
      </c>
      <c r="AF222" s="68"/>
      <c r="AG222" s="28">
        <f t="shared" si="141"/>
        <v>274693.0693069307</v>
      </c>
      <c r="AH222" s="28">
        <f t="shared" si="142"/>
        <v>13339.045559176884</v>
      </c>
      <c r="AI222" s="79">
        <f t="shared" si="143"/>
        <v>13339.045559176884</v>
      </c>
      <c r="AJ222" s="28">
        <f t="shared" si="144"/>
        <v>5716.7338110758083</v>
      </c>
      <c r="AK222" s="28">
        <f t="shared" si="145"/>
        <v>5716.7338110758083</v>
      </c>
      <c r="AL222" s="28">
        <f t="shared" si="146"/>
        <v>188560.8245901434</v>
      </c>
      <c r="AM222" s="28">
        <f t="shared" si="147"/>
        <v>150848.65967211474</v>
      </c>
      <c r="AN222" s="28">
        <f t="shared" si="148"/>
        <v>37712.164918028684</v>
      </c>
      <c r="AO222" s="68"/>
      <c r="AP222" s="81">
        <f t="shared" si="149"/>
        <v>274693.0693069307</v>
      </c>
      <c r="AQ222" s="81">
        <f t="shared" si="150"/>
        <v>164187.70523129162</v>
      </c>
      <c r="AR222" s="68"/>
      <c r="AS222" s="81">
        <f t="shared" si="151"/>
        <v>2746.9306930693069</v>
      </c>
      <c r="AT222" s="81">
        <f t="shared" si="152"/>
        <v>2076.1660396039611</v>
      </c>
      <c r="AU222" s="81">
        <f t="shared" si="153"/>
        <v>43428.89872910449</v>
      </c>
      <c r="AV222" s="68"/>
      <c r="AW222" s="90"/>
      <c r="AX222" s="90"/>
      <c r="AY222" s="68"/>
      <c r="AZ222" s="62">
        <f t="shared" si="154"/>
        <v>0</v>
      </c>
      <c r="BA222" s="74" t="b">
        <f t="shared" si="155"/>
        <v>1</v>
      </c>
    </row>
    <row r="223" spans="1:53">
      <c r="A223" s="33" t="str">
        <f>VLOOKUP(E223,'ITD Realized Gain Loss Report'!A:C,3,FALSE)</f>
        <v>S 6.875% 11/15/28 (USD)</v>
      </c>
      <c r="B223" s="33" t="str">
        <f>VLOOKUP(E223,'ITD Realized Gain Loss Report'!A:B,2,FALSE)</f>
        <v>SPRINT CORP</v>
      </c>
      <c r="C223" s="33"/>
      <c r="D223" s="33" t="str">
        <f>VLOOKUP(E223,'ITD Realized Gain Loss Report'!A:F,6,FALSE)</f>
        <v>Sell</v>
      </c>
      <c r="E223" s="83">
        <v>3103159</v>
      </c>
      <c r="F223" s="83"/>
      <c r="G223" s="75" t="str">
        <f>IF(D223="CreditActivity","BANK DEBT (TERM LOAN)",VLOOKUP(E223,'ITD Sells &amp; Pay Downs'!B:I,8,FALSE))</f>
        <v>FIXED RATE BONDS</v>
      </c>
      <c r="H223" s="34">
        <f>VLOOKUP(E223,'ITD Realized Gain Loss Report'!A:D,4,FALSE)</f>
        <v>42648</v>
      </c>
      <c r="I223" s="84">
        <f>IF(D223="Creditactivity",HLOOKUP(F223,'[40]IRR - Realized'!$2:$5,4,FALSE),HLOOKUP(E223,'[40]IRR - Realized'!$2:$5,4,FALSE))</f>
        <v>4769.2636077776988</v>
      </c>
      <c r="J223" s="212">
        <f>IF(D223="creditactivity",HLOOKUP(F223,'[40]IRR - Realized'!$2:$4,3,FALSE),HLOOKUP(E223,'[40]IRR - Realized'!$2:$4,3,FALSE))</f>
        <v>8.499999940395353E-2</v>
      </c>
      <c r="K223" s="68"/>
      <c r="L223" s="28">
        <f>SUMIF('ITD Realized Gain Loss Report'!$E:$E,'Realized Incentive'!E223,'ITD Realized Gain Loss Report'!$N:$N)</f>
        <v>108440</v>
      </c>
      <c r="M223" s="28">
        <f>IF(D223="Sell",SUMIF('ITD Realized Gain Loss Report'!$E:$E,'Realized Incentive'!E223,'ITD Realized Gain Loss Report'!$M:$M),0)</f>
        <v>168707.5</v>
      </c>
      <c r="N223" s="28">
        <f>IF(D223="CreditActivity",SUMIF('ITD Realized Gain Loss Report'!$E:$E,'Realized Incentive'!E223,'ITD Realized Gain Loss Report'!$M:$M),0)</f>
        <v>0</v>
      </c>
      <c r="O223" s="28">
        <f>(-SUMIFS('ITD Interest'!$J:$J,'ITD Interest'!$N:$N,A223,'ITD Interest'!$D:$D,"&lt;="&amp;E223))-SUMIF($A$20:A222,A223,$O$20:O222)</f>
        <v>24088.460000000006</v>
      </c>
      <c r="P223" s="86"/>
      <c r="Q223" s="80">
        <f t="shared" si="128"/>
        <v>84355.960000000021</v>
      </c>
      <c r="R223" s="68"/>
      <c r="S223" s="28">
        <f t="shared" si="129"/>
        <v>1073.6633663366338</v>
      </c>
      <c r="T223" s="28">
        <f t="shared" si="130"/>
        <v>1670.371287128713</v>
      </c>
      <c r="U223" s="28">
        <f t="shared" si="131"/>
        <v>0</v>
      </c>
      <c r="V223" s="28">
        <f t="shared" si="132"/>
        <v>238.49960396039612</v>
      </c>
      <c r="W223" s="28">
        <f t="shared" si="133"/>
        <v>0</v>
      </c>
      <c r="X223" s="80">
        <f t="shared" si="134"/>
        <v>835.20752475247536</v>
      </c>
      <c r="Y223" s="68"/>
      <c r="Z223" s="28">
        <f t="shared" si="135"/>
        <v>107366.33663366336</v>
      </c>
      <c r="AA223" s="28">
        <f t="shared" si="136"/>
        <v>167037.12871287129</v>
      </c>
      <c r="AB223" s="28">
        <f t="shared" si="137"/>
        <v>0</v>
      </c>
      <c r="AC223" s="28">
        <f t="shared" si="138"/>
        <v>23849.960396039609</v>
      </c>
      <c r="AD223" s="28">
        <f t="shared" si="139"/>
        <v>0</v>
      </c>
      <c r="AE223" s="80">
        <f t="shared" si="140"/>
        <v>83520.752475247544</v>
      </c>
      <c r="AF223" s="68"/>
      <c r="AG223" s="28">
        <f t="shared" si="141"/>
        <v>107366.33663366336</v>
      </c>
      <c r="AH223" s="28">
        <f t="shared" si="142"/>
        <v>4769.2636077776988</v>
      </c>
      <c r="AI223" s="79">
        <f t="shared" si="143"/>
        <v>4769.2636077776988</v>
      </c>
      <c r="AJ223" s="28">
        <f t="shared" si="144"/>
        <v>2043.9701176190138</v>
      </c>
      <c r="AK223" s="28">
        <f t="shared" si="145"/>
        <v>2043.9701176190138</v>
      </c>
      <c r="AL223" s="28">
        <f t="shared" si="146"/>
        <v>76707.518749850831</v>
      </c>
      <c r="AM223" s="28">
        <f t="shared" si="147"/>
        <v>61366.014999880666</v>
      </c>
      <c r="AN223" s="28">
        <f t="shared" si="148"/>
        <v>15341.503749970167</v>
      </c>
      <c r="AO223" s="68"/>
      <c r="AP223" s="81">
        <f t="shared" si="149"/>
        <v>107366.33663366336</v>
      </c>
      <c r="AQ223" s="81">
        <f t="shared" si="150"/>
        <v>66135.278607658372</v>
      </c>
      <c r="AR223" s="68"/>
      <c r="AS223" s="81">
        <f t="shared" si="151"/>
        <v>1073.6633663366338</v>
      </c>
      <c r="AT223" s="81">
        <f t="shared" si="152"/>
        <v>835.20752475247536</v>
      </c>
      <c r="AU223" s="81">
        <f t="shared" si="153"/>
        <v>17385.473867589179</v>
      </c>
      <c r="AV223" s="68"/>
      <c r="AW223" s="90"/>
      <c r="AX223" s="90"/>
      <c r="AY223" s="68"/>
      <c r="AZ223" s="62">
        <f t="shared" si="154"/>
        <v>0</v>
      </c>
      <c r="BA223" s="74" t="b">
        <f t="shared" si="155"/>
        <v>1</v>
      </c>
    </row>
    <row r="224" spans="1:53">
      <c r="A224" s="33" t="str">
        <f>VLOOKUP(E224,'ITD Realized Gain Loss Report'!A:C,3,FALSE)</f>
        <v>S 8.75% 03/15/32 (USD)</v>
      </c>
      <c r="B224" s="33" t="str">
        <f>VLOOKUP(E224,'ITD Realized Gain Loss Report'!A:B,2,FALSE)</f>
        <v>SPRINT CORP</v>
      </c>
      <c r="C224" s="33"/>
      <c r="D224" s="33" t="str">
        <f>VLOOKUP(E224,'ITD Realized Gain Loss Report'!A:F,6,FALSE)</f>
        <v>Sell</v>
      </c>
      <c r="E224" s="83">
        <v>3109560</v>
      </c>
      <c r="F224" s="83"/>
      <c r="G224" s="75" t="str">
        <f>IF(D224="CreditActivity","BANK DEBT (TERM LOAN)",VLOOKUP(E224,'ITD Sells &amp; Pay Downs'!B:I,8,FALSE))</f>
        <v>FIXED RATE BONDS</v>
      </c>
      <c r="H224" s="34">
        <f>VLOOKUP(E224,'ITD Realized Gain Loss Report'!A:D,4,FALSE)</f>
        <v>42655</v>
      </c>
      <c r="I224" s="84">
        <f>IF(D224="Creditactivity",HLOOKUP(F224,'[40]IRR - Realized'!$2:$5,4,FALSE),HLOOKUP(E224,'[40]IRR - Realized'!$2:$5,4,FALSE))</f>
        <v>6838.0974182708305</v>
      </c>
      <c r="J224" s="212">
        <f>IF(D224="creditactivity",HLOOKUP(F224,'[40]IRR - Realized'!$2:$4,3,FALSE),HLOOKUP(E224,'[40]IRR - Realized'!$2:$4,3,FALSE))</f>
        <v>8.499999940395353E-2</v>
      </c>
      <c r="K224" s="68"/>
      <c r="L224" s="28">
        <f>SUMIF('ITD Realized Gain Loss Report'!$E:$E,'Realized Incentive'!E224,'ITD Realized Gain Loss Report'!$N:$N)</f>
        <v>118660</v>
      </c>
      <c r="M224" s="28">
        <f>IF(D224="Sell",SUMIF('ITD Realized Gain Loss Report'!$E:$E,'Realized Incentive'!E224,'ITD Realized Gain Loss Report'!$M:$M),0)</f>
        <v>175525</v>
      </c>
      <c r="N224" s="28">
        <f>IF(D224="CreditActivity",SUMIF('ITD Realized Gain Loss Report'!$E:$E,'Realized Incentive'!E224,'ITD Realized Gain Loss Report'!$M:$M),0)</f>
        <v>0</v>
      </c>
      <c r="O224" s="28">
        <f>(-SUMIFS('ITD Interest'!$J:$J,'ITD Interest'!$N:$N,A224,'ITD Interest'!$D:$D,"&lt;="&amp;E224))-SUMIF($A$20:A223,A224,$O$20:O223)</f>
        <v>1322.2200000000012</v>
      </c>
      <c r="P224" s="86"/>
      <c r="Q224" s="80">
        <f t="shared" si="128"/>
        <v>58187.22</v>
      </c>
      <c r="R224" s="68"/>
      <c r="S224" s="28">
        <f t="shared" si="129"/>
        <v>1174.8514851485149</v>
      </c>
      <c r="T224" s="28">
        <f t="shared" si="130"/>
        <v>1737.871287128713</v>
      </c>
      <c r="U224" s="28">
        <f t="shared" si="131"/>
        <v>0</v>
      </c>
      <c r="V224" s="28">
        <f t="shared" si="132"/>
        <v>13.091287128712883</v>
      </c>
      <c r="W224" s="28">
        <f t="shared" si="133"/>
        <v>0</v>
      </c>
      <c r="X224" s="80">
        <f t="shared" si="134"/>
        <v>576.11108910891085</v>
      </c>
      <c r="Y224" s="68"/>
      <c r="Z224" s="28">
        <f t="shared" si="135"/>
        <v>117485.14851485149</v>
      </c>
      <c r="AA224" s="28">
        <f t="shared" si="136"/>
        <v>173787.12871287129</v>
      </c>
      <c r="AB224" s="28">
        <f t="shared" si="137"/>
        <v>0</v>
      </c>
      <c r="AC224" s="28">
        <f t="shared" si="138"/>
        <v>1309.1287128712884</v>
      </c>
      <c r="AD224" s="28">
        <f t="shared" si="139"/>
        <v>0</v>
      </c>
      <c r="AE224" s="80">
        <f t="shared" si="140"/>
        <v>57611.108910891082</v>
      </c>
      <c r="AF224" s="68"/>
      <c r="AG224" s="28">
        <f t="shared" si="141"/>
        <v>117485.14851485149</v>
      </c>
      <c r="AH224" s="28">
        <f t="shared" si="142"/>
        <v>6838.0974182708305</v>
      </c>
      <c r="AI224" s="79">
        <f t="shared" si="143"/>
        <v>6838.0974182708305</v>
      </c>
      <c r="AJ224" s="28">
        <f t="shared" si="144"/>
        <v>2930.6131792589272</v>
      </c>
      <c r="AK224" s="28">
        <f t="shared" si="145"/>
        <v>2930.6131792589272</v>
      </c>
      <c r="AL224" s="28">
        <f t="shared" si="146"/>
        <v>47842.398313361322</v>
      </c>
      <c r="AM224" s="28">
        <f t="shared" si="147"/>
        <v>38273.918650689062</v>
      </c>
      <c r="AN224" s="28">
        <f t="shared" si="148"/>
        <v>9568.4796626722655</v>
      </c>
      <c r="AO224" s="68"/>
      <c r="AP224" s="81">
        <f t="shared" si="149"/>
        <v>117485.14851485149</v>
      </c>
      <c r="AQ224" s="81">
        <f t="shared" si="150"/>
        <v>45112.016068959892</v>
      </c>
      <c r="AR224" s="68"/>
      <c r="AS224" s="81">
        <f t="shared" si="151"/>
        <v>1174.8514851485149</v>
      </c>
      <c r="AT224" s="81">
        <f t="shared" si="152"/>
        <v>576.11108910891085</v>
      </c>
      <c r="AU224" s="81">
        <f t="shared" si="153"/>
        <v>12499.092841931193</v>
      </c>
      <c r="AV224" s="68"/>
      <c r="AW224" s="90"/>
      <c r="AX224" s="90"/>
      <c r="AY224" s="68"/>
      <c r="AZ224" s="62">
        <f t="shared" si="154"/>
        <v>0</v>
      </c>
      <c r="BA224" s="74" t="b">
        <f t="shared" si="155"/>
        <v>1</v>
      </c>
    </row>
    <row r="225" spans="1:53">
      <c r="A225" s="33" t="str">
        <f>VLOOKUP(E225,'ITD Realized Gain Loss Report'!A:C,3,FALSE)</f>
        <v>S 6.875% 11/15/28 (USD)</v>
      </c>
      <c r="B225" s="33" t="str">
        <f>VLOOKUP(E225,'ITD Realized Gain Loss Report'!A:B,2,FALSE)</f>
        <v>SPRINT CORP</v>
      </c>
      <c r="C225" s="33"/>
      <c r="D225" s="33" t="str">
        <f>VLOOKUP(E225,'ITD Realized Gain Loss Report'!A:F,6,FALSE)</f>
        <v>Sell</v>
      </c>
      <c r="E225" s="83">
        <v>3111581</v>
      </c>
      <c r="F225" s="83"/>
      <c r="G225" s="75" t="str">
        <f>IF(D225="CreditActivity","BANK DEBT (TERM LOAN)",VLOOKUP(E225,'ITD Sells &amp; Pay Downs'!B:I,8,FALSE))</f>
        <v>FIXED RATE BONDS</v>
      </c>
      <c r="H225" s="34">
        <f>VLOOKUP(E225,'ITD Realized Gain Loss Report'!A:D,4,FALSE)</f>
        <v>42655</v>
      </c>
      <c r="I225" s="84">
        <f>IF(D225="Creditactivity",HLOOKUP(F225,'[40]IRR - Realized'!$2:$5,4,FALSE),HLOOKUP(E225,'[40]IRR - Realized'!$2:$5,4,FALSE))</f>
        <v>2531.1636218013227</v>
      </c>
      <c r="J225" s="212">
        <f>IF(D225="creditactivity",HLOOKUP(F225,'[40]IRR - Realized'!$2:$4,3,FALSE),HLOOKUP(E225,'[40]IRR - Realized'!$2:$4,3,FALSE))</f>
        <v>8.499999940395353E-2</v>
      </c>
      <c r="K225" s="68"/>
      <c r="L225" s="28">
        <f>SUMIF('ITD Realized Gain Loss Report'!$E:$E,'Realized Incentive'!E225,'ITD Realized Gain Loss Report'!$N:$N)</f>
        <v>43920</v>
      </c>
      <c r="M225" s="28">
        <f>IF(D225="Sell",SUMIF('ITD Realized Gain Loss Report'!$E:$E,'Realized Incentive'!E225,'ITD Realized Gain Loss Report'!$M:$M),0)</f>
        <v>67320</v>
      </c>
      <c r="N225" s="28">
        <f>IF(D225="CreditActivity",SUMIF('ITD Realized Gain Loss Report'!$E:$E,'Realized Incentive'!E225,'ITD Realized Gain Loss Report'!$M:$M),0)</f>
        <v>0</v>
      </c>
      <c r="O225" s="28">
        <f>(-SUMIFS('ITD Interest'!$J:$J,'ITD Interest'!$N:$N,A225,'ITD Interest'!$D:$D,"&lt;="&amp;E225))-SUMIF($A$20:A224,A225,$O$20:O224)</f>
        <v>2090</v>
      </c>
      <c r="P225" s="86"/>
      <c r="Q225" s="80">
        <f t="shared" si="128"/>
        <v>25490</v>
      </c>
      <c r="R225" s="68"/>
      <c r="S225" s="28">
        <f t="shared" si="129"/>
        <v>434.85148514851488</v>
      </c>
      <c r="T225" s="28">
        <f t="shared" si="130"/>
        <v>666.53465346534654</v>
      </c>
      <c r="U225" s="28">
        <f t="shared" si="131"/>
        <v>0</v>
      </c>
      <c r="V225" s="28">
        <f t="shared" si="132"/>
        <v>20.693069306930692</v>
      </c>
      <c r="W225" s="28">
        <f t="shared" si="133"/>
        <v>0</v>
      </c>
      <c r="X225" s="80">
        <f t="shared" si="134"/>
        <v>252.37623762376239</v>
      </c>
      <c r="Y225" s="68"/>
      <c r="Z225" s="28">
        <f t="shared" si="135"/>
        <v>43485.148514851484</v>
      </c>
      <c r="AA225" s="28">
        <f t="shared" si="136"/>
        <v>66653.465346534649</v>
      </c>
      <c r="AB225" s="28">
        <f t="shared" si="137"/>
        <v>0</v>
      </c>
      <c r="AC225" s="28">
        <f t="shared" si="138"/>
        <v>2069.3069306930693</v>
      </c>
      <c r="AD225" s="28">
        <f t="shared" si="139"/>
        <v>0</v>
      </c>
      <c r="AE225" s="80">
        <f t="shared" si="140"/>
        <v>25237.623762376235</v>
      </c>
      <c r="AF225" s="68"/>
      <c r="AG225" s="28">
        <f t="shared" si="141"/>
        <v>43485.148514851484</v>
      </c>
      <c r="AH225" s="28">
        <f t="shared" si="142"/>
        <v>2531.1636218013227</v>
      </c>
      <c r="AI225" s="79">
        <f t="shared" si="143"/>
        <v>2531.1636218013227</v>
      </c>
      <c r="AJ225" s="28">
        <f t="shared" si="144"/>
        <v>1084.7844093434239</v>
      </c>
      <c r="AK225" s="28">
        <f t="shared" si="145"/>
        <v>1084.7844093434239</v>
      </c>
      <c r="AL225" s="28">
        <f t="shared" si="146"/>
        <v>21621.675731231488</v>
      </c>
      <c r="AM225" s="28">
        <f t="shared" si="147"/>
        <v>17297.340584985192</v>
      </c>
      <c r="AN225" s="28">
        <f t="shared" si="148"/>
        <v>4324.3351462462979</v>
      </c>
      <c r="AO225" s="68"/>
      <c r="AP225" s="81">
        <f t="shared" si="149"/>
        <v>43485.148514851484</v>
      </c>
      <c r="AQ225" s="81">
        <f t="shared" si="150"/>
        <v>19828.504206786514</v>
      </c>
      <c r="AR225" s="68"/>
      <c r="AS225" s="81">
        <f t="shared" si="151"/>
        <v>434.85148514851488</v>
      </c>
      <c r="AT225" s="81">
        <f t="shared" si="152"/>
        <v>252.37623762376239</v>
      </c>
      <c r="AU225" s="81">
        <f t="shared" si="153"/>
        <v>5409.119555589722</v>
      </c>
      <c r="AV225" s="68"/>
      <c r="AW225" s="90"/>
      <c r="AX225" s="90"/>
      <c r="AY225" s="68"/>
      <c r="AZ225" s="62">
        <f t="shared" si="154"/>
        <v>0</v>
      </c>
      <c r="BA225" s="74" t="b">
        <f t="shared" si="155"/>
        <v>1</v>
      </c>
    </row>
    <row r="226" spans="1:53">
      <c r="A226" s="33" t="str">
        <f>VLOOKUP(E226,'ITD Realized Gain Loss Report'!A:C,3,FALSE)</f>
        <v>S 6.875% 11/15/28 (USD)</v>
      </c>
      <c r="B226" s="33" t="str">
        <f>VLOOKUP(E226,'ITD Realized Gain Loss Report'!A:B,2,FALSE)</f>
        <v>SPRINT CORP</v>
      </c>
      <c r="C226" s="33"/>
      <c r="D226" s="33" t="str">
        <f>VLOOKUP(E226,'ITD Realized Gain Loss Report'!A:F,6,FALSE)</f>
        <v>Sell</v>
      </c>
      <c r="E226" s="83">
        <v>3111582</v>
      </c>
      <c r="F226" s="83"/>
      <c r="G226" s="75" t="str">
        <f>IF(D226="CreditActivity","BANK DEBT (TERM LOAN)",VLOOKUP(E226,'ITD Sells &amp; Pay Downs'!B:I,8,FALSE))</f>
        <v>FIXED RATE BONDS</v>
      </c>
      <c r="H226" s="34">
        <f>VLOOKUP(E226,'ITD Realized Gain Loss Report'!A:D,4,FALSE)</f>
        <v>42655</v>
      </c>
      <c r="I226" s="84">
        <f>IF(D226="Creditactivity",HLOOKUP(F226,'[40]IRR - Realized'!$2:$5,4,FALSE),HLOOKUP(E226,'[40]IRR - Realized'!$2:$5,4,FALSE))</f>
        <v>3820.2559632297343</v>
      </c>
      <c r="J226" s="212">
        <f>IF(D226="creditactivity",HLOOKUP(F226,'[40]IRR - Realized'!$2:$4,3,FALSE),HLOOKUP(E226,'[40]IRR - Realized'!$2:$4,3,FALSE))</f>
        <v>8.499999940395353E-2</v>
      </c>
      <c r="K226" s="68"/>
      <c r="L226" s="28">
        <f>SUMIF('ITD Realized Gain Loss Report'!$E:$E,'Realized Incentive'!E226,'ITD Realized Gain Loss Report'!$N:$N)</f>
        <v>67277.5</v>
      </c>
      <c r="M226" s="28">
        <f>IF(D226="Sell",SUMIF('ITD Realized Gain Loss Report'!$E:$E,'Realized Incentive'!E226,'ITD Realized Gain Loss Report'!$M:$M),0)</f>
        <v>100045</v>
      </c>
      <c r="N226" s="28">
        <f>IF(D226="CreditActivity",SUMIF('ITD Realized Gain Loss Report'!$E:$E,'Realized Incentive'!E226,'ITD Realized Gain Loss Report'!$M:$M),0)</f>
        <v>0</v>
      </c>
      <c r="O226" s="28">
        <f>(-SUMIFS('ITD Interest'!$J:$J,'ITD Interest'!$N:$N,A226,'ITD Interest'!$D:$D,"&lt;="&amp;E226))-SUMIF($A$20:A225,A226,$O$20:O225)</f>
        <v>3105.9700000000012</v>
      </c>
      <c r="P226" s="86"/>
      <c r="Q226" s="80">
        <f t="shared" si="128"/>
        <v>35873.47</v>
      </c>
      <c r="R226" s="68"/>
      <c r="S226" s="28">
        <f t="shared" si="129"/>
        <v>666.11386138613864</v>
      </c>
      <c r="T226" s="28">
        <f t="shared" si="130"/>
        <v>990.54455445544556</v>
      </c>
      <c r="U226" s="28">
        <f t="shared" si="131"/>
        <v>0</v>
      </c>
      <c r="V226" s="28">
        <f t="shared" si="132"/>
        <v>30.752178217821793</v>
      </c>
      <c r="W226" s="28">
        <f t="shared" si="133"/>
        <v>0</v>
      </c>
      <c r="X226" s="80">
        <f t="shared" si="134"/>
        <v>355.18287128712871</v>
      </c>
      <c r="Y226" s="68"/>
      <c r="Z226" s="28">
        <f t="shared" si="135"/>
        <v>66611.38613861386</v>
      </c>
      <c r="AA226" s="28">
        <f t="shared" si="136"/>
        <v>99054.455445544561</v>
      </c>
      <c r="AB226" s="28">
        <f t="shared" si="137"/>
        <v>0</v>
      </c>
      <c r="AC226" s="28">
        <f t="shared" si="138"/>
        <v>3075.2178217821793</v>
      </c>
      <c r="AD226" s="28">
        <f t="shared" si="139"/>
        <v>0</v>
      </c>
      <c r="AE226" s="80">
        <f t="shared" si="140"/>
        <v>35518.28712871288</v>
      </c>
      <c r="AF226" s="68"/>
      <c r="AG226" s="28">
        <f t="shared" si="141"/>
        <v>66611.38613861386</v>
      </c>
      <c r="AH226" s="28">
        <f t="shared" si="142"/>
        <v>3820.2559632297343</v>
      </c>
      <c r="AI226" s="79">
        <f t="shared" si="143"/>
        <v>3820.2559632297343</v>
      </c>
      <c r="AJ226" s="28">
        <f t="shared" si="144"/>
        <v>1637.2525556698863</v>
      </c>
      <c r="AK226" s="28">
        <f t="shared" si="145"/>
        <v>1637.2525556698863</v>
      </c>
      <c r="AL226" s="28">
        <f t="shared" si="146"/>
        <v>30060.77860981326</v>
      </c>
      <c r="AM226" s="28">
        <f t="shared" si="147"/>
        <v>24048.622887850608</v>
      </c>
      <c r="AN226" s="28">
        <f t="shared" si="148"/>
        <v>6012.155721962652</v>
      </c>
      <c r="AO226" s="68"/>
      <c r="AP226" s="81">
        <f t="shared" si="149"/>
        <v>66611.38613861386</v>
      </c>
      <c r="AQ226" s="81">
        <f t="shared" si="150"/>
        <v>27868.878851080342</v>
      </c>
      <c r="AR226" s="68"/>
      <c r="AS226" s="81">
        <f t="shared" si="151"/>
        <v>666.11386138613864</v>
      </c>
      <c r="AT226" s="81">
        <f t="shared" si="152"/>
        <v>355.18287128712871</v>
      </c>
      <c r="AU226" s="81">
        <f t="shared" si="153"/>
        <v>7649.4082776325386</v>
      </c>
      <c r="AV226" s="68"/>
      <c r="AW226" s="90"/>
      <c r="AX226" s="90"/>
      <c r="AY226" s="68"/>
      <c r="AZ226" s="62">
        <f t="shared" si="154"/>
        <v>0</v>
      </c>
      <c r="BA226" s="74" t="b">
        <f t="shared" si="155"/>
        <v>1</v>
      </c>
    </row>
    <row r="227" spans="1:53">
      <c r="A227" s="33" t="str">
        <f>VLOOKUP(E227,'ITD Realized Gain Loss Report'!A:C,3,FALSE)</f>
        <v>HOV 144A 7% 01/15/19 (USD)</v>
      </c>
      <c r="B227" s="33" t="str">
        <f>VLOOKUP(E227,'ITD Realized Gain Loss Report'!A:B,2,FALSE)</f>
        <v>HOVNANIAN ENTERPRISES INC</v>
      </c>
      <c r="C227" s="33"/>
      <c r="D227" s="33" t="str">
        <f>VLOOKUP(E227,'ITD Realized Gain Loss Report'!A:F,6,FALSE)</f>
        <v>Sell</v>
      </c>
      <c r="E227" s="83">
        <v>3111786</v>
      </c>
      <c r="F227" s="83"/>
      <c r="G227" s="75" t="str">
        <f>IF(D227="CreditActivity","BANK DEBT (TERM LOAN)",VLOOKUP(E227,'ITD Sells &amp; Pay Downs'!B:I,8,FALSE))</f>
        <v>FIXED RATE BONDS</v>
      </c>
      <c r="H227" s="34">
        <f>VLOOKUP(E227,'ITD Realized Gain Loss Report'!A:D,4,FALSE)</f>
        <v>42656</v>
      </c>
      <c r="I227" s="84">
        <f>IF(D227="Creditactivity",HLOOKUP(F227,'[40]IRR - Realized'!$2:$5,4,FALSE),HLOOKUP(E227,'[40]IRR - Realized'!$2:$5,4,FALSE))</f>
        <v>826.75470477898853</v>
      </c>
      <c r="J227" s="212">
        <f>IF(D227="creditactivity",HLOOKUP(F227,'[40]IRR - Realized'!$2:$4,3,FALSE),HLOOKUP(E227,'[40]IRR - Realized'!$2:$4,3,FALSE))</f>
        <v>8.499999940395353E-2</v>
      </c>
      <c r="K227" s="68"/>
      <c r="L227" s="28">
        <f>SUMIF('ITD Realized Gain Loss Report'!$E:$E,'Realized Incentive'!E227,'ITD Realized Gain Loss Report'!$N:$N)</f>
        <v>22935</v>
      </c>
      <c r="M227" s="28">
        <f>IF(D227="Sell",SUMIF('ITD Realized Gain Loss Report'!$E:$E,'Realized Incentive'!E227,'ITD Realized Gain Loss Report'!$M:$M),0)</f>
        <v>21945</v>
      </c>
      <c r="N227" s="28">
        <f>IF(D227="CreditActivity",SUMIF('ITD Realized Gain Loss Report'!$E:$E,'Realized Incentive'!E227,'ITD Realized Gain Loss Report'!$M:$M),0)</f>
        <v>0</v>
      </c>
      <c r="O227" s="28">
        <f>(-SUMIFS('ITD Interest'!$J:$J,'ITD Interest'!$N:$N,A227,'ITD Interest'!$D:$D,"&lt;="&amp;E227))-SUMIF($A$20:A226,A227,$O$20:O226)</f>
        <v>596.75</v>
      </c>
      <c r="P227" s="86"/>
      <c r="Q227" s="80">
        <f t="shared" si="128"/>
        <v>-393.25</v>
      </c>
      <c r="R227" s="68"/>
      <c r="S227" s="28">
        <f t="shared" si="129"/>
        <v>227.07920792079207</v>
      </c>
      <c r="T227" s="28">
        <f t="shared" si="130"/>
        <v>217.27722772277227</v>
      </c>
      <c r="U227" s="28">
        <f t="shared" si="131"/>
        <v>0</v>
      </c>
      <c r="V227" s="28">
        <f t="shared" si="132"/>
        <v>5.9084158415841586</v>
      </c>
      <c r="W227" s="28">
        <f t="shared" si="133"/>
        <v>0</v>
      </c>
      <c r="X227" s="80">
        <f t="shared" si="134"/>
        <v>-3.8935643564356326</v>
      </c>
      <c r="Y227" s="68"/>
      <c r="Z227" s="28">
        <f t="shared" si="135"/>
        <v>22707.920792079207</v>
      </c>
      <c r="AA227" s="28">
        <f t="shared" si="136"/>
        <v>21727.72277227723</v>
      </c>
      <c r="AB227" s="28">
        <f t="shared" si="137"/>
        <v>0</v>
      </c>
      <c r="AC227" s="28">
        <f t="shared" si="138"/>
        <v>590.8415841584158</v>
      </c>
      <c r="AD227" s="28">
        <f t="shared" si="139"/>
        <v>0</v>
      </c>
      <c r="AE227" s="80">
        <f t="shared" si="140"/>
        <v>-389.35643564355996</v>
      </c>
      <c r="AF227" s="68"/>
      <c r="AG227" s="28">
        <f t="shared" si="141"/>
        <v>22318.564356435647</v>
      </c>
      <c r="AH227" s="28">
        <f t="shared" si="142"/>
        <v>826.75470477898853</v>
      </c>
      <c r="AI227" s="79">
        <f t="shared" si="143"/>
        <v>0</v>
      </c>
      <c r="AJ227" s="28">
        <f t="shared" si="144"/>
        <v>354.32344490528084</v>
      </c>
      <c r="AK227" s="28">
        <f t="shared" si="145"/>
        <v>0</v>
      </c>
      <c r="AL227" s="28">
        <f t="shared" si="146"/>
        <v>0</v>
      </c>
      <c r="AM227" s="28">
        <f t="shared" si="147"/>
        <v>0</v>
      </c>
      <c r="AN227" s="28">
        <f t="shared" si="148"/>
        <v>0</v>
      </c>
      <c r="AO227" s="68"/>
      <c r="AP227" s="81">
        <f t="shared" si="149"/>
        <v>22318.564356435647</v>
      </c>
      <c r="AQ227" s="81">
        <f t="shared" si="150"/>
        <v>0</v>
      </c>
      <c r="AR227" s="68"/>
      <c r="AS227" s="81">
        <f t="shared" si="151"/>
        <v>223.18564356435644</v>
      </c>
      <c r="AT227" s="81">
        <f t="shared" si="152"/>
        <v>0</v>
      </c>
      <c r="AU227" s="81">
        <f t="shared" si="153"/>
        <v>0</v>
      </c>
      <c r="AV227" s="68"/>
      <c r="AW227" s="90"/>
      <c r="AX227" s="90"/>
      <c r="AY227" s="68"/>
      <c r="AZ227" s="62">
        <f t="shared" si="154"/>
        <v>0</v>
      </c>
      <c r="BA227" s="74" t="b">
        <f t="shared" si="155"/>
        <v>1</v>
      </c>
    </row>
    <row r="228" spans="1:53">
      <c r="A228" s="33" t="str">
        <f>VLOOKUP(E228,'ITD Realized Gain Loss Report'!A:C,3,FALSE)</f>
        <v>HOV 144A 7% 01/15/19 (USD)</v>
      </c>
      <c r="B228" s="33" t="str">
        <f>VLOOKUP(E228,'ITD Realized Gain Loss Report'!A:B,2,FALSE)</f>
        <v>HOVNANIAN ENTERPRISES INC</v>
      </c>
      <c r="C228" s="33"/>
      <c r="D228" s="33" t="str">
        <f>VLOOKUP(E228,'ITD Realized Gain Loss Report'!A:F,6,FALSE)</f>
        <v>Sell</v>
      </c>
      <c r="E228" s="83">
        <v>3115891</v>
      </c>
      <c r="F228" s="83"/>
      <c r="G228" s="75" t="str">
        <f>IF(D228="CreditActivity","BANK DEBT (TERM LOAN)",VLOOKUP(E228,'ITD Sells &amp; Pay Downs'!B:I,8,FALSE))</f>
        <v>FIXED RATE BONDS</v>
      </c>
      <c r="H228" s="34">
        <f>VLOOKUP(E228,'ITD Realized Gain Loss Report'!A:D,4,FALSE)</f>
        <v>42660</v>
      </c>
      <c r="I228" s="84">
        <f>IF(D228="Creditactivity",HLOOKUP(F228,'[40]IRR - Realized'!$2:$5,4,FALSE),HLOOKUP(E228,'[40]IRR - Realized'!$2:$5,4,FALSE))</f>
        <v>875.46721479536063</v>
      </c>
      <c r="J228" s="212">
        <f>IF(D228="creditactivity",HLOOKUP(F228,'[40]IRR - Realized'!$2:$4,3,FALSE),HLOOKUP(E228,'[40]IRR - Realized'!$2:$4,3,FALSE))</f>
        <v>8.499999940395353E-2</v>
      </c>
      <c r="K228" s="68"/>
      <c r="L228" s="28">
        <f>SUMIF('ITD Realized Gain Loss Report'!$E:$E,'Realized Incentive'!E228,'ITD Realized Gain Loss Report'!$N:$N)</f>
        <v>23005</v>
      </c>
      <c r="M228" s="28">
        <f>IF(D228="Sell",SUMIF('ITD Realized Gain Loss Report'!$E:$E,'Realized Incentive'!E228,'ITD Realized Gain Loss Report'!$M:$M),0)</f>
        <v>21862.5</v>
      </c>
      <c r="N228" s="28">
        <f>IF(D228="CreditActivity",SUMIF('ITD Realized Gain Loss Report'!$E:$E,'Realized Incentive'!E228,'ITD Realized Gain Loss Report'!$M:$M),0)</f>
        <v>0</v>
      </c>
      <c r="O228" s="28">
        <f>(-SUMIFS('ITD Interest'!$J:$J,'ITD Interest'!$N:$N,A228,'ITD Interest'!$D:$D,"&lt;="&amp;E228))-SUMIF($A$20:A227,A228,$O$20:O227)</f>
        <v>609.58000000000175</v>
      </c>
      <c r="P228" s="86"/>
      <c r="Q228" s="80">
        <f t="shared" si="128"/>
        <v>-532.91999999999825</v>
      </c>
      <c r="R228" s="68"/>
      <c r="S228" s="28">
        <f t="shared" si="129"/>
        <v>227.77227722772278</v>
      </c>
      <c r="T228" s="28">
        <f t="shared" si="130"/>
        <v>216.46039603960395</v>
      </c>
      <c r="U228" s="28">
        <f t="shared" si="131"/>
        <v>0</v>
      </c>
      <c r="V228" s="28">
        <f t="shared" si="132"/>
        <v>6.0354455445544728</v>
      </c>
      <c r="W228" s="28">
        <f t="shared" si="133"/>
        <v>0</v>
      </c>
      <c r="X228" s="80">
        <f t="shared" si="134"/>
        <v>-5.2764356435643549</v>
      </c>
      <c r="Y228" s="68"/>
      <c r="Z228" s="28">
        <f t="shared" si="135"/>
        <v>22777.227722772277</v>
      </c>
      <c r="AA228" s="28">
        <f t="shared" si="136"/>
        <v>21646.039603960395</v>
      </c>
      <c r="AB228" s="28">
        <f t="shared" si="137"/>
        <v>0</v>
      </c>
      <c r="AC228" s="28">
        <f t="shared" si="138"/>
        <v>603.54455445544727</v>
      </c>
      <c r="AD228" s="28">
        <f t="shared" si="139"/>
        <v>0</v>
      </c>
      <c r="AE228" s="80">
        <f t="shared" si="140"/>
        <v>-527.6435643564364</v>
      </c>
      <c r="AF228" s="68"/>
      <c r="AG228" s="28">
        <f t="shared" si="141"/>
        <v>22249.584158415841</v>
      </c>
      <c r="AH228" s="28">
        <f t="shared" si="142"/>
        <v>875.46721479536063</v>
      </c>
      <c r="AI228" s="79">
        <f t="shared" si="143"/>
        <v>0</v>
      </c>
      <c r="AJ228" s="28">
        <f t="shared" si="144"/>
        <v>375.20023491229739</v>
      </c>
      <c r="AK228" s="28">
        <f t="shared" si="145"/>
        <v>0</v>
      </c>
      <c r="AL228" s="28">
        <f t="shared" si="146"/>
        <v>0</v>
      </c>
      <c r="AM228" s="28">
        <f t="shared" si="147"/>
        <v>0</v>
      </c>
      <c r="AN228" s="28">
        <f t="shared" si="148"/>
        <v>0</v>
      </c>
      <c r="AO228" s="68"/>
      <c r="AP228" s="81">
        <f t="shared" si="149"/>
        <v>22249.584158415841</v>
      </c>
      <c r="AQ228" s="81">
        <f t="shared" si="150"/>
        <v>0</v>
      </c>
      <c r="AR228" s="68"/>
      <c r="AS228" s="81">
        <f t="shared" si="151"/>
        <v>222.49584158415843</v>
      </c>
      <c r="AT228" s="81">
        <f t="shared" si="152"/>
        <v>0</v>
      </c>
      <c r="AU228" s="81">
        <f t="shared" si="153"/>
        <v>0</v>
      </c>
      <c r="AV228" s="68"/>
      <c r="AW228" s="90"/>
      <c r="AX228" s="90"/>
      <c r="AY228" s="68"/>
      <c r="AZ228" s="62">
        <f t="shared" si="154"/>
        <v>0</v>
      </c>
      <c r="BA228" s="74" t="b">
        <f t="shared" si="155"/>
        <v>1</v>
      </c>
    </row>
    <row r="229" spans="1:53">
      <c r="A229" s="33" t="str">
        <f>VLOOKUP(E229,'ITD Realized Gain Loss Report'!A:C,3,FALSE)</f>
        <v>HOV 144A 7% 01/15/19 (USD)</v>
      </c>
      <c r="B229" s="33" t="str">
        <f>VLOOKUP(E229,'ITD Realized Gain Loss Report'!A:B,2,FALSE)</f>
        <v>HOVNANIAN ENTERPRISES INC</v>
      </c>
      <c r="C229" s="33"/>
      <c r="D229" s="33" t="str">
        <f>VLOOKUP(E229,'ITD Realized Gain Loss Report'!A:F,6,FALSE)</f>
        <v>Sell</v>
      </c>
      <c r="E229" s="83">
        <v>3115892</v>
      </c>
      <c r="F229" s="83"/>
      <c r="G229" s="75" t="str">
        <f>IF(D229="CreditActivity","BANK DEBT (TERM LOAN)",VLOOKUP(E229,'ITD Sells &amp; Pay Downs'!B:I,8,FALSE))</f>
        <v>FIXED RATE BONDS</v>
      </c>
      <c r="H229" s="34">
        <f>VLOOKUP(E229,'ITD Realized Gain Loss Report'!A:D,4,FALSE)</f>
        <v>42660</v>
      </c>
      <c r="I229" s="84">
        <f>IF(D229="Creditactivity",HLOOKUP(F229,'[40]IRR - Realized'!$2:$5,4,FALSE),HLOOKUP(E229,'[40]IRR - Realized'!$2:$5,4,FALSE))</f>
        <v>553.15243958613974</v>
      </c>
      <c r="J229" s="212">
        <f>IF(D229="creditactivity",HLOOKUP(F229,'[40]IRR - Realized'!$2:$4,3,FALSE),HLOOKUP(E229,'[40]IRR - Realized'!$2:$4,3,FALSE))</f>
        <v>8.499999940395353E-2</v>
      </c>
      <c r="K229" s="68"/>
      <c r="L229" s="28">
        <f>SUMIF('ITD Realized Gain Loss Report'!$E:$E,'Realized Incentive'!E229,'ITD Realized Gain Loss Report'!$N:$N)</f>
        <v>15345</v>
      </c>
      <c r="M229" s="28">
        <f>IF(D229="Sell",SUMIF('ITD Realized Gain Loss Report'!$E:$E,'Realized Incentive'!E229,'ITD Realized Gain Loss Report'!$M:$M),0)</f>
        <v>14575</v>
      </c>
      <c r="N229" s="28">
        <f>IF(D229="CreditActivity",SUMIF('ITD Realized Gain Loss Report'!$E:$E,'Realized Incentive'!E229,'ITD Realized Gain Loss Report'!$M:$M),0)</f>
        <v>0</v>
      </c>
      <c r="O229" s="28">
        <f>(-SUMIFS('ITD Interest'!$J:$J,'ITD Interest'!$N:$N,A229,'ITD Interest'!$D:$D,"&lt;="&amp;E229))-SUMIF($A$20:A228,A229,$O$20:O228)</f>
        <v>406.38999999999942</v>
      </c>
      <c r="P229" s="86"/>
      <c r="Q229" s="80">
        <f t="shared" si="128"/>
        <v>-363.61000000000058</v>
      </c>
      <c r="R229" s="68"/>
      <c r="S229" s="28">
        <f t="shared" si="129"/>
        <v>151.93069306930693</v>
      </c>
      <c r="T229" s="28">
        <f t="shared" si="130"/>
        <v>144.30693069306932</v>
      </c>
      <c r="U229" s="28">
        <f t="shared" si="131"/>
        <v>0</v>
      </c>
      <c r="V229" s="28">
        <f t="shared" si="132"/>
        <v>4.0236633663366277</v>
      </c>
      <c r="W229" s="28">
        <f t="shared" si="133"/>
        <v>0</v>
      </c>
      <c r="X229" s="80">
        <f t="shared" si="134"/>
        <v>-3.6000990099009869</v>
      </c>
      <c r="Y229" s="68"/>
      <c r="Z229" s="28">
        <f t="shared" si="135"/>
        <v>15193.069306930693</v>
      </c>
      <c r="AA229" s="28">
        <f t="shared" si="136"/>
        <v>14430.69306930693</v>
      </c>
      <c r="AB229" s="28">
        <f t="shared" si="137"/>
        <v>0</v>
      </c>
      <c r="AC229" s="28">
        <f t="shared" si="138"/>
        <v>402.3663366336628</v>
      </c>
      <c r="AD229" s="28">
        <f t="shared" si="139"/>
        <v>0</v>
      </c>
      <c r="AE229" s="80">
        <f t="shared" si="140"/>
        <v>-360.0099009901005</v>
      </c>
      <c r="AF229" s="68"/>
      <c r="AG229" s="28">
        <f t="shared" si="141"/>
        <v>14833.059405940592</v>
      </c>
      <c r="AH229" s="28">
        <f t="shared" si="142"/>
        <v>553.15243958613974</v>
      </c>
      <c r="AI229" s="79">
        <f t="shared" si="143"/>
        <v>0</v>
      </c>
      <c r="AJ229" s="28">
        <f t="shared" si="144"/>
        <v>237.06533125120274</v>
      </c>
      <c r="AK229" s="28">
        <f t="shared" si="145"/>
        <v>0</v>
      </c>
      <c r="AL229" s="28">
        <f t="shared" si="146"/>
        <v>0</v>
      </c>
      <c r="AM229" s="28">
        <f t="shared" si="147"/>
        <v>0</v>
      </c>
      <c r="AN229" s="28">
        <f t="shared" si="148"/>
        <v>0</v>
      </c>
      <c r="AO229" s="68"/>
      <c r="AP229" s="81">
        <f t="shared" si="149"/>
        <v>14833.059405940592</v>
      </c>
      <c r="AQ229" s="81">
        <f t="shared" si="150"/>
        <v>0</v>
      </c>
      <c r="AR229" s="68"/>
      <c r="AS229" s="81">
        <f t="shared" si="151"/>
        <v>148.33059405940594</v>
      </c>
      <c r="AT229" s="81">
        <f t="shared" si="152"/>
        <v>0</v>
      </c>
      <c r="AU229" s="81">
        <f t="shared" si="153"/>
        <v>0</v>
      </c>
      <c r="AV229" s="68"/>
      <c r="AW229" s="90"/>
      <c r="AX229" s="90"/>
      <c r="AY229" s="68"/>
      <c r="AZ229" s="62">
        <f t="shared" si="154"/>
        <v>0</v>
      </c>
      <c r="BA229" s="74" t="b">
        <f t="shared" si="155"/>
        <v>1</v>
      </c>
    </row>
    <row r="230" spans="1:53">
      <c r="A230" s="33" t="str">
        <f>VLOOKUP(E230,'ITD Realized Gain Loss Report'!A:C,3,FALSE)</f>
        <v>HOV 144A 7% 01/15/19 (USD)</v>
      </c>
      <c r="B230" s="33" t="str">
        <f>VLOOKUP(E230,'ITD Realized Gain Loss Report'!A:B,2,FALSE)</f>
        <v>HOVNANIAN ENTERPRISES INC</v>
      </c>
      <c r="C230" s="33"/>
      <c r="D230" s="33" t="str">
        <f>VLOOKUP(E230,'ITD Realized Gain Loss Report'!A:F,6,FALSE)</f>
        <v>Sell</v>
      </c>
      <c r="E230" s="83">
        <v>3115893</v>
      </c>
      <c r="F230" s="83"/>
      <c r="G230" s="75" t="str">
        <f>IF(D230="CreditActivity","BANK DEBT (TERM LOAN)",VLOOKUP(E230,'ITD Sells &amp; Pay Downs'!B:I,8,FALSE))</f>
        <v>FIXED RATE BONDS</v>
      </c>
      <c r="H230" s="34">
        <f>VLOOKUP(E230,'ITD Realized Gain Loss Report'!A:D,4,FALSE)</f>
        <v>42660</v>
      </c>
      <c r="I230" s="84">
        <f>IF(D230="Creditactivity",HLOOKUP(F230,'[40]IRR - Realized'!$2:$5,4,FALSE),HLOOKUP(E230,'[40]IRR - Realized'!$2:$5,4,FALSE))</f>
        <v>565.2031674222435</v>
      </c>
      <c r="J230" s="212">
        <f>IF(D230="creditactivity",HLOOKUP(F230,'[40]IRR - Realized'!$2:$4,3,FALSE),HLOOKUP(E230,'[40]IRR - Realized'!$2:$4,3,FALSE))</f>
        <v>8.499999940395353E-2</v>
      </c>
      <c r="K230" s="68"/>
      <c r="L230" s="28">
        <f>SUMIF('ITD Realized Gain Loss Report'!$E:$E,'Realized Incentive'!E230,'ITD Realized Gain Loss Report'!$N:$N)</f>
        <v>15290</v>
      </c>
      <c r="M230" s="28">
        <f>IF(D230="Sell",SUMIF('ITD Realized Gain Loss Report'!$E:$E,'Realized Incentive'!E230,'ITD Realized Gain Loss Report'!$M:$M),0)</f>
        <v>14547.5</v>
      </c>
      <c r="N230" s="28">
        <f>IF(D230="CreditActivity",SUMIF('ITD Realized Gain Loss Report'!$E:$E,'Realized Incentive'!E230,'ITD Realized Gain Loss Report'!$M:$M),0)</f>
        <v>0</v>
      </c>
      <c r="O230" s="28">
        <f>(-SUMIFS('ITD Interest'!$J:$J,'ITD Interest'!$N:$N,A230,'ITD Interest'!$D:$D,"&lt;="&amp;E230))-SUMIF($A$20:A229,A230,$O$20:O229)</f>
        <v>406.38999999999942</v>
      </c>
      <c r="P230" s="86"/>
      <c r="Q230" s="80">
        <f t="shared" si="128"/>
        <v>-336.11000000000058</v>
      </c>
      <c r="R230" s="68"/>
      <c r="S230" s="28">
        <f t="shared" si="129"/>
        <v>151.38613861386139</v>
      </c>
      <c r="T230" s="28">
        <f t="shared" si="130"/>
        <v>144.03465346534654</v>
      </c>
      <c r="U230" s="28">
        <f t="shared" si="131"/>
        <v>0</v>
      </c>
      <c r="V230" s="28">
        <f t="shared" si="132"/>
        <v>4.0236633663366277</v>
      </c>
      <c r="W230" s="28">
        <f t="shared" si="133"/>
        <v>0</v>
      </c>
      <c r="X230" s="80">
        <f t="shared" si="134"/>
        <v>-3.3278217821782334</v>
      </c>
      <c r="Y230" s="68"/>
      <c r="Z230" s="28">
        <f t="shared" si="135"/>
        <v>15138.613861386139</v>
      </c>
      <c r="AA230" s="28">
        <f t="shared" si="136"/>
        <v>14403.465346534653</v>
      </c>
      <c r="AB230" s="28">
        <f t="shared" si="137"/>
        <v>0</v>
      </c>
      <c r="AC230" s="28">
        <f t="shared" si="138"/>
        <v>402.3663366336628</v>
      </c>
      <c r="AD230" s="28">
        <f t="shared" si="139"/>
        <v>0</v>
      </c>
      <c r="AE230" s="80">
        <f t="shared" si="140"/>
        <v>-332.78217821782346</v>
      </c>
      <c r="AF230" s="68"/>
      <c r="AG230" s="28">
        <f t="shared" si="141"/>
        <v>14805.831683168315</v>
      </c>
      <c r="AH230" s="28">
        <f t="shared" si="142"/>
        <v>565.2031674222435</v>
      </c>
      <c r="AI230" s="79">
        <f t="shared" si="143"/>
        <v>0</v>
      </c>
      <c r="AJ230" s="28">
        <f t="shared" si="144"/>
        <v>242.22992889524721</v>
      </c>
      <c r="AK230" s="28">
        <f t="shared" si="145"/>
        <v>0</v>
      </c>
      <c r="AL230" s="28">
        <f t="shared" si="146"/>
        <v>0</v>
      </c>
      <c r="AM230" s="28">
        <f t="shared" si="147"/>
        <v>0</v>
      </c>
      <c r="AN230" s="28">
        <f t="shared" si="148"/>
        <v>0</v>
      </c>
      <c r="AO230" s="68"/>
      <c r="AP230" s="81">
        <f t="shared" si="149"/>
        <v>14805.831683168315</v>
      </c>
      <c r="AQ230" s="81">
        <f t="shared" si="150"/>
        <v>0</v>
      </c>
      <c r="AR230" s="68"/>
      <c r="AS230" s="81">
        <f t="shared" si="151"/>
        <v>148.05831683168316</v>
      </c>
      <c r="AT230" s="81">
        <f t="shared" si="152"/>
        <v>0</v>
      </c>
      <c r="AU230" s="81">
        <f t="shared" si="153"/>
        <v>0</v>
      </c>
      <c r="AV230" s="68"/>
      <c r="AW230" s="90"/>
      <c r="AX230" s="90"/>
      <c r="AY230" s="68"/>
      <c r="AZ230" s="62">
        <f t="shared" si="154"/>
        <v>0</v>
      </c>
      <c r="BA230" s="74" t="b">
        <f t="shared" si="155"/>
        <v>1</v>
      </c>
    </row>
    <row r="231" spans="1:53">
      <c r="A231" s="33" t="str">
        <f>VLOOKUP(E231,'ITD Realized Gain Loss Report'!A:C,3,FALSE)</f>
        <v>HOV 144A 7% 01/15/19 (USD)</v>
      </c>
      <c r="B231" s="33" t="str">
        <f>VLOOKUP(E231,'ITD Realized Gain Loss Report'!A:B,2,FALSE)</f>
        <v>HOVNANIAN ENTERPRISES INC</v>
      </c>
      <c r="C231" s="33"/>
      <c r="D231" s="33" t="str">
        <f>VLOOKUP(E231,'ITD Realized Gain Loss Report'!A:F,6,FALSE)</f>
        <v>Sell</v>
      </c>
      <c r="E231" s="83">
        <v>3117121</v>
      </c>
      <c r="F231" s="83"/>
      <c r="G231" s="75" t="str">
        <f>IF(D231="CreditActivity","BANK DEBT (TERM LOAN)",VLOOKUP(E231,'ITD Sells &amp; Pay Downs'!B:I,8,FALSE))</f>
        <v>FIXED RATE BONDS</v>
      </c>
      <c r="H231" s="34">
        <f>VLOOKUP(E231,'ITD Realized Gain Loss Report'!A:D,4,FALSE)</f>
        <v>42661</v>
      </c>
      <c r="I231" s="84">
        <f>IF(D231="Creditactivity",HLOOKUP(F231,'[40]IRR - Realized'!$2:$5,4,FALSE),HLOOKUP(E231,'[40]IRR - Realized'!$2:$5,4,FALSE))</f>
        <v>1447.2179440417603</v>
      </c>
      <c r="J231" s="212">
        <f>IF(D231="creditactivity",HLOOKUP(F231,'[40]IRR - Realized'!$2:$4,3,FALSE),HLOOKUP(E231,'[40]IRR - Realized'!$2:$4,3,FALSE))</f>
        <v>8.499999940395353E-2</v>
      </c>
      <c r="K231" s="68"/>
      <c r="L231" s="28">
        <f>SUMIF('ITD Realized Gain Loss Report'!$E:$E,'Realized Incentive'!E231,'ITD Realized Gain Loss Report'!$N:$N)</f>
        <v>37665</v>
      </c>
      <c r="M231" s="28">
        <f>IF(D231="Sell",SUMIF('ITD Realized Gain Loss Report'!$E:$E,'Realized Incentive'!E231,'ITD Realized Gain Loss Report'!$M:$M),0)</f>
        <v>36045</v>
      </c>
      <c r="N231" s="28">
        <f>IF(D231="CreditActivity",SUMIF('ITD Realized Gain Loss Report'!$E:$E,'Realized Incentive'!E231,'ITD Realized Gain Loss Report'!$M:$M),0)</f>
        <v>0</v>
      </c>
      <c r="O231" s="28">
        <f>(-SUMIFS('ITD Interest'!$J:$J,'ITD Interest'!$N:$N,A231,'ITD Interest'!$D:$D,"&lt;="&amp;E231))-SUMIF($A$20:A230,A231,$O$20:O230)</f>
        <v>1008</v>
      </c>
      <c r="P231" s="86"/>
      <c r="Q231" s="80">
        <f t="shared" si="128"/>
        <v>-612</v>
      </c>
      <c r="R231" s="68"/>
      <c r="S231" s="28">
        <f t="shared" si="129"/>
        <v>372.9207920792079</v>
      </c>
      <c r="T231" s="28">
        <f t="shared" si="130"/>
        <v>356.88118811881191</v>
      </c>
      <c r="U231" s="28">
        <f t="shared" si="131"/>
        <v>0</v>
      </c>
      <c r="V231" s="28">
        <f t="shared" si="132"/>
        <v>9.9801980198019802</v>
      </c>
      <c r="W231" s="28">
        <f t="shared" si="133"/>
        <v>0</v>
      </c>
      <c r="X231" s="80">
        <f t="shared" si="134"/>
        <v>-6.0594059405939902</v>
      </c>
      <c r="Y231" s="68"/>
      <c r="Z231" s="28">
        <f t="shared" si="135"/>
        <v>37292.079207920789</v>
      </c>
      <c r="AA231" s="28">
        <f t="shared" si="136"/>
        <v>35688.118811881192</v>
      </c>
      <c r="AB231" s="28">
        <f t="shared" si="137"/>
        <v>0</v>
      </c>
      <c r="AC231" s="28">
        <f t="shared" si="138"/>
        <v>998.01980198019805</v>
      </c>
      <c r="AD231" s="28">
        <f t="shared" si="139"/>
        <v>0</v>
      </c>
      <c r="AE231" s="80">
        <f t="shared" si="140"/>
        <v>-605.94059405940061</v>
      </c>
      <c r="AF231" s="68"/>
      <c r="AG231" s="28">
        <f t="shared" si="141"/>
        <v>36686.138613861389</v>
      </c>
      <c r="AH231" s="28">
        <f t="shared" si="142"/>
        <v>1447.2179440417603</v>
      </c>
      <c r="AI231" s="79">
        <f t="shared" si="143"/>
        <v>0</v>
      </c>
      <c r="AJ231" s="28">
        <f t="shared" si="144"/>
        <v>620.23626173218304</v>
      </c>
      <c r="AK231" s="28">
        <f t="shared" si="145"/>
        <v>0</v>
      </c>
      <c r="AL231" s="28">
        <f t="shared" si="146"/>
        <v>0</v>
      </c>
      <c r="AM231" s="28">
        <f t="shared" si="147"/>
        <v>0</v>
      </c>
      <c r="AN231" s="28">
        <f t="shared" si="148"/>
        <v>0</v>
      </c>
      <c r="AO231" s="68"/>
      <c r="AP231" s="81">
        <f t="shared" si="149"/>
        <v>36686.138613861389</v>
      </c>
      <c r="AQ231" s="81">
        <f t="shared" si="150"/>
        <v>0</v>
      </c>
      <c r="AR231" s="68"/>
      <c r="AS231" s="81">
        <f t="shared" si="151"/>
        <v>366.86138613861391</v>
      </c>
      <c r="AT231" s="81">
        <f t="shared" si="152"/>
        <v>0</v>
      </c>
      <c r="AU231" s="81">
        <f t="shared" si="153"/>
        <v>0</v>
      </c>
      <c r="AV231" s="68"/>
      <c r="AW231" s="90"/>
      <c r="AX231" s="90"/>
      <c r="AY231" s="68"/>
      <c r="AZ231" s="62">
        <f t="shared" si="154"/>
        <v>0</v>
      </c>
      <c r="BA231" s="74" t="b">
        <f t="shared" si="155"/>
        <v>1</v>
      </c>
    </row>
    <row r="232" spans="1:53">
      <c r="A232" s="33" t="str">
        <f>VLOOKUP(E232,'ITD Realized Gain Loss Report'!A:C,3,FALSE)</f>
        <v>HOV 144A 7% 01/15/19 (USD)</v>
      </c>
      <c r="B232" s="33" t="str">
        <f>VLOOKUP(E232,'ITD Realized Gain Loss Report'!A:B,2,FALSE)</f>
        <v>HOVNANIAN ENTERPRISES INC</v>
      </c>
      <c r="C232" s="33"/>
      <c r="D232" s="33" t="str">
        <f>VLOOKUP(E232,'ITD Realized Gain Loss Report'!A:F,6,FALSE)</f>
        <v>Sell</v>
      </c>
      <c r="E232" s="83">
        <v>3118122</v>
      </c>
      <c r="F232" s="83"/>
      <c r="G232" s="75" t="str">
        <f>IF(D232="CreditActivity","BANK DEBT (TERM LOAN)",VLOOKUP(E232,'ITD Sells &amp; Pay Downs'!B:I,8,FALSE))</f>
        <v>FIXED RATE BONDS</v>
      </c>
      <c r="H232" s="34">
        <f>VLOOKUP(E232,'ITD Realized Gain Loss Report'!A:D,4,FALSE)</f>
        <v>42661</v>
      </c>
      <c r="I232" s="84">
        <f>IF(D232="Creditactivity",HLOOKUP(F232,'[40]IRR - Realized'!$2:$5,4,FALSE),HLOOKUP(E232,'[40]IRR - Realized'!$2:$5,4,FALSE))</f>
        <v>809.70503074839507</v>
      </c>
      <c r="J232" s="212">
        <f>IF(D232="creditactivity",HLOOKUP(F232,'[40]IRR - Realized'!$2:$4,3,FALSE),HLOOKUP(E232,'[40]IRR - Realized'!$2:$4,3,FALSE))</f>
        <v>8.499999940395353E-2</v>
      </c>
      <c r="K232" s="68"/>
      <c r="L232" s="28">
        <f>SUMIF('ITD Realized Gain Loss Report'!$E:$E,'Realized Incentive'!E232,'ITD Realized Gain Loss Report'!$N:$N)</f>
        <v>22320</v>
      </c>
      <c r="M232" s="28">
        <f>IF(D232="Sell",SUMIF('ITD Realized Gain Loss Report'!$E:$E,'Realized Incentive'!E232,'ITD Realized Gain Loss Report'!$M:$M),0)</f>
        <v>21360</v>
      </c>
      <c r="N232" s="28">
        <f>IF(D232="CreditActivity",SUMIF('ITD Realized Gain Loss Report'!$E:$E,'Realized Incentive'!E232,'ITD Realized Gain Loss Report'!$M:$M),0)</f>
        <v>0</v>
      </c>
      <c r="O232" s="28">
        <f>(-SUMIFS('ITD Interest'!$J:$J,'ITD Interest'!$N:$N,A232,'ITD Interest'!$D:$D,"&lt;="&amp;E232))-SUMIF($A$20:A231,A232,$O$20:O231)</f>
        <v>597.33000000000175</v>
      </c>
      <c r="P232" s="86"/>
      <c r="Q232" s="80">
        <f t="shared" si="128"/>
        <v>-362.66999999999825</v>
      </c>
      <c r="R232" s="68"/>
      <c r="S232" s="28">
        <f t="shared" si="129"/>
        <v>220.990099009901</v>
      </c>
      <c r="T232" s="28">
        <f t="shared" si="130"/>
        <v>211.48514851485149</v>
      </c>
      <c r="U232" s="28">
        <f t="shared" si="131"/>
        <v>0</v>
      </c>
      <c r="V232" s="28">
        <f t="shared" si="132"/>
        <v>5.9141584158416016</v>
      </c>
      <c r="W232" s="28">
        <f t="shared" si="133"/>
        <v>0</v>
      </c>
      <c r="X232" s="80">
        <f t="shared" si="134"/>
        <v>-3.5907920792079153</v>
      </c>
      <c r="Y232" s="68"/>
      <c r="Z232" s="28">
        <f t="shared" si="135"/>
        <v>22099.009900990099</v>
      </c>
      <c r="AA232" s="28">
        <f t="shared" si="136"/>
        <v>21148.51485148515</v>
      </c>
      <c r="AB232" s="28">
        <f t="shared" si="137"/>
        <v>0</v>
      </c>
      <c r="AC232" s="28">
        <f t="shared" si="138"/>
        <v>591.41584158416015</v>
      </c>
      <c r="AD232" s="28">
        <f t="shared" si="139"/>
        <v>0</v>
      </c>
      <c r="AE232" s="80">
        <f t="shared" si="140"/>
        <v>-359.07920792078949</v>
      </c>
      <c r="AF232" s="68"/>
      <c r="AG232" s="28">
        <f t="shared" si="141"/>
        <v>21739.930693069309</v>
      </c>
      <c r="AH232" s="28">
        <f t="shared" si="142"/>
        <v>809.70503074839507</v>
      </c>
      <c r="AI232" s="79">
        <f t="shared" si="143"/>
        <v>0</v>
      </c>
      <c r="AJ232" s="28">
        <f t="shared" si="144"/>
        <v>347.01644174931215</v>
      </c>
      <c r="AK232" s="28">
        <f t="shared" si="145"/>
        <v>0</v>
      </c>
      <c r="AL232" s="28">
        <f t="shared" si="146"/>
        <v>0</v>
      </c>
      <c r="AM232" s="28">
        <f t="shared" si="147"/>
        <v>0</v>
      </c>
      <c r="AN232" s="28">
        <f t="shared" si="148"/>
        <v>0</v>
      </c>
      <c r="AO232" s="68"/>
      <c r="AP232" s="81">
        <f t="shared" si="149"/>
        <v>21739.930693069309</v>
      </c>
      <c r="AQ232" s="81">
        <f t="shared" si="150"/>
        <v>0</v>
      </c>
      <c r="AR232" s="68"/>
      <c r="AS232" s="81">
        <f t="shared" si="151"/>
        <v>217.39930693069309</v>
      </c>
      <c r="AT232" s="81">
        <f t="shared" si="152"/>
        <v>0</v>
      </c>
      <c r="AU232" s="81">
        <f t="shared" si="153"/>
        <v>0</v>
      </c>
      <c r="AV232" s="68"/>
      <c r="AW232" s="90"/>
      <c r="AX232" s="90"/>
      <c r="AY232" s="68"/>
      <c r="AZ232" s="62">
        <f t="shared" si="154"/>
        <v>0</v>
      </c>
      <c r="BA232" s="74" t="b">
        <f t="shared" si="155"/>
        <v>1</v>
      </c>
    </row>
    <row r="233" spans="1:53">
      <c r="A233" s="33" t="str">
        <f>VLOOKUP(E233,'ITD Realized Gain Loss Report'!A:C,3,FALSE)</f>
        <v>INTEL 5.5% 08/01/23 (USD)</v>
      </c>
      <c r="B233" s="33" t="str">
        <f>VLOOKUP(E233,'ITD Realized Gain Loss Report'!A:B,2,FALSE)</f>
        <v>INTELSAT CORP</v>
      </c>
      <c r="C233" s="33"/>
      <c r="D233" s="33" t="str">
        <f>VLOOKUP(E233,'ITD Realized Gain Loss Report'!A:F,6,FALSE)</f>
        <v>Sell</v>
      </c>
      <c r="E233" s="83">
        <v>3118123</v>
      </c>
      <c r="F233" s="83"/>
      <c r="G233" s="75" t="str">
        <f>IF(D233="CreditActivity","BANK DEBT (TERM LOAN)",VLOOKUP(E233,'ITD Sells &amp; Pay Downs'!B:I,8,FALSE))</f>
        <v>FIXED RATE BONDS</v>
      </c>
      <c r="H233" s="34">
        <f>VLOOKUP(E233,'ITD Realized Gain Loss Report'!A:D,4,FALSE)</f>
        <v>42662</v>
      </c>
      <c r="I233" s="84">
        <f>IF(D233="Creditactivity",HLOOKUP(F233,'[40]IRR - Realized'!$2:$5,4,FALSE),HLOOKUP(E233,'[40]IRR - Realized'!$2:$5,4,FALSE))</f>
        <v>4968.7273995024007</v>
      </c>
      <c r="J233" s="212">
        <f>IF(D233="creditactivity",HLOOKUP(F233,'[40]IRR - Realized'!$2:$4,3,FALSE),HLOOKUP(E233,'[40]IRR - Realized'!$2:$4,3,FALSE))</f>
        <v>8.5000446438789359E-2</v>
      </c>
      <c r="K233" s="68"/>
      <c r="L233" s="28">
        <f>SUMIF('ITD Realized Gain Loss Report'!$E:$E,'Realized Incentive'!E233,'ITD Realized Gain Loss Report'!$N:$N)</f>
        <v>65032.5</v>
      </c>
      <c r="M233" s="28">
        <f>IF(D233="Sell",SUMIF('ITD Realized Gain Loss Report'!$E:$E,'Realized Incentive'!E233,'ITD Realized Gain Loss Report'!$M:$M),0)</f>
        <v>60465</v>
      </c>
      <c r="N233" s="28">
        <f>IF(D233="CreditActivity",SUMIF('ITD Realized Gain Loss Report'!$E:$E,'Realized Incentive'!E233,'ITD Realized Gain Loss Report'!$M:$M),0)</f>
        <v>0</v>
      </c>
      <c r="O233" s="28">
        <f>(-SUMIFS('ITD Interest'!$J:$J,'ITD Interest'!$N:$N,A233,'ITD Interest'!$D:$D,"&lt;="&amp;E233))-SUMIF($A$20:A232,A233,$O$20:O232)</f>
        <v>63419.12000000001</v>
      </c>
      <c r="P233" s="86"/>
      <c r="Q233" s="80">
        <f t="shared" si="128"/>
        <v>58851.62000000001</v>
      </c>
      <c r="R233" s="68"/>
      <c r="S233" s="28">
        <f t="shared" si="129"/>
        <v>643.88613861386136</v>
      </c>
      <c r="T233" s="28">
        <f t="shared" si="130"/>
        <v>598.66336633663366</v>
      </c>
      <c r="U233" s="28">
        <f t="shared" si="131"/>
        <v>0</v>
      </c>
      <c r="V233" s="28">
        <f t="shared" si="132"/>
        <v>627.9120792079209</v>
      </c>
      <c r="W233" s="28">
        <f t="shared" si="133"/>
        <v>0</v>
      </c>
      <c r="X233" s="80">
        <f t="shared" si="134"/>
        <v>582.68930693069308</v>
      </c>
      <c r="Y233" s="68"/>
      <c r="Z233" s="28">
        <f t="shared" si="135"/>
        <v>64388.61386138614</v>
      </c>
      <c r="AA233" s="28">
        <f t="shared" si="136"/>
        <v>59866.33663366337</v>
      </c>
      <c r="AB233" s="28">
        <f t="shared" si="137"/>
        <v>0</v>
      </c>
      <c r="AC233" s="28">
        <f t="shared" si="138"/>
        <v>62791.207920792091</v>
      </c>
      <c r="AD233" s="28">
        <f t="shared" si="139"/>
        <v>0</v>
      </c>
      <c r="AE233" s="80">
        <f t="shared" si="140"/>
        <v>58268.930693069327</v>
      </c>
      <c r="AF233" s="68"/>
      <c r="AG233" s="28">
        <f t="shared" si="141"/>
        <v>64388.61386138614</v>
      </c>
      <c r="AH233" s="28">
        <f t="shared" si="142"/>
        <v>4968.7273995024007</v>
      </c>
      <c r="AI233" s="79">
        <f t="shared" si="143"/>
        <v>4968.7273995024007</v>
      </c>
      <c r="AJ233" s="28">
        <f t="shared" si="144"/>
        <v>2129.4545997867431</v>
      </c>
      <c r="AK233" s="28">
        <f t="shared" si="145"/>
        <v>2129.4545997867431</v>
      </c>
      <c r="AL233" s="28">
        <f t="shared" si="146"/>
        <v>51170.74869378018</v>
      </c>
      <c r="AM233" s="28">
        <f t="shared" si="147"/>
        <v>40936.59895502415</v>
      </c>
      <c r="AN233" s="28">
        <f t="shared" si="148"/>
        <v>10234.149738756038</v>
      </c>
      <c r="AO233" s="68"/>
      <c r="AP233" s="81">
        <f t="shared" si="149"/>
        <v>64388.61386138614</v>
      </c>
      <c r="AQ233" s="81">
        <f t="shared" si="150"/>
        <v>45905.326354526551</v>
      </c>
      <c r="AR233" s="68"/>
      <c r="AS233" s="81">
        <f t="shared" si="151"/>
        <v>643.88613861386136</v>
      </c>
      <c r="AT233" s="81">
        <f t="shared" si="152"/>
        <v>582.68930693069308</v>
      </c>
      <c r="AU233" s="81">
        <f t="shared" si="153"/>
        <v>12363.60433854278</v>
      </c>
      <c r="AV233" s="68"/>
      <c r="AW233" s="90"/>
      <c r="AX233" s="90"/>
      <c r="AY233" s="68"/>
      <c r="AZ233" s="62">
        <f t="shared" si="154"/>
        <v>0</v>
      </c>
      <c r="BA233" s="74" t="b">
        <f t="shared" si="155"/>
        <v>1</v>
      </c>
    </row>
    <row r="234" spans="1:53">
      <c r="A234" s="33" t="str">
        <f>VLOOKUP(E234,'ITD Realized Gain Loss Report'!A:C,3,FALSE)</f>
        <v>Intelsat Jackson Hldg 7.25% 10/15/20 (USD)</v>
      </c>
      <c r="B234" s="33" t="str">
        <f>VLOOKUP(E234,'ITD Realized Gain Loss Report'!A:B,2,FALSE)</f>
        <v>INTELSAT CORP</v>
      </c>
      <c r="C234" s="33"/>
      <c r="D234" s="33" t="str">
        <f>VLOOKUP(E234,'ITD Realized Gain Loss Report'!A:F,6,FALSE)</f>
        <v>Sell</v>
      </c>
      <c r="E234" s="83">
        <v>3118124</v>
      </c>
      <c r="F234" s="83"/>
      <c r="G234" s="75" t="str">
        <f>IF(D234="CreditActivity","BANK DEBT (TERM LOAN)",VLOOKUP(E234,'ITD Sells &amp; Pay Downs'!B:I,8,FALSE))</f>
        <v>FIXED RATE BONDS</v>
      </c>
      <c r="H234" s="34">
        <f>VLOOKUP(E234,'ITD Realized Gain Loss Report'!A:D,4,FALSE)</f>
        <v>42662</v>
      </c>
      <c r="I234" s="84">
        <f>IF(D234="Creditactivity",HLOOKUP(F234,'[40]IRR - Realized'!$2:$5,4,FALSE),HLOOKUP(E234,'[40]IRR - Realized'!$2:$5,4,FALSE))</f>
        <v>3947.6613271078677</v>
      </c>
      <c r="J234" s="212">
        <f>IF(D234="creditactivity",HLOOKUP(F234,'[40]IRR - Realized'!$2:$4,3,FALSE),HLOOKUP(E234,'[40]IRR - Realized'!$2:$4,3,FALSE))</f>
        <v>8.499999940395353E-2</v>
      </c>
      <c r="K234" s="68"/>
      <c r="L234" s="28">
        <f>SUMIF('ITD Realized Gain Loss Report'!$E:$E,'Realized Incentive'!E234,'ITD Realized Gain Loss Report'!$N:$N)</f>
        <v>66700</v>
      </c>
      <c r="M234" s="28">
        <f>IF(D234="Sell",SUMIF('ITD Realized Gain Loss Report'!$E:$E,'Realized Incentive'!E234,'ITD Realized Gain Loss Report'!$M:$M),0)</f>
        <v>63000</v>
      </c>
      <c r="N234" s="28">
        <f>IF(D234="CreditActivity",SUMIF('ITD Realized Gain Loss Report'!$E:$E,'Realized Incentive'!E234,'ITD Realized Gain Loss Report'!$M:$M),0)</f>
        <v>0</v>
      </c>
      <c r="O234" s="28">
        <f>(-SUMIFS('ITD Interest'!$J:$J,'ITD Interest'!$N:$N,A234,'ITD Interest'!$D:$D,"&lt;="&amp;E234))-SUMIF($A$20:A233,A234,$O$20:O233)</f>
        <v>145</v>
      </c>
      <c r="P234" s="86"/>
      <c r="Q234" s="80">
        <f t="shared" ref="Q234:Q264" si="156">SUM(M234:P234)-L234</f>
        <v>-3555</v>
      </c>
      <c r="R234" s="68"/>
      <c r="S234" s="28">
        <f t="shared" ref="S234:S264" si="157">L234*$C$6</f>
        <v>660.39603960396039</v>
      </c>
      <c r="T234" s="28">
        <f t="shared" ref="T234:T264" si="158">M234*$C$6</f>
        <v>623.76237623762381</v>
      </c>
      <c r="U234" s="28">
        <f t="shared" ref="U234:U264" si="159">N234*$C$6</f>
        <v>0</v>
      </c>
      <c r="V234" s="28">
        <f t="shared" ref="V234:V264" si="160">O234*$C$6</f>
        <v>1.4356435643564356</v>
      </c>
      <c r="W234" s="28">
        <f t="shared" ref="W234:W264" si="161">P234*$C$6</f>
        <v>0</v>
      </c>
      <c r="X234" s="80">
        <f t="shared" ref="X234:X264" si="162">SUM(T234:W234)-S234</f>
        <v>-35.198019801980195</v>
      </c>
      <c r="Y234" s="68"/>
      <c r="Z234" s="28">
        <f t="shared" ref="Z234:Z264" si="163">L234-S234</f>
        <v>66039.603960396038</v>
      </c>
      <c r="AA234" s="28">
        <f t="shared" ref="AA234:AA264" si="164">M234-T234</f>
        <v>62376.237623762376</v>
      </c>
      <c r="AB234" s="28">
        <f t="shared" ref="AB234:AB264" si="165">N234-U234</f>
        <v>0</v>
      </c>
      <c r="AC234" s="28">
        <f t="shared" ref="AC234:AC264" si="166">O234-V234</f>
        <v>143.56435643564356</v>
      </c>
      <c r="AD234" s="28">
        <f t="shared" ref="AD234:AD264" si="167">P234-W234</f>
        <v>0</v>
      </c>
      <c r="AE234" s="80">
        <f t="shared" ref="AE234:AE264" si="168">SUM(AA234:AD234)-Z234</f>
        <v>-3519.801980198019</v>
      </c>
      <c r="AF234" s="68"/>
      <c r="AG234" s="28">
        <f t="shared" ref="AG234:AG264" si="169">MIN(SUM(AA234:AD234),Z234)</f>
        <v>62519.801980198019</v>
      </c>
      <c r="AH234" s="28">
        <f t="shared" ref="AH234:AH264" si="170">I234</f>
        <v>3947.6613271078677</v>
      </c>
      <c r="AI234" s="79">
        <f t="shared" ref="AI234:AI264" si="171">MAX(0,MIN(AH234,AE234))</f>
        <v>0</v>
      </c>
      <c r="AJ234" s="28">
        <f t="shared" ref="AJ234:AJ264" si="172">AH234/(1-$J$10)*$J$10</f>
        <v>1691.8548544748005</v>
      </c>
      <c r="AK234" s="28">
        <f t="shared" ref="AK234:AK264" si="173">MAX(0,MIN(AJ234,AE234-AI234))</f>
        <v>0</v>
      </c>
      <c r="AL234" s="28">
        <f t="shared" ref="AL234:AL264" si="174">MAX(AE234-AI234-AK234,0)</f>
        <v>0</v>
      </c>
      <c r="AM234" s="28">
        <f t="shared" ref="AM234:AM264" si="175">AL234*0.8</f>
        <v>0</v>
      </c>
      <c r="AN234" s="28">
        <f t="shared" ref="AN234:AN264" si="176">AL234*0.2</f>
        <v>0</v>
      </c>
      <c r="AO234" s="68"/>
      <c r="AP234" s="81">
        <f t="shared" ref="AP234:AP264" si="177">AG234</f>
        <v>62519.801980198019</v>
      </c>
      <c r="AQ234" s="81">
        <f t="shared" ref="AQ234:AQ264" si="178">AM234+AI234</f>
        <v>0</v>
      </c>
      <c r="AR234" s="68"/>
      <c r="AS234" s="81">
        <f t="shared" ref="AS234:AS264" si="179">MIN(S234,SUM(T234:W234))</f>
        <v>625.19801980198019</v>
      </c>
      <c r="AT234" s="81">
        <f t="shared" ref="AT234:AT264" si="180">MAX(0,X234)</f>
        <v>0</v>
      </c>
      <c r="AU234" s="81">
        <f t="shared" ref="AU234:AU264" si="181">AN234+AK234</f>
        <v>0</v>
      </c>
      <c r="AV234" s="68"/>
      <c r="AW234" s="90"/>
      <c r="AX234" s="90"/>
      <c r="AY234" s="68"/>
      <c r="AZ234" s="62">
        <f t="shared" ref="AZ234:AZ264" si="182">SUM(AP234:AU234)-SUM(M234:P234)</f>
        <v>0</v>
      </c>
      <c r="BA234" s="74" t="b">
        <f t="shared" ref="BA234:BA264" si="183">ISBLANK(AX234)</f>
        <v>1</v>
      </c>
    </row>
    <row r="235" spans="1:53">
      <c r="A235" s="33" t="str">
        <f>VLOOKUP(E235,'ITD Realized Gain Loss Report'!A:C,3,FALSE)</f>
        <v>INTEL 7.5% 04/01/21 (USD)</v>
      </c>
      <c r="B235" s="33" t="str">
        <f>VLOOKUP(E235,'ITD Realized Gain Loss Report'!A:B,2,FALSE)</f>
        <v>INTELSAT CORP</v>
      </c>
      <c r="C235" s="33"/>
      <c r="D235" s="33" t="str">
        <f>VLOOKUP(E235,'ITD Realized Gain Loss Report'!A:F,6,FALSE)</f>
        <v>Sell</v>
      </c>
      <c r="E235" s="83">
        <v>3118125</v>
      </c>
      <c r="F235" s="83"/>
      <c r="G235" s="75" t="str">
        <f>IF(D235="CreditActivity","BANK DEBT (TERM LOAN)",VLOOKUP(E235,'ITD Sells &amp; Pay Downs'!B:I,8,FALSE))</f>
        <v>FIXED RATE BONDS</v>
      </c>
      <c r="H235" s="34">
        <f>VLOOKUP(E235,'ITD Realized Gain Loss Report'!A:D,4,FALSE)</f>
        <v>42662</v>
      </c>
      <c r="I235" s="84">
        <f>IF(D235="Creditactivity",HLOOKUP(F235,'[40]IRR - Realized'!$2:$5,4,FALSE),HLOOKUP(E235,'[40]IRR - Realized'!$2:$5,4,FALSE))</f>
        <v>5354.1936622945796</v>
      </c>
      <c r="J235" s="212">
        <f>IF(D235="creditactivity",HLOOKUP(F235,'[40]IRR - Realized'!$2:$4,3,FALSE),HLOOKUP(E235,'[40]IRR - Realized'!$2:$4,3,FALSE))</f>
        <v>8.499999940395353E-2</v>
      </c>
      <c r="K235" s="68"/>
      <c r="L235" s="28">
        <f>SUMIF('ITD Realized Gain Loss Report'!$E:$E,'Realized Incentive'!E235,'ITD Realized Gain Loss Report'!$N:$N)</f>
        <v>113220</v>
      </c>
      <c r="M235" s="28">
        <f>IF(D235="Sell",SUMIF('ITD Realized Gain Loss Report'!$E:$E,'Realized Incentive'!E235,'ITD Realized Gain Loss Report'!$M:$M),0)</f>
        <v>104720</v>
      </c>
      <c r="N235" s="28">
        <f>IF(D235="CreditActivity",SUMIF('ITD Realized Gain Loss Report'!$E:$E,'Realized Incentive'!E235,'ITD Realized Gain Loss Report'!$M:$M),0)</f>
        <v>0</v>
      </c>
      <c r="O235" s="28">
        <f>(-SUMIFS('ITD Interest'!$J:$J,'ITD Interest'!$N:$N,A235,'ITD Interest'!$D:$D,"&lt;="&amp;E235))-SUMIF($A$20:A234,A235,$O$20:O234)</f>
        <v>39807.279999999999</v>
      </c>
      <c r="P235" s="86"/>
      <c r="Q235" s="80">
        <f t="shared" si="156"/>
        <v>31307.279999999999</v>
      </c>
      <c r="R235" s="68"/>
      <c r="S235" s="28">
        <f t="shared" si="157"/>
        <v>1120.9900990099011</v>
      </c>
      <c r="T235" s="28">
        <f t="shared" si="158"/>
        <v>1036.8316831683169</v>
      </c>
      <c r="U235" s="28">
        <f t="shared" si="159"/>
        <v>0</v>
      </c>
      <c r="V235" s="28">
        <f t="shared" si="160"/>
        <v>394.13148514851486</v>
      </c>
      <c r="W235" s="28">
        <f t="shared" si="161"/>
        <v>0</v>
      </c>
      <c r="X235" s="80">
        <f t="shared" si="162"/>
        <v>309.97306930693071</v>
      </c>
      <c r="Y235" s="68"/>
      <c r="Z235" s="28">
        <f t="shared" si="163"/>
        <v>112099.0099009901</v>
      </c>
      <c r="AA235" s="28">
        <f t="shared" si="164"/>
        <v>103683.16831683168</v>
      </c>
      <c r="AB235" s="28">
        <f t="shared" si="165"/>
        <v>0</v>
      </c>
      <c r="AC235" s="28">
        <f t="shared" si="166"/>
        <v>39413.148514851484</v>
      </c>
      <c r="AD235" s="28">
        <f t="shared" si="167"/>
        <v>0</v>
      </c>
      <c r="AE235" s="80">
        <f t="shared" si="168"/>
        <v>30997.306930693056</v>
      </c>
      <c r="AF235" s="68"/>
      <c r="AG235" s="28">
        <f t="shared" si="169"/>
        <v>112099.0099009901</v>
      </c>
      <c r="AH235" s="28">
        <f t="shared" si="170"/>
        <v>5354.1936622945796</v>
      </c>
      <c r="AI235" s="79">
        <f t="shared" si="171"/>
        <v>5354.1936622945796</v>
      </c>
      <c r="AJ235" s="28">
        <f t="shared" si="172"/>
        <v>2294.6544266976771</v>
      </c>
      <c r="AK235" s="28">
        <f t="shared" si="173"/>
        <v>2294.6544266976771</v>
      </c>
      <c r="AL235" s="28">
        <f t="shared" si="174"/>
        <v>23348.458841700798</v>
      </c>
      <c r="AM235" s="28">
        <f t="shared" si="175"/>
        <v>18678.767073360639</v>
      </c>
      <c r="AN235" s="28">
        <f t="shared" si="176"/>
        <v>4669.6917683401598</v>
      </c>
      <c r="AO235" s="68"/>
      <c r="AP235" s="81">
        <f t="shared" si="177"/>
        <v>112099.0099009901</v>
      </c>
      <c r="AQ235" s="81">
        <f t="shared" si="178"/>
        <v>24032.960735655219</v>
      </c>
      <c r="AR235" s="68"/>
      <c r="AS235" s="81">
        <f t="shared" si="179"/>
        <v>1120.9900990099011</v>
      </c>
      <c r="AT235" s="81">
        <f t="shared" si="180"/>
        <v>309.97306930693071</v>
      </c>
      <c r="AU235" s="81">
        <f t="shared" si="181"/>
        <v>6964.3461950378369</v>
      </c>
      <c r="AV235" s="68"/>
      <c r="AW235" s="90"/>
      <c r="AX235" s="90"/>
      <c r="AY235" s="68"/>
      <c r="AZ235" s="62">
        <f t="shared" si="182"/>
        <v>0</v>
      </c>
      <c r="BA235" s="74" t="b">
        <f t="shared" si="183"/>
        <v>1</v>
      </c>
    </row>
    <row r="236" spans="1:53">
      <c r="A236" s="33" t="str">
        <f>VLOOKUP(E236,'ITD Realized Gain Loss Report'!A:C,3,FALSE)</f>
        <v>INTEL 7.5% 04/01/21 (USD)</v>
      </c>
      <c r="B236" s="33" t="str">
        <f>VLOOKUP(E236,'ITD Realized Gain Loss Report'!A:B,2,FALSE)</f>
        <v>INTELSAT CORP</v>
      </c>
      <c r="C236" s="33"/>
      <c r="D236" s="33" t="str">
        <f>VLOOKUP(E236,'ITD Realized Gain Loss Report'!A:F,6,FALSE)</f>
        <v>Sell</v>
      </c>
      <c r="E236" s="83">
        <v>3118126</v>
      </c>
      <c r="F236" s="83"/>
      <c r="G236" s="75" t="str">
        <f>IF(D236="CreditActivity","BANK DEBT (TERM LOAN)",VLOOKUP(E236,'ITD Sells &amp; Pay Downs'!B:I,8,FALSE))</f>
        <v>FIXED RATE BONDS</v>
      </c>
      <c r="H236" s="34">
        <f>VLOOKUP(E236,'ITD Realized Gain Loss Report'!A:D,4,FALSE)</f>
        <v>42662</v>
      </c>
      <c r="I236" s="84">
        <f>IF(D236="Creditactivity",HLOOKUP(F236,'[40]IRR - Realized'!$2:$5,4,FALSE),HLOOKUP(E236,'[40]IRR - Realized'!$2:$5,4,FALSE))</f>
        <v>13252.540441819408</v>
      </c>
      <c r="J236" s="212">
        <f>IF(D236="creditactivity",HLOOKUP(F236,'[40]IRR - Realized'!$2:$4,3,FALSE),HLOOKUP(E236,'[40]IRR - Realized'!$2:$4,3,FALSE))</f>
        <v>8.499999940395353E-2</v>
      </c>
      <c r="K236" s="68"/>
      <c r="L236" s="28">
        <f>SUMIF('ITD Realized Gain Loss Report'!$E:$E,'Realized Incentive'!E236,'ITD Realized Gain Loss Report'!$N:$N)</f>
        <v>225870</v>
      </c>
      <c r="M236" s="28">
        <f>IF(D236="Sell",SUMIF('ITD Realized Gain Loss Report'!$E:$E,'Realized Incentive'!E236,'ITD Realized Gain Loss Report'!$M:$M),0)</f>
        <v>210210</v>
      </c>
      <c r="N236" s="28">
        <f>IF(D236="CreditActivity",SUMIF('ITD Realized Gain Loss Report'!$E:$E,'Realized Incentive'!E236,'ITD Realized Gain Loss Report'!$M:$M),0)</f>
        <v>0</v>
      </c>
      <c r="O236" s="28">
        <f>(-SUMIFS('ITD Interest'!$J:$J,'ITD Interest'!$N:$N,A236,'ITD Interest'!$D:$D,"&lt;="&amp;E236))-SUMIF($A$20:A235,A236,$O$20:O235)</f>
        <v>1308.1299999999974</v>
      </c>
      <c r="P236" s="86"/>
      <c r="Q236" s="80">
        <f t="shared" si="156"/>
        <v>-14351.869999999995</v>
      </c>
      <c r="R236" s="68"/>
      <c r="S236" s="28">
        <f t="shared" si="157"/>
        <v>2236.3366336633662</v>
      </c>
      <c r="T236" s="28">
        <f t="shared" si="158"/>
        <v>2081.2871287128714</v>
      </c>
      <c r="U236" s="28">
        <f t="shared" si="159"/>
        <v>0</v>
      </c>
      <c r="V236" s="28">
        <f t="shared" si="160"/>
        <v>12.951782178217796</v>
      </c>
      <c r="W236" s="28">
        <f t="shared" si="161"/>
        <v>0</v>
      </c>
      <c r="X236" s="80">
        <f t="shared" si="162"/>
        <v>-142.09772277227694</v>
      </c>
      <c r="Y236" s="68"/>
      <c r="Z236" s="28">
        <f t="shared" si="163"/>
        <v>223633.66336633664</v>
      </c>
      <c r="AA236" s="28">
        <f t="shared" si="164"/>
        <v>208128.71287128713</v>
      </c>
      <c r="AB236" s="28">
        <f t="shared" si="165"/>
        <v>0</v>
      </c>
      <c r="AC236" s="28">
        <f t="shared" si="166"/>
        <v>1295.1782178217795</v>
      </c>
      <c r="AD236" s="28">
        <f t="shared" si="167"/>
        <v>0</v>
      </c>
      <c r="AE236" s="80">
        <f t="shared" si="168"/>
        <v>-14209.772277227719</v>
      </c>
      <c r="AF236" s="68"/>
      <c r="AG236" s="28">
        <f t="shared" si="169"/>
        <v>209423.89108910892</v>
      </c>
      <c r="AH236" s="28">
        <f t="shared" si="170"/>
        <v>13252.540441819408</v>
      </c>
      <c r="AI236" s="79">
        <f t="shared" si="171"/>
        <v>0</v>
      </c>
      <c r="AJ236" s="28">
        <f t="shared" si="172"/>
        <v>5679.6601893511752</v>
      </c>
      <c r="AK236" s="28">
        <f t="shared" si="173"/>
        <v>0</v>
      </c>
      <c r="AL236" s="28">
        <f t="shared" si="174"/>
        <v>0</v>
      </c>
      <c r="AM236" s="28">
        <f t="shared" si="175"/>
        <v>0</v>
      </c>
      <c r="AN236" s="28">
        <f t="shared" si="176"/>
        <v>0</v>
      </c>
      <c r="AO236" s="68"/>
      <c r="AP236" s="81">
        <f t="shared" si="177"/>
        <v>209423.89108910892</v>
      </c>
      <c r="AQ236" s="81">
        <f t="shared" si="178"/>
        <v>0</v>
      </c>
      <c r="AR236" s="68"/>
      <c r="AS236" s="81">
        <f t="shared" si="179"/>
        <v>2094.2389108910893</v>
      </c>
      <c r="AT236" s="81">
        <f t="shared" si="180"/>
        <v>0</v>
      </c>
      <c r="AU236" s="81">
        <f t="shared" si="181"/>
        <v>0</v>
      </c>
      <c r="AV236" s="68"/>
      <c r="AW236" s="90"/>
      <c r="AX236" s="90"/>
      <c r="AY236" s="68"/>
      <c r="AZ236" s="62">
        <f t="shared" si="182"/>
        <v>0</v>
      </c>
      <c r="BA236" s="74" t="b">
        <f t="shared" si="183"/>
        <v>1</v>
      </c>
    </row>
    <row r="237" spans="1:53">
      <c r="A237" s="33" t="str">
        <f>VLOOKUP(E237,'ITD Realized Gain Loss Report'!A:C,3,FALSE)</f>
        <v>MPO 10% 06/01/20 DFLT (USD) 3</v>
      </c>
      <c r="B237" s="33" t="str">
        <f>VLOOKUP(E237,'ITD Realized Gain Loss Report'!A:B,2,FALSE)</f>
        <v>MIDSTATES PETROLEUM CO</v>
      </c>
      <c r="C237" s="33"/>
      <c r="D237" s="33" t="str">
        <f>VLOOKUP(E237,'ITD Realized Gain Loss Report'!A:F,6,FALSE)</f>
        <v>Sell</v>
      </c>
      <c r="E237" s="83">
        <v>3118127</v>
      </c>
      <c r="F237" s="83"/>
      <c r="G237" s="75" t="str">
        <f>IF(D237="CreditActivity","BANK DEBT (TERM LOAN)",VLOOKUP(E237,'ITD Sells &amp; Pay Downs'!B:I,8,FALSE))</f>
        <v>FIXED RATE BONDS</v>
      </c>
      <c r="H237" s="34">
        <f>VLOOKUP(E237,'ITD Realized Gain Loss Report'!A:D,4,FALSE)</f>
        <v>42662</v>
      </c>
      <c r="I237" s="84">
        <f>IF(D237="Creditactivity",HLOOKUP(F237,'[40]IRR - Realized'!$2:$5,4,FALSE),HLOOKUP(E237,'[40]IRR - Realized'!$2:$5,4,FALSE))</f>
        <v>4899.6820632282106</v>
      </c>
      <c r="J237" s="212">
        <f>IF(D237="creditactivity",HLOOKUP(F237,'[40]IRR - Realized'!$2:$4,3,FALSE),HLOOKUP(E237,'[40]IRR - Realized'!$2:$4,3,FALSE))</f>
        <v>8.499999940395353E-2</v>
      </c>
      <c r="K237" s="68"/>
      <c r="L237" s="28">
        <f>SUMIF('ITD Realized Gain Loss Report'!$E:$E,'Realized Incentive'!E237,'ITD Realized Gain Loss Report'!$N:$N)</f>
        <v>125595</v>
      </c>
      <c r="M237" s="28">
        <f>IF(D237="Sell",SUMIF('ITD Realized Gain Loss Report'!$E:$E,'Realized Incentive'!E237,'ITD Realized Gain Loss Report'!$M:$M),0)</f>
        <v>138600</v>
      </c>
      <c r="N237" s="28">
        <f>IF(D237="CreditActivity",SUMIF('ITD Realized Gain Loss Report'!$E:$E,'Realized Incentive'!E237,'ITD Realized Gain Loss Report'!$M:$M),0)</f>
        <v>0</v>
      </c>
      <c r="O237" s="28">
        <f>(-SUMIFS('ITD Interest'!$J:$J,'ITD Interest'!$N:$N,A237,'ITD Interest'!$D:$D,"&lt;="&amp;E237))-SUMIF($A$20:A236,A237,$O$20:O236)</f>
        <v>5100</v>
      </c>
      <c r="P237" s="86"/>
      <c r="Q237" s="80">
        <f t="shared" si="156"/>
        <v>18105</v>
      </c>
      <c r="R237" s="68"/>
      <c r="S237" s="28">
        <f t="shared" si="157"/>
        <v>1243.5148514851485</v>
      </c>
      <c r="T237" s="28">
        <f t="shared" si="158"/>
        <v>1372.2772277227723</v>
      </c>
      <c r="U237" s="28">
        <f t="shared" si="159"/>
        <v>0</v>
      </c>
      <c r="V237" s="28">
        <f t="shared" si="160"/>
        <v>50.495049504950494</v>
      </c>
      <c r="W237" s="28">
        <f t="shared" si="161"/>
        <v>0</v>
      </c>
      <c r="X237" s="80">
        <f t="shared" si="162"/>
        <v>179.25742574257424</v>
      </c>
      <c r="Y237" s="68"/>
      <c r="Z237" s="28">
        <f t="shared" si="163"/>
        <v>124351.48514851485</v>
      </c>
      <c r="AA237" s="28">
        <f t="shared" si="164"/>
        <v>137227.72277227722</v>
      </c>
      <c r="AB237" s="28">
        <f t="shared" si="165"/>
        <v>0</v>
      </c>
      <c r="AC237" s="28">
        <f t="shared" si="166"/>
        <v>5049.5049504950493</v>
      </c>
      <c r="AD237" s="28">
        <f t="shared" si="167"/>
        <v>0</v>
      </c>
      <c r="AE237" s="80">
        <f t="shared" si="168"/>
        <v>17925.742574257427</v>
      </c>
      <c r="AF237" s="68"/>
      <c r="AG237" s="28">
        <f t="shared" si="169"/>
        <v>124351.48514851485</v>
      </c>
      <c r="AH237" s="28">
        <f t="shared" si="170"/>
        <v>4899.6820632282106</v>
      </c>
      <c r="AI237" s="79">
        <f t="shared" si="171"/>
        <v>4899.6820632282106</v>
      </c>
      <c r="AJ237" s="28">
        <f t="shared" si="172"/>
        <v>2099.863741383519</v>
      </c>
      <c r="AK237" s="28">
        <f t="shared" si="173"/>
        <v>2099.863741383519</v>
      </c>
      <c r="AL237" s="28">
        <f t="shared" si="174"/>
        <v>10926.196769645698</v>
      </c>
      <c r="AM237" s="28">
        <f t="shared" si="175"/>
        <v>8740.9574157165589</v>
      </c>
      <c r="AN237" s="28">
        <f t="shared" si="176"/>
        <v>2185.2393539291397</v>
      </c>
      <c r="AO237" s="68"/>
      <c r="AP237" s="81">
        <f t="shared" si="177"/>
        <v>124351.48514851485</v>
      </c>
      <c r="AQ237" s="81">
        <f t="shared" si="178"/>
        <v>13640.63947894477</v>
      </c>
      <c r="AR237" s="68"/>
      <c r="AS237" s="81">
        <f t="shared" si="179"/>
        <v>1243.5148514851485</v>
      </c>
      <c r="AT237" s="81">
        <f t="shared" si="180"/>
        <v>179.25742574257424</v>
      </c>
      <c r="AU237" s="81">
        <f t="shared" si="181"/>
        <v>4285.1030953126592</v>
      </c>
      <c r="AV237" s="68"/>
      <c r="AW237" s="90"/>
      <c r="AX237" s="90"/>
      <c r="AY237" s="68"/>
      <c r="AZ237" s="62">
        <f t="shared" si="182"/>
        <v>0</v>
      </c>
      <c r="BA237" s="74" t="b">
        <f t="shared" si="183"/>
        <v>1</v>
      </c>
    </row>
    <row r="238" spans="1:53">
      <c r="A238" s="33" t="str">
        <f>VLOOKUP(E238,'ITD Realized Gain Loss Report'!A:C,3,FALSE)</f>
        <v>S 6.875% 11/15/28 (USD)</v>
      </c>
      <c r="B238" s="33" t="str">
        <f>VLOOKUP(E238,'ITD Realized Gain Loss Report'!A:B,2,FALSE)</f>
        <v>SPRINT CORP</v>
      </c>
      <c r="C238" s="33"/>
      <c r="D238" s="33" t="str">
        <f>VLOOKUP(E238,'ITD Realized Gain Loss Report'!A:F,6,FALSE)</f>
        <v>Sell</v>
      </c>
      <c r="E238" s="83">
        <v>3118556</v>
      </c>
      <c r="F238" s="83"/>
      <c r="G238" s="75" t="str">
        <f>IF(D238="CreditActivity","BANK DEBT (TERM LOAN)",VLOOKUP(E238,'ITD Sells &amp; Pay Downs'!B:I,8,FALSE))</f>
        <v>FIXED RATE BONDS</v>
      </c>
      <c r="H238" s="34">
        <f>VLOOKUP(E238,'ITD Realized Gain Loss Report'!A:D,4,FALSE)</f>
        <v>42663</v>
      </c>
      <c r="I238" s="84">
        <f>IF(D238="Creditactivity",HLOOKUP(F238,'[40]IRR - Realized'!$2:$5,4,FALSE),HLOOKUP(E238,'[40]IRR - Realized'!$2:$5,4,FALSE))</f>
        <v>32800.261563622276</v>
      </c>
      <c r="J238" s="212">
        <f>IF(D238="creditactivity",HLOOKUP(F238,'[40]IRR - Realized'!$2:$4,3,FALSE),HLOOKUP(E238,'[40]IRR - Realized'!$2:$4,3,FALSE))</f>
        <v>8.499999940395353E-2</v>
      </c>
      <c r="K238" s="68"/>
      <c r="L238" s="28">
        <f>SUMIF('ITD Realized Gain Loss Report'!$E:$E,'Realized Incentive'!E238,'ITD Realized Gain Loss Report'!$N:$N)</f>
        <v>580990.63</v>
      </c>
      <c r="M238" s="28">
        <f>IF(D238="Sell",SUMIF('ITD Realized Gain Loss Report'!$E:$E,'Realized Incentive'!E238,'ITD Realized Gain Loss Report'!$M:$M),0)</f>
        <v>805600</v>
      </c>
      <c r="N238" s="28">
        <f>IF(D238="CreditActivity",SUMIF('ITD Realized Gain Loss Report'!$E:$E,'Realized Incentive'!E238,'ITD Realized Gain Loss Report'!$M:$M),0)</f>
        <v>0</v>
      </c>
      <c r="O238" s="28">
        <f>(-SUMIFS('ITD Interest'!$J:$J,'ITD Interest'!$N:$N,A238,'ITD Interest'!$D:$D,"&lt;="&amp;E238))-SUMIF($A$20:A237,A238,$O$20:O237)</f>
        <v>25911.11</v>
      </c>
      <c r="P238" s="86"/>
      <c r="Q238" s="80">
        <f t="shared" si="156"/>
        <v>250520.47999999998</v>
      </c>
      <c r="R238" s="68"/>
      <c r="S238" s="28">
        <f t="shared" si="157"/>
        <v>5752.3824752475248</v>
      </c>
      <c r="T238" s="28">
        <f t="shared" si="158"/>
        <v>7976.2376237623766</v>
      </c>
      <c r="U238" s="28">
        <f t="shared" si="159"/>
        <v>0</v>
      </c>
      <c r="V238" s="28">
        <f t="shared" si="160"/>
        <v>256.54564356435645</v>
      </c>
      <c r="W238" s="28">
        <f t="shared" si="161"/>
        <v>0</v>
      </c>
      <c r="X238" s="80">
        <f t="shared" si="162"/>
        <v>2480.4007920792083</v>
      </c>
      <c r="Y238" s="68"/>
      <c r="Z238" s="28">
        <f t="shared" si="163"/>
        <v>575238.24752475251</v>
      </c>
      <c r="AA238" s="28">
        <f t="shared" si="164"/>
        <v>797623.76237623766</v>
      </c>
      <c r="AB238" s="28">
        <f t="shared" si="165"/>
        <v>0</v>
      </c>
      <c r="AC238" s="28">
        <f t="shared" si="166"/>
        <v>25654.564356435643</v>
      </c>
      <c r="AD238" s="28">
        <f t="shared" si="167"/>
        <v>0</v>
      </c>
      <c r="AE238" s="80">
        <f t="shared" si="168"/>
        <v>248040.07920792082</v>
      </c>
      <c r="AF238" s="68"/>
      <c r="AG238" s="28">
        <f t="shared" si="169"/>
        <v>575238.24752475251</v>
      </c>
      <c r="AH238" s="28">
        <f t="shared" si="170"/>
        <v>32800.261563622276</v>
      </c>
      <c r="AI238" s="79">
        <f t="shared" si="171"/>
        <v>32800.261563622276</v>
      </c>
      <c r="AJ238" s="28">
        <f t="shared" si="172"/>
        <v>14057.25495583812</v>
      </c>
      <c r="AK238" s="28">
        <f t="shared" si="173"/>
        <v>14057.25495583812</v>
      </c>
      <c r="AL238" s="28">
        <f t="shared" si="174"/>
        <v>201182.56268846043</v>
      </c>
      <c r="AM238" s="28">
        <f t="shared" si="175"/>
        <v>160946.05015076837</v>
      </c>
      <c r="AN238" s="28">
        <f t="shared" si="176"/>
        <v>40236.512537692091</v>
      </c>
      <c r="AO238" s="68"/>
      <c r="AP238" s="81">
        <f t="shared" si="177"/>
        <v>575238.24752475251</v>
      </c>
      <c r="AQ238" s="81">
        <f t="shared" si="178"/>
        <v>193746.31171439064</v>
      </c>
      <c r="AR238" s="68"/>
      <c r="AS238" s="81">
        <f t="shared" si="179"/>
        <v>5752.3824752475248</v>
      </c>
      <c r="AT238" s="81">
        <f t="shared" si="180"/>
        <v>2480.4007920792083</v>
      </c>
      <c r="AU238" s="81">
        <f t="shared" si="181"/>
        <v>54293.767493530213</v>
      </c>
      <c r="AV238" s="68"/>
      <c r="AW238" s="90"/>
      <c r="AX238" s="90"/>
      <c r="AY238" s="68"/>
      <c r="AZ238" s="62">
        <f t="shared" si="182"/>
        <v>0</v>
      </c>
      <c r="BA238" s="74" t="b">
        <f t="shared" si="183"/>
        <v>1</v>
      </c>
    </row>
    <row r="239" spans="1:53">
      <c r="A239" s="33" t="str">
        <f>VLOOKUP(E239,'ITD Realized Gain Loss Report'!A:C,3,FALSE)</f>
        <v>HOV 144A 7% 01/15/19 (USD)</v>
      </c>
      <c r="B239" s="33" t="str">
        <f>VLOOKUP(E239,'ITD Realized Gain Loss Report'!A:B,2,FALSE)</f>
        <v>HOVNANIAN ENTERPRISES INC</v>
      </c>
      <c r="C239" s="33"/>
      <c r="D239" s="33" t="str">
        <f>VLOOKUP(E239,'ITD Realized Gain Loss Report'!A:F,6,FALSE)</f>
        <v>Sell</v>
      </c>
      <c r="E239" s="83">
        <v>3118558</v>
      </c>
      <c r="F239" s="83"/>
      <c r="G239" s="75" t="str">
        <f>IF(D239="CreditActivity","BANK DEBT (TERM LOAN)",VLOOKUP(E239,'ITD Sells &amp; Pay Downs'!B:I,8,FALSE))</f>
        <v>FIXED RATE BONDS</v>
      </c>
      <c r="H239" s="34">
        <f>VLOOKUP(E239,'ITD Realized Gain Loss Report'!A:D,4,FALSE)</f>
        <v>42663</v>
      </c>
      <c r="I239" s="84">
        <f>IF(D239="Creditactivity",HLOOKUP(F239,'[40]IRR - Realized'!$2:$5,4,FALSE),HLOOKUP(E239,'[40]IRR - Realized'!$2:$5,4,FALSE))</f>
        <v>1795.2170018237302</v>
      </c>
      <c r="J239" s="212">
        <f>IF(D239="creditactivity",HLOOKUP(F239,'[40]IRR - Realized'!$2:$4,3,FALSE),HLOOKUP(E239,'[40]IRR - Realized'!$2:$4,3,FALSE))</f>
        <v>8.4999993443489061E-2</v>
      </c>
      <c r="K239" s="68"/>
      <c r="L239" s="28">
        <f>SUMIF('ITD Realized Gain Loss Report'!$E:$E,'Realized Incentive'!E239,'ITD Realized Gain Loss Report'!$N:$N)</f>
        <v>48127.5</v>
      </c>
      <c r="M239" s="28">
        <f>IF(D239="Sell",SUMIF('ITD Realized Gain Loss Report'!$E:$E,'Realized Incentive'!E239,'ITD Realized Gain Loss Report'!$M:$M),0)</f>
        <v>46230</v>
      </c>
      <c r="N239" s="28">
        <f>IF(D239="CreditActivity",SUMIF('ITD Realized Gain Loss Report'!$E:$E,'Realized Incentive'!E239,'ITD Realized Gain Loss Report'!$M:$M),0)</f>
        <v>0</v>
      </c>
      <c r="O239" s="28">
        <f>(-SUMIFS('ITD Interest'!$J:$J,'ITD Interest'!$N:$N,A239,'ITD Interest'!$D:$D,"&lt;="&amp;E239))-SUMIF($A$20:A238,A239,$O$20:O238)</f>
        <v>1341.6699999999983</v>
      </c>
      <c r="P239" s="86"/>
      <c r="Q239" s="80">
        <f t="shared" si="156"/>
        <v>-555.83000000000175</v>
      </c>
      <c r="R239" s="68"/>
      <c r="S239" s="28">
        <f t="shared" si="157"/>
        <v>476.50990099009903</v>
      </c>
      <c r="T239" s="28">
        <f t="shared" si="158"/>
        <v>457.7227722772277</v>
      </c>
      <c r="U239" s="28">
        <f t="shared" si="159"/>
        <v>0</v>
      </c>
      <c r="V239" s="28">
        <f t="shared" si="160"/>
        <v>13.283861386138597</v>
      </c>
      <c r="W239" s="28">
        <f t="shared" si="161"/>
        <v>0</v>
      </c>
      <c r="X239" s="80">
        <f t="shared" si="162"/>
        <v>-5.5032673267327255</v>
      </c>
      <c r="Y239" s="68"/>
      <c r="Z239" s="28">
        <f t="shared" si="163"/>
        <v>47650.990099009898</v>
      </c>
      <c r="AA239" s="28">
        <f t="shared" si="164"/>
        <v>45772.27722772277</v>
      </c>
      <c r="AB239" s="28">
        <f t="shared" si="165"/>
        <v>0</v>
      </c>
      <c r="AC239" s="28">
        <f t="shared" si="166"/>
        <v>1328.3861386138597</v>
      </c>
      <c r="AD239" s="28">
        <f t="shared" si="167"/>
        <v>0</v>
      </c>
      <c r="AE239" s="80">
        <f t="shared" si="168"/>
        <v>-550.32673267326754</v>
      </c>
      <c r="AF239" s="68"/>
      <c r="AG239" s="28">
        <f t="shared" si="169"/>
        <v>47100.66336633663</v>
      </c>
      <c r="AH239" s="28">
        <f t="shared" si="170"/>
        <v>1795.2170018237302</v>
      </c>
      <c r="AI239" s="79">
        <f t="shared" si="171"/>
        <v>0</v>
      </c>
      <c r="AJ239" s="28">
        <f t="shared" si="172"/>
        <v>769.37871506731301</v>
      </c>
      <c r="AK239" s="28">
        <f t="shared" si="173"/>
        <v>0</v>
      </c>
      <c r="AL239" s="28">
        <f t="shared" si="174"/>
        <v>0</v>
      </c>
      <c r="AM239" s="28">
        <f t="shared" si="175"/>
        <v>0</v>
      </c>
      <c r="AN239" s="28">
        <f t="shared" si="176"/>
        <v>0</v>
      </c>
      <c r="AO239" s="68"/>
      <c r="AP239" s="81">
        <f t="shared" si="177"/>
        <v>47100.66336633663</v>
      </c>
      <c r="AQ239" s="81">
        <f t="shared" si="178"/>
        <v>0</v>
      </c>
      <c r="AR239" s="68"/>
      <c r="AS239" s="81">
        <f t="shared" si="179"/>
        <v>471.0066336633663</v>
      </c>
      <c r="AT239" s="81">
        <f t="shared" si="180"/>
        <v>0</v>
      </c>
      <c r="AU239" s="81">
        <f t="shared" si="181"/>
        <v>0</v>
      </c>
      <c r="AV239" s="68"/>
      <c r="AW239" s="90"/>
      <c r="AX239" s="90"/>
      <c r="AY239" s="68"/>
      <c r="AZ239" s="62">
        <f t="shared" si="182"/>
        <v>0</v>
      </c>
      <c r="BA239" s="74" t="b">
        <f t="shared" si="183"/>
        <v>1</v>
      </c>
    </row>
    <row r="240" spans="1:53">
      <c r="A240" s="33" t="str">
        <f>VLOOKUP(E240,'ITD Realized Gain Loss Report'!A:C,3,FALSE)</f>
        <v>INTEL 5.5% 08/01/23 (USD)</v>
      </c>
      <c r="B240" s="33" t="str">
        <f>VLOOKUP(E240,'ITD Realized Gain Loss Report'!A:B,2,FALSE)</f>
        <v>INTELSAT CORP</v>
      </c>
      <c r="C240" s="33"/>
      <c r="D240" s="33" t="str">
        <f>VLOOKUP(E240,'ITD Realized Gain Loss Report'!A:F,6,FALSE)</f>
        <v>Sell</v>
      </c>
      <c r="E240" s="83">
        <v>3118561</v>
      </c>
      <c r="F240" s="83"/>
      <c r="G240" s="75" t="str">
        <f>IF(D240="CreditActivity","BANK DEBT (TERM LOAN)",VLOOKUP(E240,'ITD Sells &amp; Pay Downs'!B:I,8,FALSE))</f>
        <v>FIXED RATE BONDS</v>
      </c>
      <c r="H240" s="34">
        <f>VLOOKUP(E240,'ITD Realized Gain Loss Report'!A:D,4,FALSE)</f>
        <v>42663</v>
      </c>
      <c r="I240" s="84">
        <f>IF(D240="Creditactivity",HLOOKUP(F240,'[40]IRR - Realized'!$2:$5,4,FALSE),HLOOKUP(E240,'[40]IRR - Realized'!$2:$5,4,FALSE))</f>
        <v>10863.043394954497</v>
      </c>
      <c r="J240" s="212">
        <f>IF(D240="creditactivity",HLOOKUP(F240,'[40]IRR - Realized'!$2:$4,3,FALSE),HLOOKUP(E240,'[40]IRR - Realized'!$2:$4,3,FALSE))</f>
        <v>8.499999940395353E-2</v>
      </c>
      <c r="K240" s="68"/>
      <c r="L240" s="28">
        <f>SUMIF('ITD Realized Gain Loss Report'!$E:$E,'Realized Incentive'!E240,'ITD Realized Gain Loss Report'!$N:$N)</f>
        <v>163807.5</v>
      </c>
      <c r="M240" s="28">
        <f>IF(D240="Sell",SUMIF('ITD Realized Gain Loss Report'!$E:$E,'Realized Incentive'!E240,'ITD Realized Gain Loss Report'!$M:$M),0)</f>
        <v>155812.5</v>
      </c>
      <c r="N240" s="28">
        <f>IF(D240="CreditActivity",SUMIF('ITD Realized Gain Loss Report'!$E:$E,'Realized Incentive'!E240,'ITD Realized Gain Loss Report'!$M:$M),0)</f>
        <v>0</v>
      </c>
      <c r="O240" s="28">
        <f>(-SUMIFS('ITD Interest'!$J:$J,'ITD Interest'!$N:$N,A240,'ITD Interest'!$D:$D,"&lt;="&amp;E240))-SUMIF($A$20:A239,A240,$O$20:O239)</f>
        <v>4863.8300000000017</v>
      </c>
      <c r="P240" s="86"/>
      <c r="Q240" s="80">
        <f t="shared" si="156"/>
        <v>-3131.1699999999837</v>
      </c>
      <c r="R240" s="68"/>
      <c r="S240" s="28">
        <f t="shared" si="157"/>
        <v>1621.8564356435643</v>
      </c>
      <c r="T240" s="28">
        <f t="shared" si="158"/>
        <v>1542.6980198019803</v>
      </c>
      <c r="U240" s="28">
        <f t="shared" si="159"/>
        <v>0</v>
      </c>
      <c r="V240" s="28">
        <f t="shared" si="160"/>
        <v>48.156732673267342</v>
      </c>
      <c r="W240" s="28">
        <f t="shared" si="161"/>
        <v>0</v>
      </c>
      <c r="X240" s="80">
        <f t="shared" si="162"/>
        <v>-31.001683168316731</v>
      </c>
      <c r="Y240" s="68"/>
      <c r="Z240" s="28">
        <f t="shared" si="163"/>
        <v>162185.64356435643</v>
      </c>
      <c r="AA240" s="28">
        <f t="shared" si="164"/>
        <v>154269.80198019801</v>
      </c>
      <c r="AB240" s="28">
        <f t="shared" si="165"/>
        <v>0</v>
      </c>
      <c r="AC240" s="28">
        <f t="shared" si="166"/>
        <v>4815.6732673267343</v>
      </c>
      <c r="AD240" s="28">
        <f t="shared" si="167"/>
        <v>0</v>
      </c>
      <c r="AE240" s="80">
        <f t="shared" si="168"/>
        <v>-3100.1683168316958</v>
      </c>
      <c r="AF240" s="68"/>
      <c r="AG240" s="28">
        <f t="shared" si="169"/>
        <v>159085.47524752474</v>
      </c>
      <c r="AH240" s="28">
        <f t="shared" si="170"/>
        <v>10863.043394954497</v>
      </c>
      <c r="AI240" s="79">
        <f t="shared" si="171"/>
        <v>0</v>
      </c>
      <c r="AJ240" s="28">
        <f t="shared" si="172"/>
        <v>4655.5900264090697</v>
      </c>
      <c r="AK240" s="28">
        <f t="shared" si="173"/>
        <v>0</v>
      </c>
      <c r="AL240" s="28">
        <f t="shared" si="174"/>
        <v>0</v>
      </c>
      <c r="AM240" s="28">
        <f t="shared" si="175"/>
        <v>0</v>
      </c>
      <c r="AN240" s="28">
        <f t="shared" si="176"/>
        <v>0</v>
      </c>
      <c r="AO240" s="68"/>
      <c r="AP240" s="81">
        <f t="shared" si="177"/>
        <v>159085.47524752474</v>
      </c>
      <c r="AQ240" s="81">
        <f t="shared" si="178"/>
        <v>0</v>
      </c>
      <c r="AR240" s="68"/>
      <c r="AS240" s="81">
        <f t="shared" si="179"/>
        <v>1590.8547524752476</v>
      </c>
      <c r="AT240" s="81">
        <f t="shared" si="180"/>
        <v>0</v>
      </c>
      <c r="AU240" s="81">
        <f t="shared" si="181"/>
        <v>0</v>
      </c>
      <c r="AV240" s="68"/>
      <c r="AW240" s="90"/>
      <c r="AX240" s="90"/>
      <c r="AY240" s="68"/>
      <c r="AZ240" s="62">
        <f t="shared" si="182"/>
        <v>0</v>
      </c>
      <c r="BA240" s="74" t="b">
        <f t="shared" si="183"/>
        <v>1</v>
      </c>
    </row>
    <row r="241" spans="1:53">
      <c r="A241" s="33" t="str">
        <f>VLOOKUP(E241,'ITD Realized Gain Loss Report'!A:C,3,FALSE)</f>
        <v>ATI 5.95% 01/15/21 (USD)</v>
      </c>
      <c r="B241" s="33" t="str">
        <f>VLOOKUP(E241,'ITD Realized Gain Loss Report'!A:B,2,FALSE)</f>
        <v>ALLEGHENY TECHNOLOGIES</v>
      </c>
      <c r="C241" s="33"/>
      <c r="D241" s="33" t="str">
        <f>VLOOKUP(E241,'ITD Realized Gain Loss Report'!A:F,6,FALSE)</f>
        <v>Sell</v>
      </c>
      <c r="E241" s="83">
        <v>3118563</v>
      </c>
      <c r="F241" s="83"/>
      <c r="G241" s="75" t="str">
        <f>IF(D241="CreditActivity","BANK DEBT (TERM LOAN)",VLOOKUP(E241,'ITD Sells &amp; Pay Downs'!B:I,8,FALSE))</f>
        <v>FIXED RATE BONDS</v>
      </c>
      <c r="H241" s="34">
        <f>VLOOKUP(E241,'ITD Realized Gain Loss Report'!A:D,4,FALSE)</f>
        <v>42663</v>
      </c>
      <c r="I241" s="84">
        <f>IF(D241="Creditactivity",HLOOKUP(F241,'[40]IRR - Realized'!$2:$5,4,FALSE),HLOOKUP(E241,'[40]IRR - Realized'!$2:$5,4,FALSE))</f>
        <v>39435.981567840674</v>
      </c>
      <c r="J241" s="212">
        <f>IF(D241="creditactivity",HLOOKUP(F241,'[40]IRR - Realized'!$2:$4,3,FALSE),HLOOKUP(E241,'[40]IRR - Realized'!$2:$4,3,FALSE))</f>
        <v>8.499999940395353E-2</v>
      </c>
      <c r="K241" s="68"/>
      <c r="L241" s="28">
        <f>SUMIF('ITD Realized Gain Loss Report'!$E:$E,'Realized Incentive'!E241,'ITD Realized Gain Loss Report'!$N:$N)</f>
        <v>987213.75</v>
      </c>
      <c r="M241" s="28">
        <f>IF(D241="Sell",SUMIF('ITD Realized Gain Loss Report'!$E:$E,'Realized Incentive'!E241,'ITD Realized Gain Loss Report'!$M:$M),0)</f>
        <v>1194960</v>
      </c>
      <c r="N241" s="28">
        <f>IF(D241="CreditActivity",SUMIF('ITD Realized Gain Loss Report'!$E:$E,'Realized Incentive'!E241,'ITD Realized Gain Loss Report'!$M:$M),0)</f>
        <v>0</v>
      </c>
      <c r="O241" s="28">
        <f>(-SUMIFS('ITD Interest'!$J:$J,'ITD Interest'!$N:$N,A241,'ITD Interest'!$D:$D,"&lt;="&amp;E241))-SUMIF($A$20:A240,A241,$O$20:O240)</f>
        <v>36650.509999999995</v>
      </c>
      <c r="P241" s="86"/>
      <c r="Q241" s="80">
        <f t="shared" si="156"/>
        <v>244396.76</v>
      </c>
      <c r="R241" s="68"/>
      <c r="S241" s="28">
        <f t="shared" si="157"/>
        <v>9774.3935643564364</v>
      </c>
      <c r="T241" s="28">
        <f t="shared" si="158"/>
        <v>11831.287128712871</v>
      </c>
      <c r="U241" s="28">
        <f t="shared" si="159"/>
        <v>0</v>
      </c>
      <c r="V241" s="28">
        <f t="shared" si="160"/>
        <v>362.8763366336633</v>
      </c>
      <c r="W241" s="28">
        <f t="shared" si="161"/>
        <v>0</v>
      </c>
      <c r="X241" s="80">
        <f t="shared" si="162"/>
        <v>2419.7699009900971</v>
      </c>
      <c r="Y241" s="68"/>
      <c r="Z241" s="28">
        <f t="shared" si="163"/>
        <v>977439.35643564351</v>
      </c>
      <c r="AA241" s="28">
        <f t="shared" si="164"/>
        <v>1183128.712871287</v>
      </c>
      <c r="AB241" s="28">
        <f t="shared" si="165"/>
        <v>0</v>
      </c>
      <c r="AC241" s="28">
        <f t="shared" si="166"/>
        <v>36287.63366336633</v>
      </c>
      <c r="AD241" s="28">
        <f t="shared" si="167"/>
        <v>0</v>
      </c>
      <c r="AE241" s="80">
        <f t="shared" si="168"/>
        <v>241976.99009900982</v>
      </c>
      <c r="AF241" s="68"/>
      <c r="AG241" s="28">
        <f t="shared" si="169"/>
        <v>977439.35643564351</v>
      </c>
      <c r="AH241" s="28">
        <f t="shared" si="170"/>
        <v>39435.981567840674</v>
      </c>
      <c r="AI241" s="79">
        <f t="shared" si="171"/>
        <v>39435.981567840674</v>
      </c>
      <c r="AJ241" s="28">
        <f t="shared" si="172"/>
        <v>16901.134957646002</v>
      </c>
      <c r="AK241" s="28">
        <f t="shared" si="173"/>
        <v>16901.134957646002</v>
      </c>
      <c r="AL241" s="28">
        <f t="shared" si="174"/>
        <v>185639.87357352316</v>
      </c>
      <c r="AM241" s="28">
        <f t="shared" si="175"/>
        <v>148511.89885881855</v>
      </c>
      <c r="AN241" s="28">
        <f t="shared" si="176"/>
        <v>37127.974714704636</v>
      </c>
      <c r="AO241" s="68"/>
      <c r="AP241" s="81">
        <f t="shared" si="177"/>
        <v>977439.35643564351</v>
      </c>
      <c r="AQ241" s="81">
        <f t="shared" si="178"/>
        <v>187947.88042665922</v>
      </c>
      <c r="AR241" s="68"/>
      <c r="AS241" s="81">
        <f t="shared" si="179"/>
        <v>9774.3935643564364</v>
      </c>
      <c r="AT241" s="81">
        <f t="shared" si="180"/>
        <v>2419.7699009900971</v>
      </c>
      <c r="AU241" s="81">
        <f t="shared" si="181"/>
        <v>54029.109672350634</v>
      </c>
      <c r="AV241" s="68"/>
      <c r="AW241" s="90"/>
      <c r="AX241" s="90"/>
      <c r="AY241" s="68"/>
      <c r="AZ241" s="62">
        <f t="shared" si="182"/>
        <v>0</v>
      </c>
      <c r="BA241" s="74" t="b">
        <f t="shared" si="183"/>
        <v>1</v>
      </c>
    </row>
    <row r="242" spans="1:53">
      <c r="A242" s="33" t="str">
        <f>VLOOKUP(E242,'ITD Realized Gain Loss Report'!A:C,3,FALSE)</f>
        <v>HOV 144A 8% 11/01/19 (USD)</v>
      </c>
      <c r="B242" s="33" t="str">
        <f>VLOOKUP(E242,'ITD Realized Gain Loss Report'!A:B,2,FALSE)</f>
        <v>HOVNANIAN ENTERPRISES INC</v>
      </c>
      <c r="C242" s="33"/>
      <c r="D242" s="33" t="str">
        <f>VLOOKUP(E242,'ITD Realized Gain Loss Report'!A:F,6,FALSE)</f>
        <v>Sell</v>
      </c>
      <c r="E242" s="83">
        <v>3120057</v>
      </c>
      <c r="F242" s="83"/>
      <c r="G242" s="75" t="str">
        <f>IF(D242="CreditActivity","BANK DEBT (TERM LOAN)",VLOOKUP(E242,'ITD Sells &amp; Pay Downs'!B:I,8,FALSE))</f>
        <v>FIXED RATE BONDS</v>
      </c>
      <c r="H242" s="34">
        <f>VLOOKUP(E242,'ITD Realized Gain Loss Report'!A:D,4,FALSE)</f>
        <v>42663</v>
      </c>
      <c r="I242" s="84">
        <f>IF(D242="Creditactivity",HLOOKUP(F242,'[40]IRR - Realized'!$2:$5,4,FALSE),HLOOKUP(E242,'[40]IRR - Realized'!$2:$5,4,FALSE))</f>
        <v>4975.925856994334</v>
      </c>
      <c r="J242" s="212">
        <f>IF(D242="creditactivity",HLOOKUP(F242,'[40]IRR - Realized'!$2:$4,3,FALSE),HLOOKUP(E242,'[40]IRR - Realized'!$2:$4,3,FALSE))</f>
        <v>8.499999940395353E-2</v>
      </c>
      <c r="K242" s="68"/>
      <c r="L242" s="28">
        <f>SUMIF('ITD Realized Gain Loss Report'!$E:$E,'Realized Incentive'!E242,'ITD Realized Gain Loss Report'!$N:$N)</f>
        <v>118730</v>
      </c>
      <c r="M242" s="28">
        <f>IF(D242="Sell",SUMIF('ITD Realized Gain Loss Report'!$E:$E,'Realized Incentive'!E242,'ITD Realized Gain Loss Report'!$M:$M),0)</f>
        <v>99450</v>
      </c>
      <c r="N242" s="28">
        <f>IF(D242="CreditActivity",SUMIF('ITD Realized Gain Loss Report'!$E:$E,'Realized Incentive'!E242,'ITD Realized Gain Loss Report'!$M:$M),0)</f>
        <v>0</v>
      </c>
      <c r="O242" s="28">
        <f>(-SUMIFS('ITD Interest'!$J:$J,'ITD Interest'!$N:$N,A242,'ITD Interest'!$D:$D,"&lt;="&amp;E242))-SUMIF($A$20:A241,A242,$O$20:O241)</f>
        <v>6573.33</v>
      </c>
      <c r="P242" s="86"/>
      <c r="Q242" s="80">
        <f t="shared" si="156"/>
        <v>-12706.669999999998</v>
      </c>
      <c r="R242" s="68"/>
      <c r="S242" s="28">
        <f t="shared" si="157"/>
        <v>1175.5445544554455</v>
      </c>
      <c r="T242" s="28">
        <f t="shared" si="158"/>
        <v>984.65346534653463</v>
      </c>
      <c r="U242" s="28">
        <f t="shared" si="159"/>
        <v>0</v>
      </c>
      <c r="V242" s="28">
        <f t="shared" si="160"/>
        <v>65.082475247524755</v>
      </c>
      <c r="W242" s="28">
        <f t="shared" si="161"/>
        <v>0</v>
      </c>
      <c r="X242" s="80">
        <f t="shared" si="162"/>
        <v>-125.80861386138599</v>
      </c>
      <c r="Y242" s="68"/>
      <c r="Z242" s="28">
        <f t="shared" si="163"/>
        <v>117554.45544554456</v>
      </c>
      <c r="AA242" s="28">
        <f t="shared" si="164"/>
        <v>98465.346534653465</v>
      </c>
      <c r="AB242" s="28">
        <f t="shared" si="165"/>
        <v>0</v>
      </c>
      <c r="AC242" s="28">
        <f t="shared" si="166"/>
        <v>6508.2475247524753</v>
      </c>
      <c r="AD242" s="28">
        <f t="shared" si="167"/>
        <v>0</v>
      </c>
      <c r="AE242" s="80">
        <f t="shared" si="168"/>
        <v>-12580.861386138626</v>
      </c>
      <c r="AF242" s="68"/>
      <c r="AG242" s="28">
        <f t="shared" si="169"/>
        <v>104973.59405940594</v>
      </c>
      <c r="AH242" s="28">
        <f t="shared" si="170"/>
        <v>4975.925856994334</v>
      </c>
      <c r="AI242" s="79">
        <f t="shared" si="171"/>
        <v>0</v>
      </c>
      <c r="AJ242" s="28">
        <f t="shared" si="172"/>
        <v>2132.5396529975719</v>
      </c>
      <c r="AK242" s="28">
        <f t="shared" si="173"/>
        <v>0</v>
      </c>
      <c r="AL242" s="28">
        <f t="shared" si="174"/>
        <v>0</v>
      </c>
      <c r="AM242" s="28">
        <f t="shared" si="175"/>
        <v>0</v>
      </c>
      <c r="AN242" s="28">
        <f t="shared" si="176"/>
        <v>0</v>
      </c>
      <c r="AO242" s="68"/>
      <c r="AP242" s="81">
        <f t="shared" si="177"/>
        <v>104973.59405940594</v>
      </c>
      <c r="AQ242" s="81">
        <f t="shared" si="178"/>
        <v>0</v>
      </c>
      <c r="AR242" s="68"/>
      <c r="AS242" s="81">
        <f t="shared" si="179"/>
        <v>1049.7359405940595</v>
      </c>
      <c r="AT242" s="81">
        <f t="shared" si="180"/>
        <v>0</v>
      </c>
      <c r="AU242" s="81">
        <f t="shared" si="181"/>
        <v>0</v>
      </c>
      <c r="AV242" s="68"/>
      <c r="AW242" s="90"/>
      <c r="AX242" s="90"/>
      <c r="AY242" s="68"/>
      <c r="AZ242" s="62">
        <f t="shared" si="182"/>
        <v>0</v>
      </c>
      <c r="BA242" s="74" t="b">
        <f t="shared" si="183"/>
        <v>1</v>
      </c>
    </row>
    <row r="243" spans="1:53">
      <c r="A243" s="33" t="str">
        <f>VLOOKUP(E243,'ITD Realized Gain Loss Report'!A:C,3,FALSE)</f>
        <v>CEMEX CV 3.72% 03/15/20 (USD)</v>
      </c>
      <c r="B243" s="33" t="str">
        <f>VLOOKUP(E243,'ITD Realized Gain Loss Report'!A:B,2,FALSE)</f>
        <v>CEMEX SAB DE CV</v>
      </c>
      <c r="C243" s="33"/>
      <c r="D243" s="33" t="str">
        <f>VLOOKUP(E243,'ITD Realized Gain Loss Report'!A:F,6,FALSE)</f>
        <v>Sell</v>
      </c>
      <c r="E243" s="83">
        <v>3120081</v>
      </c>
      <c r="F243" s="83"/>
      <c r="G243" s="75" t="str">
        <f>IF(D243="CreditActivity","BANK DEBT (TERM LOAN)",VLOOKUP(E243,'ITD Sells &amp; Pay Downs'!B:I,8,FALSE))</f>
        <v>CONVERTIBLE BOND</v>
      </c>
      <c r="H243" s="34">
        <f>VLOOKUP(E243,'ITD Realized Gain Loss Report'!A:D,4,FALSE)</f>
        <v>42663</v>
      </c>
      <c r="I243" s="84">
        <f>IF(D243="Creditactivity",HLOOKUP(F243,'[40]IRR - Realized'!$2:$5,4,FALSE),HLOOKUP(E243,'[40]IRR - Realized'!$2:$5,4,FALSE))</f>
        <v>92128.271761017852</v>
      </c>
      <c r="J243" s="212">
        <f>IF(D243="creditactivity",HLOOKUP(F243,'[40]IRR - Realized'!$2:$4,3,FALSE),HLOOKUP(E243,'[40]IRR - Realized'!$2:$4,3,FALSE))</f>
        <v>8.499999940395353E-2</v>
      </c>
      <c r="K243" s="68"/>
      <c r="L243" s="28">
        <f>SUMIF('ITD Realized Gain Loss Report'!$E:$E,'Realized Incentive'!E243,'ITD Realized Gain Loss Report'!$N:$N)</f>
        <v>1443750</v>
      </c>
      <c r="M243" s="28">
        <f>IF(D243="Sell",SUMIF('ITD Realized Gain Loss Report'!$E:$E,'Realized Incentive'!E243,'ITD Realized Gain Loss Report'!$M:$M),0)</f>
        <v>2192500</v>
      </c>
      <c r="N243" s="28">
        <f>IF(D243="CreditActivity",SUMIF('ITD Realized Gain Loss Report'!$E:$E,'Realized Incentive'!E243,'ITD Realized Gain Loss Report'!$M:$M),0)</f>
        <v>0</v>
      </c>
      <c r="O243" s="28">
        <f>(-SUMIFS('ITD Interest'!$J:$J,'ITD Interest'!$N:$N,A243,'ITD Interest'!$D:$D,"&lt;="&amp;E243))-SUMIF($A$20:A242,A243,$O$20:O242)</f>
        <v>57040</v>
      </c>
      <c r="P243" s="86"/>
      <c r="Q243" s="80">
        <f t="shared" si="156"/>
        <v>805790</v>
      </c>
      <c r="R243" s="68"/>
      <c r="S243" s="28">
        <f t="shared" si="157"/>
        <v>14294.554455445545</v>
      </c>
      <c r="T243" s="28">
        <f t="shared" si="158"/>
        <v>21707.920792079207</v>
      </c>
      <c r="U243" s="28">
        <f t="shared" si="159"/>
        <v>0</v>
      </c>
      <c r="V243" s="28">
        <f t="shared" si="160"/>
        <v>564.75247524752479</v>
      </c>
      <c r="W243" s="28">
        <f t="shared" si="161"/>
        <v>0</v>
      </c>
      <c r="X243" s="80">
        <f t="shared" si="162"/>
        <v>7978.1188118811879</v>
      </c>
      <c r="Y243" s="68"/>
      <c r="Z243" s="28">
        <f t="shared" si="163"/>
        <v>1429455.4455445544</v>
      </c>
      <c r="AA243" s="28">
        <f t="shared" si="164"/>
        <v>2170792.0792079209</v>
      </c>
      <c r="AB243" s="28">
        <f t="shared" si="165"/>
        <v>0</v>
      </c>
      <c r="AC243" s="28">
        <f t="shared" si="166"/>
        <v>56475.247524752478</v>
      </c>
      <c r="AD243" s="28">
        <f t="shared" si="167"/>
        <v>0</v>
      </c>
      <c r="AE243" s="80">
        <f t="shared" si="168"/>
        <v>797811.88118811883</v>
      </c>
      <c r="AF243" s="68"/>
      <c r="AG243" s="28">
        <f t="shared" si="169"/>
        <v>1429455.4455445544</v>
      </c>
      <c r="AH243" s="28">
        <f t="shared" si="170"/>
        <v>92128.271761017852</v>
      </c>
      <c r="AI243" s="79">
        <f t="shared" si="171"/>
        <v>92128.271761017852</v>
      </c>
      <c r="AJ243" s="28">
        <f t="shared" si="172"/>
        <v>39483.545040436227</v>
      </c>
      <c r="AK243" s="28">
        <f t="shared" si="173"/>
        <v>39483.545040436227</v>
      </c>
      <c r="AL243" s="28">
        <f t="shared" si="174"/>
        <v>666200.06438666477</v>
      </c>
      <c r="AM243" s="28">
        <f t="shared" si="175"/>
        <v>532960.0515093318</v>
      </c>
      <c r="AN243" s="28">
        <f t="shared" si="176"/>
        <v>133240.01287733295</v>
      </c>
      <c r="AO243" s="68"/>
      <c r="AP243" s="81">
        <f t="shared" si="177"/>
        <v>1429455.4455445544</v>
      </c>
      <c r="AQ243" s="81">
        <f t="shared" si="178"/>
        <v>625088.32327034965</v>
      </c>
      <c r="AR243" s="68"/>
      <c r="AS243" s="81">
        <f t="shared" si="179"/>
        <v>14294.554455445545</v>
      </c>
      <c r="AT243" s="81">
        <f t="shared" si="180"/>
        <v>7978.1188118811879</v>
      </c>
      <c r="AU243" s="81">
        <f t="shared" si="181"/>
        <v>172723.55791776918</v>
      </c>
      <c r="AV243" s="68"/>
      <c r="AW243" s="90"/>
      <c r="AX243" s="90"/>
      <c r="AY243" s="68"/>
      <c r="AZ243" s="62">
        <f t="shared" si="182"/>
        <v>0</v>
      </c>
      <c r="BA243" s="74" t="b">
        <f t="shared" si="183"/>
        <v>1</v>
      </c>
    </row>
    <row r="244" spans="1:53">
      <c r="A244" s="33" t="str">
        <f>VLOOKUP(E244,'ITD Realized Gain Loss Report'!A:C,3,FALSE)</f>
        <v>BTU 6% 11/15/18 DFLT (USD)</v>
      </c>
      <c r="B244" s="33" t="str">
        <f>VLOOKUP(E244,'ITD Realized Gain Loss Report'!A:B,2,FALSE)</f>
        <v>PEABODY ENERGY CORP</v>
      </c>
      <c r="C244" s="33"/>
      <c r="D244" s="33" t="str">
        <f>VLOOKUP(E244,'ITD Realized Gain Loss Report'!A:F,6,FALSE)</f>
        <v>Sell</v>
      </c>
      <c r="E244" s="83">
        <v>3139682</v>
      </c>
      <c r="F244" s="83"/>
      <c r="G244" s="75" t="str">
        <f>IF(D244="CreditActivity","BANK DEBT (TERM LOAN)",VLOOKUP(E244,'ITD Sells &amp; Pay Downs'!B:I,8,FALSE))</f>
        <v>FIXED RATE BONDS</v>
      </c>
      <c r="H244" s="34">
        <f>VLOOKUP(E244,'ITD Realized Gain Loss Report'!A:D,4,FALSE)</f>
        <v>42674</v>
      </c>
      <c r="I244" s="84">
        <f>IF(D244="Creditactivity",HLOOKUP(F244,'[40]IRR - Realized'!$2:$5,4,FALSE),HLOOKUP(E244,'[40]IRR - Realized'!$2:$5,4,FALSE))</f>
        <v>67697.374852491659</v>
      </c>
      <c r="J244" s="212">
        <f>IF(D244="creditactivity",HLOOKUP(F244,'[40]IRR - Realized'!$2:$4,3,FALSE),HLOOKUP(E244,'[40]IRR - Realized'!$2:$4,3,FALSE))</f>
        <v>8.5000005364418013E-2</v>
      </c>
      <c r="K244" s="68"/>
      <c r="L244" s="28">
        <f>SUMIF('ITD Realized Gain Loss Report'!$E:$E,'Realized Incentive'!E244,'ITD Realized Gain Loss Report'!$N:$N)</f>
        <v>707500</v>
      </c>
      <c r="M244" s="28">
        <f>IF(D244="Sell",SUMIF('ITD Realized Gain Loss Report'!$E:$E,'Realized Incentive'!E244,'ITD Realized Gain Loss Report'!$M:$M),0)</f>
        <v>890000</v>
      </c>
      <c r="N244" s="28">
        <f>IF(D244="CreditActivity",SUMIF('ITD Realized Gain Loss Report'!$E:$E,'Realized Incentive'!E244,'ITD Realized Gain Loss Report'!$M:$M),0)</f>
        <v>0</v>
      </c>
      <c r="O244" s="28">
        <f>(-SUMIFS('ITD Interest'!$J:$J,'ITD Interest'!$N:$N,A244,'ITD Interest'!$D:$D,"&lt;="&amp;E244))-SUMIF($A$20:A243,A244,$O$20:O243)</f>
        <v>21500</v>
      </c>
      <c r="P244" s="86"/>
      <c r="Q244" s="80">
        <f t="shared" si="156"/>
        <v>204000</v>
      </c>
      <c r="R244" s="68"/>
      <c r="S244" s="28">
        <f t="shared" si="157"/>
        <v>7004.9504950495048</v>
      </c>
      <c r="T244" s="28">
        <f t="shared" si="158"/>
        <v>8811.8811881188121</v>
      </c>
      <c r="U244" s="28">
        <f t="shared" si="159"/>
        <v>0</v>
      </c>
      <c r="V244" s="28">
        <f t="shared" si="160"/>
        <v>212.87128712871288</v>
      </c>
      <c r="W244" s="28">
        <f t="shared" si="161"/>
        <v>0</v>
      </c>
      <c r="X244" s="80">
        <f t="shared" si="162"/>
        <v>2019.8019801980208</v>
      </c>
      <c r="Y244" s="68"/>
      <c r="Z244" s="28">
        <f t="shared" si="163"/>
        <v>700495.04950495053</v>
      </c>
      <c r="AA244" s="28">
        <f t="shared" si="164"/>
        <v>881188.11881188117</v>
      </c>
      <c r="AB244" s="28">
        <f t="shared" si="165"/>
        <v>0</v>
      </c>
      <c r="AC244" s="28">
        <f t="shared" si="166"/>
        <v>21287.128712871287</v>
      </c>
      <c r="AD244" s="28">
        <f t="shared" si="167"/>
        <v>0</v>
      </c>
      <c r="AE244" s="80">
        <f t="shared" si="168"/>
        <v>201980.19801980199</v>
      </c>
      <c r="AF244" s="68"/>
      <c r="AG244" s="28">
        <f t="shared" si="169"/>
        <v>700495.04950495053</v>
      </c>
      <c r="AH244" s="28">
        <f t="shared" si="170"/>
        <v>67697.374852491659</v>
      </c>
      <c r="AI244" s="79">
        <f t="shared" si="171"/>
        <v>67697.374852491659</v>
      </c>
      <c r="AJ244" s="28">
        <f t="shared" si="172"/>
        <v>29013.160651067854</v>
      </c>
      <c r="AK244" s="28">
        <f t="shared" si="173"/>
        <v>29013.160651067854</v>
      </c>
      <c r="AL244" s="28">
        <f t="shared" si="174"/>
        <v>105269.66251624248</v>
      </c>
      <c r="AM244" s="28">
        <f t="shared" si="175"/>
        <v>84215.730012993983</v>
      </c>
      <c r="AN244" s="28">
        <f t="shared" si="176"/>
        <v>21053.932503248496</v>
      </c>
      <c r="AO244" s="68"/>
      <c r="AP244" s="81">
        <f t="shared" si="177"/>
        <v>700495.04950495053</v>
      </c>
      <c r="AQ244" s="81">
        <f t="shared" si="178"/>
        <v>151913.10486548563</v>
      </c>
      <c r="AR244" s="68"/>
      <c r="AS244" s="81">
        <f t="shared" si="179"/>
        <v>7004.9504950495048</v>
      </c>
      <c r="AT244" s="81">
        <f t="shared" si="180"/>
        <v>2019.8019801980208</v>
      </c>
      <c r="AU244" s="81">
        <f t="shared" si="181"/>
        <v>50067.093154316346</v>
      </c>
      <c r="AV244" s="68"/>
      <c r="AW244" s="90"/>
      <c r="AX244" s="90"/>
      <c r="AY244" s="68"/>
      <c r="AZ244" s="62">
        <f t="shared" si="182"/>
        <v>0</v>
      </c>
      <c r="BA244" s="74" t="b">
        <f t="shared" si="183"/>
        <v>1</v>
      </c>
    </row>
    <row r="245" spans="1:53">
      <c r="A245" s="33" t="str">
        <f>VLOOKUP(E245,'ITD Realized Gain Loss Report'!A:C,3,FALSE)</f>
        <v>INTEL 7.5% 04/01/21 (USD)</v>
      </c>
      <c r="B245" s="33" t="str">
        <f>VLOOKUP(E245,'ITD Realized Gain Loss Report'!A:B,2,FALSE)</f>
        <v>INTELSAT CORP</v>
      </c>
      <c r="C245" s="33"/>
      <c r="D245" s="33" t="str">
        <f>VLOOKUP(E245,'ITD Realized Gain Loss Report'!A:F,6,FALSE)</f>
        <v>Sell</v>
      </c>
      <c r="E245" s="83">
        <v>3139683</v>
      </c>
      <c r="F245" s="83"/>
      <c r="G245" s="75" t="str">
        <f>IF(D245="CreditActivity","BANK DEBT (TERM LOAN)",VLOOKUP(E245,'ITD Sells &amp; Pay Downs'!B:I,8,FALSE))</f>
        <v>FIXED RATE BONDS</v>
      </c>
      <c r="H245" s="34">
        <f>VLOOKUP(E245,'ITD Realized Gain Loss Report'!A:D,4,FALSE)</f>
        <v>42674</v>
      </c>
      <c r="I245" s="84">
        <f>IF(D245="Creditactivity",HLOOKUP(F245,'[40]IRR - Realized'!$2:$5,4,FALSE),HLOOKUP(E245,'[40]IRR - Realized'!$2:$5,4,FALSE))</f>
        <v>18623.784171315841</v>
      </c>
      <c r="J245" s="212">
        <f>IF(D245="creditactivity",HLOOKUP(F245,'[40]IRR - Realized'!$2:$4,3,FALSE),HLOOKUP(E245,'[40]IRR - Realized'!$2:$4,3,FALSE))</f>
        <v>8.5000005364418013E-2</v>
      </c>
      <c r="K245" s="68"/>
      <c r="L245" s="28">
        <f>SUMIF('ITD Realized Gain Loss Report'!$E:$E,'Realized Incentive'!E245,'ITD Realized Gain Loss Report'!$N:$N)</f>
        <v>395315</v>
      </c>
      <c r="M245" s="28">
        <f>IF(D245="Sell",SUMIF('ITD Realized Gain Loss Report'!$E:$E,'Realized Incentive'!E245,'ITD Realized Gain Loss Report'!$M:$M),0)</f>
        <v>427770</v>
      </c>
      <c r="N245" s="28">
        <f>IF(D245="CreditActivity",SUMIF('ITD Realized Gain Loss Report'!$E:$E,'Realized Incentive'!E245,'ITD Realized Gain Loss Report'!$M:$M),0)</f>
        <v>0</v>
      </c>
      <c r="O245" s="28">
        <f>(-SUMIFS('ITD Interest'!$J:$J,'ITD Interest'!$N:$N,A245,'ITD Interest'!$D:$D,"&lt;="&amp;E245))-SUMIF($A$20:A244,A245,$O$20:O244)</f>
        <v>3880</v>
      </c>
      <c r="P245" s="86"/>
      <c r="Q245" s="80">
        <f t="shared" si="156"/>
        <v>36335</v>
      </c>
      <c r="R245" s="68"/>
      <c r="S245" s="28">
        <f t="shared" si="157"/>
        <v>3914.0099009900991</v>
      </c>
      <c r="T245" s="28">
        <f t="shared" si="158"/>
        <v>4235.3465346534658</v>
      </c>
      <c r="U245" s="28">
        <f t="shared" si="159"/>
        <v>0</v>
      </c>
      <c r="V245" s="28">
        <f t="shared" si="160"/>
        <v>38.415841584158414</v>
      </c>
      <c r="W245" s="28">
        <f t="shared" si="161"/>
        <v>0</v>
      </c>
      <c r="X245" s="80">
        <f t="shared" si="162"/>
        <v>359.75247524752513</v>
      </c>
      <c r="Y245" s="68"/>
      <c r="Z245" s="28">
        <f t="shared" si="163"/>
        <v>391400.99009900988</v>
      </c>
      <c r="AA245" s="28">
        <f t="shared" si="164"/>
        <v>423534.65346534655</v>
      </c>
      <c r="AB245" s="28">
        <f t="shared" si="165"/>
        <v>0</v>
      </c>
      <c r="AC245" s="28">
        <f t="shared" si="166"/>
        <v>3841.5841584158416</v>
      </c>
      <c r="AD245" s="28">
        <f t="shared" si="167"/>
        <v>0</v>
      </c>
      <c r="AE245" s="80">
        <f t="shared" si="168"/>
        <v>35975.247524752514</v>
      </c>
      <c r="AF245" s="68"/>
      <c r="AG245" s="28">
        <f t="shared" si="169"/>
        <v>391400.99009900988</v>
      </c>
      <c r="AH245" s="28">
        <f t="shared" si="170"/>
        <v>18623.784171315841</v>
      </c>
      <c r="AI245" s="79">
        <f t="shared" si="171"/>
        <v>18623.784171315841</v>
      </c>
      <c r="AJ245" s="28">
        <f t="shared" si="172"/>
        <v>7981.6217877067893</v>
      </c>
      <c r="AK245" s="28">
        <f t="shared" si="173"/>
        <v>7981.6217877067893</v>
      </c>
      <c r="AL245" s="28">
        <f t="shared" si="174"/>
        <v>9369.8415657298829</v>
      </c>
      <c r="AM245" s="28">
        <f t="shared" si="175"/>
        <v>7495.8732525839068</v>
      </c>
      <c r="AN245" s="28">
        <f t="shared" si="176"/>
        <v>1873.9683131459767</v>
      </c>
      <c r="AO245" s="68"/>
      <c r="AP245" s="81">
        <f t="shared" si="177"/>
        <v>391400.99009900988</v>
      </c>
      <c r="AQ245" s="81">
        <f t="shared" si="178"/>
        <v>26119.657423899749</v>
      </c>
      <c r="AR245" s="68"/>
      <c r="AS245" s="81">
        <f t="shared" si="179"/>
        <v>3914.0099009900991</v>
      </c>
      <c r="AT245" s="81">
        <f t="shared" si="180"/>
        <v>359.75247524752513</v>
      </c>
      <c r="AU245" s="81">
        <f t="shared" si="181"/>
        <v>9855.5901008527653</v>
      </c>
      <c r="AV245" s="68"/>
      <c r="AW245" s="90"/>
      <c r="AX245" s="90"/>
      <c r="AY245" s="68"/>
      <c r="AZ245" s="62">
        <f t="shared" si="182"/>
        <v>0</v>
      </c>
      <c r="BA245" s="74" t="b">
        <f t="shared" si="183"/>
        <v>1</v>
      </c>
    </row>
    <row r="246" spans="1:53">
      <c r="A246" s="33" t="str">
        <f>VLOOKUP(E246,'ITD Realized Gain Loss Report'!A:C,3,FALSE)</f>
        <v>S 8.75% 03/15/32 (USD)</v>
      </c>
      <c r="B246" s="33" t="str">
        <f>VLOOKUP(E246,'ITD Realized Gain Loss Report'!A:B,2,FALSE)</f>
        <v>SPRINT CORP</v>
      </c>
      <c r="C246" s="33"/>
      <c r="D246" s="33" t="str">
        <f>VLOOKUP(E246,'ITD Realized Gain Loss Report'!A:F,6,FALSE)</f>
        <v>Sell</v>
      </c>
      <c r="E246" s="83">
        <v>3139684</v>
      </c>
      <c r="F246" s="83"/>
      <c r="G246" s="75" t="str">
        <f>IF(D246="CreditActivity","BANK DEBT (TERM LOAN)",VLOOKUP(E246,'ITD Sells &amp; Pay Downs'!B:I,8,FALSE))</f>
        <v>FIXED RATE BONDS</v>
      </c>
      <c r="H246" s="34">
        <f>VLOOKUP(E246,'ITD Realized Gain Loss Report'!A:D,4,FALSE)</f>
        <v>42674</v>
      </c>
      <c r="I246" s="84">
        <f>IF(D246="Creditactivity",HLOOKUP(F246,'[40]IRR - Realized'!$2:$5,4,FALSE),HLOOKUP(E246,'[40]IRR - Realized'!$2:$5,4,FALSE))</f>
        <v>32738.90982752014</v>
      </c>
      <c r="J246" s="212">
        <f>IF(D246="creditactivity",HLOOKUP(F246,'[40]IRR - Realized'!$2:$4,3,FALSE),HLOOKUP(E246,'[40]IRR - Realized'!$2:$4,3,FALSE))</f>
        <v>8.499999940395353E-2</v>
      </c>
      <c r="K246" s="68"/>
      <c r="L246" s="28">
        <f>SUMIF('ITD Realized Gain Loss Report'!$E:$E,'Realized Incentive'!E246,'ITD Realized Gain Loss Report'!$N:$N)</f>
        <v>546930</v>
      </c>
      <c r="M246" s="28">
        <f>IF(D246="Sell",SUMIF('ITD Realized Gain Loss Report'!$E:$E,'Realized Incentive'!E246,'ITD Realized Gain Loss Report'!$M:$M),0)</f>
        <v>735420</v>
      </c>
      <c r="N246" s="28">
        <f>IF(D246="CreditActivity",SUMIF('ITD Realized Gain Loss Report'!$E:$E,'Realized Incentive'!E246,'ITD Realized Gain Loss Report'!$M:$M),0)</f>
        <v>0</v>
      </c>
      <c r="O246" s="28">
        <f>(-SUMIFS('ITD Interest'!$J:$J,'ITD Interest'!$N:$N,A246,'ITD Interest'!$D:$D,"&lt;="&amp;E246))-SUMIF($A$20:A245,A246,$O$20:O245)</f>
        <v>8411.6699999999983</v>
      </c>
      <c r="P246" s="86"/>
      <c r="Q246" s="80">
        <f t="shared" si="156"/>
        <v>196901.67000000004</v>
      </c>
      <c r="R246" s="68"/>
      <c r="S246" s="28">
        <f t="shared" si="157"/>
        <v>5415.1485148514848</v>
      </c>
      <c r="T246" s="28">
        <f t="shared" si="158"/>
        <v>7281.3861386138615</v>
      </c>
      <c r="U246" s="28">
        <f t="shared" si="159"/>
        <v>0</v>
      </c>
      <c r="V246" s="28">
        <f t="shared" si="160"/>
        <v>83.283861386138597</v>
      </c>
      <c r="W246" s="28">
        <f t="shared" si="161"/>
        <v>0</v>
      </c>
      <c r="X246" s="80">
        <f t="shared" si="162"/>
        <v>1949.5214851485152</v>
      </c>
      <c r="Y246" s="68"/>
      <c r="Z246" s="28">
        <f t="shared" si="163"/>
        <v>541514.85148514854</v>
      </c>
      <c r="AA246" s="28">
        <f t="shared" si="164"/>
        <v>728138.61386138608</v>
      </c>
      <c r="AB246" s="28">
        <f t="shared" si="165"/>
        <v>0</v>
      </c>
      <c r="AC246" s="28">
        <f t="shared" si="166"/>
        <v>8328.3861386138597</v>
      </c>
      <c r="AD246" s="28">
        <f t="shared" si="167"/>
        <v>0</v>
      </c>
      <c r="AE246" s="80">
        <f t="shared" si="168"/>
        <v>194952.14851485146</v>
      </c>
      <c r="AF246" s="68"/>
      <c r="AG246" s="28">
        <f t="shared" si="169"/>
        <v>541514.85148514854</v>
      </c>
      <c r="AH246" s="28">
        <f t="shared" si="170"/>
        <v>32738.90982752014</v>
      </c>
      <c r="AI246" s="79">
        <f t="shared" si="171"/>
        <v>32738.90982752014</v>
      </c>
      <c r="AJ246" s="28">
        <f t="shared" si="172"/>
        <v>14030.961354651488</v>
      </c>
      <c r="AK246" s="28">
        <f t="shared" si="173"/>
        <v>14030.961354651488</v>
      </c>
      <c r="AL246" s="28">
        <f t="shared" si="174"/>
        <v>148182.27733267983</v>
      </c>
      <c r="AM246" s="28">
        <f t="shared" si="175"/>
        <v>118545.82186614387</v>
      </c>
      <c r="AN246" s="28">
        <f t="shared" si="176"/>
        <v>29636.455466535968</v>
      </c>
      <c r="AO246" s="68"/>
      <c r="AP246" s="81">
        <f t="shared" si="177"/>
        <v>541514.85148514854</v>
      </c>
      <c r="AQ246" s="81">
        <f t="shared" si="178"/>
        <v>151284.73169366401</v>
      </c>
      <c r="AR246" s="68"/>
      <c r="AS246" s="81">
        <f t="shared" si="179"/>
        <v>5415.1485148514848</v>
      </c>
      <c r="AT246" s="81">
        <f t="shared" si="180"/>
        <v>1949.5214851485152</v>
      </c>
      <c r="AU246" s="81">
        <f t="shared" si="181"/>
        <v>43667.416821187457</v>
      </c>
      <c r="AV246" s="68"/>
      <c r="AW246" s="90"/>
      <c r="AX246" s="90"/>
      <c r="AY246" s="68"/>
      <c r="AZ246" s="62">
        <f t="shared" si="182"/>
        <v>0</v>
      </c>
      <c r="BA246" s="74" t="b">
        <f t="shared" si="183"/>
        <v>1</v>
      </c>
    </row>
    <row r="247" spans="1:53">
      <c r="A247" s="33" t="str">
        <f>VLOOKUP(E247,'ITD Realized Gain Loss Report'!A:C,3,FALSE)</f>
        <v>Peabody Energy TL-B L+3.25% (FL: 1.00%) 09/24/20 DFLT (USD)</v>
      </c>
      <c r="B247" s="33" t="str">
        <f>VLOOKUP(E247,'ITD Realized Gain Loss Report'!A:B,2,FALSE)</f>
        <v>PEABODY ENERGY CORP</v>
      </c>
      <c r="C247" s="33"/>
      <c r="D247" s="33" t="str">
        <f>VLOOKUP(E247,'ITD Realized Gain Loss Report'!A:F,6,FALSE)</f>
        <v>Sell</v>
      </c>
      <c r="E247" s="83">
        <v>3142385</v>
      </c>
      <c r="F247" s="83"/>
      <c r="G247" s="75" t="str">
        <f>IF(D247="CreditActivity","BANK DEBT (TERM LOAN)",VLOOKUP(E247,'ITD Sells &amp; Pay Downs'!B:I,8,FALSE))</f>
        <v>BANK DEBT (TERM LOAN)</v>
      </c>
      <c r="H247" s="34">
        <f>VLOOKUP(E247,'ITD Realized Gain Loss Report'!A:D,4,FALSE)</f>
        <v>42674</v>
      </c>
      <c r="I247" s="84">
        <f>IF(D247="Creditactivity",HLOOKUP(F247,'[40]IRR - Realized'!$2:$5,4,FALSE),HLOOKUP(E247,'[40]IRR - Realized'!$2:$5,4,FALSE))</f>
        <v>84732.220687837573</v>
      </c>
      <c r="J247" s="212">
        <f>IF(D247="creditactivity",HLOOKUP(F247,'[40]IRR - Realized'!$2:$4,3,FALSE),HLOOKUP(E247,'[40]IRR - Realized'!$2:$4,3,FALSE))</f>
        <v>8.5000005364418013E-2</v>
      </c>
      <c r="K247" s="68"/>
      <c r="L247" s="28">
        <f>SUMIF('ITD Realized Gain Loss Report'!$E:$E,'Realized Incentive'!E247,'ITD Realized Gain Loss Report'!$N:$N)</f>
        <v>852501.21</v>
      </c>
      <c r="M247" s="28">
        <f>IF(D247="Sell",SUMIF('ITD Realized Gain Loss Report'!$E:$E,'Realized Incentive'!E247,'ITD Realized Gain Loss Report'!$M:$M),0)</f>
        <v>1025893.23</v>
      </c>
      <c r="N247" s="28">
        <f>IF(D247="CreditActivity",SUMIF('ITD Realized Gain Loss Report'!$E:$E,'Realized Incentive'!E247,'ITD Realized Gain Loss Report'!$M:$M),0)</f>
        <v>0</v>
      </c>
      <c r="O247" s="28">
        <f>(-SUMIFS('ITD Interest'!$J:$J,'ITD Interest'!$N:$N,A247,'ITD Interest'!$D:$D,"&lt;="&amp;E247))-SUMIF($A$20:A246,A247,$O$20:O246)</f>
        <v>21411.609999999993</v>
      </c>
      <c r="P247" s="86"/>
      <c r="Q247" s="80">
        <f t="shared" si="156"/>
        <v>194803.63</v>
      </c>
      <c r="R247" s="68"/>
      <c r="S247" s="28">
        <f t="shared" si="157"/>
        <v>8440.6060396039593</v>
      </c>
      <c r="T247" s="28">
        <f t="shared" si="158"/>
        <v>10157.358712871288</v>
      </c>
      <c r="U247" s="28">
        <f t="shared" si="159"/>
        <v>0</v>
      </c>
      <c r="V247" s="28">
        <f t="shared" si="160"/>
        <v>211.99613861386132</v>
      </c>
      <c r="W247" s="28">
        <f t="shared" si="161"/>
        <v>0</v>
      </c>
      <c r="X247" s="80">
        <f t="shared" si="162"/>
        <v>1928.7488118811907</v>
      </c>
      <c r="Y247" s="68"/>
      <c r="Z247" s="28">
        <f t="shared" si="163"/>
        <v>844060.60396039602</v>
      </c>
      <c r="AA247" s="28">
        <f t="shared" si="164"/>
        <v>1015735.8712871287</v>
      </c>
      <c r="AB247" s="28">
        <f t="shared" si="165"/>
        <v>0</v>
      </c>
      <c r="AC247" s="28">
        <f t="shared" si="166"/>
        <v>21199.613861386133</v>
      </c>
      <c r="AD247" s="28">
        <f t="shared" si="167"/>
        <v>0</v>
      </c>
      <c r="AE247" s="80">
        <f t="shared" si="168"/>
        <v>192874.88118811871</v>
      </c>
      <c r="AF247" s="68"/>
      <c r="AG247" s="28">
        <f t="shared" si="169"/>
        <v>844060.60396039602</v>
      </c>
      <c r="AH247" s="28">
        <f t="shared" si="170"/>
        <v>84732.220687837573</v>
      </c>
      <c r="AI247" s="79">
        <f t="shared" si="171"/>
        <v>84732.220687837573</v>
      </c>
      <c r="AJ247" s="28">
        <f t="shared" si="172"/>
        <v>36313.808866216103</v>
      </c>
      <c r="AK247" s="28">
        <f t="shared" si="173"/>
        <v>36313.808866216103</v>
      </c>
      <c r="AL247" s="28">
        <f t="shared" si="174"/>
        <v>71828.851634065039</v>
      </c>
      <c r="AM247" s="28">
        <f t="shared" si="175"/>
        <v>57463.081307252032</v>
      </c>
      <c r="AN247" s="28">
        <f t="shared" si="176"/>
        <v>14365.770326813008</v>
      </c>
      <c r="AO247" s="68"/>
      <c r="AP247" s="81">
        <f t="shared" si="177"/>
        <v>844060.60396039602</v>
      </c>
      <c r="AQ247" s="81">
        <f t="shared" si="178"/>
        <v>142195.3019950896</v>
      </c>
      <c r="AR247" s="68"/>
      <c r="AS247" s="81">
        <f t="shared" si="179"/>
        <v>8440.6060396039593</v>
      </c>
      <c r="AT247" s="81">
        <f t="shared" si="180"/>
        <v>1928.7488118811907</v>
      </c>
      <c r="AU247" s="81">
        <f t="shared" si="181"/>
        <v>50679.579193029109</v>
      </c>
      <c r="AV247" s="68"/>
      <c r="AW247" s="90"/>
      <c r="AX247" s="90"/>
      <c r="AY247" s="68"/>
      <c r="AZ247" s="62">
        <f t="shared" si="182"/>
        <v>0</v>
      </c>
      <c r="BA247" s="74" t="b">
        <f t="shared" si="183"/>
        <v>1</v>
      </c>
    </row>
    <row r="248" spans="1:53">
      <c r="A248" s="33" t="str">
        <f>VLOOKUP(E248,'ITD Realized Gain Loss Report'!A:C,3,FALSE)</f>
        <v>Expro Holdings UK 3 TL-B L+4.75% (FL: 1.00%) 09/02/21 DFLT (USD)</v>
      </c>
      <c r="B248" s="33" t="str">
        <f>VLOOKUP(E248,'ITD Realized Gain Loss Report'!A:B,2,FALSE)</f>
        <v>EXPRO INTERNATIONAL GROUP PLC</v>
      </c>
      <c r="C248" s="33"/>
      <c r="D248" s="33" t="str">
        <f>VLOOKUP(E248,'ITD Realized Gain Loss Report'!A:F,6,FALSE)</f>
        <v>Sell</v>
      </c>
      <c r="E248" s="83">
        <v>3145682</v>
      </c>
      <c r="F248" s="83"/>
      <c r="G248" s="75" t="str">
        <f>IF(D248="CreditActivity","BANK DEBT (TERM LOAN)",VLOOKUP(E248,'ITD Sells &amp; Pay Downs'!B:I,8,FALSE))</f>
        <v>BANK DEBT (TERM LOAN)</v>
      </c>
      <c r="H248" s="34">
        <f>VLOOKUP(E248,'ITD Realized Gain Loss Report'!A:D,4,FALSE)</f>
        <v>42674</v>
      </c>
      <c r="I248" s="84">
        <f>IF(D248="Creditactivity",HLOOKUP(F248,'[40]IRR - Realized'!$2:$5,4,FALSE),HLOOKUP(E248,'[40]IRR - Realized'!$2:$5,4,FALSE))</f>
        <v>51155.320312337019</v>
      </c>
      <c r="J248" s="212">
        <f>IF(D248="creditactivity",HLOOKUP(F248,'[40]IRR - Realized'!$2:$4,3,FALSE),HLOOKUP(E248,'[40]IRR - Realized'!$2:$4,3,FALSE))</f>
        <v>8.499999940395353E-2</v>
      </c>
      <c r="K248" s="68"/>
      <c r="L248" s="28">
        <f>SUMIF('ITD Realized Gain Loss Report'!$E:$E,'Realized Incentive'!E248,'ITD Realized Gain Loss Report'!$N:$N)</f>
        <v>778839.48</v>
      </c>
      <c r="M248" s="28">
        <f>IF(D248="Sell",SUMIF('ITD Realized Gain Loss Report'!$E:$E,'Realized Incentive'!E248,'ITD Realized Gain Loss Report'!$M:$M),0)</f>
        <v>1059272.47</v>
      </c>
      <c r="N248" s="28">
        <f>IF(D248="CreditActivity",SUMIF('ITD Realized Gain Loss Report'!$E:$E,'Realized Incentive'!E248,'ITD Realized Gain Loss Report'!$M:$M),0)</f>
        <v>0</v>
      </c>
      <c r="O248" s="28">
        <f>(-SUMIFS('ITD Interest'!$J:$J,'ITD Interest'!$N:$N,A248,'ITD Interest'!$D:$D,"&lt;="&amp;E248))-SUMIF($A$20:A247,A248,$O$20:O247)</f>
        <v>18619.560000000005</v>
      </c>
      <c r="P248" s="86"/>
      <c r="Q248" s="80">
        <f t="shared" si="156"/>
        <v>299052.55000000005</v>
      </c>
      <c r="R248" s="68"/>
      <c r="S248" s="28">
        <f t="shared" si="157"/>
        <v>7711.2819801980195</v>
      </c>
      <c r="T248" s="28">
        <f t="shared" si="158"/>
        <v>10487.846237623762</v>
      </c>
      <c r="U248" s="28">
        <f t="shared" si="159"/>
        <v>0</v>
      </c>
      <c r="V248" s="28">
        <f t="shared" si="160"/>
        <v>184.35207920792084</v>
      </c>
      <c r="W248" s="28">
        <f t="shared" si="161"/>
        <v>0</v>
      </c>
      <c r="X248" s="80">
        <f t="shared" si="162"/>
        <v>2960.9163366336643</v>
      </c>
      <c r="Y248" s="68"/>
      <c r="Z248" s="28">
        <f t="shared" si="163"/>
        <v>771128.19801980199</v>
      </c>
      <c r="AA248" s="28">
        <f t="shared" si="164"/>
        <v>1048784.6237623761</v>
      </c>
      <c r="AB248" s="28">
        <f t="shared" si="165"/>
        <v>0</v>
      </c>
      <c r="AC248" s="28">
        <f t="shared" si="166"/>
        <v>18435.207920792083</v>
      </c>
      <c r="AD248" s="28">
        <f t="shared" si="167"/>
        <v>0</v>
      </c>
      <c r="AE248" s="80">
        <f t="shared" si="168"/>
        <v>296091.6336633662</v>
      </c>
      <c r="AF248" s="68"/>
      <c r="AG248" s="28">
        <f t="shared" si="169"/>
        <v>771128.19801980199</v>
      </c>
      <c r="AH248" s="28">
        <f t="shared" si="170"/>
        <v>51155.320312337019</v>
      </c>
      <c r="AI248" s="79">
        <f t="shared" si="171"/>
        <v>51155.320312337019</v>
      </c>
      <c r="AJ248" s="28">
        <f t="shared" si="172"/>
        <v>21923.708705287292</v>
      </c>
      <c r="AK248" s="28">
        <f t="shared" si="173"/>
        <v>21923.708705287292</v>
      </c>
      <c r="AL248" s="28">
        <f t="shared" si="174"/>
        <v>223012.6046457419</v>
      </c>
      <c r="AM248" s="28">
        <f t="shared" si="175"/>
        <v>178410.08371659354</v>
      </c>
      <c r="AN248" s="28">
        <f t="shared" si="176"/>
        <v>44602.520929148384</v>
      </c>
      <c r="AO248" s="68"/>
      <c r="AP248" s="81">
        <f t="shared" si="177"/>
        <v>771128.19801980199</v>
      </c>
      <c r="AQ248" s="81">
        <f t="shared" si="178"/>
        <v>229565.40402893056</v>
      </c>
      <c r="AR248" s="68"/>
      <c r="AS248" s="81">
        <f t="shared" si="179"/>
        <v>7711.2819801980195</v>
      </c>
      <c r="AT248" s="81">
        <f t="shared" si="180"/>
        <v>2960.9163366336643</v>
      </c>
      <c r="AU248" s="81">
        <f t="shared" si="181"/>
        <v>66526.229634435673</v>
      </c>
      <c r="AV248" s="68"/>
      <c r="AW248" s="90"/>
      <c r="AX248" s="90"/>
      <c r="AY248" s="68"/>
      <c r="AZ248" s="62">
        <f t="shared" si="182"/>
        <v>0</v>
      </c>
      <c r="BA248" s="74" t="b">
        <f t="shared" si="183"/>
        <v>1</v>
      </c>
    </row>
    <row r="249" spans="1:53">
      <c r="A249" s="33" t="str">
        <f>VLOOKUP(E249,'ITD Realized Gain Loss Report'!A:C,3,FALSE)</f>
        <v>CLE 144A 9% 03/15/19 (USD)</v>
      </c>
      <c r="B249" s="33" t="str">
        <f>VLOOKUP(E249,'ITD Realized Gain Loss Report'!A:B,2,FALSE)</f>
        <v>CLAIRES STORES INC.</v>
      </c>
      <c r="C249" s="33"/>
      <c r="D249" s="33" t="str">
        <f>VLOOKUP(E249,'ITD Realized Gain Loss Report'!A:F,6,FALSE)</f>
        <v>Sell</v>
      </c>
      <c r="E249" s="83">
        <v>3178309</v>
      </c>
      <c r="F249" s="83"/>
      <c r="G249" s="75" t="str">
        <f>IF(D249="CreditActivity","BANK DEBT (TERM LOAN)",VLOOKUP(E249,'ITD Sells &amp; Pay Downs'!B:I,8,FALSE))</f>
        <v>FIXED RATE BONDS</v>
      </c>
      <c r="H249" s="34">
        <f>VLOOKUP(E249,'ITD Realized Gain Loss Report'!A:D,4,FALSE)</f>
        <v>42695</v>
      </c>
      <c r="I249" s="84">
        <f>IF(D249="Creditactivity",HLOOKUP(F249,'[40]IRR - Realized'!$2:$5,4,FALSE),HLOOKUP(E249,'[40]IRR - Realized'!$2:$5,4,FALSE))</f>
        <v>147778.51188531937</v>
      </c>
      <c r="J249" s="212">
        <f>IF(D249="creditactivity",HLOOKUP(F249,'[40]IRR - Realized'!$2:$4,3,FALSE),HLOOKUP(E249,'[40]IRR - Realized'!$2:$4,3,FALSE))</f>
        <v>8.499999940395353E-2</v>
      </c>
      <c r="K249" s="68"/>
      <c r="L249" s="28">
        <f>SUMIF('ITD Realized Gain Loss Report'!$E:$E,'Realized Incentive'!E249,'ITD Realized Gain Loss Report'!$N:$N)</f>
        <v>1621250</v>
      </c>
      <c r="M249" s="28">
        <f>IF(D249="Sell",SUMIF('ITD Realized Gain Loss Report'!$E:$E,'Realized Incentive'!E249,'ITD Realized Gain Loss Report'!$M:$M),0)</f>
        <v>970000</v>
      </c>
      <c r="N249" s="28">
        <f>IF(D249="CreditActivity",SUMIF('ITD Realized Gain Loss Report'!$E:$E,'Realized Incentive'!E249,'ITD Realized Gain Loss Report'!$M:$M),0)</f>
        <v>0</v>
      </c>
      <c r="O249" s="28">
        <f>(-SUMIFS('ITD Interest'!$J:$J,'ITD Interest'!$N:$N,A249,'ITD Interest'!$D:$D,"&lt;="&amp;E249))-SUMIF($A$20:A248,A249,$O$20:O248)</f>
        <v>199500</v>
      </c>
      <c r="P249" s="86"/>
      <c r="Q249" s="80">
        <f t="shared" si="156"/>
        <v>-451750</v>
      </c>
      <c r="R249" s="68"/>
      <c r="S249" s="28">
        <f t="shared" si="157"/>
        <v>16051.980198019803</v>
      </c>
      <c r="T249" s="28">
        <f t="shared" si="158"/>
        <v>9603.9603960396034</v>
      </c>
      <c r="U249" s="28">
        <f t="shared" si="159"/>
        <v>0</v>
      </c>
      <c r="V249" s="28">
        <f t="shared" si="160"/>
        <v>1975.2475247524753</v>
      </c>
      <c r="W249" s="28">
        <f t="shared" si="161"/>
        <v>0</v>
      </c>
      <c r="X249" s="80">
        <f t="shared" si="162"/>
        <v>-4472.772277227723</v>
      </c>
      <c r="Y249" s="68"/>
      <c r="Z249" s="28">
        <f t="shared" si="163"/>
        <v>1605198.0198019801</v>
      </c>
      <c r="AA249" s="28">
        <f t="shared" si="164"/>
        <v>960396.03960396035</v>
      </c>
      <c r="AB249" s="28">
        <f t="shared" si="165"/>
        <v>0</v>
      </c>
      <c r="AC249" s="28">
        <f t="shared" si="166"/>
        <v>197524.75247524751</v>
      </c>
      <c r="AD249" s="28">
        <f t="shared" si="167"/>
        <v>0</v>
      </c>
      <c r="AE249" s="80">
        <f t="shared" si="168"/>
        <v>-447277.22772277216</v>
      </c>
      <c r="AF249" s="68"/>
      <c r="AG249" s="28">
        <f t="shared" si="169"/>
        <v>1157920.792079208</v>
      </c>
      <c r="AH249" s="28">
        <f t="shared" si="170"/>
        <v>147778.51188531937</v>
      </c>
      <c r="AI249" s="79">
        <f t="shared" si="171"/>
        <v>0</v>
      </c>
      <c r="AJ249" s="28">
        <f t="shared" si="172"/>
        <v>63333.647950851162</v>
      </c>
      <c r="AK249" s="28">
        <f t="shared" si="173"/>
        <v>0</v>
      </c>
      <c r="AL249" s="28">
        <f t="shared" si="174"/>
        <v>0</v>
      </c>
      <c r="AM249" s="28">
        <f t="shared" si="175"/>
        <v>0</v>
      </c>
      <c r="AN249" s="28">
        <f t="shared" si="176"/>
        <v>0</v>
      </c>
      <c r="AO249" s="68"/>
      <c r="AP249" s="81">
        <f t="shared" si="177"/>
        <v>1157920.792079208</v>
      </c>
      <c r="AQ249" s="81">
        <f t="shared" si="178"/>
        <v>0</v>
      </c>
      <c r="AR249" s="68"/>
      <c r="AS249" s="81">
        <f t="shared" si="179"/>
        <v>11579.20792079208</v>
      </c>
      <c r="AT249" s="81">
        <f t="shared" si="180"/>
        <v>0</v>
      </c>
      <c r="AU249" s="81">
        <f t="shared" si="181"/>
        <v>0</v>
      </c>
      <c r="AV249" s="68"/>
      <c r="AW249" s="90"/>
      <c r="AX249" s="90"/>
      <c r="AY249" s="68"/>
      <c r="AZ249" s="62">
        <f t="shared" si="182"/>
        <v>0</v>
      </c>
      <c r="BA249" s="74" t="b">
        <f t="shared" si="183"/>
        <v>1</v>
      </c>
    </row>
    <row r="250" spans="1:53">
      <c r="A250" s="33" t="str">
        <f>VLOOKUP(E250,'ITD Realized Gain Loss Report'!A:C,3,FALSE)</f>
        <v>CLE 144A  6.125% 03/15/20 (USD)</v>
      </c>
      <c r="B250" s="33" t="str">
        <f>VLOOKUP(E250,'ITD Realized Gain Loss Report'!A:B,2,FALSE)</f>
        <v>CLAIRES STORES INC.</v>
      </c>
      <c r="C250" s="33"/>
      <c r="D250" s="33" t="str">
        <f>VLOOKUP(E250,'ITD Realized Gain Loss Report'!A:F,6,FALSE)</f>
        <v>Sell</v>
      </c>
      <c r="E250" s="83">
        <v>3178312</v>
      </c>
      <c r="F250" s="83"/>
      <c r="G250" s="75" t="str">
        <f>IF(D250="CreditActivity","BANK DEBT (TERM LOAN)",VLOOKUP(E250,'ITD Sells &amp; Pay Downs'!B:I,8,FALSE))</f>
        <v>FIXED RATE BONDS</v>
      </c>
      <c r="H250" s="34">
        <f>VLOOKUP(E250,'ITD Realized Gain Loss Report'!A:D,4,FALSE)</f>
        <v>42695</v>
      </c>
      <c r="I250" s="84">
        <f>IF(D250="Creditactivity",HLOOKUP(F250,'[40]IRR - Realized'!$2:$5,4,FALSE),HLOOKUP(E250,'[40]IRR - Realized'!$2:$5,4,FALSE))</f>
        <v>4932.9028448906174</v>
      </c>
      <c r="J250" s="212">
        <f>IF(D250="creditactivity",HLOOKUP(F250,'[40]IRR - Realized'!$2:$4,3,FALSE),HLOOKUP(E250,'[40]IRR - Realized'!$2:$4,3,FALSE))</f>
        <v>8.499999940395353E-2</v>
      </c>
      <c r="K250" s="68"/>
      <c r="L250" s="28">
        <f>SUMIF('ITD Realized Gain Loss Report'!$E:$E,'Realized Incentive'!E250,'ITD Realized Gain Loss Report'!$N:$N)</f>
        <v>78206.25</v>
      </c>
      <c r="M250" s="28">
        <f>IF(D250="Sell",SUMIF('ITD Realized Gain Loss Report'!$E:$E,'Realized Incentive'!E250,'ITD Realized Gain Loss Report'!$M:$M),0)</f>
        <v>69750</v>
      </c>
      <c r="N250" s="28">
        <f>IF(D250="CreditActivity",SUMIF('ITD Realized Gain Loss Report'!$E:$E,'Realized Incentive'!E250,'ITD Realized Gain Loss Report'!$M:$M),0)</f>
        <v>0</v>
      </c>
      <c r="O250" s="28">
        <f>(-SUMIFS('ITD Interest'!$J:$J,'ITD Interest'!$N:$N,A250,'ITD Interest'!$D:$D,"&lt;="&amp;E250))-SUMIF($A$20:A249,A250,$O$20:O249)</f>
        <v>7064.17</v>
      </c>
      <c r="P250" s="86"/>
      <c r="Q250" s="80">
        <f t="shared" si="156"/>
        <v>-1392.0800000000017</v>
      </c>
      <c r="R250" s="68"/>
      <c r="S250" s="28">
        <f t="shared" si="157"/>
        <v>774.31930693069307</v>
      </c>
      <c r="T250" s="28">
        <f t="shared" si="158"/>
        <v>690.59405940594058</v>
      </c>
      <c r="U250" s="28">
        <f t="shared" si="159"/>
        <v>0</v>
      </c>
      <c r="V250" s="28">
        <f t="shared" si="160"/>
        <v>69.942277227722769</v>
      </c>
      <c r="W250" s="28">
        <f t="shared" si="161"/>
        <v>0</v>
      </c>
      <c r="X250" s="80">
        <f t="shared" si="162"/>
        <v>-13.782970297029692</v>
      </c>
      <c r="Y250" s="68"/>
      <c r="Z250" s="28">
        <f t="shared" si="163"/>
        <v>77431.930693069313</v>
      </c>
      <c r="AA250" s="28">
        <f t="shared" si="164"/>
        <v>69059.405940594064</v>
      </c>
      <c r="AB250" s="28">
        <f t="shared" si="165"/>
        <v>0</v>
      </c>
      <c r="AC250" s="28">
        <f t="shared" si="166"/>
        <v>6994.227722772277</v>
      </c>
      <c r="AD250" s="28">
        <f t="shared" si="167"/>
        <v>0</v>
      </c>
      <c r="AE250" s="80">
        <f t="shared" si="168"/>
        <v>-1378.2970297029678</v>
      </c>
      <c r="AF250" s="68"/>
      <c r="AG250" s="28">
        <f t="shared" si="169"/>
        <v>76053.633663366345</v>
      </c>
      <c r="AH250" s="28">
        <f t="shared" si="170"/>
        <v>4932.9028448906174</v>
      </c>
      <c r="AI250" s="79">
        <f t="shared" si="171"/>
        <v>0</v>
      </c>
      <c r="AJ250" s="28">
        <f t="shared" si="172"/>
        <v>2114.1012192388362</v>
      </c>
      <c r="AK250" s="28">
        <f t="shared" si="173"/>
        <v>0</v>
      </c>
      <c r="AL250" s="28">
        <f t="shared" si="174"/>
        <v>0</v>
      </c>
      <c r="AM250" s="28">
        <f t="shared" si="175"/>
        <v>0</v>
      </c>
      <c r="AN250" s="28">
        <f t="shared" si="176"/>
        <v>0</v>
      </c>
      <c r="AO250" s="68"/>
      <c r="AP250" s="81">
        <f t="shared" si="177"/>
        <v>76053.633663366345</v>
      </c>
      <c r="AQ250" s="81">
        <f t="shared" si="178"/>
        <v>0</v>
      </c>
      <c r="AR250" s="68"/>
      <c r="AS250" s="81">
        <f t="shared" si="179"/>
        <v>760.53633663366338</v>
      </c>
      <c r="AT250" s="81">
        <f t="shared" si="180"/>
        <v>0</v>
      </c>
      <c r="AU250" s="81">
        <f t="shared" si="181"/>
        <v>0</v>
      </c>
      <c r="AV250" s="68"/>
      <c r="AW250" s="90"/>
      <c r="AX250" s="90"/>
      <c r="AY250" s="68"/>
      <c r="AZ250" s="62">
        <f t="shared" si="182"/>
        <v>0</v>
      </c>
      <c r="BA250" s="74" t="b">
        <f t="shared" si="183"/>
        <v>1</v>
      </c>
    </row>
    <row r="251" spans="1:53">
      <c r="A251" s="33" t="str">
        <f>VLOOKUP(E251,'ITD Realized Gain Loss Report'!A:C,3,FALSE)</f>
        <v>INTEL 144A 8% 02/15/24 (USD)</v>
      </c>
      <c r="B251" s="33" t="str">
        <f>VLOOKUP(E251,'ITD Realized Gain Loss Report'!A:B,2,FALSE)</f>
        <v>INTELSAT CORP</v>
      </c>
      <c r="C251" s="33"/>
      <c r="D251" s="33" t="str">
        <f>VLOOKUP(E251,'ITD Realized Gain Loss Report'!A:F,6,FALSE)</f>
        <v>Sell</v>
      </c>
      <c r="E251" s="83">
        <v>3178314</v>
      </c>
      <c r="F251" s="83"/>
      <c r="G251" s="75" t="str">
        <f>IF(D251="CreditActivity","BANK DEBT (TERM LOAN)",VLOOKUP(E251,'ITD Sells &amp; Pay Downs'!B:I,8,FALSE))</f>
        <v>FIXED RATE BONDS</v>
      </c>
      <c r="H251" s="34">
        <f>VLOOKUP(E251,'ITD Realized Gain Loss Report'!A:D,4,FALSE)</f>
        <v>42695</v>
      </c>
      <c r="I251" s="84">
        <f>IF(D251="Creditactivity",HLOOKUP(F251,'[40]IRR - Realized'!$2:$5,4,FALSE),HLOOKUP(E251,'[40]IRR - Realized'!$2:$5,4,FALSE))</f>
        <v>10048.496405088808</v>
      </c>
      <c r="J251" s="212">
        <f>IF(D251="creditactivity",HLOOKUP(F251,'[40]IRR - Realized'!$2:$4,3,FALSE),HLOOKUP(E251,'[40]IRR - Realized'!$2:$4,3,FALSE))</f>
        <v>8.499999940395353E-2</v>
      </c>
      <c r="K251" s="68"/>
      <c r="L251" s="28">
        <f>SUMIF('ITD Realized Gain Loss Report'!$E:$E,'Realized Incentive'!E251,'ITD Realized Gain Loss Report'!$N:$N)</f>
        <v>343942.5</v>
      </c>
      <c r="M251" s="28">
        <f>IF(D251="Sell",SUMIF('ITD Realized Gain Loss Report'!$E:$E,'Realized Incentive'!E251,'ITD Realized Gain Loss Report'!$M:$M),0)</f>
        <v>382790</v>
      </c>
      <c r="N251" s="28">
        <f>IF(D251="CreditActivity",SUMIF('ITD Realized Gain Loss Report'!$E:$E,'Realized Incentive'!E251,'ITD Realized Gain Loss Report'!$M:$M),0)</f>
        <v>0</v>
      </c>
      <c r="O251" s="28">
        <f>(-SUMIFS('ITD Interest'!$J:$J,'ITD Interest'!$N:$N,A251,'ITD Interest'!$D:$D,"&lt;="&amp;E251))-SUMIF($A$20:A250,A251,$O$20:O250)</f>
        <v>10611.999999999998</v>
      </c>
      <c r="P251" s="86"/>
      <c r="Q251" s="80">
        <f t="shared" si="156"/>
        <v>49459.5</v>
      </c>
      <c r="R251" s="68"/>
      <c r="S251" s="28">
        <f t="shared" si="157"/>
        <v>3405.371287128713</v>
      </c>
      <c r="T251" s="28">
        <f t="shared" si="158"/>
        <v>3790</v>
      </c>
      <c r="U251" s="28">
        <f t="shared" si="159"/>
        <v>0</v>
      </c>
      <c r="V251" s="28">
        <f t="shared" si="160"/>
        <v>105.06930693069306</v>
      </c>
      <c r="W251" s="28">
        <f t="shared" si="161"/>
        <v>0</v>
      </c>
      <c r="X251" s="80">
        <f t="shared" si="162"/>
        <v>489.69801980198008</v>
      </c>
      <c r="Y251" s="68"/>
      <c r="Z251" s="28">
        <f t="shared" si="163"/>
        <v>340537.12871287129</v>
      </c>
      <c r="AA251" s="28">
        <f t="shared" si="164"/>
        <v>379000</v>
      </c>
      <c r="AB251" s="28">
        <f t="shared" si="165"/>
        <v>0</v>
      </c>
      <c r="AC251" s="28">
        <f t="shared" si="166"/>
        <v>10506.930693069306</v>
      </c>
      <c r="AD251" s="28">
        <f t="shared" si="167"/>
        <v>0</v>
      </c>
      <c r="AE251" s="80">
        <f t="shared" si="168"/>
        <v>48969.801980198012</v>
      </c>
      <c r="AF251" s="68"/>
      <c r="AG251" s="28">
        <f t="shared" si="169"/>
        <v>340537.12871287129</v>
      </c>
      <c r="AH251" s="28">
        <f t="shared" si="170"/>
        <v>10048.496405088808</v>
      </c>
      <c r="AI251" s="79">
        <f t="shared" si="171"/>
        <v>10048.496405088808</v>
      </c>
      <c r="AJ251" s="28">
        <f t="shared" si="172"/>
        <v>4306.498459323775</v>
      </c>
      <c r="AK251" s="28">
        <f t="shared" si="173"/>
        <v>4306.498459323775</v>
      </c>
      <c r="AL251" s="28">
        <f t="shared" si="174"/>
        <v>34614.807115785428</v>
      </c>
      <c r="AM251" s="28">
        <f t="shared" si="175"/>
        <v>27691.845692628343</v>
      </c>
      <c r="AN251" s="28">
        <f t="shared" si="176"/>
        <v>6922.9614231570858</v>
      </c>
      <c r="AO251" s="68"/>
      <c r="AP251" s="81">
        <f t="shared" si="177"/>
        <v>340537.12871287129</v>
      </c>
      <c r="AQ251" s="81">
        <f t="shared" si="178"/>
        <v>37740.342097717148</v>
      </c>
      <c r="AR251" s="68"/>
      <c r="AS251" s="81">
        <f t="shared" si="179"/>
        <v>3405.371287128713</v>
      </c>
      <c r="AT251" s="81">
        <f t="shared" si="180"/>
        <v>489.69801980198008</v>
      </c>
      <c r="AU251" s="81">
        <f t="shared" si="181"/>
        <v>11229.45988248086</v>
      </c>
      <c r="AV251" s="68"/>
      <c r="AW251" s="90"/>
      <c r="AX251" s="90"/>
      <c r="AY251" s="68"/>
      <c r="AZ251" s="62">
        <f t="shared" si="182"/>
        <v>0</v>
      </c>
      <c r="BA251" s="74" t="b">
        <f t="shared" si="183"/>
        <v>1</v>
      </c>
    </row>
    <row r="252" spans="1:53">
      <c r="A252" s="33" t="str">
        <f>VLOOKUP(E252,'ITD Realized Gain Loss Report'!A:C,3,FALSE)</f>
        <v>INTEL 5.5% 08/01/23 (USD)</v>
      </c>
      <c r="B252" s="33" t="str">
        <f>VLOOKUP(E252,'ITD Realized Gain Loss Report'!A:B,2,FALSE)</f>
        <v>INTELSAT CORP</v>
      </c>
      <c r="C252" s="33"/>
      <c r="D252" s="33" t="str">
        <f>VLOOKUP(E252,'ITD Realized Gain Loss Report'!A:F,6,FALSE)</f>
        <v>Sell</v>
      </c>
      <c r="E252" s="83">
        <v>3178322</v>
      </c>
      <c r="F252" s="83"/>
      <c r="G252" s="75" t="str">
        <f>IF(D252="CreditActivity","BANK DEBT (TERM LOAN)",VLOOKUP(E252,'ITD Sells &amp; Pay Downs'!B:I,8,FALSE))</f>
        <v>FIXED RATE BONDS</v>
      </c>
      <c r="H252" s="34">
        <f>VLOOKUP(E252,'ITD Realized Gain Loss Report'!A:D,4,FALSE)</f>
        <v>42695</v>
      </c>
      <c r="I252" s="84">
        <f>IF(D252="Creditactivity",HLOOKUP(F252,'[40]IRR - Realized'!$2:$5,4,FALSE),HLOOKUP(E252,'[40]IRR - Realized'!$2:$5,4,FALSE))</f>
        <v>41974.811535067507</v>
      </c>
      <c r="J252" s="212">
        <f>IF(D252="creditactivity",HLOOKUP(F252,'[40]IRR - Realized'!$2:$4,3,FALSE),HLOOKUP(E252,'[40]IRR - Realized'!$2:$4,3,FALSE))</f>
        <v>8.4999993443489061E-2</v>
      </c>
      <c r="K252" s="68"/>
      <c r="L252" s="28">
        <f>SUMIF('ITD Realized Gain Loss Report'!$E:$E,'Realized Incentive'!E252,'ITD Realized Gain Loss Report'!$N:$N)</f>
        <v>678507.5</v>
      </c>
      <c r="M252" s="28">
        <f>IF(D252="Sell",SUMIF('ITD Realized Gain Loss Report'!$E:$E,'Realized Incentive'!E252,'ITD Realized Gain Loss Report'!$M:$M),0)</f>
        <v>748125</v>
      </c>
      <c r="N252" s="28">
        <f>IF(D252="CreditActivity",SUMIF('ITD Realized Gain Loss Report'!$E:$E,'Realized Incentive'!E252,'ITD Realized Gain Loss Report'!$M:$M),0)</f>
        <v>0</v>
      </c>
      <c r="O252" s="28">
        <f>(-SUMIFS('ITD Interest'!$J:$J,'ITD Interest'!$N:$N,A252,'ITD Interest'!$D:$D,"&lt;="&amp;E252))-SUMIF($A$20:A251,A252,$O$20:O251)</f>
        <v>19593.75</v>
      </c>
      <c r="P252" s="86"/>
      <c r="Q252" s="80">
        <f t="shared" si="156"/>
        <v>89211.25</v>
      </c>
      <c r="R252" s="68"/>
      <c r="S252" s="28">
        <f t="shared" si="157"/>
        <v>6717.8960396039602</v>
      </c>
      <c r="T252" s="28">
        <f t="shared" si="158"/>
        <v>7407.1782178217827</v>
      </c>
      <c r="U252" s="28">
        <f t="shared" si="159"/>
        <v>0</v>
      </c>
      <c r="V252" s="28">
        <f t="shared" si="160"/>
        <v>193.99752475247524</v>
      </c>
      <c r="W252" s="28">
        <f t="shared" si="161"/>
        <v>0</v>
      </c>
      <c r="X252" s="80">
        <f t="shared" si="162"/>
        <v>883.27970297029788</v>
      </c>
      <c r="Y252" s="68"/>
      <c r="Z252" s="28">
        <f t="shared" si="163"/>
        <v>671789.60396039602</v>
      </c>
      <c r="AA252" s="28">
        <f t="shared" si="164"/>
        <v>740717.82178217825</v>
      </c>
      <c r="AB252" s="28">
        <f t="shared" si="165"/>
        <v>0</v>
      </c>
      <c r="AC252" s="28">
        <f t="shared" si="166"/>
        <v>19399.752475247526</v>
      </c>
      <c r="AD252" s="28">
        <f t="shared" si="167"/>
        <v>0</v>
      </c>
      <c r="AE252" s="80">
        <f t="shared" si="168"/>
        <v>88327.970297029708</v>
      </c>
      <c r="AF252" s="68"/>
      <c r="AG252" s="28">
        <f t="shared" si="169"/>
        <v>671789.60396039602</v>
      </c>
      <c r="AH252" s="28">
        <f t="shared" si="170"/>
        <v>41974.811535067507</v>
      </c>
      <c r="AI252" s="79">
        <f t="shared" si="171"/>
        <v>41974.811535067507</v>
      </c>
      <c r="AJ252" s="28">
        <f t="shared" si="172"/>
        <v>17989.204943600362</v>
      </c>
      <c r="AK252" s="28">
        <f t="shared" si="173"/>
        <v>17989.204943600362</v>
      </c>
      <c r="AL252" s="28">
        <f t="shared" si="174"/>
        <v>28363.953818361839</v>
      </c>
      <c r="AM252" s="28">
        <f t="shared" si="175"/>
        <v>22691.163054689474</v>
      </c>
      <c r="AN252" s="28">
        <f t="shared" si="176"/>
        <v>5672.7907636723685</v>
      </c>
      <c r="AO252" s="68"/>
      <c r="AP252" s="81">
        <f t="shared" si="177"/>
        <v>671789.60396039602</v>
      </c>
      <c r="AQ252" s="81">
        <f t="shared" si="178"/>
        <v>64665.974589756981</v>
      </c>
      <c r="AR252" s="68"/>
      <c r="AS252" s="81">
        <f t="shared" si="179"/>
        <v>6717.8960396039602</v>
      </c>
      <c r="AT252" s="81">
        <f t="shared" si="180"/>
        <v>883.27970297029788</v>
      </c>
      <c r="AU252" s="81">
        <f t="shared" si="181"/>
        <v>23661.99570727273</v>
      </c>
      <c r="AV252" s="68"/>
      <c r="AW252" s="90"/>
      <c r="AX252" s="90"/>
      <c r="AY252" s="68"/>
      <c r="AZ252" s="62">
        <f t="shared" si="182"/>
        <v>0</v>
      </c>
      <c r="BA252" s="74" t="b">
        <f t="shared" si="183"/>
        <v>1</v>
      </c>
    </row>
    <row r="253" spans="1:53">
      <c r="A253" s="33" t="str">
        <f>VLOOKUP(E253,'ITD Realized Gain Loss Report'!A:C,3,FALSE)</f>
        <v>Intelsat Jackson Hldg 7.25% 10/15/20 (USD)</v>
      </c>
      <c r="B253" s="33" t="str">
        <f>VLOOKUP(E253,'ITD Realized Gain Loss Report'!A:B,2,FALSE)</f>
        <v>INTELSAT CORP</v>
      </c>
      <c r="C253" s="33"/>
      <c r="D253" s="33" t="str">
        <f>VLOOKUP(E253,'ITD Realized Gain Loss Report'!A:F,6,FALSE)</f>
        <v>Sell</v>
      </c>
      <c r="E253" s="83">
        <v>3178329</v>
      </c>
      <c r="F253" s="83"/>
      <c r="G253" s="75" t="str">
        <f>IF(D253="CreditActivity","BANK DEBT (TERM LOAN)",VLOOKUP(E253,'ITD Sells &amp; Pay Downs'!B:I,8,FALSE))</f>
        <v>FIXED RATE BONDS</v>
      </c>
      <c r="H253" s="34">
        <f>VLOOKUP(E253,'ITD Realized Gain Loss Report'!A:D,4,FALSE)</f>
        <v>42695</v>
      </c>
      <c r="I253" s="84">
        <f>IF(D253="Creditactivity",HLOOKUP(F253,'[40]IRR - Realized'!$2:$5,4,FALSE),HLOOKUP(E253,'[40]IRR - Realized'!$2:$5,4,FALSE))</f>
        <v>39546.469428186421</v>
      </c>
      <c r="J253" s="212">
        <f>IF(D253="creditactivity",HLOOKUP(F253,'[40]IRR - Realized'!$2:$4,3,FALSE),HLOOKUP(E253,'[40]IRR - Realized'!$2:$4,3,FALSE))</f>
        <v>8.499999940395353E-2</v>
      </c>
      <c r="K253" s="68"/>
      <c r="L253" s="28">
        <f>SUMIF('ITD Realized Gain Loss Report'!$E:$E,'Realized Incentive'!E253,'ITD Realized Gain Loss Report'!$N:$N)</f>
        <v>660590</v>
      </c>
      <c r="M253" s="28">
        <f>IF(D253="Sell",SUMIF('ITD Realized Gain Loss Report'!$E:$E,'Realized Incentive'!E253,'ITD Realized Gain Loss Report'!$M:$M),0)</f>
        <v>716690</v>
      </c>
      <c r="N253" s="28">
        <f>IF(D253="CreditActivity",SUMIF('ITD Realized Gain Loss Report'!$E:$E,'Realized Incentive'!E253,'ITD Realized Gain Loss Report'!$M:$M),0)</f>
        <v>0</v>
      </c>
      <c r="O253" s="28">
        <f>(-SUMIFS('ITD Interest'!$J:$J,'ITD Interest'!$N:$N,A253,'ITD Interest'!$D:$D,"&lt;="&amp;E253))-SUMIF($A$20:A252,A253,$O$20:O252)</f>
        <v>7749.4400000000023</v>
      </c>
      <c r="P253" s="86"/>
      <c r="Q253" s="80">
        <f t="shared" si="156"/>
        <v>63849.439999999944</v>
      </c>
      <c r="R253" s="68"/>
      <c r="S253" s="28">
        <f t="shared" si="157"/>
        <v>6540.4950495049507</v>
      </c>
      <c r="T253" s="28">
        <f t="shared" si="158"/>
        <v>7095.9405940594061</v>
      </c>
      <c r="U253" s="28">
        <f t="shared" si="159"/>
        <v>0</v>
      </c>
      <c r="V253" s="28">
        <f t="shared" si="160"/>
        <v>76.727128712871306</v>
      </c>
      <c r="W253" s="28">
        <f t="shared" si="161"/>
        <v>0</v>
      </c>
      <c r="X253" s="80">
        <f t="shared" si="162"/>
        <v>632.1726732673269</v>
      </c>
      <c r="Y253" s="68"/>
      <c r="Z253" s="28">
        <f t="shared" si="163"/>
        <v>654049.50495049509</v>
      </c>
      <c r="AA253" s="28">
        <f t="shared" si="164"/>
        <v>709594.05940594058</v>
      </c>
      <c r="AB253" s="28">
        <f t="shared" si="165"/>
        <v>0</v>
      </c>
      <c r="AC253" s="28">
        <f t="shared" si="166"/>
        <v>7672.7128712871308</v>
      </c>
      <c r="AD253" s="28">
        <f t="shared" si="167"/>
        <v>0</v>
      </c>
      <c r="AE253" s="80">
        <f t="shared" si="168"/>
        <v>63217.267326732632</v>
      </c>
      <c r="AF253" s="68"/>
      <c r="AG253" s="28">
        <f t="shared" si="169"/>
        <v>654049.50495049509</v>
      </c>
      <c r="AH253" s="28">
        <f t="shared" si="170"/>
        <v>39546.469428186421</v>
      </c>
      <c r="AI253" s="79">
        <f t="shared" si="171"/>
        <v>39546.469428186421</v>
      </c>
      <c r="AJ253" s="28">
        <f t="shared" si="172"/>
        <v>16948.486897794181</v>
      </c>
      <c r="AK253" s="28">
        <f t="shared" si="173"/>
        <v>16948.486897794181</v>
      </c>
      <c r="AL253" s="28">
        <f t="shared" si="174"/>
        <v>6722.3110007520299</v>
      </c>
      <c r="AM253" s="28">
        <f t="shared" si="175"/>
        <v>5377.8488006016241</v>
      </c>
      <c r="AN253" s="28">
        <f t="shared" si="176"/>
        <v>1344.462200150406</v>
      </c>
      <c r="AO253" s="68"/>
      <c r="AP253" s="81">
        <f t="shared" si="177"/>
        <v>654049.50495049509</v>
      </c>
      <c r="AQ253" s="81">
        <f t="shared" si="178"/>
        <v>44924.318228788048</v>
      </c>
      <c r="AR253" s="68"/>
      <c r="AS253" s="81">
        <f t="shared" si="179"/>
        <v>6540.4950495049507</v>
      </c>
      <c r="AT253" s="81">
        <f t="shared" si="180"/>
        <v>632.1726732673269</v>
      </c>
      <c r="AU253" s="81">
        <f t="shared" si="181"/>
        <v>18292.949097944587</v>
      </c>
      <c r="AV253" s="68"/>
      <c r="AW253" s="90"/>
      <c r="AX253" s="90"/>
      <c r="AY253" s="68"/>
      <c r="AZ253" s="62">
        <f t="shared" si="182"/>
        <v>0</v>
      </c>
      <c r="BA253" s="74" t="b">
        <f t="shared" si="183"/>
        <v>1</v>
      </c>
    </row>
    <row r="254" spans="1:53">
      <c r="A254" s="33" t="str">
        <f>VLOOKUP(E254,'ITD Realized Gain Loss Report'!A:C,3,FALSE)</f>
        <v>INTEL 5.5% 08/01/23 (USD)</v>
      </c>
      <c r="B254" s="33" t="str">
        <f>VLOOKUP(E254,'ITD Realized Gain Loss Report'!A:B,2,FALSE)</f>
        <v>INTELSAT CORP</v>
      </c>
      <c r="C254" s="33"/>
      <c r="D254" s="33" t="str">
        <f>VLOOKUP(E254,'ITD Realized Gain Loss Report'!A:F,6,FALSE)</f>
        <v>Sell</v>
      </c>
      <c r="E254" s="83">
        <v>3208816</v>
      </c>
      <c r="F254" s="83"/>
      <c r="G254" s="75" t="str">
        <f>IF(D254="CreditActivity","BANK DEBT (TERM LOAN)",VLOOKUP(E254,'ITD Sells &amp; Pay Downs'!B:I,8,FALSE))</f>
        <v>FIXED RATE BONDS</v>
      </c>
      <c r="H254" s="34">
        <f>VLOOKUP(E254,'ITD Realized Gain Loss Report'!A:D,4,FALSE)</f>
        <v>42711</v>
      </c>
      <c r="I254" s="84">
        <f>IF(D254="Creditactivity",HLOOKUP(F254,'[40]IRR - Realized'!$2:$5,4,FALSE),HLOOKUP(E254,'[40]IRR - Realized'!$2:$5,4,FALSE))</f>
        <v>915.49279829222542</v>
      </c>
      <c r="J254" s="212">
        <f>IF(D254="creditactivity",HLOOKUP(F254,'[40]IRR - Realized'!$2:$4,3,FALSE),HLOOKUP(E254,'[40]IRR - Realized'!$2:$4,3,FALSE))</f>
        <v>8.4999993443489061E-2</v>
      </c>
      <c r="K254" s="68"/>
      <c r="L254" s="28">
        <f>SUMIF('ITD Realized Gain Loss Report'!$E:$E,'Realized Incentive'!E254,'ITD Realized Gain Loss Report'!$N:$N)</f>
        <v>14317.5</v>
      </c>
      <c r="M254" s="28">
        <f>IF(D254="Sell",SUMIF('ITD Realized Gain Loss Report'!$E:$E,'Realized Incentive'!E254,'ITD Realized Gain Loss Report'!$M:$M),0)</f>
        <v>15812.5</v>
      </c>
      <c r="N254" s="28">
        <f>IF(D254="CreditActivity",SUMIF('ITD Realized Gain Loss Report'!$E:$E,'Realized Incentive'!E254,'ITD Realized Gain Loss Report'!$M:$M),0)</f>
        <v>0</v>
      </c>
      <c r="O254" s="28">
        <f>(-SUMIFS('ITD Interest'!$J:$J,'ITD Interest'!$N:$N,A254,'ITD Interest'!$D:$D,"&lt;="&amp;E254))-SUMIF($A$20:A253,A254,$O$20:O253)</f>
        <v>460.32000000000698</v>
      </c>
      <c r="P254" s="86"/>
      <c r="Q254" s="80">
        <f t="shared" si="156"/>
        <v>1955.320000000007</v>
      </c>
      <c r="R254" s="68"/>
      <c r="S254" s="28">
        <f t="shared" si="157"/>
        <v>141.75742574257427</v>
      </c>
      <c r="T254" s="28">
        <f t="shared" si="158"/>
        <v>156.55940594059408</v>
      </c>
      <c r="U254" s="28">
        <f t="shared" si="159"/>
        <v>0</v>
      </c>
      <c r="V254" s="28">
        <f t="shared" si="160"/>
        <v>4.5576237623763065</v>
      </c>
      <c r="W254" s="28">
        <f t="shared" si="161"/>
        <v>0</v>
      </c>
      <c r="X254" s="80">
        <f t="shared" si="162"/>
        <v>19.3596039603961</v>
      </c>
      <c r="Y254" s="68"/>
      <c r="Z254" s="28">
        <f t="shared" si="163"/>
        <v>14175.742574257425</v>
      </c>
      <c r="AA254" s="28">
        <f t="shared" si="164"/>
        <v>15655.940594059406</v>
      </c>
      <c r="AB254" s="28">
        <f t="shared" si="165"/>
        <v>0</v>
      </c>
      <c r="AC254" s="28">
        <f t="shared" si="166"/>
        <v>455.76237623763069</v>
      </c>
      <c r="AD254" s="28">
        <f t="shared" si="167"/>
        <v>0</v>
      </c>
      <c r="AE254" s="80">
        <f t="shared" si="168"/>
        <v>1935.9603960396125</v>
      </c>
      <c r="AF254" s="68"/>
      <c r="AG254" s="28">
        <f t="shared" si="169"/>
        <v>14175.742574257425</v>
      </c>
      <c r="AH254" s="28">
        <f t="shared" si="170"/>
        <v>915.49279829222542</v>
      </c>
      <c r="AI254" s="79">
        <f t="shared" si="171"/>
        <v>915.49279829222542</v>
      </c>
      <c r="AJ254" s="28">
        <f t="shared" si="172"/>
        <v>392.35405641095377</v>
      </c>
      <c r="AK254" s="28">
        <f t="shared" si="173"/>
        <v>392.35405641095377</v>
      </c>
      <c r="AL254" s="28">
        <f t="shared" si="174"/>
        <v>628.1135413364334</v>
      </c>
      <c r="AM254" s="28">
        <f t="shared" si="175"/>
        <v>502.49083306914673</v>
      </c>
      <c r="AN254" s="28">
        <f t="shared" si="176"/>
        <v>125.62270826728668</v>
      </c>
      <c r="AO254" s="68"/>
      <c r="AP254" s="81">
        <f t="shared" si="177"/>
        <v>14175.742574257425</v>
      </c>
      <c r="AQ254" s="81">
        <f t="shared" si="178"/>
        <v>1417.9836313613721</v>
      </c>
      <c r="AR254" s="68"/>
      <c r="AS254" s="81">
        <f t="shared" si="179"/>
        <v>141.75742574257427</v>
      </c>
      <c r="AT254" s="81">
        <f t="shared" si="180"/>
        <v>19.3596039603961</v>
      </c>
      <c r="AU254" s="81">
        <f t="shared" si="181"/>
        <v>517.97676467824044</v>
      </c>
      <c r="AV254" s="68"/>
      <c r="AW254" s="90"/>
      <c r="AX254" s="90"/>
      <c r="AY254" s="68"/>
      <c r="AZ254" s="62">
        <f t="shared" si="182"/>
        <v>0</v>
      </c>
      <c r="BA254" s="74" t="b">
        <f t="shared" si="183"/>
        <v>1</v>
      </c>
    </row>
    <row r="255" spans="1:53">
      <c r="A255" s="33" t="str">
        <f>VLOOKUP(E255,'ITD Realized Gain Loss Report'!A:C,3,FALSE)</f>
        <v>Fieldwood Energy LLC RBTL L+7.00% (FL: 1.00%) 08/31/20 (USD)</v>
      </c>
      <c r="B255" s="33" t="str">
        <f>VLOOKUP(E255,'ITD Realized Gain Loss Report'!A:B,2,FALSE)</f>
        <v>FIELDWOOD ENERGY</v>
      </c>
      <c r="C255" s="33"/>
      <c r="D255" s="33" t="str">
        <f>VLOOKUP(E255,'ITD Realized Gain Loss Report'!A:F,6,FALSE)</f>
        <v>Sell</v>
      </c>
      <c r="E255" s="83">
        <v>3208817</v>
      </c>
      <c r="F255" s="83"/>
      <c r="G255" s="75" t="str">
        <f>IF(D255="CreditActivity","BANK DEBT (TERM LOAN)",VLOOKUP(E255,'ITD Sells &amp; Pay Downs'!B:I,8,FALSE))</f>
        <v>BANK DEBT (TERM LOAN)</v>
      </c>
      <c r="H255" s="34">
        <f>VLOOKUP(E255,'ITD Realized Gain Loss Report'!A:D,4,FALSE)</f>
        <v>42706</v>
      </c>
      <c r="I255" s="84">
        <f>IF(D255="Creditactivity",HLOOKUP(F255,'[40]IRR - Realized'!$2:$5,4,FALSE),HLOOKUP(E255,'[40]IRR - Realized'!$2:$5,4,FALSE))</f>
        <v>4042.3698598276387</v>
      </c>
      <c r="J255" s="212">
        <f>IF(D255="creditactivity",HLOOKUP(F255,'[40]IRR - Realized'!$2:$4,3,FALSE),HLOOKUP(E255,'[40]IRR - Realized'!$2:$4,3,FALSE))</f>
        <v>8.5000005364418013E-2</v>
      </c>
      <c r="K255" s="68"/>
      <c r="L255" s="28">
        <f>SUMIF('ITD Realized Gain Loss Report'!$E:$E,'Realized Incentive'!E255,'ITD Realized Gain Loss Report'!$N:$N)</f>
        <v>90725.72</v>
      </c>
      <c r="M255" s="28">
        <f>IF(D255="Sell",SUMIF('ITD Realized Gain Loss Report'!$E:$E,'Realized Incentive'!E255,'ITD Realized Gain Loss Report'!$M:$M),0)</f>
        <v>87489.34</v>
      </c>
      <c r="N255" s="28">
        <f>IF(D255="CreditActivity",SUMIF('ITD Realized Gain Loss Report'!$E:$E,'Realized Incentive'!E255,'ITD Realized Gain Loss Report'!$M:$M),0)</f>
        <v>0</v>
      </c>
      <c r="O255" s="28">
        <f>(-SUMIFS('ITD Interest'!$J:$J,'ITD Interest'!$N:$N,A255,'ITD Interest'!$D:$D,"&lt;="&amp;E255))-SUMIF($A$20:A254,A255,$O$20:O254)</f>
        <v>7497.75</v>
      </c>
      <c r="P255" s="86"/>
      <c r="Q255" s="80">
        <f t="shared" si="156"/>
        <v>4261.3699999999953</v>
      </c>
      <c r="R255" s="68"/>
      <c r="S255" s="28">
        <f t="shared" si="157"/>
        <v>898.27445544554462</v>
      </c>
      <c r="T255" s="28">
        <f t="shared" si="158"/>
        <v>866.23108910891085</v>
      </c>
      <c r="U255" s="28">
        <f t="shared" si="159"/>
        <v>0</v>
      </c>
      <c r="V255" s="28">
        <f t="shared" si="160"/>
        <v>74.235148514851488</v>
      </c>
      <c r="W255" s="28">
        <f t="shared" si="161"/>
        <v>0</v>
      </c>
      <c r="X255" s="80">
        <f t="shared" si="162"/>
        <v>42.19178217821775</v>
      </c>
      <c r="Y255" s="68"/>
      <c r="Z255" s="28">
        <f t="shared" si="163"/>
        <v>89827.445544554459</v>
      </c>
      <c r="AA255" s="28">
        <f t="shared" si="164"/>
        <v>86623.108910891082</v>
      </c>
      <c r="AB255" s="28">
        <f t="shared" si="165"/>
        <v>0</v>
      </c>
      <c r="AC255" s="28">
        <f t="shared" si="166"/>
        <v>7423.5148514851489</v>
      </c>
      <c r="AD255" s="28">
        <f t="shared" si="167"/>
        <v>0</v>
      </c>
      <c r="AE255" s="80">
        <f t="shared" si="168"/>
        <v>4219.1782178217691</v>
      </c>
      <c r="AF255" s="68"/>
      <c r="AG255" s="28">
        <f t="shared" si="169"/>
        <v>89827.445544554459</v>
      </c>
      <c r="AH255" s="28">
        <f t="shared" si="170"/>
        <v>4042.3698598276387</v>
      </c>
      <c r="AI255" s="79">
        <f t="shared" si="171"/>
        <v>4042.3698598276387</v>
      </c>
      <c r="AJ255" s="28">
        <f t="shared" si="172"/>
        <v>1732.4442256404168</v>
      </c>
      <c r="AK255" s="28">
        <f t="shared" si="173"/>
        <v>176.80835799413035</v>
      </c>
      <c r="AL255" s="28">
        <f t="shared" si="174"/>
        <v>0</v>
      </c>
      <c r="AM255" s="28">
        <f t="shared" si="175"/>
        <v>0</v>
      </c>
      <c r="AN255" s="28">
        <f t="shared" si="176"/>
        <v>0</v>
      </c>
      <c r="AO255" s="68"/>
      <c r="AP255" s="81">
        <f t="shared" si="177"/>
        <v>89827.445544554459</v>
      </c>
      <c r="AQ255" s="81">
        <f t="shared" si="178"/>
        <v>4042.3698598276387</v>
      </c>
      <c r="AR255" s="68"/>
      <c r="AS255" s="81">
        <f t="shared" si="179"/>
        <v>898.27445544554462</v>
      </c>
      <c r="AT255" s="81">
        <f t="shared" si="180"/>
        <v>42.19178217821775</v>
      </c>
      <c r="AU255" s="81">
        <f t="shared" si="181"/>
        <v>176.80835799413035</v>
      </c>
      <c r="AV255" s="68"/>
      <c r="AW255" s="90"/>
      <c r="AX255" s="90"/>
      <c r="AY255" s="68"/>
      <c r="AZ255" s="62">
        <f t="shared" si="182"/>
        <v>0</v>
      </c>
      <c r="BA255" s="74" t="b">
        <f t="shared" si="183"/>
        <v>1</v>
      </c>
    </row>
    <row r="256" spans="1:53">
      <c r="A256" s="33" t="str">
        <f>VLOOKUP(E256,'ITD Realized Gain Loss Report'!A:C,3,FALSE)</f>
        <v>INTEL 5.5% 08/01/23 (USD)</v>
      </c>
      <c r="B256" s="33" t="str">
        <f>VLOOKUP(E256,'ITD Realized Gain Loss Report'!A:B,2,FALSE)</f>
        <v>INTELSAT CORP</v>
      </c>
      <c r="C256" s="33"/>
      <c r="D256" s="33" t="str">
        <f>VLOOKUP(E256,'ITD Realized Gain Loss Report'!A:F,6,FALSE)</f>
        <v>Sell</v>
      </c>
      <c r="E256" s="83">
        <v>3208818</v>
      </c>
      <c r="F256" s="83"/>
      <c r="G256" s="75" t="str">
        <f>IF(D256="CreditActivity","BANK DEBT (TERM LOAN)",VLOOKUP(E256,'ITD Sells &amp; Pay Downs'!B:I,8,FALSE))</f>
        <v>FIXED RATE BONDS</v>
      </c>
      <c r="H256" s="34">
        <f>VLOOKUP(E256,'ITD Realized Gain Loss Report'!A:D,4,FALSE)</f>
        <v>42711</v>
      </c>
      <c r="I256" s="84">
        <f>IF(D256="Creditactivity",HLOOKUP(F256,'[40]IRR - Realized'!$2:$5,4,FALSE),HLOOKUP(E256,'[40]IRR - Realized'!$2:$5,4,FALSE))</f>
        <v>959.67944031276056</v>
      </c>
      <c r="J256" s="212">
        <f>IF(D256="creditactivity",HLOOKUP(F256,'[40]IRR - Realized'!$2:$4,3,FALSE),HLOOKUP(E256,'[40]IRR - Realized'!$2:$4,3,FALSE))</f>
        <v>8.499999940395353E-2</v>
      </c>
      <c r="K256" s="68"/>
      <c r="L256" s="28">
        <f>SUMIF('ITD Realized Gain Loss Report'!$E:$E,'Realized Incentive'!E256,'ITD Realized Gain Loss Report'!$N:$N)</f>
        <v>14317.5</v>
      </c>
      <c r="M256" s="28">
        <f>IF(D256="Sell",SUMIF('ITD Realized Gain Loss Report'!$E:$E,'Realized Incentive'!E256,'ITD Realized Gain Loss Report'!$M:$M),0)</f>
        <v>15870</v>
      </c>
      <c r="N256" s="28">
        <f>IF(D256="CreditActivity",SUMIF('ITD Realized Gain Loss Report'!$E:$E,'Realized Incentive'!E256,'ITD Realized Gain Loss Report'!$M:$M),0)</f>
        <v>0</v>
      </c>
      <c r="O256" s="28">
        <f>(-SUMIFS('ITD Interest'!$J:$J,'ITD Interest'!$N:$N,A256,'ITD Interest'!$D:$D,"&lt;="&amp;E256))-SUMIF($A$20:A255,A256,$O$20:O255)</f>
        <v>460.32000000000698</v>
      </c>
      <c r="P256" s="86"/>
      <c r="Q256" s="80">
        <f t="shared" si="156"/>
        <v>2012.820000000007</v>
      </c>
      <c r="R256" s="68"/>
      <c r="S256" s="28">
        <f t="shared" si="157"/>
        <v>141.75742574257427</v>
      </c>
      <c r="T256" s="28">
        <f t="shared" si="158"/>
        <v>157.12871287128712</v>
      </c>
      <c r="U256" s="28">
        <f t="shared" si="159"/>
        <v>0</v>
      </c>
      <c r="V256" s="28">
        <f t="shared" si="160"/>
        <v>4.5576237623763065</v>
      </c>
      <c r="W256" s="28">
        <f t="shared" si="161"/>
        <v>0</v>
      </c>
      <c r="X256" s="80">
        <f t="shared" si="162"/>
        <v>19.928910891089146</v>
      </c>
      <c r="Y256" s="68"/>
      <c r="Z256" s="28">
        <f t="shared" si="163"/>
        <v>14175.742574257425</v>
      </c>
      <c r="AA256" s="28">
        <f t="shared" si="164"/>
        <v>15712.871287128713</v>
      </c>
      <c r="AB256" s="28">
        <f t="shared" si="165"/>
        <v>0</v>
      </c>
      <c r="AC256" s="28">
        <f t="shared" si="166"/>
        <v>455.76237623763069</v>
      </c>
      <c r="AD256" s="28">
        <f t="shared" si="167"/>
        <v>0</v>
      </c>
      <c r="AE256" s="80">
        <f t="shared" si="168"/>
        <v>1992.8910891089199</v>
      </c>
      <c r="AF256" s="68"/>
      <c r="AG256" s="28">
        <f t="shared" si="169"/>
        <v>14175.742574257425</v>
      </c>
      <c r="AH256" s="28">
        <f t="shared" si="170"/>
        <v>959.67944031276056</v>
      </c>
      <c r="AI256" s="79">
        <f t="shared" si="171"/>
        <v>959.67944031276056</v>
      </c>
      <c r="AJ256" s="28">
        <f t="shared" si="172"/>
        <v>411.29118870546881</v>
      </c>
      <c r="AK256" s="28">
        <f t="shared" si="173"/>
        <v>411.29118870546881</v>
      </c>
      <c r="AL256" s="28">
        <f t="shared" si="174"/>
        <v>621.92046009069054</v>
      </c>
      <c r="AM256" s="28">
        <f t="shared" si="175"/>
        <v>497.53636807255248</v>
      </c>
      <c r="AN256" s="28">
        <f t="shared" si="176"/>
        <v>124.38409201813812</v>
      </c>
      <c r="AO256" s="68"/>
      <c r="AP256" s="81">
        <f t="shared" si="177"/>
        <v>14175.742574257425</v>
      </c>
      <c r="AQ256" s="81">
        <f t="shared" si="178"/>
        <v>1457.215808385313</v>
      </c>
      <c r="AR256" s="68"/>
      <c r="AS256" s="81">
        <f t="shared" si="179"/>
        <v>141.75742574257427</v>
      </c>
      <c r="AT256" s="81">
        <f t="shared" si="180"/>
        <v>19.928910891089146</v>
      </c>
      <c r="AU256" s="81">
        <f t="shared" si="181"/>
        <v>535.67528072360687</v>
      </c>
      <c r="AV256" s="68"/>
      <c r="AW256" s="90"/>
      <c r="AX256" s="90"/>
      <c r="AY256" s="68"/>
      <c r="AZ256" s="62">
        <f t="shared" si="182"/>
        <v>0</v>
      </c>
      <c r="BA256" s="74" t="b">
        <f t="shared" si="183"/>
        <v>1</v>
      </c>
    </row>
    <row r="257" spans="1:53">
      <c r="A257" s="33" t="str">
        <f>VLOOKUP(E257,'ITD Realized Gain Loss Report'!A:C,3,FALSE)</f>
        <v>INTEL 5.5% 08/01/23 (USD)</v>
      </c>
      <c r="B257" s="33" t="str">
        <f>VLOOKUP(E257,'ITD Realized Gain Loss Report'!A:B,2,FALSE)</f>
        <v>INTELSAT CORP</v>
      </c>
      <c r="C257" s="33"/>
      <c r="D257" s="33" t="str">
        <f>VLOOKUP(E257,'ITD Realized Gain Loss Report'!A:F,6,FALSE)</f>
        <v>Sell</v>
      </c>
      <c r="E257" s="83">
        <v>3208819</v>
      </c>
      <c r="F257" s="83"/>
      <c r="G257" s="75" t="str">
        <f>IF(D257="CreditActivity","BANK DEBT (TERM LOAN)",VLOOKUP(E257,'ITD Sells &amp; Pay Downs'!B:I,8,FALSE))</f>
        <v>FIXED RATE BONDS</v>
      </c>
      <c r="H257" s="34">
        <f>VLOOKUP(E257,'ITD Realized Gain Loss Report'!A:D,4,FALSE)</f>
        <v>42711</v>
      </c>
      <c r="I257" s="84">
        <f>IF(D257="Creditactivity",HLOOKUP(F257,'[40]IRR - Realized'!$2:$5,4,FALSE),HLOOKUP(E257,'[40]IRR - Realized'!$2:$5,4,FALSE))</f>
        <v>915.49279829222542</v>
      </c>
      <c r="J257" s="212">
        <f>IF(D257="creditactivity",HLOOKUP(F257,'[40]IRR - Realized'!$2:$4,3,FALSE),HLOOKUP(E257,'[40]IRR - Realized'!$2:$4,3,FALSE))</f>
        <v>8.4999993443489061E-2</v>
      </c>
      <c r="K257" s="68"/>
      <c r="L257" s="28">
        <f>SUMIF('ITD Realized Gain Loss Report'!$E:$E,'Realized Incentive'!E257,'ITD Realized Gain Loss Report'!$N:$N)</f>
        <v>14317.5</v>
      </c>
      <c r="M257" s="28">
        <f>IF(D257="Sell",SUMIF('ITD Realized Gain Loss Report'!$E:$E,'Realized Incentive'!E257,'ITD Realized Gain Loss Report'!$M:$M),0)</f>
        <v>15812.5</v>
      </c>
      <c r="N257" s="28">
        <f>IF(D257="CreditActivity",SUMIF('ITD Realized Gain Loss Report'!$E:$E,'Realized Incentive'!E257,'ITD Realized Gain Loss Report'!$M:$M),0)</f>
        <v>0</v>
      </c>
      <c r="O257" s="28">
        <f>(-SUMIFS('ITD Interest'!$J:$J,'ITD Interest'!$N:$N,A257,'ITD Interest'!$D:$D,"&lt;="&amp;E257))-SUMIF($A$20:A256,A257,$O$20:O256)</f>
        <v>460.32000000000698</v>
      </c>
      <c r="P257" s="86"/>
      <c r="Q257" s="80">
        <f t="shared" si="156"/>
        <v>1955.320000000007</v>
      </c>
      <c r="R257" s="68"/>
      <c r="S257" s="28">
        <f t="shared" si="157"/>
        <v>141.75742574257427</v>
      </c>
      <c r="T257" s="28">
        <f t="shared" si="158"/>
        <v>156.55940594059408</v>
      </c>
      <c r="U257" s="28">
        <f t="shared" si="159"/>
        <v>0</v>
      </c>
      <c r="V257" s="28">
        <f t="shared" si="160"/>
        <v>4.5576237623763065</v>
      </c>
      <c r="W257" s="28">
        <f t="shared" si="161"/>
        <v>0</v>
      </c>
      <c r="X257" s="80">
        <f t="shared" si="162"/>
        <v>19.3596039603961</v>
      </c>
      <c r="Y257" s="68"/>
      <c r="Z257" s="28">
        <f t="shared" si="163"/>
        <v>14175.742574257425</v>
      </c>
      <c r="AA257" s="28">
        <f t="shared" si="164"/>
        <v>15655.940594059406</v>
      </c>
      <c r="AB257" s="28">
        <f t="shared" si="165"/>
        <v>0</v>
      </c>
      <c r="AC257" s="28">
        <f t="shared" si="166"/>
        <v>455.76237623763069</v>
      </c>
      <c r="AD257" s="28">
        <f t="shared" si="167"/>
        <v>0</v>
      </c>
      <c r="AE257" s="80">
        <f t="shared" si="168"/>
        <v>1935.9603960396125</v>
      </c>
      <c r="AF257" s="68"/>
      <c r="AG257" s="28">
        <f t="shared" si="169"/>
        <v>14175.742574257425</v>
      </c>
      <c r="AH257" s="28">
        <f t="shared" si="170"/>
        <v>915.49279829222542</v>
      </c>
      <c r="AI257" s="79">
        <f t="shared" si="171"/>
        <v>915.49279829222542</v>
      </c>
      <c r="AJ257" s="28">
        <f t="shared" si="172"/>
        <v>392.35405641095377</v>
      </c>
      <c r="AK257" s="28">
        <f t="shared" si="173"/>
        <v>392.35405641095377</v>
      </c>
      <c r="AL257" s="28">
        <f t="shared" si="174"/>
        <v>628.1135413364334</v>
      </c>
      <c r="AM257" s="28">
        <f t="shared" si="175"/>
        <v>502.49083306914673</v>
      </c>
      <c r="AN257" s="28">
        <f t="shared" si="176"/>
        <v>125.62270826728668</v>
      </c>
      <c r="AO257" s="68"/>
      <c r="AP257" s="81">
        <f t="shared" si="177"/>
        <v>14175.742574257425</v>
      </c>
      <c r="AQ257" s="81">
        <f t="shared" si="178"/>
        <v>1417.9836313613721</v>
      </c>
      <c r="AR257" s="68"/>
      <c r="AS257" s="81">
        <f t="shared" si="179"/>
        <v>141.75742574257427</v>
      </c>
      <c r="AT257" s="81">
        <f t="shared" si="180"/>
        <v>19.3596039603961</v>
      </c>
      <c r="AU257" s="81">
        <f t="shared" si="181"/>
        <v>517.97676467824044</v>
      </c>
      <c r="AV257" s="68"/>
      <c r="AW257" s="90"/>
      <c r="AX257" s="90"/>
      <c r="AY257" s="68"/>
      <c r="AZ257" s="62">
        <f t="shared" si="182"/>
        <v>0</v>
      </c>
      <c r="BA257" s="74" t="b">
        <f t="shared" si="183"/>
        <v>1</v>
      </c>
    </row>
    <row r="258" spans="1:53">
      <c r="A258" s="33" t="str">
        <f>VLOOKUP(E258,'ITD Realized Gain Loss Report'!A:C,3,FALSE)</f>
        <v>INTEL 5.5% 08/01/23 (USD)</v>
      </c>
      <c r="B258" s="33" t="str">
        <f>VLOOKUP(E258,'ITD Realized Gain Loss Report'!A:B,2,FALSE)</f>
        <v>INTELSAT CORP</v>
      </c>
      <c r="C258" s="33"/>
      <c r="D258" s="33" t="str">
        <f>VLOOKUP(E258,'ITD Realized Gain Loss Report'!A:F,6,FALSE)</f>
        <v>Sell</v>
      </c>
      <c r="E258" s="83">
        <v>3208820</v>
      </c>
      <c r="F258" s="83"/>
      <c r="G258" s="75" t="str">
        <f>IF(D258="CreditActivity","BANK DEBT (TERM LOAN)",VLOOKUP(E258,'ITD Sells &amp; Pay Downs'!B:I,8,FALSE))</f>
        <v>FIXED RATE BONDS</v>
      </c>
      <c r="H258" s="34">
        <f>VLOOKUP(E258,'ITD Realized Gain Loss Report'!A:D,4,FALSE)</f>
        <v>42711</v>
      </c>
      <c r="I258" s="84">
        <f>IF(D258="Creditactivity",HLOOKUP(F258,'[40]IRR - Realized'!$2:$5,4,FALSE),HLOOKUP(E258,'[40]IRR - Realized'!$2:$5,4,FALSE))</f>
        <v>1512.5533017752314</v>
      </c>
      <c r="J258" s="212">
        <f>IF(D258="creditactivity",HLOOKUP(F258,'[40]IRR - Realized'!$2:$4,3,FALSE),HLOOKUP(E258,'[40]IRR - Realized'!$2:$4,3,FALSE))</f>
        <v>8.4999993443489061E-2</v>
      </c>
      <c r="K258" s="68"/>
      <c r="L258" s="28">
        <f>SUMIF('ITD Realized Gain Loss Report'!$E:$E,'Realized Incentive'!E258,'ITD Realized Gain Loss Report'!$N:$N)</f>
        <v>23655</v>
      </c>
      <c r="M258" s="28">
        <f>IF(D258="Sell",SUMIF('ITD Realized Gain Loss Report'!$E:$E,'Realized Incentive'!E258,'ITD Realized Gain Loss Report'!$M:$M),0)</f>
        <v>26148.94</v>
      </c>
      <c r="N258" s="28">
        <f>IF(D258="CreditActivity",SUMIF('ITD Realized Gain Loss Report'!$E:$E,'Realized Incentive'!E258,'ITD Realized Gain Loss Report'!$M:$M),0)</f>
        <v>0</v>
      </c>
      <c r="O258" s="28">
        <f>(-SUMIFS('ITD Interest'!$J:$J,'ITD Interest'!$N:$N,A258,'ITD Interest'!$D:$D,"&lt;="&amp;E258))-SUMIF($A$20:A257,A258,$O$20:O257)</f>
        <v>760.52999999999884</v>
      </c>
      <c r="P258" s="86"/>
      <c r="Q258" s="80">
        <f t="shared" si="156"/>
        <v>3254.4699999999975</v>
      </c>
      <c r="R258" s="68"/>
      <c r="S258" s="28">
        <f t="shared" si="157"/>
        <v>234.20792079207922</v>
      </c>
      <c r="T258" s="28">
        <f t="shared" si="158"/>
        <v>258.90039603960395</v>
      </c>
      <c r="U258" s="28">
        <f t="shared" si="159"/>
        <v>0</v>
      </c>
      <c r="V258" s="28">
        <f t="shared" si="160"/>
        <v>7.5299999999999887</v>
      </c>
      <c r="W258" s="28">
        <f t="shared" si="161"/>
        <v>0</v>
      </c>
      <c r="X258" s="80">
        <f t="shared" si="162"/>
        <v>32.222475247524699</v>
      </c>
      <c r="Y258" s="68"/>
      <c r="Z258" s="28">
        <f t="shared" si="163"/>
        <v>23420.79207920792</v>
      </c>
      <c r="AA258" s="28">
        <f t="shared" si="164"/>
        <v>25890.039603960395</v>
      </c>
      <c r="AB258" s="28">
        <f t="shared" si="165"/>
        <v>0</v>
      </c>
      <c r="AC258" s="28">
        <f t="shared" si="166"/>
        <v>752.99999999999886</v>
      </c>
      <c r="AD258" s="28">
        <f t="shared" si="167"/>
        <v>0</v>
      </c>
      <c r="AE258" s="80">
        <f t="shared" si="168"/>
        <v>3222.2475247524744</v>
      </c>
      <c r="AF258" s="68"/>
      <c r="AG258" s="28">
        <f t="shared" si="169"/>
        <v>23420.79207920792</v>
      </c>
      <c r="AH258" s="28">
        <f t="shared" si="170"/>
        <v>1512.5533017752314</v>
      </c>
      <c r="AI258" s="79">
        <f t="shared" si="171"/>
        <v>1512.5533017752314</v>
      </c>
      <c r="AJ258" s="28">
        <f t="shared" si="172"/>
        <v>648.23712933224203</v>
      </c>
      <c r="AK258" s="28">
        <f t="shared" si="173"/>
        <v>648.23712933224203</v>
      </c>
      <c r="AL258" s="28">
        <f t="shared" si="174"/>
        <v>1061.4570936450009</v>
      </c>
      <c r="AM258" s="28">
        <f t="shared" si="175"/>
        <v>849.16567491600074</v>
      </c>
      <c r="AN258" s="28">
        <f t="shared" si="176"/>
        <v>212.29141872900018</v>
      </c>
      <c r="AO258" s="68"/>
      <c r="AP258" s="81">
        <f t="shared" si="177"/>
        <v>23420.79207920792</v>
      </c>
      <c r="AQ258" s="81">
        <f t="shared" si="178"/>
        <v>2361.718976691232</v>
      </c>
      <c r="AR258" s="68"/>
      <c r="AS258" s="81">
        <f t="shared" si="179"/>
        <v>234.20792079207922</v>
      </c>
      <c r="AT258" s="81">
        <f t="shared" si="180"/>
        <v>32.222475247524699</v>
      </c>
      <c r="AU258" s="81">
        <f t="shared" si="181"/>
        <v>860.52854806124219</v>
      </c>
      <c r="AV258" s="68"/>
      <c r="AW258" s="90"/>
      <c r="AX258" s="90"/>
      <c r="AY258" s="68"/>
      <c r="AZ258" s="62">
        <f t="shared" si="182"/>
        <v>0</v>
      </c>
      <c r="BA258" s="74" t="b">
        <f t="shared" si="183"/>
        <v>1</v>
      </c>
    </row>
    <row r="259" spans="1:53">
      <c r="A259" s="33" t="str">
        <f>VLOOKUP(E259,'ITD Realized Gain Loss Report'!A:C,3,FALSE)</f>
        <v>INTEL 5.5% 08/01/23 (USD)</v>
      </c>
      <c r="B259" s="33" t="str">
        <f>VLOOKUP(E259,'ITD Realized Gain Loss Report'!A:B,2,FALSE)</f>
        <v>INTELSAT CORP</v>
      </c>
      <c r="C259" s="33"/>
      <c r="D259" s="33" t="str">
        <f>VLOOKUP(E259,'ITD Realized Gain Loss Report'!A:F,6,FALSE)</f>
        <v>Sell</v>
      </c>
      <c r="E259" s="83">
        <v>3208821</v>
      </c>
      <c r="F259" s="83"/>
      <c r="G259" s="75" t="str">
        <f>IF(D259="CreditActivity","BANK DEBT (TERM LOAN)",VLOOKUP(E259,'ITD Sells &amp; Pay Downs'!B:I,8,FALSE))</f>
        <v>FIXED RATE BONDS</v>
      </c>
      <c r="H259" s="34">
        <f>VLOOKUP(E259,'ITD Realized Gain Loss Report'!A:D,4,FALSE)</f>
        <v>42712</v>
      </c>
      <c r="I259" s="84">
        <f>IF(D259="Creditactivity",HLOOKUP(F259,'[40]IRR - Realized'!$2:$5,4,FALSE),HLOOKUP(E259,'[40]IRR - Realized'!$2:$5,4,FALSE))</f>
        <v>1598.0283244130515</v>
      </c>
      <c r="J259" s="212">
        <f>IF(D259="creditactivity",HLOOKUP(F259,'[40]IRR - Realized'!$2:$4,3,FALSE),HLOOKUP(E259,'[40]IRR - Realized'!$2:$4,3,FALSE))</f>
        <v>8.5000005364418013E-2</v>
      </c>
      <c r="K259" s="68"/>
      <c r="L259" s="28">
        <f>SUMIF('ITD Realized Gain Loss Report'!$E:$E,'Realized Incentive'!E259,'ITD Realized Gain Loss Report'!$N:$N)</f>
        <v>24900</v>
      </c>
      <c r="M259" s="28">
        <f>IF(D259="Sell",SUMIF('ITD Realized Gain Loss Report'!$E:$E,'Realized Incentive'!E259,'ITD Realized Gain Loss Report'!$M:$M),0)</f>
        <v>27500</v>
      </c>
      <c r="N259" s="28">
        <f>IF(D259="CreditActivity",SUMIF('ITD Realized Gain Loss Report'!$E:$E,'Realized Incentive'!E259,'ITD Realized Gain Loss Report'!$M:$M),0)</f>
        <v>0</v>
      </c>
      <c r="O259" s="28">
        <f>(-SUMIFS('ITD Interest'!$J:$J,'ITD Interest'!$N:$N,A259,'ITD Interest'!$D:$D,"&lt;="&amp;E259))-SUMIF($A$20:A258,A259,$O$20:O258)</f>
        <v>806.66999999999825</v>
      </c>
      <c r="P259" s="86"/>
      <c r="Q259" s="80">
        <f t="shared" si="156"/>
        <v>3406.6699999999983</v>
      </c>
      <c r="R259" s="68"/>
      <c r="S259" s="28">
        <f t="shared" si="157"/>
        <v>246.53465346534654</v>
      </c>
      <c r="T259" s="28">
        <f t="shared" si="158"/>
        <v>272.2772277227723</v>
      </c>
      <c r="U259" s="28">
        <f t="shared" si="159"/>
        <v>0</v>
      </c>
      <c r="V259" s="28">
        <f t="shared" si="160"/>
        <v>7.9868316831682993</v>
      </c>
      <c r="W259" s="28">
        <f t="shared" si="161"/>
        <v>0</v>
      </c>
      <c r="X259" s="80">
        <f t="shared" si="162"/>
        <v>33.729405940594063</v>
      </c>
      <c r="Y259" s="68"/>
      <c r="Z259" s="28">
        <f t="shared" si="163"/>
        <v>24653.465346534653</v>
      </c>
      <c r="AA259" s="28">
        <f t="shared" si="164"/>
        <v>27227.72277227723</v>
      </c>
      <c r="AB259" s="28">
        <f t="shared" si="165"/>
        <v>0</v>
      </c>
      <c r="AC259" s="28">
        <f t="shared" si="166"/>
        <v>798.68316831683001</v>
      </c>
      <c r="AD259" s="28">
        <f t="shared" si="167"/>
        <v>0</v>
      </c>
      <c r="AE259" s="80">
        <f t="shared" si="168"/>
        <v>3372.9405940594079</v>
      </c>
      <c r="AF259" s="68"/>
      <c r="AG259" s="28">
        <f t="shared" si="169"/>
        <v>24653.465346534653</v>
      </c>
      <c r="AH259" s="28">
        <f t="shared" si="170"/>
        <v>1598.0283244130515</v>
      </c>
      <c r="AI259" s="79">
        <f t="shared" si="171"/>
        <v>1598.0283244130515</v>
      </c>
      <c r="AJ259" s="28">
        <f t="shared" si="172"/>
        <v>684.86928189130776</v>
      </c>
      <c r="AK259" s="28">
        <f t="shared" si="173"/>
        <v>684.86928189130776</v>
      </c>
      <c r="AL259" s="28">
        <f t="shared" si="174"/>
        <v>1090.0429877550487</v>
      </c>
      <c r="AM259" s="28">
        <f t="shared" si="175"/>
        <v>872.03439020403903</v>
      </c>
      <c r="AN259" s="28">
        <f t="shared" si="176"/>
        <v>218.00859755100976</v>
      </c>
      <c r="AO259" s="68"/>
      <c r="AP259" s="81">
        <f t="shared" si="177"/>
        <v>24653.465346534653</v>
      </c>
      <c r="AQ259" s="81">
        <f t="shared" si="178"/>
        <v>2470.0627146170905</v>
      </c>
      <c r="AR259" s="68"/>
      <c r="AS259" s="81">
        <f t="shared" si="179"/>
        <v>246.53465346534654</v>
      </c>
      <c r="AT259" s="81">
        <f t="shared" si="180"/>
        <v>33.729405940594063</v>
      </c>
      <c r="AU259" s="81">
        <f t="shared" si="181"/>
        <v>902.87787944231752</v>
      </c>
      <c r="AV259" s="68"/>
      <c r="AW259" s="90"/>
      <c r="AX259" s="90"/>
      <c r="AY259" s="68"/>
      <c r="AZ259" s="62">
        <f t="shared" si="182"/>
        <v>0</v>
      </c>
      <c r="BA259" s="74" t="b">
        <f t="shared" si="183"/>
        <v>1</v>
      </c>
    </row>
    <row r="260" spans="1:53">
      <c r="A260" s="33" t="str">
        <f>VLOOKUP(E260,'ITD Realized Gain Loss Report'!A:C,3,FALSE)</f>
        <v>INTEL 5.5% 08/01/23 (USD)</v>
      </c>
      <c r="B260" s="33" t="str">
        <f>VLOOKUP(E260,'ITD Realized Gain Loss Report'!A:B,2,FALSE)</f>
        <v>INTELSAT CORP</v>
      </c>
      <c r="C260" s="33"/>
      <c r="D260" s="33" t="str">
        <f>VLOOKUP(E260,'ITD Realized Gain Loss Report'!A:F,6,FALSE)</f>
        <v>Sell</v>
      </c>
      <c r="E260" s="83">
        <v>3211047</v>
      </c>
      <c r="F260" s="83"/>
      <c r="G260" s="75" t="str">
        <f>IF(D260="CreditActivity","BANK DEBT (TERM LOAN)",VLOOKUP(E260,'ITD Sells &amp; Pay Downs'!B:I,8,FALSE))</f>
        <v>FIXED RATE BONDS</v>
      </c>
      <c r="H260" s="34">
        <f>VLOOKUP(E260,'ITD Realized Gain Loss Report'!A:D,4,FALSE)</f>
        <v>42712</v>
      </c>
      <c r="I260" s="84">
        <f>IF(D260="Creditactivity",HLOOKUP(F260,'[40]IRR - Realized'!$2:$5,4,FALSE),HLOOKUP(E260,'[40]IRR - Realized'!$2:$5,4,FALSE))</f>
        <v>2117.387520984892</v>
      </c>
      <c r="J260" s="212">
        <f>IF(D260="creditactivity",HLOOKUP(F260,'[40]IRR - Realized'!$2:$4,3,FALSE),HLOOKUP(E260,'[40]IRR - Realized'!$2:$4,3,FALSE))</f>
        <v>8.499999940395353E-2</v>
      </c>
      <c r="K260" s="68"/>
      <c r="L260" s="28">
        <f>SUMIF('ITD Realized Gain Loss Report'!$E:$E,'Realized Incentive'!E260,'ITD Realized Gain Loss Report'!$N:$N)</f>
        <v>32992.5</v>
      </c>
      <c r="M260" s="28">
        <f>IF(D260="Sell",SUMIF('ITD Realized Gain Loss Report'!$E:$E,'Realized Incentive'!E260,'ITD Realized Gain Loss Report'!$M:$M),0)</f>
        <v>36437.5</v>
      </c>
      <c r="N260" s="28">
        <f>IF(D260="CreditActivity",SUMIF('ITD Realized Gain Loss Report'!$E:$E,'Realized Incentive'!E260,'ITD Realized Gain Loss Report'!$M:$M),0)</f>
        <v>0</v>
      </c>
      <c r="O260" s="28">
        <f>(-SUMIFS('ITD Interest'!$J:$J,'ITD Interest'!$N:$N,A260,'ITD Interest'!$D:$D,"&lt;="&amp;E260))-SUMIF($A$20:A259,A260,$O$20:O259)</f>
        <v>1068.8300000000017</v>
      </c>
      <c r="P260" s="86"/>
      <c r="Q260" s="80">
        <f t="shared" si="156"/>
        <v>4513.8300000000017</v>
      </c>
      <c r="R260" s="68"/>
      <c r="S260" s="28">
        <f t="shared" si="157"/>
        <v>326.65841584158414</v>
      </c>
      <c r="T260" s="28">
        <f t="shared" si="158"/>
        <v>360.76732673267327</v>
      </c>
      <c r="U260" s="28">
        <f t="shared" si="159"/>
        <v>0</v>
      </c>
      <c r="V260" s="28">
        <f t="shared" si="160"/>
        <v>10.582475247524769</v>
      </c>
      <c r="W260" s="28">
        <f t="shared" si="161"/>
        <v>0</v>
      </c>
      <c r="X260" s="80">
        <f t="shared" si="162"/>
        <v>44.691386138613893</v>
      </c>
      <c r="Y260" s="68"/>
      <c r="Z260" s="28">
        <f t="shared" si="163"/>
        <v>32665.841584158417</v>
      </c>
      <c r="AA260" s="28">
        <f t="shared" si="164"/>
        <v>36076.732673267325</v>
      </c>
      <c r="AB260" s="28">
        <f t="shared" si="165"/>
        <v>0</v>
      </c>
      <c r="AC260" s="28">
        <f t="shared" si="166"/>
        <v>1058.2475247524769</v>
      </c>
      <c r="AD260" s="28">
        <f t="shared" si="167"/>
        <v>0</v>
      </c>
      <c r="AE260" s="80">
        <f t="shared" si="168"/>
        <v>4469.1386138613852</v>
      </c>
      <c r="AF260" s="68"/>
      <c r="AG260" s="28">
        <f t="shared" si="169"/>
        <v>32665.841584158417</v>
      </c>
      <c r="AH260" s="28">
        <f t="shared" si="170"/>
        <v>2117.387520984892</v>
      </c>
      <c r="AI260" s="79">
        <f t="shared" si="171"/>
        <v>2117.387520984892</v>
      </c>
      <c r="AJ260" s="28">
        <f t="shared" si="172"/>
        <v>907.4517947078109</v>
      </c>
      <c r="AK260" s="28">
        <f t="shared" si="173"/>
        <v>907.4517947078109</v>
      </c>
      <c r="AL260" s="28">
        <f t="shared" si="174"/>
        <v>1444.2992981686823</v>
      </c>
      <c r="AM260" s="28">
        <f t="shared" si="175"/>
        <v>1155.4394385349458</v>
      </c>
      <c r="AN260" s="28">
        <f t="shared" si="176"/>
        <v>288.85985963373645</v>
      </c>
      <c r="AO260" s="68"/>
      <c r="AP260" s="81">
        <f t="shared" si="177"/>
        <v>32665.841584158417</v>
      </c>
      <c r="AQ260" s="81">
        <f t="shared" si="178"/>
        <v>3272.8269595198381</v>
      </c>
      <c r="AR260" s="68"/>
      <c r="AS260" s="81">
        <f t="shared" si="179"/>
        <v>326.65841584158414</v>
      </c>
      <c r="AT260" s="81">
        <f t="shared" si="180"/>
        <v>44.691386138613893</v>
      </c>
      <c r="AU260" s="81">
        <f t="shared" si="181"/>
        <v>1196.3116543415474</v>
      </c>
      <c r="AV260" s="68"/>
      <c r="AW260" s="90"/>
      <c r="AX260" s="90"/>
      <c r="AY260" s="68"/>
      <c r="AZ260" s="62">
        <f t="shared" si="182"/>
        <v>0</v>
      </c>
      <c r="BA260" s="74" t="b">
        <f t="shared" si="183"/>
        <v>1</v>
      </c>
    </row>
    <row r="261" spans="1:53">
      <c r="A261" s="33" t="str">
        <f>VLOOKUP(E261,'ITD Realized Gain Loss Report'!A:C,3,FALSE)</f>
        <v>INTEL 5.5% 08/01/23 (USD)</v>
      </c>
      <c r="B261" s="33" t="str">
        <f>VLOOKUP(E261,'ITD Realized Gain Loss Report'!A:B,2,FALSE)</f>
        <v>INTELSAT CORP</v>
      </c>
      <c r="C261" s="33"/>
      <c r="D261" s="33" t="str">
        <f>VLOOKUP(E261,'ITD Realized Gain Loss Report'!A:F,6,FALSE)</f>
        <v>Sell</v>
      </c>
      <c r="E261" s="83">
        <v>3217521</v>
      </c>
      <c r="F261" s="83"/>
      <c r="G261" s="75" t="str">
        <f>IF(D261="CreditActivity","BANK DEBT (TERM LOAN)",VLOOKUP(E261,'ITD Sells &amp; Pay Downs'!B:I,8,FALSE))</f>
        <v>FIXED RATE BONDS</v>
      </c>
      <c r="H261" s="34">
        <f>VLOOKUP(E261,'ITD Realized Gain Loss Report'!A:D,4,FALSE)</f>
        <v>42718</v>
      </c>
      <c r="I261" s="84">
        <f>IF(D261="Creditactivity",HLOOKUP(F261,'[40]IRR - Realized'!$2:$5,4,FALSE),HLOOKUP(E261,'[40]IRR - Realized'!$2:$5,4,FALSE))</f>
        <v>1193.8507492428616</v>
      </c>
      <c r="J261" s="212">
        <f>IF(D261="creditactivity",HLOOKUP(F261,'[40]IRR - Realized'!$2:$4,3,FALSE),HLOOKUP(E261,'[40]IRR - Realized'!$2:$4,3,FALSE))</f>
        <v>8.5000005364418013E-2</v>
      </c>
      <c r="K261" s="68"/>
      <c r="L261" s="28">
        <f>SUMIF('ITD Realized Gain Loss Report'!$E:$E,'Realized Incentive'!E261,'ITD Realized Gain Loss Report'!$N:$N)</f>
        <v>16807.5</v>
      </c>
      <c r="M261" s="28">
        <f>IF(D261="Sell",SUMIF('ITD Realized Gain Loss Report'!$E:$E,'Realized Incentive'!E261,'ITD Realized Gain Loss Report'!$M:$M),0)</f>
        <v>18832.5</v>
      </c>
      <c r="N261" s="28">
        <f>IF(D261="CreditActivity",SUMIF('ITD Realized Gain Loss Report'!$E:$E,'Realized Incentive'!E261,'ITD Realized Gain Loss Report'!$M:$M),0)</f>
        <v>0</v>
      </c>
      <c r="O261" s="28">
        <f>(-SUMIFS('ITD Interest'!$J:$J,'ITD Interest'!$N:$N,A261,'ITD Interest'!$D:$D,"&lt;="&amp;E261))-SUMIF($A$20:A260,A261,$O$20:O260)</f>
        <v>569.25</v>
      </c>
      <c r="P261" s="86"/>
      <c r="Q261" s="80">
        <f t="shared" si="156"/>
        <v>2594.25</v>
      </c>
      <c r="R261" s="68"/>
      <c r="S261" s="28">
        <f t="shared" si="157"/>
        <v>166.4108910891089</v>
      </c>
      <c r="T261" s="28">
        <f t="shared" si="158"/>
        <v>186.46039603960395</v>
      </c>
      <c r="U261" s="28">
        <f t="shared" si="159"/>
        <v>0</v>
      </c>
      <c r="V261" s="28">
        <f t="shared" si="160"/>
        <v>5.6361386138613865</v>
      </c>
      <c r="W261" s="28">
        <f t="shared" si="161"/>
        <v>0</v>
      </c>
      <c r="X261" s="80">
        <f t="shared" si="162"/>
        <v>25.68564356435644</v>
      </c>
      <c r="Y261" s="68"/>
      <c r="Z261" s="28">
        <f t="shared" si="163"/>
        <v>16641.089108910892</v>
      </c>
      <c r="AA261" s="28">
        <f t="shared" si="164"/>
        <v>18646.039603960395</v>
      </c>
      <c r="AB261" s="28">
        <f t="shared" si="165"/>
        <v>0</v>
      </c>
      <c r="AC261" s="28">
        <f t="shared" si="166"/>
        <v>563.61386138613864</v>
      </c>
      <c r="AD261" s="28">
        <f t="shared" si="167"/>
        <v>0</v>
      </c>
      <c r="AE261" s="80">
        <f t="shared" si="168"/>
        <v>2568.5643564356433</v>
      </c>
      <c r="AF261" s="68"/>
      <c r="AG261" s="28">
        <f t="shared" si="169"/>
        <v>16641.089108910892</v>
      </c>
      <c r="AH261" s="28">
        <f t="shared" si="170"/>
        <v>1193.8507492428616</v>
      </c>
      <c r="AI261" s="79">
        <f t="shared" si="171"/>
        <v>1193.8507492428616</v>
      </c>
      <c r="AJ261" s="28">
        <f t="shared" si="172"/>
        <v>511.65032110408356</v>
      </c>
      <c r="AK261" s="28">
        <f t="shared" si="173"/>
        <v>511.65032110408356</v>
      </c>
      <c r="AL261" s="28">
        <f t="shared" si="174"/>
        <v>863.06328608869808</v>
      </c>
      <c r="AM261" s="28">
        <f t="shared" si="175"/>
        <v>690.45062887095855</v>
      </c>
      <c r="AN261" s="28">
        <f t="shared" si="176"/>
        <v>172.61265721773964</v>
      </c>
      <c r="AO261" s="68"/>
      <c r="AP261" s="81">
        <f t="shared" si="177"/>
        <v>16641.089108910892</v>
      </c>
      <c r="AQ261" s="81">
        <f t="shared" si="178"/>
        <v>1884.3013781138202</v>
      </c>
      <c r="AR261" s="68"/>
      <c r="AS261" s="81">
        <f t="shared" si="179"/>
        <v>166.4108910891089</v>
      </c>
      <c r="AT261" s="81">
        <f t="shared" si="180"/>
        <v>25.68564356435644</v>
      </c>
      <c r="AU261" s="81">
        <f t="shared" si="181"/>
        <v>684.2629783218232</v>
      </c>
      <c r="AV261" s="68"/>
      <c r="AW261" s="90"/>
      <c r="AX261" s="90"/>
      <c r="AY261" s="68"/>
      <c r="AZ261" s="62">
        <f t="shared" si="182"/>
        <v>0</v>
      </c>
      <c r="BA261" s="74" t="b">
        <f t="shared" si="183"/>
        <v>1</v>
      </c>
    </row>
    <row r="262" spans="1:53">
      <c r="A262" s="33" t="str">
        <f>VLOOKUP(E262,'ITD Realized Gain Loss Report'!A:C,3,FALSE)</f>
        <v>INTEL 5.5% 08/01/23 (USD)</v>
      </c>
      <c r="B262" s="33" t="str">
        <f>VLOOKUP(E262,'ITD Realized Gain Loss Report'!A:B,2,FALSE)</f>
        <v>INTELSAT CORP</v>
      </c>
      <c r="C262" s="33"/>
      <c r="D262" s="33" t="str">
        <f>VLOOKUP(E262,'ITD Realized Gain Loss Report'!A:F,6,FALSE)</f>
        <v>Sell</v>
      </c>
      <c r="E262" s="83">
        <v>3219266</v>
      </c>
      <c r="F262" s="83"/>
      <c r="G262" s="75" t="str">
        <f>IF(D262="CreditActivity","BANK DEBT (TERM LOAN)",VLOOKUP(E262,'ITD Sells &amp; Pay Downs'!B:I,8,FALSE))</f>
        <v>FIXED RATE BONDS</v>
      </c>
      <c r="H262" s="34">
        <f>VLOOKUP(E262,'ITD Realized Gain Loss Report'!A:D,4,FALSE)</f>
        <v>42718</v>
      </c>
      <c r="I262" s="84">
        <f>IF(D262="Creditactivity",HLOOKUP(F262,'[40]IRR - Realized'!$2:$5,4,FALSE),HLOOKUP(E262,'[40]IRR - Realized'!$2:$5,4,FALSE))</f>
        <v>1102.4478446859866</v>
      </c>
      <c r="J262" s="212">
        <f>IF(D262="creditactivity",HLOOKUP(F262,'[40]IRR - Realized'!$2:$4,3,FALSE),HLOOKUP(E262,'[40]IRR - Realized'!$2:$4,3,FALSE))</f>
        <v>8.4999993443489061E-2</v>
      </c>
      <c r="K262" s="68"/>
      <c r="L262" s="28">
        <f>SUMIF('ITD Realized Gain Loss Report'!$E:$E,'Realized Incentive'!E262,'ITD Realized Gain Loss Report'!$N:$N)</f>
        <v>16807.5</v>
      </c>
      <c r="M262" s="28">
        <f>IF(D262="Sell",SUMIF('ITD Realized Gain Loss Report'!$E:$E,'Realized Incentive'!E262,'ITD Realized Gain Loss Report'!$M:$M),0)</f>
        <v>18765</v>
      </c>
      <c r="N262" s="28">
        <f>IF(D262="CreditActivity",SUMIF('ITD Realized Gain Loss Report'!$E:$E,'Realized Incentive'!E262,'ITD Realized Gain Loss Report'!$M:$M),0)</f>
        <v>0</v>
      </c>
      <c r="O262" s="28">
        <f>(-SUMIFS('ITD Interest'!$J:$J,'ITD Interest'!$N:$N,A262,'ITD Interest'!$D:$D,"&lt;="&amp;E262))-SUMIF($A$20:A261,A262,$O$20:O261)</f>
        <v>569.25</v>
      </c>
      <c r="P262" s="86"/>
      <c r="Q262" s="80">
        <f t="shared" si="156"/>
        <v>2526.75</v>
      </c>
      <c r="R262" s="68"/>
      <c r="S262" s="28">
        <f t="shared" si="157"/>
        <v>166.4108910891089</v>
      </c>
      <c r="T262" s="28">
        <f t="shared" si="158"/>
        <v>185.79207920792081</v>
      </c>
      <c r="U262" s="28">
        <f t="shared" si="159"/>
        <v>0</v>
      </c>
      <c r="V262" s="28">
        <f t="shared" si="160"/>
        <v>5.6361386138613865</v>
      </c>
      <c r="W262" s="28">
        <f t="shared" si="161"/>
        <v>0</v>
      </c>
      <c r="X262" s="80">
        <f t="shared" si="162"/>
        <v>25.017326732673297</v>
      </c>
      <c r="Y262" s="68"/>
      <c r="Z262" s="28">
        <f t="shared" si="163"/>
        <v>16641.089108910892</v>
      </c>
      <c r="AA262" s="28">
        <f t="shared" si="164"/>
        <v>18579.20792079208</v>
      </c>
      <c r="AB262" s="28">
        <f t="shared" si="165"/>
        <v>0</v>
      </c>
      <c r="AC262" s="28">
        <f t="shared" si="166"/>
        <v>563.61386138613864</v>
      </c>
      <c r="AD262" s="28">
        <f t="shared" si="167"/>
        <v>0</v>
      </c>
      <c r="AE262" s="80">
        <f t="shared" si="168"/>
        <v>2501.7326732673282</v>
      </c>
      <c r="AF262" s="68"/>
      <c r="AG262" s="28">
        <f t="shared" si="169"/>
        <v>16641.089108910892</v>
      </c>
      <c r="AH262" s="28">
        <f t="shared" si="170"/>
        <v>1102.4478446859866</v>
      </c>
      <c r="AI262" s="79">
        <f t="shared" si="171"/>
        <v>1102.4478446859866</v>
      </c>
      <c r="AJ262" s="28">
        <f t="shared" si="172"/>
        <v>472.47764772256568</v>
      </c>
      <c r="AK262" s="28">
        <f t="shared" si="173"/>
        <v>472.47764772256568</v>
      </c>
      <c r="AL262" s="28">
        <f t="shared" si="174"/>
        <v>926.80718085877584</v>
      </c>
      <c r="AM262" s="28">
        <f t="shared" si="175"/>
        <v>741.44574468702069</v>
      </c>
      <c r="AN262" s="28">
        <f t="shared" si="176"/>
        <v>185.36143617175517</v>
      </c>
      <c r="AO262" s="68"/>
      <c r="AP262" s="81">
        <f t="shared" si="177"/>
        <v>16641.089108910892</v>
      </c>
      <c r="AQ262" s="81">
        <f t="shared" si="178"/>
        <v>1843.8935893730072</v>
      </c>
      <c r="AR262" s="68"/>
      <c r="AS262" s="81">
        <f t="shared" si="179"/>
        <v>166.4108910891089</v>
      </c>
      <c r="AT262" s="81">
        <f t="shared" si="180"/>
        <v>25.017326732673297</v>
      </c>
      <c r="AU262" s="81">
        <f t="shared" si="181"/>
        <v>657.83908389432088</v>
      </c>
      <c r="AV262" s="68"/>
      <c r="AW262" s="90"/>
      <c r="AX262" s="90"/>
      <c r="AY262" s="68"/>
      <c r="AZ262" s="62">
        <f t="shared" si="182"/>
        <v>0</v>
      </c>
      <c r="BA262" s="74" t="b">
        <f t="shared" si="183"/>
        <v>1</v>
      </c>
    </row>
    <row r="263" spans="1:53">
      <c r="A263" s="33" t="str">
        <f>VLOOKUP(E263,'ITD Realized Gain Loss Report'!A:C,3,FALSE)</f>
        <v>INTEL 5.5% 08/01/23 (USD)</v>
      </c>
      <c r="B263" s="33" t="str">
        <f>VLOOKUP(E263,'ITD Realized Gain Loss Report'!A:B,2,FALSE)</f>
        <v>INTELSAT CORP</v>
      </c>
      <c r="C263" s="33"/>
      <c r="D263" s="33" t="str">
        <f>VLOOKUP(E263,'ITD Realized Gain Loss Report'!A:F,6,FALSE)</f>
        <v>Sell</v>
      </c>
      <c r="E263" s="83">
        <v>3219267</v>
      </c>
      <c r="F263" s="83"/>
      <c r="G263" s="75" t="str">
        <f>IF(D263="CreditActivity","BANK DEBT (TERM LOAN)",VLOOKUP(E263,'ITD Sells &amp; Pay Downs'!B:I,8,FALSE))</f>
        <v>FIXED RATE BONDS</v>
      </c>
      <c r="H263" s="34">
        <f>VLOOKUP(E263,'ITD Realized Gain Loss Report'!A:D,4,FALSE)</f>
        <v>42719</v>
      </c>
      <c r="I263" s="84">
        <f>IF(D263="Creditactivity",HLOOKUP(F263,'[40]IRR - Realized'!$2:$5,4,FALSE),HLOOKUP(E263,'[40]IRR - Realized'!$2:$5,4,FALSE))</f>
        <v>1106.4140678909935</v>
      </c>
      <c r="J263" s="212">
        <f>IF(D263="creditactivity",HLOOKUP(F263,'[40]IRR - Realized'!$2:$4,3,FALSE),HLOOKUP(E263,'[40]IRR - Realized'!$2:$4,3,FALSE))</f>
        <v>8.4999993443489061E-2</v>
      </c>
      <c r="K263" s="68"/>
      <c r="L263" s="28">
        <f>SUMIF('ITD Realized Gain Loss Report'!$E:$E,'Realized Incentive'!E263,'ITD Realized Gain Loss Report'!$N:$N)</f>
        <v>16807.5</v>
      </c>
      <c r="M263" s="28">
        <f>IF(D263="Sell",SUMIF('ITD Realized Gain Loss Report'!$E:$E,'Realized Incentive'!E263,'ITD Realized Gain Loss Report'!$M:$M),0)</f>
        <v>18630</v>
      </c>
      <c r="N263" s="28">
        <f>IF(D263="CreditActivity",SUMIF('ITD Realized Gain Loss Report'!$E:$E,'Realized Incentive'!E263,'ITD Realized Gain Loss Report'!$M:$M),0)</f>
        <v>0</v>
      </c>
      <c r="O263" s="28">
        <f>(-SUMIFS('ITD Interest'!$J:$J,'ITD Interest'!$N:$N,A263,'ITD Interest'!$D:$D,"&lt;="&amp;E263))-SUMIF($A$20:A262,A263,$O$20:O262)</f>
        <v>573.38000000000466</v>
      </c>
      <c r="P263" s="86"/>
      <c r="Q263" s="80">
        <f t="shared" si="156"/>
        <v>2395.8800000000047</v>
      </c>
      <c r="R263" s="68"/>
      <c r="S263" s="28">
        <f t="shared" si="157"/>
        <v>166.4108910891089</v>
      </c>
      <c r="T263" s="28">
        <f t="shared" si="158"/>
        <v>184.45544554455446</v>
      </c>
      <c r="U263" s="28">
        <f t="shared" si="159"/>
        <v>0</v>
      </c>
      <c r="V263" s="28">
        <f t="shared" si="160"/>
        <v>5.6770297029703434</v>
      </c>
      <c r="W263" s="28">
        <f t="shared" si="161"/>
        <v>0</v>
      </c>
      <c r="X263" s="80">
        <f t="shared" si="162"/>
        <v>23.721584158415908</v>
      </c>
      <c r="Y263" s="68"/>
      <c r="Z263" s="28">
        <f t="shared" si="163"/>
        <v>16641.089108910892</v>
      </c>
      <c r="AA263" s="28">
        <f t="shared" si="164"/>
        <v>18445.544554455446</v>
      </c>
      <c r="AB263" s="28">
        <f t="shared" si="165"/>
        <v>0</v>
      </c>
      <c r="AC263" s="28">
        <f t="shared" si="166"/>
        <v>567.70297029703431</v>
      </c>
      <c r="AD263" s="28">
        <f t="shared" si="167"/>
        <v>0</v>
      </c>
      <c r="AE263" s="80">
        <f t="shared" si="168"/>
        <v>2372.1584158415899</v>
      </c>
      <c r="AF263" s="68"/>
      <c r="AG263" s="28">
        <f t="shared" si="169"/>
        <v>16641.089108910892</v>
      </c>
      <c r="AH263" s="28">
        <f t="shared" si="170"/>
        <v>1106.4140678909935</v>
      </c>
      <c r="AI263" s="79">
        <f t="shared" si="171"/>
        <v>1106.4140678909935</v>
      </c>
      <c r="AJ263" s="28">
        <f t="shared" si="172"/>
        <v>474.1774576675686</v>
      </c>
      <c r="AK263" s="28">
        <f t="shared" si="173"/>
        <v>474.1774576675686</v>
      </c>
      <c r="AL263" s="28">
        <f t="shared" si="174"/>
        <v>791.56689028302776</v>
      </c>
      <c r="AM263" s="28">
        <f t="shared" si="175"/>
        <v>633.25351222642223</v>
      </c>
      <c r="AN263" s="28">
        <f t="shared" si="176"/>
        <v>158.31337805660556</v>
      </c>
      <c r="AO263" s="68"/>
      <c r="AP263" s="81">
        <f t="shared" si="177"/>
        <v>16641.089108910892</v>
      </c>
      <c r="AQ263" s="81">
        <f t="shared" si="178"/>
        <v>1739.6675801174156</v>
      </c>
      <c r="AR263" s="68"/>
      <c r="AS263" s="81">
        <f t="shared" si="179"/>
        <v>166.4108910891089</v>
      </c>
      <c r="AT263" s="81">
        <f t="shared" si="180"/>
        <v>23.721584158415908</v>
      </c>
      <c r="AU263" s="81">
        <f t="shared" si="181"/>
        <v>632.49083572417419</v>
      </c>
      <c r="AV263" s="68"/>
      <c r="AW263" s="90"/>
      <c r="AX263" s="90"/>
      <c r="AY263" s="68"/>
      <c r="AZ263" s="62">
        <f t="shared" si="182"/>
        <v>0</v>
      </c>
      <c r="BA263" s="74" t="b">
        <f t="shared" si="183"/>
        <v>1</v>
      </c>
    </row>
    <row r="264" spans="1:53">
      <c r="A264" s="33" t="str">
        <f>VLOOKUP(E264,'ITD Realized Gain Loss Report'!A:C,3,FALSE)</f>
        <v>Chassix Inc EXIT TL 12% 07/29/19 PVT (USD)</v>
      </c>
      <c r="B264" s="33" t="str">
        <f>VLOOKUP(E264,'ITD Realized Gain Loss Report'!A:B,2,FALSE)</f>
        <v>CHASSIX INC</v>
      </c>
      <c r="C264" s="33"/>
      <c r="D264" s="33" t="str">
        <f>VLOOKUP(E264,'ITD Realized Gain Loss Report'!A:F,6,FALSE)</f>
        <v>CreditActivity</v>
      </c>
      <c r="E264" s="83">
        <v>3231253</v>
      </c>
      <c r="F264" s="83">
        <v>3231252</v>
      </c>
      <c r="G264" s="75" t="str">
        <f>IF(D264="CreditActivity","BANK DEBT (TERM LOAN)",VLOOKUP(E264,'ITD Sells &amp; Pay Downs'!B:I,8,FALSE))</f>
        <v>BANK DEBT (TERM LOAN)</v>
      </c>
      <c r="H264" s="34">
        <f>VLOOKUP(E264,'ITD Realized Gain Loss Report'!A:D,4,FALSE)</f>
        <v>42734</v>
      </c>
      <c r="I264" s="84">
        <f>IF(D264="Creditactivity",HLOOKUP(F264,'[40]IRR - Realized'!$2:$5,4,FALSE),HLOOKUP(E264,'[40]IRR - Realized'!$2:$5,4,FALSE))</f>
        <v>45.865018816957217</v>
      </c>
      <c r="J264" s="212">
        <f>IF(D264="creditactivity",HLOOKUP(F264,'[40]IRR - Realized'!$2:$4,3,FALSE),HLOOKUP(E264,'[40]IRR - Realized'!$2:$4,3,FALSE))</f>
        <v>8.5000136494636516E-2</v>
      </c>
      <c r="K264" s="68"/>
      <c r="L264" s="28">
        <f>SUMIF('ITD Realized Gain Loss Report'!$E:$E,'Realized Incentive'!E264,'ITD Realized Gain Loss Report'!$N:$N)</f>
        <v>375.86</v>
      </c>
      <c r="M264" s="28">
        <f>IF(D264="Sell",SUMIF('ITD Realized Gain Loss Report'!$E:$E,'Realized Incentive'!E264,'ITD Realized Gain Loss Report'!$M:$M),0)</f>
        <v>0</v>
      </c>
      <c r="N264" s="28">
        <f>IF(D264="CreditActivity",SUMIF('ITD Realized Gain Loss Report'!$E:$E,'Realized Incentive'!E264,'ITD Realized Gain Loss Report'!$M:$M),0)</f>
        <v>387.48</v>
      </c>
      <c r="O264" s="28">
        <f>(-SUMIFS('ITD Interest'!$J:$J,'ITD Interest'!$N:$N,A264,'ITD Interest'!$D:$D,"&lt;="&amp;E264))-SUMIF($A$20:A263,A264,$O$20:O263)</f>
        <v>4666.1500000000015</v>
      </c>
      <c r="P264" s="86"/>
      <c r="Q264" s="80">
        <f t="shared" si="156"/>
        <v>4677.7700000000013</v>
      </c>
      <c r="R264" s="68"/>
      <c r="S264" s="28">
        <f t="shared" si="157"/>
        <v>3.7213861386138616</v>
      </c>
      <c r="T264" s="28">
        <f t="shared" si="158"/>
        <v>0</v>
      </c>
      <c r="U264" s="28">
        <f t="shared" si="159"/>
        <v>3.8364356435643567</v>
      </c>
      <c r="V264" s="28">
        <f t="shared" si="160"/>
        <v>46.199504950495061</v>
      </c>
      <c r="W264" s="28">
        <f t="shared" si="161"/>
        <v>0</v>
      </c>
      <c r="X264" s="80">
        <f t="shared" si="162"/>
        <v>46.31455445544556</v>
      </c>
      <c r="Y264" s="68"/>
      <c r="Z264" s="28">
        <f t="shared" si="163"/>
        <v>372.13861386138615</v>
      </c>
      <c r="AA264" s="28">
        <f t="shared" si="164"/>
        <v>0</v>
      </c>
      <c r="AB264" s="28">
        <f t="shared" si="165"/>
        <v>383.64356435643566</v>
      </c>
      <c r="AC264" s="28">
        <f t="shared" si="166"/>
        <v>4619.9504950495066</v>
      </c>
      <c r="AD264" s="28">
        <f t="shared" si="167"/>
        <v>0</v>
      </c>
      <c r="AE264" s="80">
        <f t="shared" si="168"/>
        <v>4631.4554455445559</v>
      </c>
      <c r="AF264" s="68"/>
      <c r="AG264" s="28">
        <f t="shared" si="169"/>
        <v>372.13861386138615</v>
      </c>
      <c r="AH264" s="28">
        <f t="shared" si="170"/>
        <v>45.865018816957217</v>
      </c>
      <c r="AI264" s="79">
        <f t="shared" si="171"/>
        <v>45.865018816957217</v>
      </c>
      <c r="AJ264" s="28">
        <f t="shared" si="172"/>
        <v>19.656436635838809</v>
      </c>
      <c r="AK264" s="28">
        <f t="shared" si="173"/>
        <v>19.656436635838809</v>
      </c>
      <c r="AL264" s="28">
        <f t="shared" si="174"/>
        <v>4565.9339900917594</v>
      </c>
      <c r="AM264" s="28">
        <f t="shared" si="175"/>
        <v>3652.7471920734079</v>
      </c>
      <c r="AN264" s="28">
        <f t="shared" si="176"/>
        <v>913.18679801835196</v>
      </c>
      <c r="AO264" s="68"/>
      <c r="AP264" s="81">
        <f t="shared" si="177"/>
        <v>372.13861386138615</v>
      </c>
      <c r="AQ264" s="81">
        <f t="shared" si="178"/>
        <v>3698.6122108903651</v>
      </c>
      <c r="AR264" s="68"/>
      <c r="AS264" s="81">
        <f t="shared" si="179"/>
        <v>3.7213861386138616</v>
      </c>
      <c r="AT264" s="81">
        <f t="shared" si="180"/>
        <v>46.31455445544556</v>
      </c>
      <c r="AU264" s="81">
        <f t="shared" si="181"/>
        <v>932.84323465419072</v>
      </c>
      <c r="AV264" s="68"/>
      <c r="AW264" s="90"/>
      <c r="AX264" s="90"/>
      <c r="AY264" s="68"/>
      <c r="AZ264" s="62">
        <f t="shared" si="182"/>
        <v>0</v>
      </c>
      <c r="BA264" s="74" t="b">
        <f t="shared" si="183"/>
        <v>1</v>
      </c>
    </row>
    <row r="265" spans="1:53">
      <c r="A265" s="33" t="str">
        <f>VLOOKUP(E265,'ITD Realized Gain Loss Report'!A:C,3,FALSE)</f>
        <v>ATI 7.875% 08/15/23 (USD)</v>
      </c>
      <c r="B265" s="33" t="str">
        <f>VLOOKUP(E265,'ITD Realized Gain Loss Report'!A:B,2,FALSE)</f>
        <v>ALLEGHENY TECHNOLOGIES</v>
      </c>
      <c r="C265" s="33"/>
      <c r="D265" s="33" t="str">
        <f>VLOOKUP(E265,'ITD Realized Gain Loss Report'!A:F,6,FALSE)</f>
        <v>Sell</v>
      </c>
      <c r="E265" s="83">
        <v>3265355</v>
      </c>
      <c r="F265" s="83"/>
      <c r="G265" s="75" t="str">
        <f>IF(D265="CreditActivity","BANK DEBT (TERM LOAN)",VLOOKUP(E265,'ITD Sells &amp; Pay Downs'!B:I,8,FALSE))</f>
        <v>FIXED RATE BONDS</v>
      </c>
      <c r="H265" s="34">
        <f>VLOOKUP(E265,'ITD Realized Gain Loss Report'!A:D,4,FALSE)</f>
        <v>42744</v>
      </c>
      <c r="I265" s="84">
        <f>HLOOKUP(E265,'[41]IRR - Realized'!$2:$5,4,FALSE)</f>
        <v>54688.466621152591</v>
      </c>
      <c r="J265" s="212">
        <f>HLOOKUP(E265,'[41]IRR - Realized'!$2:$4,3,FALSE)</f>
        <v>8.499999940395353E-2</v>
      </c>
      <c r="K265" s="68"/>
      <c r="L265" s="28">
        <f>SUMIF('ITD Realized Gain Loss Report'!$E:$E,'Realized Incentive'!E265,'ITD Realized Gain Loss Report'!$N:$N)</f>
        <v>944790</v>
      </c>
      <c r="M265" s="28">
        <f>IF(D265="Sell",SUMIF('ITD Realized Gain Loss Report'!$E:$E,'Realized Incentive'!E265,'ITD Realized Gain Loss Report'!$M:$M),0)</f>
        <v>1182060</v>
      </c>
      <c r="N265" s="28">
        <f>IF(D265="CreditActivity",SUMIF('ITD Realized Gain Loss Report'!$E:$E,'Realized Incentive'!E265,'ITD Realized Gain Loss Report'!$M:$M),0)</f>
        <v>0</v>
      </c>
      <c r="O265" s="28">
        <f>(-SUMIFS('ITD Interest'!$J:$J,'ITD Interest'!$N:$N,A265,'ITD Interest'!$D:$D,"&lt;="&amp;E265))-SUMIF($A$20:A264,A265,$O$20:O264)</f>
        <v>38394.559999999998</v>
      </c>
      <c r="P265" s="86"/>
      <c r="Q265" s="80">
        <f>SUM(M265:P265)-L265</f>
        <v>275664.56000000006</v>
      </c>
      <c r="R265" s="68"/>
      <c r="S265" s="28">
        <f t="shared" ref="S265:W266" si="184">L265*$C$6</f>
        <v>9354.3564356435636</v>
      </c>
      <c r="T265" s="28">
        <f t="shared" si="184"/>
        <v>11703.564356435643</v>
      </c>
      <c r="U265" s="28">
        <f t="shared" si="184"/>
        <v>0</v>
      </c>
      <c r="V265" s="28">
        <f t="shared" si="184"/>
        <v>380.14415841584156</v>
      </c>
      <c r="W265" s="28">
        <f t="shared" si="184"/>
        <v>0</v>
      </c>
      <c r="X265" s="80">
        <f>SUM(T265:W265)-S265</f>
        <v>2729.3520792079216</v>
      </c>
      <c r="Y265" s="68"/>
      <c r="Z265" s="28">
        <f t="shared" ref="Z265:AD266" si="185">L265-S265</f>
        <v>935435.64356435649</v>
      </c>
      <c r="AA265" s="28">
        <f t="shared" si="185"/>
        <v>1170356.4356435644</v>
      </c>
      <c r="AB265" s="28">
        <f t="shared" si="185"/>
        <v>0</v>
      </c>
      <c r="AC265" s="28">
        <f t="shared" si="185"/>
        <v>38014.415841584159</v>
      </c>
      <c r="AD265" s="28">
        <f t="shared" si="185"/>
        <v>0</v>
      </c>
      <c r="AE265" s="80">
        <f>SUM(AA265:AD265)-Z265</f>
        <v>272935.20792079205</v>
      </c>
      <c r="AF265" s="68"/>
      <c r="AG265" s="28">
        <f>MIN(SUM(AA265:AD265),Z265)</f>
        <v>935435.64356435649</v>
      </c>
      <c r="AH265" s="28">
        <f>I265</f>
        <v>54688.466621152591</v>
      </c>
      <c r="AI265" s="79">
        <f>MAX(0,MIN(AH265,AE265))</f>
        <v>54688.466621152591</v>
      </c>
      <c r="AJ265" s="28">
        <f>AH265/(1-$J$10)*$J$10</f>
        <v>23437.914266208256</v>
      </c>
      <c r="AK265" s="28">
        <f>MAX(0,MIN(AJ265,AE265-AI265))</f>
        <v>23437.914266208256</v>
      </c>
      <c r="AL265" s="28">
        <f>MAX(AE265-AI265-AK265,0)</f>
        <v>194808.82703343121</v>
      </c>
      <c r="AM265" s="28">
        <f>AL265*0.8</f>
        <v>155847.06162674498</v>
      </c>
      <c r="AN265" s="28">
        <f>AL265*0.2</f>
        <v>38961.765406686245</v>
      </c>
      <c r="AO265" s="68"/>
      <c r="AP265" s="81">
        <f>AG265</f>
        <v>935435.64356435649</v>
      </c>
      <c r="AQ265" s="81">
        <f>AM265+AI265</f>
        <v>210535.52824789757</v>
      </c>
      <c r="AR265" s="68"/>
      <c r="AS265" s="81">
        <f>MIN(S265,SUM(T265:W265))</f>
        <v>9354.3564356435636</v>
      </c>
      <c r="AT265" s="81">
        <f>MAX(0,X265)</f>
        <v>2729.3520792079216</v>
      </c>
      <c r="AU265" s="81">
        <f>AN265+AK265</f>
        <v>62399.679672894505</v>
      </c>
      <c r="AV265" s="68"/>
      <c r="AW265" s="90"/>
      <c r="AX265" s="90"/>
      <c r="AY265" s="68"/>
      <c r="AZ265" s="62">
        <f>SUM(AP265:AU265)-SUM(M265:P265)</f>
        <v>0</v>
      </c>
      <c r="BA265" s="74" t="b">
        <f>ISBLANK(AX265)</f>
        <v>1</v>
      </c>
    </row>
    <row r="266" spans="1:53">
      <c r="A266" s="33" t="str">
        <f>VLOOKUP(E266,'ITD Realized Gain Loss Report'!A:C,3,FALSE)</f>
        <v>INTEL 5.5% 08/01/23 (USD)</v>
      </c>
      <c r="B266" s="33" t="str">
        <f>VLOOKUP(E266,'ITD Realized Gain Loss Report'!A:B,2,FALSE)</f>
        <v>INTELSAT CORP</v>
      </c>
      <c r="C266" s="33"/>
      <c r="D266" s="33" t="str">
        <f>VLOOKUP(E266,'ITD Realized Gain Loss Report'!A:F,6,FALSE)</f>
        <v>Sell</v>
      </c>
      <c r="E266" s="83">
        <v>3271251</v>
      </c>
      <c r="F266" s="83"/>
      <c r="G266" s="75" t="str">
        <f>IF(D266="CreditActivity","BANK DEBT (TERM LOAN)",VLOOKUP(E266,'ITD Sells &amp; Pay Downs'!B:I,8,FALSE))</f>
        <v>FIXED RATE BONDS</v>
      </c>
      <c r="H266" s="34">
        <f>VLOOKUP(E266,'ITD Realized Gain Loss Report'!A:D,4,FALSE)</f>
        <v>42747</v>
      </c>
      <c r="I266" s="84">
        <f>HLOOKUP(E266,'[41]IRR - Realized'!$2:$5,4,FALSE)</f>
        <v>33115.29200543504</v>
      </c>
      <c r="J266" s="212">
        <f>HLOOKUP(E266,'[41]IRR - Realized'!$2:$4,3,FALSE)</f>
        <v>8.5000094771385176E-2</v>
      </c>
      <c r="K266" s="68"/>
      <c r="L266" s="28">
        <f>SUMIF('ITD Realized Gain Loss Report'!$E:$E,'Realized Incentive'!E266,'ITD Realized Gain Loss Report'!$N:$N)</f>
        <v>512868.75</v>
      </c>
      <c r="M266" s="28">
        <f>IF(D266="Sell",SUMIF('ITD Realized Gain Loss Report'!$E:$E,'Realized Incentive'!E266,'ITD Realized Gain Loss Report'!$M:$M),0)</f>
        <v>569777.5</v>
      </c>
      <c r="N266" s="28">
        <f>IF(D266="CreditActivity",SUMIF('ITD Realized Gain Loss Report'!$E:$E,'Realized Incentive'!E266,'ITD Realized Gain Loss Report'!$M:$M),0)</f>
        <v>0</v>
      </c>
      <c r="O266" s="28">
        <f>(-SUMIFS('ITD Interest'!$J:$J,'ITD Interest'!$N:$N,A266,'ITD Interest'!$D:$D,"&lt;="&amp;E266))-SUMIF($A$20:A265,A266,$O$20:O265)</f>
        <v>21457.179999999993</v>
      </c>
      <c r="P266" s="86"/>
      <c r="Q266" s="80">
        <f>SUM(M266:P266)-L266</f>
        <v>78365.929999999935</v>
      </c>
      <c r="R266" s="68"/>
      <c r="S266" s="28">
        <f t="shared" si="184"/>
        <v>5077.9084158415844</v>
      </c>
      <c r="T266" s="28">
        <f t="shared" si="184"/>
        <v>5641.3613861386139</v>
      </c>
      <c r="U266" s="28">
        <f t="shared" si="184"/>
        <v>0</v>
      </c>
      <c r="V266" s="28">
        <f t="shared" si="184"/>
        <v>212.44732673267319</v>
      </c>
      <c r="W266" s="28">
        <f t="shared" si="184"/>
        <v>0</v>
      </c>
      <c r="X266" s="80">
        <f>SUM(T266:W266)-S266</f>
        <v>775.90029702970241</v>
      </c>
      <c r="Y266" s="68"/>
      <c r="Z266" s="28">
        <f t="shared" si="185"/>
        <v>507790.84158415842</v>
      </c>
      <c r="AA266" s="28">
        <f t="shared" si="185"/>
        <v>564136.1386138614</v>
      </c>
      <c r="AB266" s="28">
        <f t="shared" si="185"/>
        <v>0</v>
      </c>
      <c r="AC266" s="28">
        <f t="shared" si="185"/>
        <v>21244.732673267321</v>
      </c>
      <c r="AD266" s="28">
        <f t="shared" si="185"/>
        <v>0</v>
      </c>
      <c r="AE266" s="80">
        <f>SUM(AA266:AD266)-Z266</f>
        <v>77590.029702970351</v>
      </c>
      <c r="AF266" s="68"/>
      <c r="AG266" s="28">
        <f>MIN(SUM(AA266:AD266),Z266)</f>
        <v>507790.84158415842</v>
      </c>
      <c r="AH266" s="28">
        <f>I266</f>
        <v>33115.29200543504</v>
      </c>
      <c r="AI266" s="79">
        <f>MAX(0,MIN(AH266,AE266))</f>
        <v>33115.29200543504</v>
      </c>
      <c r="AJ266" s="28">
        <f>AH266/(1-$J$10)*$J$10</f>
        <v>14192.268002329303</v>
      </c>
      <c r="AK266" s="28">
        <f>MAX(0,MIN(AJ266,AE266-AI266))</f>
        <v>14192.268002329303</v>
      </c>
      <c r="AL266" s="28">
        <f>MAX(AE266-AI266-AK266,0)</f>
        <v>30282.469695206008</v>
      </c>
      <c r="AM266" s="28">
        <f>AL266*0.8</f>
        <v>24225.975756164808</v>
      </c>
      <c r="AN266" s="28">
        <f>AL266*0.2</f>
        <v>6056.4939390412019</v>
      </c>
      <c r="AO266" s="68"/>
      <c r="AP266" s="81">
        <f>AG266</f>
        <v>507790.84158415842</v>
      </c>
      <c r="AQ266" s="81">
        <f>AM266+AI266</f>
        <v>57341.267761599847</v>
      </c>
      <c r="AR266" s="68"/>
      <c r="AS266" s="81">
        <f>MIN(S266,SUM(T266:W266))</f>
        <v>5077.9084158415844</v>
      </c>
      <c r="AT266" s="81">
        <f>MAX(0,X266)</f>
        <v>775.90029702970241</v>
      </c>
      <c r="AU266" s="81">
        <f>AN266+AK266</f>
        <v>20248.761941370503</v>
      </c>
      <c r="AV266" s="68"/>
      <c r="AW266" s="90"/>
      <c r="AX266" s="90"/>
      <c r="AY266" s="68"/>
      <c r="AZ266" s="62">
        <f>SUM(AP266:AU266)-SUM(M266:P266)</f>
        <v>0</v>
      </c>
      <c r="BA266" s="74" t="b">
        <f>ISBLANK(AX266)</f>
        <v>1</v>
      </c>
    </row>
    <row r="267" spans="1:53">
      <c r="A267" s="33" t="str">
        <f>VLOOKUP(E267,'ITD Realized Gain Loss Report'!A:C,3,FALSE)</f>
        <v>Fieldwood Energy LLC RBTL L+7.00% (FL: 1.00%) 08/31/20 (USD)</v>
      </c>
      <c r="B267" s="33" t="str">
        <f>VLOOKUP(E267,'ITD Realized Gain Loss Report'!A:B,2,FALSE)</f>
        <v>FIELDWOOD ENERGY</v>
      </c>
      <c r="C267" s="33"/>
      <c r="D267" s="33" t="str">
        <f>VLOOKUP(E267,'ITD Realized Gain Loss Report'!A:F,6,FALSE)</f>
        <v>Sell</v>
      </c>
      <c r="E267" s="83">
        <v>3274496</v>
      </c>
      <c r="F267" s="83"/>
      <c r="G267" s="75" t="str">
        <f>IF(D267="CreditActivity","BANK DEBT (TERM LOAN)",VLOOKUP(E267,'ITD Sells &amp; Pay Downs'!B:I,8,FALSE))</f>
        <v>BANK DEBT (TERM LOAN)</v>
      </c>
      <c r="H267" s="34">
        <f>VLOOKUP(E267,'ITD Realized Gain Loss Report'!A:D,4,FALSE)</f>
        <v>42744</v>
      </c>
      <c r="I267" s="84">
        <f>HLOOKUP(E267,'[41]IRR - Realized'!$2:$5,4,FALSE)</f>
        <v>4335.0483609352377</v>
      </c>
      <c r="J267" s="212">
        <f>HLOOKUP(E267,'[41]IRR - Realized'!$2:$4,3,FALSE)</f>
        <v>8.499999940395353E-2</v>
      </c>
      <c r="K267" s="68"/>
      <c r="L267" s="28">
        <f>SUMIF('ITD Realized Gain Loss Report'!$E:$E,'Realized Incentive'!E267,'ITD Realized Gain Loss Report'!$N:$N)</f>
        <v>86057.54</v>
      </c>
      <c r="M267" s="28">
        <f>IF(D267="Sell",SUMIF('ITD Realized Gain Loss Report'!$E:$E,'Realized Incentive'!E267,'ITD Realized Gain Loss Report'!$M:$M),0)</f>
        <v>91774.31</v>
      </c>
      <c r="N267" s="28">
        <f>IF(D267="CreditActivity",SUMIF('ITD Realized Gain Loss Report'!$E:$E,'Realized Incentive'!E267,'ITD Realized Gain Loss Report'!$M:$M),0)</f>
        <v>0</v>
      </c>
      <c r="O267" s="28">
        <f>(-SUMIFS('ITD Interest'!$J:$J,'ITD Interest'!$N:$N,A267,'ITD Interest'!$D:$D,"&lt;="&amp;E267))-SUMIF($A$20:A266,A267,$O$20:O266)</f>
        <v>1444.6000000000004</v>
      </c>
      <c r="P267" s="86"/>
      <c r="Q267" s="80">
        <f t="shared" ref="Q267:Q274" si="186">SUM(M267:P267)-L267</f>
        <v>7161.3700000000099</v>
      </c>
      <c r="R267" s="68"/>
      <c r="S267" s="28">
        <f t="shared" ref="S267:S274" si="187">L267*$C$6</f>
        <v>852.05485148514845</v>
      </c>
      <c r="T267" s="28">
        <f t="shared" ref="T267:T274" si="188">M267*$C$6</f>
        <v>908.65653465346531</v>
      </c>
      <c r="U267" s="28">
        <f t="shared" ref="U267:U274" si="189">N267*$C$6</f>
        <v>0</v>
      </c>
      <c r="V267" s="28">
        <f t="shared" ref="V267:V274" si="190">O267*$C$6</f>
        <v>14.302970297029706</v>
      </c>
      <c r="W267" s="28">
        <f t="shared" ref="W267:W274" si="191">P267*$C$6</f>
        <v>0</v>
      </c>
      <c r="X267" s="80">
        <f t="shared" ref="X267:X274" si="192">SUM(T267:W267)-S267</f>
        <v>70.904653465346541</v>
      </c>
      <c r="Y267" s="68"/>
      <c r="Z267" s="28">
        <f t="shared" ref="Z267:Z274" si="193">L267-S267</f>
        <v>85205.485148514839</v>
      </c>
      <c r="AA267" s="28">
        <f t="shared" ref="AA267:AA274" si="194">M267-T267</f>
        <v>90865.653465346535</v>
      </c>
      <c r="AB267" s="28">
        <f t="shared" ref="AB267:AB274" si="195">N267-U267</f>
        <v>0</v>
      </c>
      <c r="AC267" s="28">
        <f t="shared" ref="AC267:AC274" si="196">O267-V267</f>
        <v>1430.2970297029706</v>
      </c>
      <c r="AD267" s="28">
        <f t="shared" ref="AD267:AD274" si="197">P267-W267</f>
        <v>0</v>
      </c>
      <c r="AE267" s="80">
        <f t="shared" ref="AE267:AE274" si="198">SUM(AA267:AD267)-Z267</f>
        <v>7090.4653465346637</v>
      </c>
      <c r="AF267" s="68"/>
      <c r="AG267" s="28">
        <f t="shared" ref="AG267:AG274" si="199">MIN(SUM(AA267:AD267),Z267)</f>
        <v>85205.485148514839</v>
      </c>
      <c r="AH267" s="28">
        <f t="shared" ref="AH267:AH274" si="200">I267</f>
        <v>4335.0483609352377</v>
      </c>
      <c r="AI267" s="79">
        <f t="shared" ref="AI267:AI274" si="201">MAX(0,MIN(AH267,AE267))</f>
        <v>4335.0483609352377</v>
      </c>
      <c r="AJ267" s="28">
        <f t="shared" ref="AJ267:AJ274" si="202">AH267/(1-$J$10)*$J$10</f>
        <v>1857.8778689722446</v>
      </c>
      <c r="AK267" s="28">
        <f t="shared" ref="AK267:AK274" si="203">MAX(0,MIN(AJ267,AE267-AI267))</f>
        <v>1857.8778689722446</v>
      </c>
      <c r="AL267" s="28">
        <f t="shared" ref="AL267:AL274" si="204">MAX(AE267-AI267-AK267,0)</f>
        <v>897.53911662718133</v>
      </c>
      <c r="AM267" s="28">
        <f t="shared" ref="AM267:AM274" si="205">AL267*0.8</f>
        <v>718.03129330174511</v>
      </c>
      <c r="AN267" s="28">
        <f t="shared" ref="AN267:AN274" si="206">AL267*0.2</f>
        <v>179.50782332543628</v>
      </c>
      <c r="AO267" s="68"/>
      <c r="AP267" s="81">
        <f t="shared" ref="AP267:AP274" si="207">AG267</f>
        <v>85205.485148514839</v>
      </c>
      <c r="AQ267" s="81">
        <f t="shared" ref="AQ267:AQ274" si="208">AM267+AI267</f>
        <v>5053.0796542369826</v>
      </c>
      <c r="AR267" s="68"/>
      <c r="AS267" s="81">
        <f t="shared" ref="AS267:AS274" si="209">MIN(S267,SUM(T267:W267))</f>
        <v>852.05485148514845</v>
      </c>
      <c r="AT267" s="81">
        <f t="shared" ref="AT267:AT274" si="210">MAX(0,X267)</f>
        <v>70.904653465346541</v>
      </c>
      <c r="AU267" s="81">
        <f t="shared" ref="AU267:AU274" si="211">AN267+AK267</f>
        <v>2037.3856922976809</v>
      </c>
      <c r="AV267" s="68"/>
      <c r="AW267" s="90"/>
      <c r="AX267" s="90"/>
      <c r="AY267" s="68"/>
      <c r="AZ267" s="62">
        <f t="shared" ref="AZ267:AZ274" si="212">SUM(AP267:AU267)-SUM(M267:P267)</f>
        <v>0</v>
      </c>
      <c r="BA267" s="74" t="b">
        <f t="shared" ref="BA267:BA274" si="213">ISBLANK(AX267)</f>
        <v>1</v>
      </c>
    </row>
    <row r="268" spans="1:53">
      <c r="A268" s="33" t="str">
        <f>VLOOKUP(E268,'ITD Realized Gain Loss Report'!A:C,3,FALSE)</f>
        <v>Fieldwood Energy TL L+7.125% (FL: 1.25%) 09/30/20 DFLT (USD)</v>
      </c>
      <c r="B268" s="33" t="str">
        <f>VLOOKUP(E268,'ITD Realized Gain Loss Report'!A:B,2,FALSE)</f>
        <v>FIELDWOOD ENERGY</v>
      </c>
      <c r="C268" s="33"/>
      <c r="D268" s="33" t="str">
        <f>VLOOKUP(E268,'ITD Realized Gain Loss Report'!A:F,6,FALSE)</f>
        <v>Sell</v>
      </c>
      <c r="E268" s="83">
        <v>3274497</v>
      </c>
      <c r="F268" s="83"/>
      <c r="G268" s="75" t="str">
        <f>IF(D268="CreditActivity","BANK DEBT (TERM LOAN)",VLOOKUP(E268,'ITD Sells &amp; Pay Downs'!B:I,8,FALSE))</f>
        <v>BANK DEBT (TERM LOAN)</v>
      </c>
      <c r="H268" s="34">
        <f>VLOOKUP(E268,'ITD Realized Gain Loss Report'!A:D,4,FALSE)</f>
        <v>42744</v>
      </c>
      <c r="I268" s="84">
        <f>HLOOKUP(E268,'[41]IRR - Realized'!$2:$5,4,FALSE)</f>
        <v>345.6527777403212</v>
      </c>
      <c r="J268" s="212">
        <f>HLOOKUP(E268,'[41]IRR - Realized'!$2:$4,3,FALSE)</f>
        <v>8.4999731183052055E-2</v>
      </c>
      <c r="K268" s="68"/>
      <c r="L268" s="28">
        <f>SUMIF('ITD Realized Gain Loss Report'!$E:$E,'Realized Incentive'!E268,'ITD Realized Gain Loss Report'!$N:$N)</f>
        <v>7088.75</v>
      </c>
      <c r="M268" s="28">
        <f>IF(D268="Sell",SUMIF('ITD Realized Gain Loss Report'!$E:$E,'Realized Incentive'!E268,'ITD Realized Gain Loss Report'!$M:$M),0)</f>
        <v>20670</v>
      </c>
      <c r="N268" s="28">
        <f>IF(D268="CreditActivity",SUMIF('ITD Realized Gain Loss Report'!$E:$E,'Realized Incentive'!E268,'ITD Realized Gain Loss Report'!$M:$M),0)</f>
        <v>0</v>
      </c>
      <c r="O268" s="28">
        <f>(-SUMIFS('ITD Interest'!$J:$J,'ITD Interest'!$N:$N,A268,'ITD Interest'!$D:$D,"&lt;="&amp;E268))-SUMIF($A$20:A267,A268,$O$20:O267)</f>
        <v>4488.07</v>
      </c>
      <c r="P268" s="86"/>
      <c r="Q268" s="80">
        <f t="shared" si="186"/>
        <v>18069.32</v>
      </c>
      <c r="R268" s="68"/>
      <c r="S268" s="28">
        <f t="shared" si="187"/>
        <v>70.18564356435644</v>
      </c>
      <c r="T268" s="28">
        <f t="shared" si="188"/>
        <v>204.65346534653466</v>
      </c>
      <c r="U268" s="28">
        <f t="shared" si="189"/>
        <v>0</v>
      </c>
      <c r="V268" s="28">
        <f t="shared" si="190"/>
        <v>44.436336633663366</v>
      </c>
      <c r="W268" s="28">
        <f t="shared" si="191"/>
        <v>0</v>
      </c>
      <c r="X268" s="80">
        <f t="shared" si="192"/>
        <v>178.90415841584158</v>
      </c>
      <c r="Y268" s="68"/>
      <c r="Z268" s="28">
        <f t="shared" si="193"/>
        <v>7018.5643564356433</v>
      </c>
      <c r="AA268" s="28">
        <f t="shared" si="194"/>
        <v>20465.346534653465</v>
      </c>
      <c r="AB268" s="28">
        <f t="shared" si="195"/>
        <v>0</v>
      </c>
      <c r="AC268" s="28">
        <f t="shared" si="196"/>
        <v>4443.6336633663359</v>
      </c>
      <c r="AD268" s="28">
        <f t="shared" si="197"/>
        <v>0</v>
      </c>
      <c r="AE268" s="80">
        <f t="shared" si="198"/>
        <v>17890.415841584159</v>
      </c>
      <c r="AF268" s="68"/>
      <c r="AG268" s="28">
        <f t="shared" si="199"/>
        <v>7018.5643564356433</v>
      </c>
      <c r="AH268" s="28">
        <f t="shared" si="200"/>
        <v>345.6527777403212</v>
      </c>
      <c r="AI268" s="79">
        <f t="shared" si="201"/>
        <v>345.6527777403212</v>
      </c>
      <c r="AJ268" s="28">
        <f t="shared" si="202"/>
        <v>148.13690474585195</v>
      </c>
      <c r="AK268" s="28">
        <f t="shared" si="203"/>
        <v>148.13690474585195</v>
      </c>
      <c r="AL268" s="28">
        <f t="shared" si="204"/>
        <v>17396.626159097988</v>
      </c>
      <c r="AM268" s="28">
        <f t="shared" si="205"/>
        <v>13917.300927278391</v>
      </c>
      <c r="AN268" s="28">
        <f t="shared" si="206"/>
        <v>3479.3252318195978</v>
      </c>
      <c r="AO268" s="68"/>
      <c r="AP268" s="81">
        <f t="shared" si="207"/>
        <v>7018.5643564356433</v>
      </c>
      <c r="AQ268" s="81">
        <f t="shared" si="208"/>
        <v>14262.953705018712</v>
      </c>
      <c r="AR268" s="68"/>
      <c r="AS268" s="81">
        <f t="shared" si="209"/>
        <v>70.18564356435644</v>
      </c>
      <c r="AT268" s="81">
        <f t="shared" si="210"/>
        <v>178.90415841584158</v>
      </c>
      <c r="AU268" s="81">
        <f t="shared" si="211"/>
        <v>3627.4621365654498</v>
      </c>
      <c r="AV268" s="68"/>
      <c r="AW268" s="90"/>
      <c r="AX268" s="90"/>
      <c r="AY268" s="68"/>
      <c r="AZ268" s="62">
        <f t="shared" si="212"/>
        <v>0</v>
      </c>
      <c r="BA268" s="74" t="b">
        <f t="shared" si="213"/>
        <v>1</v>
      </c>
    </row>
    <row r="269" spans="1:53">
      <c r="A269" s="33" t="str">
        <f>VLOOKUP(E269,'ITD Realized Gain Loss Report'!A:C,3,FALSE)</f>
        <v>Fieldwood Energy LLC TL (FLLO) L+7.125% (FL: 1.25%) 09/30/20 DFLT (USD)</v>
      </c>
      <c r="B269" s="33" t="str">
        <f>VLOOKUP(E269,'ITD Realized Gain Loss Report'!A:B,2,FALSE)</f>
        <v>FIELDWOOD ENERGY</v>
      </c>
      <c r="C269" s="33"/>
      <c r="D269" s="33" t="str">
        <f>VLOOKUP(E269,'ITD Realized Gain Loss Report'!A:F,6,FALSE)</f>
        <v>Sell</v>
      </c>
      <c r="E269" s="83">
        <v>3274498</v>
      </c>
      <c r="F269" s="83"/>
      <c r="G269" s="75" t="str">
        <f>IF(D269="CreditActivity","BANK DEBT (TERM LOAN)",VLOOKUP(E269,'ITD Sells &amp; Pay Downs'!B:I,8,FALSE))</f>
        <v>BANK DEBT (TERM LOAN)</v>
      </c>
      <c r="H269" s="34">
        <f>VLOOKUP(E269,'ITD Realized Gain Loss Report'!A:D,4,FALSE)</f>
        <v>42744</v>
      </c>
      <c r="I269" s="84">
        <f>HLOOKUP(E269,'[41]IRR - Realized'!$2:$5,4,FALSE)</f>
        <v>2044.9265003383553</v>
      </c>
      <c r="J269" s="212">
        <f>HLOOKUP(E269,'[41]IRR - Realized'!$2:$4,3,FALSE)</f>
        <v>8.499999940395353E-2</v>
      </c>
      <c r="K269" s="68"/>
      <c r="L269" s="28">
        <f>SUMIF('ITD Realized Gain Loss Report'!$E:$E,'Realized Incentive'!E269,'ITD Realized Gain Loss Report'!$N:$N)</f>
        <v>39771.81</v>
      </c>
      <c r="M269" s="28">
        <f>IF(D269="Sell",SUMIF('ITD Realized Gain Loss Report'!$E:$E,'Realized Incentive'!E269,'ITD Realized Gain Loss Report'!$M:$M),0)</f>
        <v>117658.28</v>
      </c>
      <c r="N269" s="28">
        <f>IF(D269="CreditActivity",SUMIF('ITD Realized Gain Loss Report'!$E:$E,'Realized Incentive'!E269,'ITD Realized Gain Loss Report'!$M:$M),0)</f>
        <v>0</v>
      </c>
      <c r="O269" s="28">
        <f>(-SUMIFS('ITD Interest'!$J:$J,'ITD Interest'!$N:$N,A269,'ITD Interest'!$D:$D,"&lt;="&amp;E269))-SUMIF($A$20:A268,A269,$O$20:O268)</f>
        <v>5489.79</v>
      </c>
      <c r="P269" s="86"/>
      <c r="Q269" s="80">
        <f t="shared" si="186"/>
        <v>83376.259999999995</v>
      </c>
      <c r="R269" s="68"/>
      <c r="S269" s="28">
        <f t="shared" si="187"/>
        <v>393.78029702970298</v>
      </c>
      <c r="T269" s="28">
        <f t="shared" si="188"/>
        <v>1164.9334653465346</v>
      </c>
      <c r="U269" s="28">
        <f t="shared" si="189"/>
        <v>0</v>
      </c>
      <c r="V269" s="28">
        <f t="shared" si="190"/>
        <v>54.354356435643567</v>
      </c>
      <c r="W269" s="28">
        <f t="shared" si="191"/>
        <v>0</v>
      </c>
      <c r="X269" s="80">
        <f t="shared" si="192"/>
        <v>825.50752475247509</v>
      </c>
      <c r="Y269" s="68"/>
      <c r="Z269" s="28">
        <f t="shared" si="193"/>
        <v>39378.029702970292</v>
      </c>
      <c r="AA269" s="28">
        <f t="shared" si="194"/>
        <v>116493.34653465346</v>
      </c>
      <c r="AB269" s="28">
        <f t="shared" si="195"/>
        <v>0</v>
      </c>
      <c r="AC269" s="28">
        <f t="shared" si="196"/>
        <v>5435.4356435643567</v>
      </c>
      <c r="AD269" s="28">
        <f t="shared" si="197"/>
        <v>0</v>
      </c>
      <c r="AE269" s="80">
        <f t="shared" si="198"/>
        <v>82550.752475247529</v>
      </c>
      <c r="AF269" s="68"/>
      <c r="AG269" s="28">
        <f t="shared" si="199"/>
        <v>39378.029702970292</v>
      </c>
      <c r="AH269" s="28">
        <f t="shared" si="200"/>
        <v>2044.9265003383553</v>
      </c>
      <c r="AI269" s="79">
        <f t="shared" si="201"/>
        <v>2044.9265003383553</v>
      </c>
      <c r="AJ269" s="28">
        <f t="shared" si="202"/>
        <v>876.39707157358077</v>
      </c>
      <c r="AK269" s="28">
        <f t="shared" si="203"/>
        <v>876.39707157358077</v>
      </c>
      <c r="AL269" s="28">
        <f t="shared" si="204"/>
        <v>79629.428903335604</v>
      </c>
      <c r="AM269" s="28">
        <f t="shared" si="205"/>
        <v>63703.543122668489</v>
      </c>
      <c r="AN269" s="28">
        <f t="shared" si="206"/>
        <v>15925.885780667122</v>
      </c>
      <c r="AO269" s="68"/>
      <c r="AP269" s="81">
        <f t="shared" si="207"/>
        <v>39378.029702970292</v>
      </c>
      <c r="AQ269" s="81">
        <f t="shared" si="208"/>
        <v>65748.469623006851</v>
      </c>
      <c r="AR269" s="68"/>
      <c r="AS269" s="81">
        <f t="shared" si="209"/>
        <v>393.78029702970298</v>
      </c>
      <c r="AT269" s="81">
        <f t="shared" si="210"/>
        <v>825.50752475247509</v>
      </c>
      <c r="AU269" s="81">
        <f t="shared" si="211"/>
        <v>16802.282852240704</v>
      </c>
      <c r="AV269" s="68"/>
      <c r="AW269" s="90"/>
      <c r="AX269" s="90"/>
      <c r="AY269" s="68"/>
      <c r="AZ269" s="62">
        <f t="shared" si="212"/>
        <v>0</v>
      </c>
      <c r="BA269" s="74" t="b">
        <f t="shared" si="213"/>
        <v>1</v>
      </c>
    </row>
    <row r="270" spans="1:53">
      <c r="A270" s="33" t="str">
        <f>VLOOKUP(E270,'ITD Realized Gain Loss Report'!A:C,3,FALSE)</f>
        <v>GNW 6.5% 06/15/34 (USD)</v>
      </c>
      <c r="B270" s="33" t="str">
        <f>VLOOKUP(E270,'ITD Realized Gain Loss Report'!A:B,2,FALSE)</f>
        <v>GENWORTH HOLDINGS INC</v>
      </c>
      <c r="C270" s="33"/>
      <c r="D270" s="33" t="str">
        <f>VLOOKUP(E270,'ITD Realized Gain Loss Report'!A:F,6,FALSE)</f>
        <v>Sell</v>
      </c>
      <c r="E270" s="83">
        <v>3274914</v>
      </c>
      <c r="F270" s="83"/>
      <c r="G270" s="75" t="str">
        <f>IF(D270="CreditActivity","BANK DEBT (TERM LOAN)",VLOOKUP(E270,'ITD Sells &amp; Pay Downs'!B:I,8,FALSE))</f>
        <v>FIXED RATE BONDS</v>
      </c>
      <c r="H270" s="34">
        <f>VLOOKUP(E270,'ITD Realized Gain Loss Report'!A:D,4,FALSE)</f>
        <v>42752</v>
      </c>
      <c r="I270" s="84">
        <f>HLOOKUP(E270,'[41]IRR - Realized'!$2:$5,4,FALSE)</f>
        <v>8311.8270007800311</v>
      </c>
      <c r="J270" s="212">
        <f>HLOOKUP(E270,'[41]IRR - Realized'!$2:$4,3,FALSE)</f>
        <v>8.499999940395353E-2</v>
      </c>
      <c r="K270" s="68"/>
      <c r="L270" s="28">
        <f>SUMIF('ITD Realized Gain Loss Report'!$E:$E,'Realized Incentive'!E270,'ITD Realized Gain Loss Report'!$N:$N)</f>
        <v>203000</v>
      </c>
      <c r="M270" s="28">
        <f>IF(D270="Sell",SUMIF('ITD Realized Gain Loss Report'!$E:$E,'Realized Incentive'!E270,'ITD Realized Gain Loss Report'!$M:$M),0)</f>
        <v>237075</v>
      </c>
      <c r="N270" s="28">
        <f>IF(D270="CreditActivity",SUMIF('ITD Realized Gain Loss Report'!$E:$E,'Realized Incentive'!E270,'ITD Realized Gain Loss Report'!$M:$M),0)</f>
        <v>0</v>
      </c>
      <c r="O270" s="28">
        <f>(-SUMIFS('ITD Interest'!$J:$J,'ITD Interest'!$N:$N,A270,'ITD Interest'!$D:$D,"&lt;="&amp;E270))-SUMIF($A$20:A269,A270,$O$20:O269)</f>
        <v>9163.1999999999989</v>
      </c>
      <c r="P270" s="86"/>
      <c r="Q270" s="80">
        <f t="shared" si="186"/>
        <v>43238.200000000012</v>
      </c>
      <c r="R270" s="68"/>
      <c r="S270" s="28">
        <f t="shared" si="187"/>
        <v>2009.90099009901</v>
      </c>
      <c r="T270" s="28">
        <f t="shared" si="188"/>
        <v>2347.2772277227723</v>
      </c>
      <c r="U270" s="28">
        <f t="shared" si="189"/>
        <v>0</v>
      </c>
      <c r="V270" s="28">
        <f t="shared" si="190"/>
        <v>90.724752475247513</v>
      </c>
      <c r="W270" s="28">
        <f t="shared" si="191"/>
        <v>0</v>
      </c>
      <c r="X270" s="80">
        <f t="shared" si="192"/>
        <v>428.10099009900978</v>
      </c>
      <c r="Y270" s="68"/>
      <c r="Z270" s="28">
        <f t="shared" si="193"/>
        <v>200990.09900990099</v>
      </c>
      <c r="AA270" s="28">
        <f t="shared" si="194"/>
        <v>234727.72277227722</v>
      </c>
      <c r="AB270" s="28">
        <f t="shared" si="195"/>
        <v>0</v>
      </c>
      <c r="AC270" s="28">
        <f t="shared" si="196"/>
        <v>9072.4752475247515</v>
      </c>
      <c r="AD270" s="28">
        <f t="shared" si="197"/>
        <v>0</v>
      </c>
      <c r="AE270" s="80">
        <f t="shared" si="198"/>
        <v>42810.099009900994</v>
      </c>
      <c r="AF270" s="68"/>
      <c r="AG270" s="28">
        <f t="shared" si="199"/>
        <v>200990.09900990099</v>
      </c>
      <c r="AH270" s="28">
        <f t="shared" si="200"/>
        <v>8311.8270007800311</v>
      </c>
      <c r="AI270" s="79">
        <f t="shared" si="201"/>
        <v>8311.8270007800311</v>
      </c>
      <c r="AJ270" s="28">
        <f t="shared" si="202"/>
        <v>3562.2115717628708</v>
      </c>
      <c r="AK270" s="28">
        <f t="shared" si="203"/>
        <v>3562.2115717628708</v>
      </c>
      <c r="AL270" s="28">
        <f t="shared" si="204"/>
        <v>30936.060437358094</v>
      </c>
      <c r="AM270" s="28">
        <f t="shared" si="205"/>
        <v>24748.848349886477</v>
      </c>
      <c r="AN270" s="28">
        <f t="shared" si="206"/>
        <v>6187.2120874716193</v>
      </c>
      <c r="AO270" s="68"/>
      <c r="AP270" s="81">
        <f t="shared" si="207"/>
        <v>200990.09900990099</v>
      </c>
      <c r="AQ270" s="81">
        <f t="shared" si="208"/>
        <v>33060.675350666512</v>
      </c>
      <c r="AR270" s="68"/>
      <c r="AS270" s="81">
        <f t="shared" si="209"/>
        <v>2009.90099009901</v>
      </c>
      <c r="AT270" s="81">
        <f t="shared" si="210"/>
        <v>428.10099009900978</v>
      </c>
      <c r="AU270" s="81">
        <f t="shared" si="211"/>
        <v>9749.4236592344896</v>
      </c>
      <c r="AV270" s="68"/>
      <c r="AW270" s="90"/>
      <c r="AX270" s="90"/>
      <c r="AY270" s="68"/>
      <c r="AZ270" s="62">
        <f t="shared" si="212"/>
        <v>0</v>
      </c>
      <c r="BA270" s="74" t="b">
        <f t="shared" si="213"/>
        <v>1</v>
      </c>
    </row>
    <row r="271" spans="1:53">
      <c r="A271" s="33" t="str">
        <f>VLOOKUP(E271,'ITD Realized Gain Loss Report'!A:C,3,FALSE)</f>
        <v>GNW 4.8% 02/15/24 (USD)</v>
      </c>
      <c r="B271" s="33" t="str">
        <f>VLOOKUP(E271,'ITD Realized Gain Loss Report'!A:B,2,FALSE)</f>
        <v>GENWORTH HOLDINGS INC</v>
      </c>
      <c r="C271" s="33"/>
      <c r="D271" s="33" t="str">
        <f>VLOOKUP(E271,'ITD Realized Gain Loss Report'!A:F,6,FALSE)</f>
        <v>Sell</v>
      </c>
      <c r="E271" s="83">
        <v>3274915</v>
      </c>
      <c r="F271" s="83"/>
      <c r="G271" s="75" t="str">
        <f>IF(D271="CreditActivity","BANK DEBT (TERM LOAN)",VLOOKUP(E271,'ITD Sells &amp; Pay Downs'!B:I,8,FALSE))</f>
        <v>FIXED RATE BONDS</v>
      </c>
      <c r="H271" s="34">
        <f>VLOOKUP(E271,'ITD Realized Gain Loss Report'!A:D,4,FALSE)</f>
        <v>42752</v>
      </c>
      <c r="I271" s="84">
        <f>HLOOKUP(E271,'[41]IRR - Realized'!$2:$5,4,FALSE)</f>
        <v>21670.650538152899</v>
      </c>
      <c r="J271" s="212">
        <f>HLOOKUP(E271,'[41]IRR - Realized'!$2:$4,3,FALSE)</f>
        <v>8.5000005364418013E-2</v>
      </c>
      <c r="K271" s="68"/>
      <c r="L271" s="28">
        <f>SUMIF('ITD Realized Gain Loss Report'!$E:$E,'Realized Incentive'!E271,'ITD Realized Gain Loss Report'!$N:$N)</f>
        <v>465963.75</v>
      </c>
      <c r="M271" s="28">
        <f>IF(D271="Sell",SUMIF('ITD Realized Gain Loss Report'!$E:$E,'Realized Incentive'!E271,'ITD Realized Gain Loss Report'!$M:$M),0)</f>
        <v>512500</v>
      </c>
      <c r="N271" s="28">
        <f>IF(D271="CreditActivity",SUMIF('ITD Realized Gain Loss Report'!$E:$E,'Realized Incentive'!E271,'ITD Realized Gain Loss Report'!$M:$M),0)</f>
        <v>0</v>
      </c>
      <c r="O271" s="28">
        <f>(-SUMIFS('ITD Interest'!$J:$J,'ITD Interest'!$N:$N,A271,'ITD Interest'!$D:$D,"&lt;="&amp;E271))-SUMIF($A$20:A270,A271,$O$20:O270)</f>
        <v>16616.66</v>
      </c>
      <c r="P271" s="86"/>
      <c r="Q271" s="80">
        <f t="shared" si="186"/>
        <v>63152.910000000033</v>
      </c>
      <c r="R271" s="68"/>
      <c r="S271" s="28">
        <f t="shared" si="187"/>
        <v>4613.5024752475247</v>
      </c>
      <c r="T271" s="28">
        <f t="shared" si="188"/>
        <v>5074.257425742574</v>
      </c>
      <c r="U271" s="28">
        <f t="shared" si="189"/>
        <v>0</v>
      </c>
      <c r="V271" s="28">
        <f t="shared" si="190"/>
        <v>164.52138613861385</v>
      </c>
      <c r="W271" s="28">
        <f t="shared" si="191"/>
        <v>0</v>
      </c>
      <c r="X271" s="80">
        <f t="shared" si="192"/>
        <v>625.27633663366305</v>
      </c>
      <c r="Y271" s="68"/>
      <c r="Z271" s="28">
        <f t="shared" si="193"/>
        <v>461350.24752475246</v>
      </c>
      <c r="AA271" s="28">
        <f t="shared" si="194"/>
        <v>507425.74257425743</v>
      </c>
      <c r="AB271" s="28">
        <f t="shared" si="195"/>
        <v>0</v>
      </c>
      <c r="AC271" s="28">
        <f t="shared" si="196"/>
        <v>16452.138613861385</v>
      </c>
      <c r="AD271" s="28">
        <f t="shared" si="197"/>
        <v>0</v>
      </c>
      <c r="AE271" s="80">
        <f t="shared" si="198"/>
        <v>62527.633663366374</v>
      </c>
      <c r="AF271" s="68"/>
      <c r="AG271" s="28">
        <f t="shared" si="199"/>
        <v>461350.24752475246</v>
      </c>
      <c r="AH271" s="28">
        <f t="shared" si="200"/>
        <v>21670.650538152899</v>
      </c>
      <c r="AI271" s="79">
        <f t="shared" si="201"/>
        <v>21670.650538152899</v>
      </c>
      <c r="AJ271" s="28">
        <f t="shared" si="202"/>
        <v>9287.4216592083849</v>
      </c>
      <c r="AK271" s="28">
        <f t="shared" si="203"/>
        <v>9287.4216592083849</v>
      </c>
      <c r="AL271" s="28">
        <f t="shared" si="204"/>
        <v>31569.561466005092</v>
      </c>
      <c r="AM271" s="28">
        <f t="shared" si="205"/>
        <v>25255.649172804075</v>
      </c>
      <c r="AN271" s="28">
        <f t="shared" si="206"/>
        <v>6313.9122932010187</v>
      </c>
      <c r="AO271" s="68"/>
      <c r="AP271" s="81">
        <f t="shared" si="207"/>
        <v>461350.24752475246</v>
      </c>
      <c r="AQ271" s="81">
        <f t="shared" si="208"/>
        <v>46926.29971095697</v>
      </c>
      <c r="AR271" s="68"/>
      <c r="AS271" s="81">
        <f t="shared" si="209"/>
        <v>4613.5024752475247</v>
      </c>
      <c r="AT271" s="81">
        <f t="shared" si="210"/>
        <v>625.27633663366305</v>
      </c>
      <c r="AU271" s="81">
        <f t="shared" si="211"/>
        <v>15601.333952409404</v>
      </c>
      <c r="AV271" s="68"/>
      <c r="AW271" s="90"/>
      <c r="AX271" s="90"/>
      <c r="AY271" s="68"/>
      <c r="AZ271" s="62">
        <f t="shared" si="212"/>
        <v>0</v>
      </c>
      <c r="BA271" s="74" t="b">
        <f t="shared" si="213"/>
        <v>1</v>
      </c>
    </row>
    <row r="272" spans="1:53">
      <c r="A272" s="33" t="str">
        <f>VLOOKUP(E272,'ITD Realized Gain Loss Report'!A:C,3,FALSE)</f>
        <v>GNW 7.2% 02/15/21 (USD)</v>
      </c>
      <c r="B272" s="33" t="str">
        <f>VLOOKUP(E272,'ITD Realized Gain Loss Report'!A:B,2,FALSE)</f>
        <v>GENWORTH HOLDINGS INC</v>
      </c>
      <c r="C272" s="33"/>
      <c r="D272" s="33" t="str">
        <f>VLOOKUP(E272,'ITD Realized Gain Loss Report'!A:F,6,FALSE)</f>
        <v>Sell</v>
      </c>
      <c r="E272" s="83">
        <v>3274916</v>
      </c>
      <c r="F272" s="83"/>
      <c r="G272" s="75" t="str">
        <f>IF(D272="CreditActivity","BANK DEBT (TERM LOAN)",VLOOKUP(E272,'ITD Sells &amp; Pay Downs'!B:I,8,FALSE))</f>
        <v>FIXED RATE BONDS</v>
      </c>
      <c r="H272" s="34">
        <f>VLOOKUP(E272,'ITD Realized Gain Loss Report'!A:D,4,FALSE)</f>
        <v>42752</v>
      </c>
      <c r="I272" s="84">
        <f>HLOOKUP(E272,'[41]IRR - Realized'!$2:$5,4,FALSE)</f>
        <v>5342.7527320890804</v>
      </c>
      <c r="J272" s="212">
        <f>HLOOKUP(E272,'[41]IRR - Realized'!$2:$4,3,FALSE)</f>
        <v>8.499999940395353E-2</v>
      </c>
      <c r="K272" s="68"/>
      <c r="L272" s="28">
        <f>SUMIF('ITD Realized Gain Loss Report'!$E:$E,'Realized Incentive'!E272,'ITD Realized Gain Loss Report'!$N:$N)</f>
        <v>141860</v>
      </c>
      <c r="M272" s="28">
        <f>IF(D272="Sell",SUMIF('ITD Realized Gain Loss Report'!$E:$E,'Realized Incentive'!E272,'ITD Realized Gain Loss Report'!$M:$M),0)</f>
        <v>154570</v>
      </c>
      <c r="N272" s="28">
        <f>IF(D272="CreditActivity",SUMIF('ITD Realized Gain Loss Report'!$E:$E,'Realized Incentive'!E272,'ITD Realized Gain Loss Report'!$M:$M),0)</f>
        <v>0</v>
      </c>
      <c r="O272" s="28">
        <f>(-SUMIFS('ITD Interest'!$J:$J,'ITD Interest'!$N:$N,A272,'ITD Interest'!$D:$D,"&lt;="&amp;E272))-SUMIF($A$20:A271,A272,$O$20:O271)</f>
        <v>5313.6</v>
      </c>
      <c r="P272" s="86"/>
      <c r="Q272" s="80">
        <f t="shared" si="186"/>
        <v>18023.600000000006</v>
      </c>
      <c r="R272" s="68"/>
      <c r="S272" s="28">
        <f t="shared" si="187"/>
        <v>1404.5544554455446</v>
      </c>
      <c r="T272" s="28">
        <f t="shared" si="188"/>
        <v>1530.3960396039604</v>
      </c>
      <c r="U272" s="28">
        <f t="shared" si="189"/>
        <v>0</v>
      </c>
      <c r="V272" s="28">
        <f t="shared" si="190"/>
        <v>52.609900990099014</v>
      </c>
      <c r="W272" s="28">
        <f t="shared" si="191"/>
        <v>0</v>
      </c>
      <c r="X272" s="80">
        <f t="shared" si="192"/>
        <v>178.45148514851485</v>
      </c>
      <c r="Y272" s="68"/>
      <c r="Z272" s="28">
        <f t="shared" si="193"/>
        <v>140455.44554455444</v>
      </c>
      <c r="AA272" s="28">
        <f t="shared" si="194"/>
        <v>153039.60396039605</v>
      </c>
      <c r="AB272" s="28">
        <f t="shared" si="195"/>
        <v>0</v>
      </c>
      <c r="AC272" s="28">
        <f t="shared" si="196"/>
        <v>5260.9900990099013</v>
      </c>
      <c r="AD272" s="28">
        <f t="shared" si="197"/>
        <v>0</v>
      </c>
      <c r="AE272" s="80">
        <f t="shared" si="198"/>
        <v>17845.14851485152</v>
      </c>
      <c r="AF272" s="68"/>
      <c r="AG272" s="28">
        <f t="shared" si="199"/>
        <v>140455.44554455444</v>
      </c>
      <c r="AH272" s="28">
        <f t="shared" si="200"/>
        <v>5342.7527320890804</v>
      </c>
      <c r="AI272" s="79">
        <f t="shared" si="201"/>
        <v>5342.7527320890804</v>
      </c>
      <c r="AJ272" s="28">
        <f t="shared" si="202"/>
        <v>2289.7511708953202</v>
      </c>
      <c r="AK272" s="28">
        <f t="shared" si="203"/>
        <v>2289.7511708953202</v>
      </c>
      <c r="AL272" s="28">
        <f t="shared" si="204"/>
        <v>10212.644611867119</v>
      </c>
      <c r="AM272" s="28">
        <f t="shared" si="205"/>
        <v>8170.1156894936958</v>
      </c>
      <c r="AN272" s="28">
        <f t="shared" si="206"/>
        <v>2042.5289223734239</v>
      </c>
      <c r="AO272" s="68"/>
      <c r="AP272" s="81">
        <f t="shared" si="207"/>
        <v>140455.44554455444</v>
      </c>
      <c r="AQ272" s="81">
        <f t="shared" si="208"/>
        <v>13512.868421582776</v>
      </c>
      <c r="AR272" s="68"/>
      <c r="AS272" s="81">
        <f t="shared" si="209"/>
        <v>1404.5544554455446</v>
      </c>
      <c r="AT272" s="81">
        <f t="shared" si="210"/>
        <v>178.45148514851485</v>
      </c>
      <c r="AU272" s="81">
        <f t="shared" si="211"/>
        <v>4332.2800932687442</v>
      </c>
      <c r="AV272" s="68"/>
      <c r="AW272" s="90"/>
      <c r="AX272" s="90"/>
      <c r="AY272" s="68"/>
      <c r="AZ272" s="62">
        <f t="shared" si="212"/>
        <v>0</v>
      </c>
      <c r="BA272" s="74" t="b">
        <f t="shared" si="213"/>
        <v>1</v>
      </c>
    </row>
    <row r="273" spans="1:53">
      <c r="A273" s="33" t="str">
        <f>VLOOKUP(E273,'ITD Realized Gain Loss Report'!A:C,3,FALSE)</f>
        <v>GNW 7.625% 09/24/21 (USD)</v>
      </c>
      <c r="B273" s="33" t="str">
        <f>VLOOKUP(E273,'ITD Realized Gain Loss Report'!A:B,2,FALSE)</f>
        <v>GENWORTH HOLDINGS INC</v>
      </c>
      <c r="C273" s="33"/>
      <c r="D273" s="33" t="str">
        <f>VLOOKUP(E273,'ITD Realized Gain Loss Report'!A:F,6,FALSE)</f>
        <v>Sell</v>
      </c>
      <c r="E273" s="83">
        <v>3274917</v>
      </c>
      <c r="F273" s="83"/>
      <c r="G273" s="75" t="str">
        <f>IF(D273="CreditActivity","BANK DEBT (TERM LOAN)",VLOOKUP(E273,'ITD Sells &amp; Pay Downs'!B:I,8,FALSE))</f>
        <v>FIXED RATE BONDS</v>
      </c>
      <c r="H273" s="34">
        <f>VLOOKUP(E273,'ITD Realized Gain Loss Report'!A:D,4,FALSE)</f>
        <v>42752</v>
      </c>
      <c r="I273" s="84">
        <f>HLOOKUP(E273,'[41]IRR - Realized'!$2:$5,4,FALSE)</f>
        <v>5106.4740857746656</v>
      </c>
      <c r="J273" s="212">
        <f>HLOOKUP(E273,'[41]IRR - Realized'!$2:$4,3,FALSE)</f>
        <v>8.5000005364418013E-2</v>
      </c>
      <c r="K273" s="68"/>
      <c r="L273" s="28">
        <f>SUMIF('ITD Realized Gain Loss Report'!$E:$E,'Realized Incentive'!E273,'ITD Realized Gain Loss Report'!$N:$N)</f>
        <v>110722.5</v>
      </c>
      <c r="M273" s="28">
        <f>IF(D273="Sell",SUMIF('ITD Realized Gain Loss Report'!$E:$E,'Realized Incentive'!E273,'ITD Realized Gain Loss Report'!$M:$M),0)</f>
        <v>125352.5</v>
      </c>
      <c r="N273" s="28">
        <f>IF(D273="CreditActivity",SUMIF('ITD Realized Gain Loss Report'!$E:$E,'Realized Incentive'!E273,'ITD Realized Gain Loss Report'!$M:$M),0)</f>
        <v>0</v>
      </c>
      <c r="O273" s="28">
        <f>(-SUMIFS('ITD Interest'!$J:$J,'ITD Interest'!$N:$N,A273,'ITD Interest'!$D:$D,"&lt;="&amp;E273))-SUMIF($A$20:A272,A273,$O$20:O272)</f>
        <v>5634.04</v>
      </c>
      <c r="P273" s="86"/>
      <c r="Q273" s="80">
        <f t="shared" si="186"/>
        <v>20264.039999999994</v>
      </c>
      <c r="R273" s="68"/>
      <c r="S273" s="28">
        <f t="shared" si="187"/>
        <v>1096.2623762376238</v>
      </c>
      <c r="T273" s="28">
        <f t="shared" si="188"/>
        <v>1241.1138613861385</v>
      </c>
      <c r="U273" s="28">
        <f t="shared" si="189"/>
        <v>0</v>
      </c>
      <c r="V273" s="28">
        <f t="shared" si="190"/>
        <v>55.782574257425743</v>
      </c>
      <c r="W273" s="28">
        <f t="shared" si="191"/>
        <v>0</v>
      </c>
      <c r="X273" s="80">
        <f t="shared" si="192"/>
        <v>200.63405940594043</v>
      </c>
      <c r="Y273" s="68"/>
      <c r="Z273" s="28">
        <f t="shared" si="193"/>
        <v>109626.23762376238</v>
      </c>
      <c r="AA273" s="28">
        <f t="shared" si="194"/>
        <v>124111.38613861386</v>
      </c>
      <c r="AB273" s="28">
        <f t="shared" si="195"/>
        <v>0</v>
      </c>
      <c r="AC273" s="28">
        <f t="shared" si="196"/>
        <v>5578.257425742574</v>
      </c>
      <c r="AD273" s="28">
        <f t="shared" si="197"/>
        <v>0</v>
      </c>
      <c r="AE273" s="80">
        <f t="shared" si="198"/>
        <v>20063.40594059405</v>
      </c>
      <c r="AF273" s="68"/>
      <c r="AG273" s="28">
        <f t="shared" si="199"/>
        <v>109626.23762376238</v>
      </c>
      <c r="AH273" s="28">
        <f t="shared" si="200"/>
        <v>5106.4740857746656</v>
      </c>
      <c r="AI273" s="79">
        <f t="shared" si="201"/>
        <v>5106.4740857746656</v>
      </c>
      <c r="AJ273" s="28">
        <f t="shared" si="202"/>
        <v>2188.4888939034281</v>
      </c>
      <c r="AK273" s="28">
        <f t="shared" si="203"/>
        <v>2188.4888939034281</v>
      </c>
      <c r="AL273" s="28">
        <f t="shared" si="204"/>
        <v>12768.442960915956</v>
      </c>
      <c r="AM273" s="28">
        <f t="shared" si="205"/>
        <v>10214.754368732765</v>
      </c>
      <c r="AN273" s="28">
        <f t="shared" si="206"/>
        <v>2553.6885921831913</v>
      </c>
      <c r="AO273" s="68"/>
      <c r="AP273" s="81">
        <f t="shared" si="207"/>
        <v>109626.23762376238</v>
      </c>
      <c r="AQ273" s="81">
        <f t="shared" si="208"/>
        <v>15321.228454507431</v>
      </c>
      <c r="AR273" s="68"/>
      <c r="AS273" s="81">
        <f t="shared" si="209"/>
        <v>1096.2623762376238</v>
      </c>
      <c r="AT273" s="81">
        <f t="shared" si="210"/>
        <v>200.63405940594043</v>
      </c>
      <c r="AU273" s="81">
        <f t="shared" si="211"/>
        <v>4742.177486086619</v>
      </c>
      <c r="AV273" s="68"/>
      <c r="AW273" s="90"/>
      <c r="AX273" s="90"/>
      <c r="AY273" s="68"/>
      <c r="AZ273" s="62">
        <f t="shared" si="212"/>
        <v>0</v>
      </c>
      <c r="BA273" s="74" t="b">
        <f t="shared" si="213"/>
        <v>1</v>
      </c>
    </row>
    <row r="274" spans="1:53">
      <c r="A274" s="33" t="str">
        <f>VLOOKUP(E274,'ITD Realized Gain Loss Report'!A:C,3,FALSE)</f>
        <v>GNW 4.9% 08/15/23 (USD)</v>
      </c>
      <c r="B274" s="33" t="str">
        <f>VLOOKUP(E274,'ITD Realized Gain Loss Report'!A:B,2,FALSE)</f>
        <v>GENWORTH HOLDINGS INC</v>
      </c>
      <c r="C274" s="33"/>
      <c r="D274" s="33" t="str">
        <f>VLOOKUP(E274,'ITD Realized Gain Loss Report'!A:F,6,FALSE)</f>
        <v>Sell</v>
      </c>
      <c r="E274" s="83">
        <v>3276874</v>
      </c>
      <c r="F274" s="83"/>
      <c r="G274" s="75" t="str">
        <f>IF(D274="CreditActivity","BANK DEBT (TERM LOAN)",VLOOKUP(E274,'ITD Sells &amp; Pay Downs'!B:I,8,FALSE))</f>
        <v>FIXED RATE BONDS</v>
      </c>
      <c r="H274" s="34">
        <f>VLOOKUP(E274,'ITD Realized Gain Loss Report'!A:D,4,FALSE)</f>
        <v>42752</v>
      </c>
      <c r="I274" s="84">
        <f>HLOOKUP(E274,'[41]IRR - Realized'!$2:$5,4,FALSE)</f>
        <v>4831.974880598922</v>
      </c>
      <c r="J274" s="212">
        <f>HLOOKUP(E274,'[41]IRR - Realized'!$2:$4,3,FALSE)</f>
        <v>8.5000005364418013E-2</v>
      </c>
      <c r="K274" s="68"/>
      <c r="L274" s="28">
        <f>SUMIF('ITD Realized Gain Loss Report'!$E:$E,'Realized Incentive'!E274,'ITD Realized Gain Loss Report'!$N:$N)</f>
        <v>107835</v>
      </c>
      <c r="M274" s="28">
        <f>IF(D274="Sell",SUMIF('ITD Realized Gain Loss Report'!$E:$E,'Realized Incentive'!E274,'ITD Realized Gain Loss Report'!$M:$M),0)</f>
        <v>118215</v>
      </c>
      <c r="N274" s="28">
        <f>IF(D274="CreditActivity",SUMIF('ITD Realized Gain Loss Report'!$E:$E,'Realized Incentive'!E274,'ITD Realized Gain Loss Report'!$M:$M),0)</f>
        <v>0</v>
      </c>
      <c r="O274" s="28">
        <f>(-SUMIFS('ITD Interest'!$J:$J,'ITD Interest'!$N:$N,A274,'ITD Interest'!$D:$D,"&lt;="&amp;E274))-SUMIF($A$20:A273,A274,$O$20:O273)</f>
        <v>3304.8900000000003</v>
      </c>
      <c r="P274" s="86"/>
      <c r="Q274" s="80">
        <f t="shared" si="186"/>
        <v>13684.89</v>
      </c>
      <c r="R274" s="68"/>
      <c r="S274" s="28">
        <f t="shared" si="187"/>
        <v>1067.6732673267327</v>
      </c>
      <c r="T274" s="28">
        <f t="shared" si="188"/>
        <v>1170.4455445544554</v>
      </c>
      <c r="U274" s="28">
        <f t="shared" si="189"/>
        <v>0</v>
      </c>
      <c r="V274" s="28">
        <f t="shared" si="190"/>
        <v>32.721683168316837</v>
      </c>
      <c r="W274" s="28">
        <f t="shared" si="191"/>
        <v>0</v>
      </c>
      <c r="X274" s="80">
        <f t="shared" si="192"/>
        <v>135.49396039603948</v>
      </c>
      <c r="Y274" s="68"/>
      <c r="Z274" s="28">
        <f t="shared" si="193"/>
        <v>106767.32673267326</v>
      </c>
      <c r="AA274" s="28">
        <f t="shared" si="194"/>
        <v>117044.55445544554</v>
      </c>
      <c r="AB274" s="28">
        <f t="shared" si="195"/>
        <v>0</v>
      </c>
      <c r="AC274" s="28">
        <f t="shared" si="196"/>
        <v>3272.1683168316836</v>
      </c>
      <c r="AD274" s="28">
        <f t="shared" si="197"/>
        <v>0</v>
      </c>
      <c r="AE274" s="80">
        <f t="shared" si="198"/>
        <v>13549.396039603962</v>
      </c>
      <c r="AF274" s="68"/>
      <c r="AG274" s="28">
        <f t="shared" si="199"/>
        <v>106767.32673267326</v>
      </c>
      <c r="AH274" s="28">
        <f t="shared" si="200"/>
        <v>4831.974880598922</v>
      </c>
      <c r="AI274" s="79">
        <f t="shared" si="201"/>
        <v>4831.974880598922</v>
      </c>
      <c r="AJ274" s="28">
        <f t="shared" si="202"/>
        <v>2070.8463773995381</v>
      </c>
      <c r="AK274" s="28">
        <f t="shared" si="203"/>
        <v>2070.8463773995381</v>
      </c>
      <c r="AL274" s="28">
        <f t="shared" si="204"/>
        <v>6646.5747816055018</v>
      </c>
      <c r="AM274" s="28">
        <f t="shared" si="205"/>
        <v>5317.2598252844018</v>
      </c>
      <c r="AN274" s="28">
        <f t="shared" si="206"/>
        <v>1329.3149563211005</v>
      </c>
      <c r="AO274" s="68"/>
      <c r="AP274" s="81">
        <f t="shared" si="207"/>
        <v>106767.32673267326</v>
      </c>
      <c r="AQ274" s="81">
        <f t="shared" si="208"/>
        <v>10149.234705883324</v>
      </c>
      <c r="AR274" s="68"/>
      <c r="AS274" s="81">
        <f t="shared" si="209"/>
        <v>1067.6732673267327</v>
      </c>
      <c r="AT274" s="81">
        <f t="shared" si="210"/>
        <v>135.49396039603948</v>
      </c>
      <c r="AU274" s="81">
        <f t="shared" si="211"/>
        <v>3400.1613337206386</v>
      </c>
      <c r="AV274" s="68"/>
      <c r="AW274" s="90"/>
      <c r="AX274" s="90"/>
      <c r="AY274" s="68"/>
      <c r="AZ274" s="62">
        <f t="shared" si="212"/>
        <v>0</v>
      </c>
      <c r="BA274" s="74" t="b">
        <f t="shared" si="213"/>
        <v>1</v>
      </c>
    </row>
    <row r="275" spans="1:53">
      <c r="A275" s="33" t="str">
        <f>VLOOKUP(E275,'ITD Realized Gain Loss Report'!A:C,3,FALSE)</f>
        <v>New LightSquared LLC TL EXIT L+12.50% (FL: 1.00%) PIK 12/07/20 (USD)</v>
      </c>
      <c r="B275" s="33" t="str">
        <f>VLOOKUP(E275,'ITD Realized Gain Loss Report'!A:B,2,FALSE)</f>
        <v>NEW LIGHTSQUARED LLC</v>
      </c>
      <c r="C275" s="33"/>
      <c r="D275" s="33" t="str">
        <f>VLOOKUP(E275,'ITD Realized Gain Loss Report'!A:F,6,FALSE)</f>
        <v>Sell</v>
      </c>
      <c r="E275" s="83">
        <v>3287804</v>
      </c>
      <c r="F275" s="83"/>
      <c r="G275" s="75" t="str">
        <f>IF(D275="CreditActivity","BANK DEBT (TERM LOAN)",VLOOKUP(E275,'ITD Sells &amp; Pay Downs'!B:I,8,FALSE))</f>
        <v>BANK DEBT (TERM LOAN)</v>
      </c>
      <c r="H275" s="34">
        <f>VLOOKUP(E275,'ITD Realized Gain Loss Report'!A:D,4,FALSE)</f>
        <v>42761</v>
      </c>
      <c r="I275" s="84">
        <f>HLOOKUP(E275,'[41]IRR - Realized'!$2:$5,4,FALSE)</f>
        <v>1272.0492052936388</v>
      </c>
      <c r="J275" s="212">
        <f>HLOOKUP(E275,'[41]IRR - Realized'!$2:$4,3,FALSE)</f>
        <v>8.499999940395353E-2</v>
      </c>
      <c r="K275" s="68"/>
      <c r="L275" s="28">
        <f>SUMIF('ITD Realized Gain Loss Report'!$E:$E,'Realized Incentive'!E275,'ITD Realized Gain Loss Report'!$N:$N)</f>
        <v>52592.74</v>
      </c>
      <c r="M275" s="28">
        <f>IF(D275="Sell",SUMIF('ITD Realized Gain Loss Report'!$E:$E,'Realized Incentive'!E275,'ITD Realized Gain Loss Report'!$M:$M),0)</f>
        <v>60641.08</v>
      </c>
      <c r="N275" s="28">
        <f>IF(D275="CreditActivity",SUMIF('ITD Realized Gain Loss Report'!$E:$E,'Realized Incentive'!E275,'ITD Realized Gain Loss Report'!$M:$M),0)</f>
        <v>0</v>
      </c>
      <c r="O275" s="28">
        <f>(-SUMIFS('ITD Interest'!$J:$J,'ITD Interest'!$N:$N,A275,'ITD Interest'!$D:$D,"&lt;="&amp;E275))-SUMIF($A$20:A274,A275,$O$20:O274)</f>
        <v>42310.239999999998</v>
      </c>
      <c r="P275" s="86"/>
      <c r="Q275" s="80">
        <f t="shared" ref="Q275:Q284" si="214">SUM(M275:P275)-L275</f>
        <v>50358.580000000009</v>
      </c>
      <c r="R275" s="68"/>
      <c r="S275" s="28">
        <f t="shared" ref="S275:S284" si="215">L275*$C$6</f>
        <v>520.72019801980196</v>
      </c>
      <c r="T275" s="28">
        <f t="shared" ref="T275:T284" si="216">M275*$C$6</f>
        <v>600.40673267326736</v>
      </c>
      <c r="U275" s="28">
        <f t="shared" ref="U275:U284" si="217">N275*$C$6</f>
        <v>0</v>
      </c>
      <c r="V275" s="28">
        <f t="shared" ref="V275:V284" si="218">O275*$C$6</f>
        <v>418.91326732673264</v>
      </c>
      <c r="W275" s="28">
        <f t="shared" ref="W275:W284" si="219">P275*$C$6</f>
        <v>0</v>
      </c>
      <c r="X275" s="80">
        <f t="shared" ref="X275:X284" si="220">SUM(T275:W275)-S275</f>
        <v>498.59980198019798</v>
      </c>
      <c r="Y275" s="68"/>
      <c r="Z275" s="28">
        <f t="shared" ref="Z275:Z284" si="221">L275-S275</f>
        <v>52072.019801980197</v>
      </c>
      <c r="AA275" s="28">
        <f t="shared" ref="AA275:AA284" si="222">M275-T275</f>
        <v>60040.673267326732</v>
      </c>
      <c r="AB275" s="28">
        <f t="shared" ref="AB275:AB284" si="223">N275-U275</f>
        <v>0</v>
      </c>
      <c r="AC275" s="28">
        <f t="shared" ref="AC275:AC284" si="224">O275-V275</f>
        <v>41891.326732673268</v>
      </c>
      <c r="AD275" s="28">
        <f t="shared" ref="AD275:AD284" si="225">P275-W275</f>
        <v>0</v>
      </c>
      <c r="AE275" s="80">
        <f t="shared" ref="AE275:AE284" si="226">SUM(AA275:AD275)-Z275</f>
        <v>49859.980198019803</v>
      </c>
      <c r="AF275" s="68"/>
      <c r="AG275" s="28">
        <f t="shared" ref="AG275:AG284" si="227">MIN(SUM(AA275:AD275),Z275)</f>
        <v>52072.019801980197</v>
      </c>
      <c r="AH275" s="28">
        <f t="shared" ref="AH275:AH284" si="228">I275</f>
        <v>1272.0492052936388</v>
      </c>
      <c r="AI275" s="79">
        <f t="shared" ref="AI275:AI284" si="229">MAX(0,MIN(AH275,AE275))</f>
        <v>1272.0492052936388</v>
      </c>
      <c r="AJ275" s="28">
        <f t="shared" ref="AJ275:AJ284" si="230">AH275/(1-$J$10)*$J$10</f>
        <v>545.1639451258452</v>
      </c>
      <c r="AK275" s="28">
        <f t="shared" ref="AK275:AK284" si="231">MAX(0,MIN(AJ275,AE275-AI275))</f>
        <v>545.1639451258452</v>
      </c>
      <c r="AL275" s="28">
        <f t="shared" ref="AL275:AL284" si="232">MAX(AE275-AI275-AK275,0)</f>
        <v>48042.767047600319</v>
      </c>
      <c r="AM275" s="28">
        <f t="shared" ref="AM275:AM284" si="233">AL275*0.8</f>
        <v>38434.213638080255</v>
      </c>
      <c r="AN275" s="28">
        <f t="shared" ref="AN275:AN284" si="234">AL275*0.2</f>
        <v>9608.5534095200637</v>
      </c>
      <c r="AO275" s="68"/>
      <c r="AP275" s="81">
        <f t="shared" ref="AP275:AP284" si="235">AG275</f>
        <v>52072.019801980197</v>
      </c>
      <c r="AQ275" s="81">
        <f t="shared" ref="AQ275:AQ284" si="236">AM275+AI275</f>
        <v>39706.262843373894</v>
      </c>
      <c r="AR275" s="68"/>
      <c r="AS275" s="81">
        <f t="shared" ref="AS275:AS284" si="237">MIN(S275,SUM(T275:W275))</f>
        <v>520.72019801980196</v>
      </c>
      <c r="AT275" s="81">
        <f t="shared" ref="AT275:AT284" si="238">MAX(0,X275)</f>
        <v>498.59980198019798</v>
      </c>
      <c r="AU275" s="81">
        <f t="shared" ref="AU275:AU284" si="239">AN275+AK275</f>
        <v>10153.717354645909</v>
      </c>
      <c r="AV275" s="68"/>
      <c r="AW275" s="90"/>
      <c r="AX275" s="90"/>
      <c r="AY275" s="68"/>
      <c r="AZ275" s="62">
        <f t="shared" ref="AZ275:AZ284" si="240">SUM(AP275:AU275)-SUM(M275:P275)</f>
        <v>0</v>
      </c>
      <c r="BA275" s="74" t="b">
        <f t="shared" ref="BA275:BA284" si="241">ISBLANK(AX275)</f>
        <v>1</v>
      </c>
    </row>
    <row r="276" spans="1:53">
      <c r="A276" s="33" t="str">
        <f>VLOOKUP(E276,'ITD Realized Gain Loss Report'!A:C,3,FALSE)</f>
        <v>New LightSquared LLC TL EXIT L+8.75% (FL: 1.00%) PIK 06/15/20 (USD)</v>
      </c>
      <c r="B276" s="33" t="str">
        <f>VLOOKUP(E276,'ITD Realized Gain Loss Report'!A:B,2,FALSE)</f>
        <v>NEW LIGHTSQUARED LLC</v>
      </c>
      <c r="C276" s="33"/>
      <c r="D276" s="33" t="str">
        <f>VLOOKUP(E276,'ITD Realized Gain Loss Report'!A:F,6,FALSE)</f>
        <v>Sell</v>
      </c>
      <c r="E276" s="83">
        <v>3287805</v>
      </c>
      <c r="F276" s="83"/>
      <c r="G276" s="75" t="str">
        <f>IF(D276="CreditActivity","BANK DEBT (TERM LOAN)",VLOOKUP(E276,'ITD Sells &amp; Pay Downs'!B:I,8,FALSE))</f>
        <v>BANK DEBT (TERM LOAN)</v>
      </c>
      <c r="H276" s="34">
        <f>VLOOKUP(E276,'ITD Realized Gain Loss Report'!A:D,4,FALSE)</f>
        <v>42761</v>
      </c>
      <c r="I276" s="84">
        <f>HLOOKUP(E276,'[41]IRR - Realized'!$2:$5,4,FALSE)</f>
        <v>5307.6028685328492</v>
      </c>
      <c r="J276" s="212">
        <f>HLOOKUP(E276,'[41]IRR - Realized'!$2:$4,3,FALSE)</f>
        <v>8.5000005364418013E-2</v>
      </c>
      <c r="K276" s="68"/>
      <c r="L276" s="28">
        <f>SUMIF('ITD Realized Gain Loss Report'!$E:$E,'Realized Incentive'!E276,'ITD Realized Gain Loss Report'!$N:$N)</f>
        <v>118964.2</v>
      </c>
      <c r="M276" s="28">
        <f>IF(D276="Sell",SUMIF('ITD Realized Gain Loss Report'!$E:$E,'Realized Incentive'!E276,'ITD Realized Gain Loss Report'!$M:$M),0)</f>
        <v>129035.28</v>
      </c>
      <c r="N276" s="28">
        <f>IF(D276="CreditActivity",SUMIF('ITD Realized Gain Loss Report'!$E:$E,'Realized Incentive'!E276,'ITD Realized Gain Loss Report'!$M:$M),0)</f>
        <v>0</v>
      </c>
      <c r="O276" s="28">
        <f>(-SUMIFS('ITD Interest'!$J:$J,'ITD Interest'!$N:$N,A276,'ITD Interest'!$D:$D,"&lt;="&amp;E276))-SUMIF($A$20:A275,A276,$O$20:O275)</f>
        <v>68094.260000000009</v>
      </c>
      <c r="P276" s="86"/>
      <c r="Q276" s="80">
        <f t="shared" si="214"/>
        <v>78165.340000000011</v>
      </c>
      <c r="R276" s="68"/>
      <c r="S276" s="28">
        <f t="shared" si="215"/>
        <v>1177.8633663366336</v>
      </c>
      <c r="T276" s="28">
        <f t="shared" si="216"/>
        <v>1277.5770297029703</v>
      </c>
      <c r="U276" s="28">
        <f t="shared" si="217"/>
        <v>0</v>
      </c>
      <c r="V276" s="28">
        <f t="shared" si="218"/>
        <v>674.20059405940606</v>
      </c>
      <c r="W276" s="28">
        <f t="shared" si="219"/>
        <v>0</v>
      </c>
      <c r="X276" s="80">
        <f t="shared" si="220"/>
        <v>773.91425742574279</v>
      </c>
      <c r="Y276" s="68"/>
      <c r="Z276" s="28">
        <f t="shared" si="221"/>
        <v>117786.33663366336</v>
      </c>
      <c r="AA276" s="28">
        <f t="shared" si="222"/>
        <v>127757.70297029703</v>
      </c>
      <c r="AB276" s="28">
        <f t="shared" si="223"/>
        <v>0</v>
      </c>
      <c r="AC276" s="28">
        <f t="shared" si="224"/>
        <v>67420.059405940599</v>
      </c>
      <c r="AD276" s="28">
        <f t="shared" si="225"/>
        <v>0</v>
      </c>
      <c r="AE276" s="80">
        <f t="shared" si="226"/>
        <v>77391.425742574269</v>
      </c>
      <c r="AF276" s="68"/>
      <c r="AG276" s="28">
        <f t="shared" si="227"/>
        <v>117786.33663366336</v>
      </c>
      <c r="AH276" s="28">
        <f t="shared" si="228"/>
        <v>5307.6028685328492</v>
      </c>
      <c r="AI276" s="79">
        <f t="shared" si="229"/>
        <v>5307.6028685328492</v>
      </c>
      <c r="AJ276" s="28">
        <f t="shared" si="230"/>
        <v>2274.6869436569355</v>
      </c>
      <c r="AK276" s="28">
        <f t="shared" si="231"/>
        <v>2274.6869436569355</v>
      </c>
      <c r="AL276" s="28">
        <f t="shared" si="232"/>
        <v>69809.13593038448</v>
      </c>
      <c r="AM276" s="28">
        <f t="shared" si="233"/>
        <v>55847.308744307586</v>
      </c>
      <c r="AN276" s="28">
        <f t="shared" si="234"/>
        <v>13961.827186076896</v>
      </c>
      <c r="AO276" s="68"/>
      <c r="AP276" s="81">
        <f t="shared" si="235"/>
        <v>117786.33663366336</v>
      </c>
      <c r="AQ276" s="81">
        <f t="shared" si="236"/>
        <v>61154.911612840435</v>
      </c>
      <c r="AR276" s="68"/>
      <c r="AS276" s="81">
        <f t="shared" si="237"/>
        <v>1177.8633663366336</v>
      </c>
      <c r="AT276" s="81">
        <f t="shared" si="238"/>
        <v>773.91425742574279</v>
      </c>
      <c r="AU276" s="81">
        <f t="shared" si="239"/>
        <v>16236.514129733832</v>
      </c>
      <c r="AV276" s="68"/>
      <c r="AW276" s="90"/>
      <c r="AX276" s="90"/>
      <c r="AY276" s="68"/>
      <c r="AZ276" s="62">
        <f t="shared" si="240"/>
        <v>0</v>
      </c>
      <c r="BA276" s="74" t="b">
        <f t="shared" si="241"/>
        <v>1</v>
      </c>
    </row>
    <row r="277" spans="1:53">
      <c r="A277" s="33" t="str">
        <f>VLOOKUP(E277,'ITD Realized Gain Loss Report'!A:C,3,FALSE)</f>
        <v>CSMAU 144A 8% PIK/ 2% Cash 05/15/20 (USD)</v>
      </c>
      <c r="B277" s="33" t="str">
        <f>VLOOKUP(E277,'ITD Realized Gain Loss Report'!A:B,2,FALSE)</f>
        <v>CONSOLIDATED MINERALS LTD</v>
      </c>
      <c r="C277" s="33"/>
      <c r="D277" s="33" t="str">
        <f>VLOOKUP(E277,'ITD Realized Gain Loss Report'!A:F,6,FALSE)</f>
        <v>Sell</v>
      </c>
      <c r="E277" s="83">
        <v>3301931</v>
      </c>
      <c r="F277" s="83"/>
      <c r="G277" s="75" t="str">
        <f>IF(D277="CreditActivity","BANK DEBT (TERM LOAN)",VLOOKUP(E277,'ITD Sells &amp; Pay Downs'!B:I,8,FALSE))</f>
        <v>FIXED RATE BONDS</v>
      </c>
      <c r="H277" s="34">
        <f>VLOOKUP(E277,'ITD Realized Gain Loss Report'!A:D,4,FALSE)</f>
        <v>42754</v>
      </c>
      <c r="I277" s="84">
        <f>HLOOKUP(E277,'[41]IRR - Realized'!$2:$5,4,FALSE)</f>
        <v>190656.16536254925</v>
      </c>
      <c r="J277" s="212">
        <f>HLOOKUP(E277,'[41]IRR - Realized'!$2:$4,3,FALSE)</f>
        <v>8.5000005364418013E-2</v>
      </c>
      <c r="K277" s="68"/>
      <c r="L277" s="28">
        <f>SUMIF('ITD Realized Gain Loss Report'!$E:$E,'Realized Incentive'!E277,'ITD Realized Gain Loss Report'!$N:$N)</f>
        <v>1277564.74</v>
      </c>
      <c r="M277" s="28">
        <f>IF(D277="Sell",SUMIF('ITD Realized Gain Loss Report'!$E:$E,'Realized Incentive'!E277,'ITD Realized Gain Loss Report'!$M:$M),0)</f>
        <v>1428960.62</v>
      </c>
      <c r="N277" s="28">
        <f>IF(D277="CreditActivity",SUMIF('ITD Realized Gain Loss Report'!$E:$E,'Realized Incentive'!E277,'ITD Realized Gain Loss Report'!$M:$M),0)</f>
        <v>0</v>
      </c>
      <c r="O277" s="28">
        <f>(-SUMIFS('ITD Interest'!$J:$J,'ITD Interest'!$N:$N,A277,'ITD Interest'!$D:$D,"&lt;="&amp;E277))-SUMIF($A$20:A276,A277,$O$20:O276)</f>
        <v>27970.11</v>
      </c>
      <c r="P277" s="86"/>
      <c r="Q277" s="80">
        <f t="shared" si="214"/>
        <v>179365.99000000022</v>
      </c>
      <c r="R277" s="68"/>
      <c r="S277" s="28">
        <f t="shared" si="215"/>
        <v>12649.155841584159</v>
      </c>
      <c r="T277" s="28">
        <f t="shared" si="216"/>
        <v>14148.12495049505</v>
      </c>
      <c r="U277" s="28">
        <f t="shared" si="217"/>
        <v>0</v>
      </c>
      <c r="V277" s="28">
        <f t="shared" si="218"/>
        <v>276.93178217821782</v>
      </c>
      <c r="W277" s="28">
        <f t="shared" si="219"/>
        <v>0</v>
      </c>
      <c r="X277" s="80">
        <f t="shared" si="220"/>
        <v>1775.900891089108</v>
      </c>
      <c r="Y277" s="68"/>
      <c r="Z277" s="28">
        <f t="shared" si="221"/>
        <v>1264915.5841584159</v>
      </c>
      <c r="AA277" s="28">
        <f t="shared" si="222"/>
        <v>1414812.495049505</v>
      </c>
      <c r="AB277" s="28">
        <f t="shared" si="223"/>
        <v>0</v>
      </c>
      <c r="AC277" s="28">
        <f t="shared" si="224"/>
        <v>27693.178217821784</v>
      </c>
      <c r="AD277" s="28">
        <f t="shared" si="225"/>
        <v>0</v>
      </c>
      <c r="AE277" s="80">
        <f t="shared" si="226"/>
        <v>177590.08910891088</v>
      </c>
      <c r="AF277" s="68"/>
      <c r="AG277" s="28">
        <f t="shared" si="227"/>
        <v>1264915.5841584159</v>
      </c>
      <c r="AH277" s="28">
        <f t="shared" si="228"/>
        <v>190656.16536254925</v>
      </c>
      <c r="AI277" s="79">
        <f t="shared" si="229"/>
        <v>177590.08910891088</v>
      </c>
      <c r="AJ277" s="28">
        <f t="shared" si="230"/>
        <v>81709.785155378253</v>
      </c>
      <c r="AK277" s="28">
        <f t="shared" si="231"/>
        <v>0</v>
      </c>
      <c r="AL277" s="28">
        <f t="shared" si="232"/>
        <v>0</v>
      </c>
      <c r="AM277" s="28">
        <f t="shared" si="233"/>
        <v>0</v>
      </c>
      <c r="AN277" s="28">
        <f t="shared" si="234"/>
        <v>0</v>
      </c>
      <c r="AO277" s="68"/>
      <c r="AP277" s="81">
        <f t="shared" si="235"/>
        <v>1264915.5841584159</v>
      </c>
      <c r="AQ277" s="81">
        <f t="shared" si="236"/>
        <v>177590.08910891088</v>
      </c>
      <c r="AR277" s="68"/>
      <c r="AS277" s="81">
        <f t="shared" si="237"/>
        <v>12649.155841584159</v>
      </c>
      <c r="AT277" s="81">
        <f t="shared" si="238"/>
        <v>1775.900891089108</v>
      </c>
      <c r="AU277" s="81">
        <f t="shared" si="239"/>
        <v>0</v>
      </c>
      <c r="AV277" s="68"/>
      <c r="AW277" s="90"/>
      <c r="AX277" s="90"/>
      <c r="AY277" s="68"/>
      <c r="AZ277" s="62">
        <f t="shared" si="240"/>
        <v>0</v>
      </c>
      <c r="BA277" s="74" t="b">
        <f t="shared" si="241"/>
        <v>1</v>
      </c>
    </row>
    <row r="278" spans="1:53">
      <c r="A278" s="33" t="str">
        <f>VLOOKUP(E278,'ITD Realized Gain Loss Report'!A:C,3,FALSE)</f>
        <v>New LightSquared LLC TL EXIT L+12.50% (FL: 1.00%) PIK 12/07/20 (USD)</v>
      </c>
      <c r="B278" s="33" t="str">
        <f>VLOOKUP(E278,'ITD Realized Gain Loss Report'!A:B,2,FALSE)</f>
        <v>NEW LIGHTSQUARED LLC</v>
      </c>
      <c r="C278" s="33"/>
      <c r="D278" s="33" t="str">
        <f>VLOOKUP(E278,'ITD Realized Gain Loss Report'!A:F,6,FALSE)</f>
        <v>Sell</v>
      </c>
      <c r="E278" s="83">
        <v>3312645</v>
      </c>
      <c r="F278" s="83"/>
      <c r="G278" s="75" t="str">
        <f>IF(D278="CreditActivity","BANK DEBT (TERM LOAN)",VLOOKUP(E278,'ITD Sells &amp; Pay Downs'!B:I,8,FALSE))</f>
        <v>BANK DEBT (TERM LOAN)</v>
      </c>
      <c r="H278" s="34">
        <f>VLOOKUP(E278,'ITD Realized Gain Loss Report'!A:D,4,FALSE)</f>
        <v>42769</v>
      </c>
      <c r="I278" s="84">
        <f>HLOOKUP(E278,'[41]IRR - Realized'!$2:$5,4,FALSE)</f>
        <v>4886.7407635342679</v>
      </c>
      <c r="J278" s="212">
        <f>HLOOKUP(E278,'[41]IRR - Realized'!$2:$4,3,FALSE)</f>
        <v>8.499999940395353E-2</v>
      </c>
      <c r="K278" s="68"/>
      <c r="L278" s="28">
        <f>SUMIF('ITD Realized Gain Loss Report'!$E:$E,'Realized Incentive'!E278,'ITD Realized Gain Loss Report'!$N:$N)</f>
        <v>176683.33000000002</v>
      </c>
      <c r="M278" s="28">
        <f>IF(D278="Sell",SUMIF('ITD Realized Gain Loss Report'!$E:$E,'Realized Incentive'!E278,'ITD Realized Gain Loss Report'!$M:$M),0)</f>
        <v>198147.43</v>
      </c>
      <c r="N278" s="28">
        <f>IF(D278="CreditActivity",SUMIF('ITD Realized Gain Loss Report'!$E:$E,'Realized Incentive'!E278,'ITD Realized Gain Loss Report'!$M:$M),0)</f>
        <v>0</v>
      </c>
      <c r="O278" s="28">
        <f>(-SUMIFS('ITD Interest'!$J:$J,'ITD Interest'!$N:$N,A278,'ITD Interest'!$D:$D,"&lt;="&amp;E278))-SUMIF($A$20:A277,A278,$O$20:O277)</f>
        <v>6483.010000000002</v>
      </c>
      <c r="P278" s="86"/>
      <c r="Q278" s="80">
        <f t="shared" si="214"/>
        <v>27947.109999999986</v>
      </c>
      <c r="R278" s="68"/>
      <c r="S278" s="28">
        <f t="shared" si="215"/>
        <v>1749.3399009900993</v>
      </c>
      <c r="T278" s="28">
        <f t="shared" si="216"/>
        <v>1961.8557425742574</v>
      </c>
      <c r="U278" s="28">
        <f t="shared" si="217"/>
        <v>0</v>
      </c>
      <c r="V278" s="28">
        <f t="shared" si="218"/>
        <v>64.188217821782203</v>
      </c>
      <c r="W278" s="28">
        <f t="shared" si="219"/>
        <v>0</v>
      </c>
      <c r="X278" s="80">
        <f t="shared" si="220"/>
        <v>276.70405940594037</v>
      </c>
      <c r="Y278" s="68"/>
      <c r="Z278" s="28">
        <f t="shared" si="221"/>
        <v>174933.99009900991</v>
      </c>
      <c r="AA278" s="28">
        <f t="shared" si="222"/>
        <v>196185.57425742573</v>
      </c>
      <c r="AB278" s="28">
        <f t="shared" si="223"/>
        <v>0</v>
      </c>
      <c r="AC278" s="28">
        <f t="shared" si="224"/>
        <v>6418.82178217822</v>
      </c>
      <c r="AD278" s="28">
        <f t="shared" si="225"/>
        <v>0</v>
      </c>
      <c r="AE278" s="80">
        <f t="shared" si="226"/>
        <v>27670.405940594035</v>
      </c>
      <c r="AF278" s="68"/>
      <c r="AG278" s="28">
        <f t="shared" si="227"/>
        <v>174933.99009900991</v>
      </c>
      <c r="AH278" s="28">
        <f t="shared" si="228"/>
        <v>4886.7407635342679</v>
      </c>
      <c r="AI278" s="79">
        <f t="shared" si="229"/>
        <v>4886.7407635342679</v>
      </c>
      <c r="AJ278" s="28">
        <f t="shared" si="230"/>
        <v>2094.317470086115</v>
      </c>
      <c r="AK278" s="28">
        <f t="shared" si="231"/>
        <v>2094.317470086115</v>
      </c>
      <c r="AL278" s="28">
        <f t="shared" si="232"/>
        <v>20689.347706973651</v>
      </c>
      <c r="AM278" s="28">
        <f t="shared" si="233"/>
        <v>16551.478165578923</v>
      </c>
      <c r="AN278" s="28">
        <f t="shared" si="234"/>
        <v>4137.8695413947307</v>
      </c>
      <c r="AO278" s="68"/>
      <c r="AP278" s="81">
        <f t="shared" si="235"/>
        <v>174933.99009900991</v>
      </c>
      <c r="AQ278" s="81">
        <f t="shared" si="236"/>
        <v>21438.218929113191</v>
      </c>
      <c r="AR278" s="68"/>
      <c r="AS278" s="81">
        <f t="shared" si="237"/>
        <v>1749.3399009900993</v>
      </c>
      <c r="AT278" s="81">
        <f t="shared" si="238"/>
        <v>276.70405940594037</v>
      </c>
      <c r="AU278" s="81">
        <f t="shared" si="239"/>
        <v>6232.1870114808462</v>
      </c>
      <c r="AV278" s="68"/>
      <c r="AW278" s="90"/>
      <c r="AX278" s="90"/>
      <c r="AY278" s="68"/>
      <c r="AZ278" s="62">
        <f t="shared" si="240"/>
        <v>0</v>
      </c>
      <c r="BA278" s="74" t="b">
        <f t="shared" si="241"/>
        <v>1</v>
      </c>
    </row>
    <row r="279" spans="1:53">
      <c r="A279" s="33" t="str">
        <f>VLOOKUP(E279,'ITD Realized Gain Loss Report'!A:C,3,FALSE)</f>
        <v>New LightSquared LLC TL EXIT L+12.50% (FL: 1.00%) PIK 12/07/20 (USD)</v>
      </c>
      <c r="B279" s="33" t="str">
        <f>VLOOKUP(E279,'ITD Realized Gain Loss Report'!A:B,2,FALSE)</f>
        <v>NEW LIGHTSQUARED LLC</v>
      </c>
      <c r="C279" s="33"/>
      <c r="D279" s="33" t="str">
        <f>VLOOKUP(E279,'ITD Realized Gain Loss Report'!A:F,6,FALSE)</f>
        <v>Sell</v>
      </c>
      <c r="E279" s="83">
        <v>3348974</v>
      </c>
      <c r="F279" s="83"/>
      <c r="G279" s="75" t="str">
        <f>IF(D279="CreditActivity","BANK DEBT (TERM LOAN)",VLOOKUP(E279,'ITD Sells &amp; Pay Downs'!B:I,8,FALSE))</f>
        <v>BANK DEBT (TERM LOAN)</v>
      </c>
      <c r="H279" s="34">
        <f>VLOOKUP(E279,'ITD Realized Gain Loss Report'!A:D,4,FALSE)</f>
        <v>42781</v>
      </c>
      <c r="I279" s="84">
        <f>HLOOKUP(E279,'[41]IRR - Realized'!$2:$5,4,FALSE)</f>
        <v>2621.7491077719751</v>
      </c>
      <c r="J279" s="212">
        <f>HLOOKUP(E279,'[41]IRR - Realized'!$2:$4,3,FALSE)</f>
        <v>8.499999940395353E-2</v>
      </c>
      <c r="K279" s="68"/>
      <c r="L279" s="28">
        <f>SUMIF('ITD Realized Gain Loss Report'!$E:$E,'Realized Incentive'!E279,'ITD Realized Gain Loss Report'!$N:$N)</f>
        <v>88704.48</v>
      </c>
      <c r="M279" s="28">
        <f>IF(D279="Sell",SUMIF('ITD Realized Gain Loss Report'!$E:$E,'Realized Incentive'!E279,'ITD Realized Gain Loss Report'!$M:$M),0)</f>
        <v>99738.680000000008</v>
      </c>
      <c r="N279" s="28">
        <f>IF(D279="CreditActivity",SUMIF('ITD Realized Gain Loss Report'!$E:$E,'Realized Incentive'!E279,'ITD Realized Gain Loss Report'!$M:$M),0)</f>
        <v>0</v>
      </c>
      <c r="O279" s="28">
        <f>(-SUMIFS('ITD Interest'!$J:$J,'ITD Interest'!$N:$N,A279,'ITD Interest'!$D:$D,"&lt;="&amp;E279))-SUMIF($A$20:A278,A279,$O$20:O278)</f>
        <v>103.86000000000058</v>
      </c>
      <c r="P279" s="86"/>
      <c r="Q279" s="80">
        <f t="shared" si="214"/>
        <v>11138.060000000012</v>
      </c>
      <c r="R279" s="68"/>
      <c r="S279" s="28">
        <f t="shared" si="215"/>
        <v>878.26217821782177</v>
      </c>
      <c r="T279" s="28">
        <f t="shared" si="216"/>
        <v>987.51168316831695</v>
      </c>
      <c r="U279" s="28">
        <f t="shared" si="217"/>
        <v>0</v>
      </c>
      <c r="V279" s="28">
        <f t="shared" si="218"/>
        <v>1.0283168316831741</v>
      </c>
      <c r="W279" s="28">
        <f t="shared" si="219"/>
        <v>0</v>
      </c>
      <c r="X279" s="80">
        <f t="shared" si="220"/>
        <v>110.27782178217831</v>
      </c>
      <c r="Y279" s="68"/>
      <c r="Z279" s="28">
        <f t="shared" si="221"/>
        <v>87826.217821782178</v>
      </c>
      <c r="AA279" s="28">
        <f t="shared" si="222"/>
        <v>98751.168316831696</v>
      </c>
      <c r="AB279" s="28">
        <f t="shared" si="223"/>
        <v>0</v>
      </c>
      <c r="AC279" s="28">
        <f t="shared" si="224"/>
        <v>102.83168316831741</v>
      </c>
      <c r="AD279" s="28">
        <f t="shared" si="225"/>
        <v>0</v>
      </c>
      <c r="AE279" s="80">
        <f t="shared" si="226"/>
        <v>11027.782178217836</v>
      </c>
      <c r="AF279" s="68"/>
      <c r="AG279" s="28">
        <f t="shared" si="227"/>
        <v>87826.217821782178</v>
      </c>
      <c r="AH279" s="28">
        <f t="shared" si="228"/>
        <v>2621.7491077719751</v>
      </c>
      <c r="AI279" s="79">
        <f t="shared" si="229"/>
        <v>2621.7491077719751</v>
      </c>
      <c r="AJ279" s="28">
        <f t="shared" si="230"/>
        <v>1123.6067604737036</v>
      </c>
      <c r="AK279" s="28">
        <f t="shared" si="231"/>
        <v>1123.6067604737036</v>
      </c>
      <c r="AL279" s="28">
        <f t="shared" si="232"/>
        <v>7282.4263099721575</v>
      </c>
      <c r="AM279" s="28">
        <f t="shared" si="233"/>
        <v>5825.9410479777262</v>
      </c>
      <c r="AN279" s="28">
        <f t="shared" si="234"/>
        <v>1456.4852619944315</v>
      </c>
      <c r="AO279" s="68"/>
      <c r="AP279" s="81">
        <f t="shared" si="235"/>
        <v>87826.217821782178</v>
      </c>
      <c r="AQ279" s="81">
        <f t="shared" si="236"/>
        <v>8447.6901557497004</v>
      </c>
      <c r="AR279" s="68"/>
      <c r="AS279" s="81">
        <f t="shared" si="237"/>
        <v>878.26217821782177</v>
      </c>
      <c r="AT279" s="81">
        <f t="shared" si="238"/>
        <v>110.27782178217831</v>
      </c>
      <c r="AU279" s="81">
        <f t="shared" si="239"/>
        <v>2580.0920224681349</v>
      </c>
      <c r="AV279" s="68"/>
      <c r="AW279" s="90"/>
      <c r="AX279" s="90"/>
      <c r="AY279" s="68"/>
      <c r="AZ279" s="62">
        <f t="shared" si="240"/>
        <v>0</v>
      </c>
      <c r="BA279" s="74" t="b">
        <f t="shared" si="241"/>
        <v>1</v>
      </c>
    </row>
    <row r="280" spans="1:53">
      <c r="A280" s="33" t="str">
        <f>VLOOKUP(E280,'ITD Realized Gain Loss Report'!A:C,3,FALSE)</f>
        <v>Fieldwood Energy LLC RBTL L+7.00% (FL: 1.00%) 08/31/20 (USD)</v>
      </c>
      <c r="B280" s="33" t="str">
        <f>VLOOKUP(E280,'ITD Realized Gain Loss Report'!A:B,2,FALSE)</f>
        <v>FIELDWOOD ENERGY</v>
      </c>
      <c r="C280" s="33"/>
      <c r="D280" s="33" t="str">
        <f>VLOOKUP(E280,'ITD Realized Gain Loss Report'!A:F,6,FALSE)</f>
        <v>Sell</v>
      </c>
      <c r="E280" s="83">
        <v>3390161</v>
      </c>
      <c r="F280" s="83"/>
      <c r="G280" s="75" t="str">
        <f>IF(D280="CreditActivity","BANK DEBT (TERM LOAN)",VLOOKUP(E280,'ITD Sells &amp; Pay Downs'!B:I,8,FALSE))</f>
        <v>BANK DEBT (TERM LOAN)</v>
      </c>
      <c r="H280" s="34">
        <f>VLOOKUP(E280,'ITD Realized Gain Loss Report'!A:D,4,FALSE)</f>
        <v>42795</v>
      </c>
      <c r="I280" s="84">
        <f>HLOOKUP(E280,'[41]IRR - Realized'!$2:$5,4,FALSE)</f>
        <v>497.55502734365109</v>
      </c>
      <c r="J280" s="212">
        <f>HLOOKUP(E280,'[41]IRR - Realized'!$2:$4,3,FALSE)</f>
        <v>8.5000005364418013E-2</v>
      </c>
      <c r="K280" s="68"/>
      <c r="L280" s="28">
        <f>SUMIF('ITD Realized Gain Loss Report'!$E:$E,'Realized Incentive'!E280,'ITD Realized Gain Loss Report'!$N:$N)</f>
        <v>10881.27</v>
      </c>
      <c r="M280" s="28">
        <f>IF(D280="Sell",SUMIF('ITD Realized Gain Loss Report'!$E:$E,'Realized Incentive'!E280,'ITD Realized Gain Loss Report'!$M:$M),0)</f>
        <v>11576.46</v>
      </c>
      <c r="N280" s="28">
        <f>IF(D280="CreditActivity",SUMIF('ITD Realized Gain Loss Report'!$E:$E,'Realized Incentive'!E280,'ITD Realized Gain Loss Report'!$M:$M),0)</f>
        <v>0</v>
      </c>
      <c r="O280" s="28">
        <f>(-SUMIFS('ITD Interest'!$J:$J,'ITD Interest'!$N:$N,A280,'ITD Interest'!$D:$D,"&lt;="&amp;E280))-SUMIF($A$20:A279,A280,$O$20:O279)</f>
        <v>0</v>
      </c>
      <c r="P280" s="86"/>
      <c r="Q280" s="80">
        <f t="shared" si="214"/>
        <v>695.18999999999869</v>
      </c>
      <c r="R280" s="68"/>
      <c r="S280" s="28">
        <f t="shared" si="215"/>
        <v>107.73534653465347</v>
      </c>
      <c r="T280" s="28">
        <f t="shared" si="216"/>
        <v>114.61841584158415</v>
      </c>
      <c r="U280" s="28">
        <f t="shared" si="217"/>
        <v>0</v>
      </c>
      <c r="V280" s="28">
        <f t="shared" si="218"/>
        <v>0</v>
      </c>
      <c r="W280" s="28">
        <f t="shared" si="219"/>
        <v>0</v>
      </c>
      <c r="X280" s="80">
        <f t="shared" si="220"/>
        <v>6.883069306930679</v>
      </c>
      <c r="Y280" s="68"/>
      <c r="Z280" s="28">
        <f t="shared" si="221"/>
        <v>10773.534653465347</v>
      </c>
      <c r="AA280" s="28">
        <f t="shared" si="222"/>
        <v>11461.841584158416</v>
      </c>
      <c r="AB280" s="28">
        <f t="shared" si="223"/>
        <v>0</v>
      </c>
      <c r="AC280" s="28">
        <f t="shared" si="224"/>
        <v>0</v>
      </c>
      <c r="AD280" s="28">
        <f t="shared" si="225"/>
        <v>0</v>
      </c>
      <c r="AE280" s="80">
        <f t="shared" si="226"/>
        <v>688.30693069306835</v>
      </c>
      <c r="AF280" s="68"/>
      <c r="AG280" s="28">
        <f t="shared" si="227"/>
        <v>10773.534653465347</v>
      </c>
      <c r="AH280" s="28">
        <f t="shared" si="228"/>
        <v>497.55502734365109</v>
      </c>
      <c r="AI280" s="79">
        <f t="shared" si="229"/>
        <v>497.55502734365109</v>
      </c>
      <c r="AJ280" s="28">
        <f t="shared" si="230"/>
        <v>213.23786886156478</v>
      </c>
      <c r="AK280" s="28">
        <f t="shared" si="231"/>
        <v>190.75190334941726</v>
      </c>
      <c r="AL280" s="28">
        <f t="shared" si="232"/>
        <v>0</v>
      </c>
      <c r="AM280" s="28">
        <f t="shared" si="233"/>
        <v>0</v>
      </c>
      <c r="AN280" s="28">
        <f t="shared" si="234"/>
        <v>0</v>
      </c>
      <c r="AO280" s="68"/>
      <c r="AP280" s="81">
        <f t="shared" si="235"/>
        <v>10773.534653465347</v>
      </c>
      <c r="AQ280" s="81">
        <f t="shared" si="236"/>
        <v>497.55502734365109</v>
      </c>
      <c r="AR280" s="68"/>
      <c r="AS280" s="81">
        <f t="shared" si="237"/>
        <v>107.73534653465347</v>
      </c>
      <c r="AT280" s="81">
        <f t="shared" si="238"/>
        <v>6.883069306930679</v>
      </c>
      <c r="AU280" s="81">
        <f t="shared" si="239"/>
        <v>190.75190334941726</v>
      </c>
      <c r="AV280" s="68"/>
      <c r="AW280" s="90"/>
      <c r="AX280" s="90"/>
      <c r="AY280" s="68"/>
      <c r="AZ280" s="62">
        <f t="shared" si="240"/>
        <v>0</v>
      </c>
      <c r="BA280" s="74" t="b">
        <f t="shared" si="241"/>
        <v>1</v>
      </c>
    </row>
    <row r="281" spans="1:53">
      <c r="A281" s="33" t="str">
        <f>VLOOKUP(E281,'ITD Realized Gain Loss Report'!A:C,3,FALSE)</f>
        <v>New LightSquared LLC TL EXIT L+12.50% (FL: 1.00%) PIK 12/07/20 (USD)</v>
      </c>
      <c r="B281" s="33" t="str">
        <f>VLOOKUP(E281,'ITD Realized Gain Loss Report'!A:B,2,FALSE)</f>
        <v>NEW LIGHTSQUARED LLC</v>
      </c>
      <c r="C281" s="33"/>
      <c r="D281" s="33" t="str">
        <f>VLOOKUP(E281,'ITD Realized Gain Loss Report'!A:F,6,FALSE)</f>
        <v>Sell</v>
      </c>
      <c r="E281" s="83">
        <v>3410166</v>
      </c>
      <c r="F281" s="83"/>
      <c r="G281" s="75" t="str">
        <f>IF(D281="CreditActivity","BANK DEBT (TERM LOAN)",VLOOKUP(E281,'ITD Sells &amp; Pay Downs'!B:I,8,FALSE))</f>
        <v>BANK DEBT (TERM LOAN)</v>
      </c>
      <c r="H281" s="34">
        <f>VLOOKUP(E281,'ITD Realized Gain Loss Report'!A:D,4,FALSE)</f>
        <v>42808</v>
      </c>
      <c r="I281" s="84">
        <f>HLOOKUP(E281,'[41]IRR - Realized'!$2:$5,4,FALSE)</f>
        <v>3037.7177183781168</v>
      </c>
      <c r="J281" s="212">
        <f>HLOOKUP(E281,'[41]IRR - Realized'!$2:$4,3,FALSE)</f>
        <v>8.499999940395353E-2</v>
      </c>
      <c r="K281" s="68"/>
      <c r="L281" s="28">
        <f>SUMIF('ITD Realized Gain Loss Report'!$E:$E,'Realized Incentive'!E281,'ITD Realized Gain Loss Report'!$N:$N)</f>
        <v>90378.48000000001</v>
      </c>
      <c r="M281" s="28">
        <f>IF(D281="Sell",SUMIF('ITD Realized Gain Loss Report'!$E:$E,'Realized Incentive'!E281,'ITD Realized Gain Loss Report'!$M:$M),0)</f>
        <v>109047.54</v>
      </c>
      <c r="N281" s="28">
        <f>IF(D281="CreditActivity",SUMIF('ITD Realized Gain Loss Report'!$E:$E,'Realized Incentive'!E281,'ITD Realized Gain Loss Report'!$M:$M),0)</f>
        <v>0</v>
      </c>
      <c r="O281" s="28">
        <f>(-SUMIFS('ITD Interest'!$J:$J,'ITD Interest'!$N:$N,A281,'ITD Interest'!$D:$D,"&lt;="&amp;E281))-SUMIF($A$20:A280,A281,$O$20:O280)</f>
        <v>-3774.8100000000049</v>
      </c>
      <c r="P281" s="86"/>
      <c r="Q281" s="80">
        <f t="shared" si="214"/>
        <v>14894.249999999971</v>
      </c>
      <c r="R281" s="68"/>
      <c r="S281" s="28">
        <f t="shared" si="215"/>
        <v>894.83643564356453</v>
      </c>
      <c r="T281" s="28">
        <f t="shared" si="216"/>
        <v>1079.6786138613861</v>
      </c>
      <c r="U281" s="28">
        <f t="shared" si="217"/>
        <v>0</v>
      </c>
      <c r="V281" s="28">
        <f t="shared" si="218"/>
        <v>-37.374356435643612</v>
      </c>
      <c r="W281" s="28">
        <f t="shared" si="219"/>
        <v>0</v>
      </c>
      <c r="X281" s="80">
        <f t="shared" si="220"/>
        <v>147.46782178217791</v>
      </c>
      <c r="Y281" s="68"/>
      <c r="Z281" s="28">
        <f t="shared" si="221"/>
        <v>89483.643564356447</v>
      </c>
      <c r="AA281" s="28">
        <f t="shared" si="222"/>
        <v>107967.86138613861</v>
      </c>
      <c r="AB281" s="28">
        <f t="shared" si="223"/>
        <v>0</v>
      </c>
      <c r="AC281" s="28">
        <f t="shared" si="224"/>
        <v>-3737.4356435643613</v>
      </c>
      <c r="AD281" s="28">
        <f t="shared" si="225"/>
        <v>0</v>
      </c>
      <c r="AE281" s="80">
        <f t="shared" si="226"/>
        <v>14746.782178217807</v>
      </c>
      <c r="AF281" s="68"/>
      <c r="AG281" s="28">
        <f t="shared" si="227"/>
        <v>89483.643564356447</v>
      </c>
      <c r="AH281" s="28">
        <f t="shared" si="228"/>
        <v>3037.7177183781168</v>
      </c>
      <c r="AI281" s="79">
        <f t="shared" si="229"/>
        <v>3037.7177183781168</v>
      </c>
      <c r="AJ281" s="28">
        <f t="shared" si="230"/>
        <v>1301.87902216205</v>
      </c>
      <c r="AK281" s="28">
        <f t="shared" si="231"/>
        <v>1301.87902216205</v>
      </c>
      <c r="AL281" s="28">
        <f t="shared" si="232"/>
        <v>10407.185437677641</v>
      </c>
      <c r="AM281" s="28">
        <f t="shared" si="233"/>
        <v>8325.7483501421138</v>
      </c>
      <c r="AN281" s="28">
        <f t="shared" si="234"/>
        <v>2081.4370875355285</v>
      </c>
      <c r="AO281" s="68"/>
      <c r="AP281" s="81">
        <f t="shared" si="235"/>
        <v>89483.643564356447</v>
      </c>
      <c r="AQ281" s="81">
        <f t="shared" si="236"/>
        <v>11363.466068520231</v>
      </c>
      <c r="AR281" s="68"/>
      <c r="AS281" s="81">
        <f t="shared" si="237"/>
        <v>894.83643564356453</v>
      </c>
      <c r="AT281" s="81">
        <f t="shared" si="238"/>
        <v>147.46782178217791</v>
      </c>
      <c r="AU281" s="81">
        <f t="shared" si="239"/>
        <v>3383.3161096975782</v>
      </c>
      <c r="AV281" s="68"/>
      <c r="AW281" s="90"/>
      <c r="AX281" s="90"/>
      <c r="AY281" s="68"/>
      <c r="AZ281" s="62">
        <f t="shared" si="240"/>
        <v>0</v>
      </c>
      <c r="BA281" s="74" t="b">
        <f t="shared" si="241"/>
        <v>1</v>
      </c>
    </row>
    <row r="282" spans="1:53">
      <c r="A282" s="33" t="str">
        <f>VLOOKUP(E282,'ITD Realized Gain Loss Report'!A:C,3,FALSE)</f>
        <v>New LightSquared LLC TL EXIT L+12.50% (FL: 1.00%) PIK 12/07/20 (USD)</v>
      </c>
      <c r="B282" s="33" t="str">
        <f>VLOOKUP(E282,'ITD Realized Gain Loss Report'!A:B,2,FALSE)</f>
        <v>NEW LIGHTSQUARED LLC</v>
      </c>
      <c r="C282" s="33"/>
      <c r="D282" s="33" t="str">
        <f>VLOOKUP(E282,'ITD Realized Gain Loss Report'!A:F,6,FALSE)</f>
        <v>Sell</v>
      </c>
      <c r="E282" s="83">
        <v>3410197</v>
      </c>
      <c r="F282" s="83"/>
      <c r="G282" s="75" t="str">
        <f>IF(D282="CreditActivity","BANK DEBT (TERM LOAN)",VLOOKUP(E282,'ITD Sells &amp; Pay Downs'!B:I,8,FALSE))</f>
        <v>BANK DEBT (TERM LOAN)</v>
      </c>
      <c r="H282" s="34">
        <f>VLOOKUP(E282,'ITD Realized Gain Loss Report'!A:D,4,FALSE)</f>
        <v>42808</v>
      </c>
      <c r="I282" s="84">
        <f>HLOOKUP(E282,'[41]IRR - Realized'!$2:$5,4,FALSE)</f>
        <v>1805.7195150827101</v>
      </c>
      <c r="J282" s="212">
        <f>HLOOKUP(E282,'[41]IRR - Realized'!$2:$4,3,FALSE)</f>
        <v>8.499999940395353E-2</v>
      </c>
      <c r="K282" s="68"/>
      <c r="L282" s="28">
        <f>SUMIF('ITD Realized Gain Loss Report'!$E:$E,'Realized Incentive'!E282,'ITD Realized Gain Loss Report'!$N:$N)</f>
        <v>54227.1</v>
      </c>
      <c r="M282" s="28">
        <f>IF(D282="Sell",SUMIF('ITD Realized Gain Loss Report'!$E:$E,'Realized Incentive'!E282,'ITD Realized Gain Loss Report'!$M:$M),0)</f>
        <v>65428.54</v>
      </c>
      <c r="N282" s="28">
        <f>IF(D282="CreditActivity",SUMIF('ITD Realized Gain Loss Report'!$E:$E,'Realized Incentive'!E282,'ITD Realized Gain Loss Report'!$M:$M),0)</f>
        <v>0</v>
      </c>
      <c r="O282" s="28">
        <f>(-SUMIFS('ITD Interest'!$J:$J,'ITD Interest'!$N:$N,A282,'ITD Interest'!$D:$D,"&lt;="&amp;E282))-SUMIF($A$20:A281,A282,$O$20:O281)</f>
        <v>663.15000000000146</v>
      </c>
      <c r="P282" s="86"/>
      <c r="Q282" s="80">
        <f t="shared" si="214"/>
        <v>11864.590000000004</v>
      </c>
      <c r="R282" s="68"/>
      <c r="S282" s="28">
        <f t="shared" si="215"/>
        <v>536.90198019801983</v>
      </c>
      <c r="T282" s="28">
        <f t="shared" si="216"/>
        <v>647.80732673267323</v>
      </c>
      <c r="U282" s="28">
        <f t="shared" si="217"/>
        <v>0</v>
      </c>
      <c r="V282" s="28">
        <f t="shared" si="218"/>
        <v>6.5658415841584299</v>
      </c>
      <c r="W282" s="28">
        <f t="shared" si="219"/>
        <v>0</v>
      </c>
      <c r="X282" s="80">
        <f t="shared" si="220"/>
        <v>117.47118811881182</v>
      </c>
      <c r="Y282" s="68"/>
      <c r="Z282" s="28">
        <f t="shared" si="221"/>
        <v>53690.198019801981</v>
      </c>
      <c r="AA282" s="28">
        <f t="shared" si="222"/>
        <v>64780.732673267325</v>
      </c>
      <c r="AB282" s="28">
        <f t="shared" si="223"/>
        <v>0</v>
      </c>
      <c r="AC282" s="28">
        <f t="shared" si="224"/>
        <v>656.58415841584304</v>
      </c>
      <c r="AD282" s="28">
        <f t="shared" si="225"/>
        <v>0</v>
      </c>
      <c r="AE282" s="80">
        <f t="shared" si="226"/>
        <v>11747.118811881184</v>
      </c>
      <c r="AF282" s="68"/>
      <c r="AG282" s="28">
        <f t="shared" si="227"/>
        <v>53690.198019801981</v>
      </c>
      <c r="AH282" s="28">
        <f t="shared" si="228"/>
        <v>1805.7195150827101</v>
      </c>
      <c r="AI282" s="79">
        <f t="shared" si="229"/>
        <v>1805.7195150827101</v>
      </c>
      <c r="AJ282" s="28">
        <f t="shared" si="230"/>
        <v>773.87979217830434</v>
      </c>
      <c r="AK282" s="28">
        <f t="shared" si="231"/>
        <v>773.87979217830434</v>
      </c>
      <c r="AL282" s="28">
        <f t="shared" si="232"/>
        <v>9167.5195046201698</v>
      </c>
      <c r="AM282" s="28">
        <f t="shared" si="233"/>
        <v>7334.0156036961362</v>
      </c>
      <c r="AN282" s="28">
        <f t="shared" si="234"/>
        <v>1833.503900924034</v>
      </c>
      <c r="AO282" s="68"/>
      <c r="AP282" s="81">
        <f t="shared" si="235"/>
        <v>53690.198019801981</v>
      </c>
      <c r="AQ282" s="81">
        <f t="shared" si="236"/>
        <v>9139.7351187788463</v>
      </c>
      <c r="AR282" s="68"/>
      <c r="AS282" s="81">
        <f t="shared" si="237"/>
        <v>536.90198019801983</v>
      </c>
      <c r="AT282" s="81">
        <f t="shared" si="238"/>
        <v>117.47118811881182</v>
      </c>
      <c r="AU282" s="81">
        <f t="shared" si="239"/>
        <v>2607.3836931023384</v>
      </c>
      <c r="AV282" s="68"/>
      <c r="AW282" s="90"/>
      <c r="AX282" s="90"/>
      <c r="AY282" s="68"/>
      <c r="AZ282" s="62">
        <f t="shared" si="240"/>
        <v>0</v>
      </c>
      <c r="BA282" s="74" t="b">
        <f t="shared" si="241"/>
        <v>1</v>
      </c>
    </row>
    <row r="283" spans="1:53">
      <c r="A283" s="33" t="str">
        <f>VLOOKUP(E283,'ITD Realized Gain Loss Report'!A:C,3,FALSE)</f>
        <v>New LightSquared LLC TL EXIT L+8.75% (FL: 1.00%) PIK 06/15/20 (USD)</v>
      </c>
      <c r="B283" s="33" t="str">
        <f>VLOOKUP(E283,'ITD Realized Gain Loss Report'!A:B,2,FALSE)</f>
        <v>NEW LIGHTSQUARED LLC</v>
      </c>
      <c r="C283" s="33"/>
      <c r="D283" s="33" t="str">
        <f>VLOOKUP(E283,'ITD Realized Gain Loss Report'!A:F,6,FALSE)</f>
        <v>Sell</v>
      </c>
      <c r="E283" s="83">
        <v>3410199</v>
      </c>
      <c r="F283" s="83"/>
      <c r="G283" s="75" t="str">
        <f>IF(D283="CreditActivity","BANK DEBT (TERM LOAN)",VLOOKUP(E283,'ITD Sells &amp; Pay Downs'!B:I,8,FALSE))</f>
        <v>BANK DEBT (TERM LOAN)</v>
      </c>
      <c r="H283" s="34">
        <f>VLOOKUP(E283,'ITD Realized Gain Loss Report'!A:D,4,FALSE)</f>
        <v>42808</v>
      </c>
      <c r="I283" s="84">
        <f>HLOOKUP(E283,'[41]IRR - Realized'!$2:$5,4,FALSE)</f>
        <v>7036.9039749910735</v>
      </c>
      <c r="J283" s="212">
        <f>HLOOKUP(E283,'[41]IRR - Realized'!$2:$4,3,FALSE)</f>
        <v>8.499999940395353E-2</v>
      </c>
      <c r="K283" s="68"/>
      <c r="L283" s="28">
        <f>SUMIF('ITD Realized Gain Loss Report'!$E:$E,'Realized Incentive'!E283,'ITD Realized Gain Loss Report'!$N:$N)</f>
        <v>119406.52</v>
      </c>
      <c r="M283" s="28">
        <f>IF(D283="Sell",SUMIF('ITD Realized Gain Loss Report'!$E:$E,'Realized Incentive'!E283,'ITD Realized Gain Loss Report'!$M:$M),0)</f>
        <v>131395.12</v>
      </c>
      <c r="N283" s="28">
        <f>IF(D283="CreditActivity",SUMIF('ITD Realized Gain Loss Report'!$E:$E,'Realized Incentive'!E283,'ITD Realized Gain Loss Report'!$M:$M),0)</f>
        <v>0</v>
      </c>
      <c r="O283" s="28">
        <f>(-SUMIFS('ITD Interest'!$J:$J,'ITD Interest'!$N:$N,A283,'ITD Interest'!$D:$D,"&lt;="&amp;E283))-SUMIF($A$20:A282,A283,$O$20:O282)</f>
        <v>17906.799999999988</v>
      </c>
      <c r="P283" s="86"/>
      <c r="Q283" s="80">
        <f t="shared" si="214"/>
        <v>29895.39999999998</v>
      </c>
      <c r="R283" s="68"/>
      <c r="S283" s="28">
        <f t="shared" si="215"/>
        <v>1182.2427722772277</v>
      </c>
      <c r="T283" s="28">
        <f t="shared" si="216"/>
        <v>1300.9417821782179</v>
      </c>
      <c r="U283" s="28">
        <f t="shared" si="217"/>
        <v>0</v>
      </c>
      <c r="V283" s="28">
        <f t="shared" si="218"/>
        <v>177.29504950495038</v>
      </c>
      <c r="W283" s="28">
        <f t="shared" si="219"/>
        <v>0</v>
      </c>
      <c r="X283" s="80">
        <f t="shared" si="220"/>
        <v>295.99405940594056</v>
      </c>
      <c r="Y283" s="68"/>
      <c r="Z283" s="28">
        <f t="shared" si="221"/>
        <v>118224.27722772278</v>
      </c>
      <c r="AA283" s="28">
        <f t="shared" si="222"/>
        <v>130094.17821782178</v>
      </c>
      <c r="AB283" s="28">
        <f t="shared" si="223"/>
        <v>0</v>
      </c>
      <c r="AC283" s="28">
        <f t="shared" si="224"/>
        <v>17729.504950495037</v>
      </c>
      <c r="AD283" s="28">
        <f t="shared" si="225"/>
        <v>0</v>
      </c>
      <c r="AE283" s="80">
        <f t="shared" si="226"/>
        <v>29599.405940594035</v>
      </c>
      <c r="AF283" s="68"/>
      <c r="AG283" s="28">
        <f t="shared" si="227"/>
        <v>118224.27722772278</v>
      </c>
      <c r="AH283" s="28">
        <f t="shared" si="228"/>
        <v>7036.9039749910735</v>
      </c>
      <c r="AI283" s="79">
        <f t="shared" si="229"/>
        <v>7036.9039749910735</v>
      </c>
      <c r="AJ283" s="28">
        <f t="shared" si="230"/>
        <v>3015.815989281889</v>
      </c>
      <c r="AK283" s="28">
        <f t="shared" si="231"/>
        <v>3015.815989281889</v>
      </c>
      <c r="AL283" s="28">
        <f t="shared" si="232"/>
        <v>19546.685976321074</v>
      </c>
      <c r="AM283" s="28">
        <f t="shared" si="233"/>
        <v>15637.34878105686</v>
      </c>
      <c r="AN283" s="28">
        <f t="shared" si="234"/>
        <v>3909.3371952642151</v>
      </c>
      <c r="AO283" s="68"/>
      <c r="AP283" s="81">
        <f t="shared" si="235"/>
        <v>118224.27722772278</v>
      </c>
      <c r="AQ283" s="81">
        <f t="shared" si="236"/>
        <v>22674.252756047936</v>
      </c>
      <c r="AR283" s="68"/>
      <c r="AS283" s="81">
        <f t="shared" si="237"/>
        <v>1182.2427722772277</v>
      </c>
      <c r="AT283" s="81">
        <f t="shared" si="238"/>
        <v>295.99405940594056</v>
      </c>
      <c r="AU283" s="81">
        <f t="shared" si="239"/>
        <v>6925.1531845461041</v>
      </c>
      <c r="AV283" s="68"/>
      <c r="AW283" s="90"/>
      <c r="AX283" s="90"/>
      <c r="AY283" s="68"/>
      <c r="AZ283" s="62">
        <f t="shared" si="240"/>
        <v>0</v>
      </c>
      <c r="BA283" s="74" t="b">
        <f t="shared" si="241"/>
        <v>1</v>
      </c>
    </row>
    <row r="284" spans="1:53">
      <c r="A284" s="33" t="str">
        <f>VLOOKUP(E284,'ITD Realized Gain Loss Report'!A:C,3,FALSE)</f>
        <v>Chassix Inc EXIT TL 12% 07/29/19 PVT (USD)</v>
      </c>
      <c r="B284" s="33" t="str">
        <f>VLOOKUP(E284,'ITD Realized Gain Loss Report'!A:B,2,FALSE)</f>
        <v>CHASSIX INC</v>
      </c>
      <c r="C284" s="33"/>
      <c r="D284" s="33" t="str">
        <f>VLOOKUP(E284,'ITD Realized Gain Loss Report'!A:F,6,FALSE)</f>
        <v>CreditActivity</v>
      </c>
      <c r="E284" s="83">
        <v>3451351</v>
      </c>
      <c r="F284" s="83">
        <v>3451350</v>
      </c>
      <c r="G284" s="75" t="str">
        <f>IF(D284="CreditActivity","BANK DEBT (TERM LOAN)",VLOOKUP(E284,'ITD Sells &amp; Pay Downs'!B:I,8,FALSE))</f>
        <v>BANK DEBT (TERM LOAN)</v>
      </c>
      <c r="H284" s="34">
        <f>VLOOKUP(E284,'ITD Realized Gain Loss Report'!A:D,4,FALSE)</f>
        <v>42825</v>
      </c>
      <c r="I284" s="84">
        <f>HLOOKUP(F284,'[41]IRR - Realized'!$2:$5,4,FALSE)</f>
        <v>54.453589369380325</v>
      </c>
      <c r="J284" s="212">
        <f>HLOOKUP(F284,'[41]IRR - Realized'!$2:$4,3,FALSE)</f>
        <v>8.4999653697013844E-2</v>
      </c>
      <c r="K284" s="68"/>
      <c r="L284" s="28">
        <f>SUMIF('ITD Realized Gain Loss Report'!$E:$E,'Realized Incentive'!E284,'ITD Realized Gain Loss Report'!$N:$N)</f>
        <v>375.86</v>
      </c>
      <c r="M284" s="28">
        <f>IF(D284="Sell",SUMIF('ITD Realized Gain Loss Report'!$E:$E,'Realized Incentive'!E284,'ITD Realized Gain Loss Report'!$M:$M),0)</f>
        <v>0</v>
      </c>
      <c r="N284" s="28">
        <f>IF(D284="CreditActivity",SUMIF('ITD Realized Gain Loss Report'!$E:$E,'Realized Incentive'!E284,'ITD Realized Gain Loss Report'!$M:$M),0)</f>
        <v>387.48</v>
      </c>
      <c r="O284" s="28">
        <f>(-SUMIFS('ITD Interest'!$J:$J,'ITD Interest'!$N:$N,A284,'ITD Interest'!$D:$D,"&lt;="&amp;E284))-SUMIF($A$20:A283,A284,$O$20:O283)</f>
        <v>5936.9700000000012</v>
      </c>
      <c r="P284" s="86"/>
      <c r="Q284" s="80">
        <f t="shared" si="214"/>
        <v>5948.5900000000011</v>
      </c>
      <c r="R284" s="68"/>
      <c r="S284" s="28">
        <f t="shared" si="215"/>
        <v>3.7213861386138616</v>
      </c>
      <c r="T284" s="28">
        <f t="shared" si="216"/>
        <v>0</v>
      </c>
      <c r="U284" s="28">
        <f t="shared" si="217"/>
        <v>3.8364356435643567</v>
      </c>
      <c r="V284" s="28">
        <f t="shared" si="218"/>
        <v>58.781881188118824</v>
      </c>
      <c r="W284" s="28">
        <f t="shared" si="219"/>
        <v>0</v>
      </c>
      <c r="X284" s="80">
        <f t="shared" si="220"/>
        <v>58.896930693069322</v>
      </c>
      <c r="Y284" s="68"/>
      <c r="Z284" s="28">
        <f t="shared" si="221"/>
        <v>372.13861386138615</v>
      </c>
      <c r="AA284" s="28">
        <f t="shared" si="222"/>
        <v>0</v>
      </c>
      <c r="AB284" s="28">
        <f t="shared" si="223"/>
        <v>383.64356435643566</v>
      </c>
      <c r="AC284" s="28">
        <f t="shared" si="224"/>
        <v>5878.1881188118823</v>
      </c>
      <c r="AD284" s="28">
        <f t="shared" si="225"/>
        <v>0</v>
      </c>
      <c r="AE284" s="80">
        <f t="shared" si="226"/>
        <v>5889.6930693069316</v>
      </c>
      <c r="AF284" s="68"/>
      <c r="AG284" s="28">
        <f t="shared" si="227"/>
        <v>372.13861386138615</v>
      </c>
      <c r="AH284" s="28">
        <f t="shared" si="228"/>
        <v>54.453589369380325</v>
      </c>
      <c r="AI284" s="79">
        <f t="shared" si="229"/>
        <v>54.453589369380325</v>
      </c>
      <c r="AJ284" s="28">
        <f t="shared" si="230"/>
        <v>23.33725258687728</v>
      </c>
      <c r="AK284" s="28">
        <f t="shared" si="231"/>
        <v>23.33725258687728</v>
      </c>
      <c r="AL284" s="28">
        <f t="shared" si="232"/>
        <v>5811.9022273506744</v>
      </c>
      <c r="AM284" s="28">
        <f t="shared" si="233"/>
        <v>4649.5217818805395</v>
      </c>
      <c r="AN284" s="28">
        <f t="shared" si="234"/>
        <v>1162.3804454701349</v>
      </c>
      <c r="AO284" s="68"/>
      <c r="AP284" s="81">
        <f t="shared" si="235"/>
        <v>372.13861386138615</v>
      </c>
      <c r="AQ284" s="81">
        <f t="shared" si="236"/>
        <v>4703.9753712499196</v>
      </c>
      <c r="AR284" s="68"/>
      <c r="AS284" s="81">
        <f t="shared" si="237"/>
        <v>3.7213861386138616</v>
      </c>
      <c r="AT284" s="81">
        <f t="shared" si="238"/>
        <v>58.896930693069322</v>
      </c>
      <c r="AU284" s="81">
        <f t="shared" si="239"/>
        <v>1185.7176980570121</v>
      </c>
      <c r="AV284" s="68"/>
      <c r="AW284" s="90"/>
      <c r="AX284" s="90"/>
      <c r="AY284" s="68"/>
      <c r="AZ284" s="62">
        <f t="shared" si="240"/>
        <v>0</v>
      </c>
      <c r="BA284" s="74" t="b">
        <f t="shared" si="241"/>
        <v>1</v>
      </c>
    </row>
    <row r="285" spans="1:53">
      <c r="A285" s="33" t="str">
        <f>VLOOKUP(E285,'ITD Realized Gain Loss Report'!A:C,3,FALSE)</f>
        <v>Chassix Inc EXIT TL 12% 07/29/19 PVT (USD)</v>
      </c>
      <c r="B285" s="33" t="str">
        <f>VLOOKUP(E285,'ITD Realized Gain Loss Report'!A:B,2,FALSE)</f>
        <v>CHASSIX INC</v>
      </c>
      <c r="C285" s="33"/>
      <c r="D285" s="33" t="str">
        <f>VLOOKUP(E285,'ITD Realized Gain Loss Report'!A:F,6,FALSE)</f>
        <v>CreditActivity</v>
      </c>
      <c r="E285" s="83">
        <v>3458614</v>
      </c>
      <c r="F285" s="83">
        <v>3458609</v>
      </c>
      <c r="G285" s="75" t="str">
        <f>IF(D285="CreditActivity","BANK DEBT (TERM LOAN)",VLOOKUP(E285,'ITD Sells &amp; Pay Downs'!B:I,8,FALSE))</f>
        <v>BANK DEBT (TERM LOAN)</v>
      </c>
      <c r="H285" s="34">
        <f>VLOOKUP(E285,'ITD Realized Gain Loss Report'!A:D,4,FALSE)</f>
        <v>42832</v>
      </c>
      <c r="I285" s="84">
        <f>HLOOKUP(F285,'[42]IRR - Realized'!$2:$5,4,FALSE)</f>
        <v>2224.1449907737042</v>
      </c>
      <c r="J285" s="212">
        <f>HLOOKUP(F285,'[42]IRR - Realized'!$2:$4,3,FALSE)</f>
        <v>8.500069081783293E-2</v>
      </c>
      <c r="K285" s="68"/>
      <c r="L285" s="28">
        <f>SUMIF('ITD Realized Gain Loss Report'!$E:$E,'Realized Incentive'!E285,'ITD Realized Gain Loss Report'!$N:$N)</f>
        <v>15165.7</v>
      </c>
      <c r="M285" s="28">
        <f>IF(D285="Sell",SUMIF('ITD Realized Gain Loss Report'!$E:$E,'Realized Incentive'!E285,'ITD Realized Gain Loss Report'!$M:$M),0)</f>
        <v>0</v>
      </c>
      <c r="N285" s="28">
        <f>IF(D285="CreditActivity",SUMIF('ITD Realized Gain Loss Report'!$E:$E,'Realized Incentive'!E285,'ITD Realized Gain Loss Report'!$M:$M),0)</f>
        <v>15634.74</v>
      </c>
      <c r="O285" s="28">
        <f>(-SUMIFS('ITD Interest'!$J:$J,'ITD Interest'!$N:$N,A285,'ITD Interest'!$D:$D,"&lt;="&amp;E285))-SUMIF($A$20:A284,A285,$O$20:O284)</f>
        <v>36.479999999999563</v>
      </c>
      <c r="P285" s="86"/>
      <c r="Q285" s="80">
        <f t="shared" ref="Q285" si="242">SUM(M285:P285)-L285</f>
        <v>505.51999999999862</v>
      </c>
      <c r="R285" s="68"/>
      <c r="S285" s="28">
        <f t="shared" ref="S285" si="243">L285*$C$6</f>
        <v>150.15544554455445</v>
      </c>
      <c r="T285" s="28">
        <f t="shared" ref="T285" si="244">M285*$C$6</f>
        <v>0</v>
      </c>
      <c r="U285" s="28">
        <f t="shared" ref="U285" si="245">N285*$C$6</f>
        <v>154.79940594059406</v>
      </c>
      <c r="V285" s="28">
        <f t="shared" ref="V285" si="246">O285*$C$6</f>
        <v>0.36118811881187685</v>
      </c>
      <c r="W285" s="28">
        <f t="shared" ref="W285" si="247">P285*$C$6</f>
        <v>0</v>
      </c>
      <c r="X285" s="80">
        <f t="shared" ref="X285" si="248">SUM(T285:W285)-S285</f>
        <v>5.0051485148514701</v>
      </c>
      <c r="Y285" s="68"/>
      <c r="Z285" s="28">
        <f t="shared" ref="Z285" si="249">L285-S285</f>
        <v>15015.544554455446</v>
      </c>
      <c r="AA285" s="28">
        <f t="shared" ref="AA285" si="250">M285-T285</f>
        <v>0</v>
      </c>
      <c r="AB285" s="28">
        <f t="shared" ref="AB285" si="251">N285-U285</f>
        <v>15479.940594059406</v>
      </c>
      <c r="AC285" s="28">
        <f t="shared" ref="AC285" si="252">O285-V285</f>
        <v>36.118811881187689</v>
      </c>
      <c r="AD285" s="28">
        <f t="shared" ref="AD285" si="253">P285-W285</f>
        <v>0</v>
      </c>
      <c r="AE285" s="80">
        <f t="shared" ref="AE285" si="254">SUM(AA285:AD285)-Z285</f>
        <v>500.51485148514803</v>
      </c>
      <c r="AF285" s="68"/>
      <c r="AG285" s="28">
        <f t="shared" ref="AG285" si="255">MIN(SUM(AA285:AD285),Z285)</f>
        <v>15015.544554455446</v>
      </c>
      <c r="AH285" s="28">
        <f t="shared" ref="AH285" si="256">I285</f>
        <v>2224.1449907737042</v>
      </c>
      <c r="AI285" s="79">
        <f t="shared" ref="AI285" si="257">MAX(0,MIN(AH285,AE285))</f>
        <v>500.51485148514803</v>
      </c>
      <c r="AJ285" s="28">
        <f t="shared" ref="AJ285" si="258">AH285/(1-$J$10)*$J$10</f>
        <v>953.20499604587326</v>
      </c>
      <c r="AK285" s="28">
        <f t="shared" ref="AK285" si="259">MAX(0,MIN(AJ285,AE285-AI285))</f>
        <v>0</v>
      </c>
      <c r="AL285" s="28">
        <f t="shared" ref="AL285" si="260">MAX(AE285-AI285-AK285,0)</f>
        <v>0</v>
      </c>
      <c r="AM285" s="28">
        <f t="shared" ref="AM285" si="261">AL285*0.8</f>
        <v>0</v>
      </c>
      <c r="AN285" s="28">
        <f t="shared" ref="AN285" si="262">AL285*0.2</f>
        <v>0</v>
      </c>
      <c r="AO285" s="68"/>
      <c r="AP285" s="81">
        <f t="shared" ref="AP285" si="263">AG285</f>
        <v>15015.544554455446</v>
      </c>
      <c r="AQ285" s="81">
        <f t="shared" ref="AQ285" si="264">AM285+AI285</f>
        <v>500.51485148514803</v>
      </c>
      <c r="AR285" s="68"/>
      <c r="AS285" s="81">
        <f t="shared" ref="AS285" si="265">MIN(S285,SUM(T285:W285))</f>
        <v>150.15544554455445</v>
      </c>
      <c r="AT285" s="81">
        <f t="shared" ref="AT285" si="266">MAX(0,X285)</f>
        <v>5.0051485148514701</v>
      </c>
      <c r="AU285" s="81">
        <f t="shared" ref="AU285" si="267">AN285+AK285</f>
        <v>0</v>
      </c>
      <c r="AV285" s="68"/>
      <c r="AW285" s="90"/>
      <c r="AX285" s="90"/>
      <c r="AY285" s="68"/>
      <c r="AZ285" s="62">
        <f t="shared" ref="AZ285" si="268">SUM(AP285:AU285)-SUM(M285:P285)</f>
        <v>0</v>
      </c>
      <c r="BA285" s="74" t="b">
        <f t="shared" ref="BA285" si="269">ISBLANK(AX285)</f>
        <v>1</v>
      </c>
    </row>
    <row r="286" spans="1:53">
      <c r="A286" s="33" t="str">
        <f>VLOOKUP(E286,'ITD Realized Gain Loss Report'!A:C,3,FALSE)</f>
        <v>Fieldwood Energy LLC TL (FLLO) L+7.125% (FL: 1.25%) 09/30/20 DFLT (USD)</v>
      </c>
      <c r="B286" s="33" t="str">
        <f>VLOOKUP(E286,'ITD Realized Gain Loss Report'!A:B,2,FALSE)</f>
        <v>FIELDWOOD ENERGY</v>
      </c>
      <c r="C286" s="33"/>
      <c r="D286" s="33" t="str">
        <f>VLOOKUP(E286,'ITD Realized Gain Loss Report'!A:F,6,FALSE)</f>
        <v>Sell</v>
      </c>
      <c r="E286" s="83">
        <v>3481267</v>
      </c>
      <c r="F286" s="83"/>
      <c r="G286" s="75" t="str">
        <f>IF(D286="CreditActivity","BANK DEBT (TERM LOAN)",VLOOKUP(E286,'ITD Sells &amp; Pay Downs'!B:I,8,FALSE))</f>
        <v>BANK DEBT (TERM LOAN)</v>
      </c>
      <c r="H286" s="34">
        <f>VLOOKUP(E286,'ITD Realized Gain Loss Report'!A:D,4,FALSE)</f>
        <v>42744</v>
      </c>
      <c r="I286" s="84">
        <f>HLOOKUP(E286,'[42]IRR - Realized'!$2:$5,4,FALSE)</f>
        <v>251.63648330123851</v>
      </c>
      <c r="J286" s="212">
        <f>HLOOKUP(E286,'[42]IRR - Realized'!$2:$4,3,FALSE)</f>
        <v>8.4999951720237721E-2</v>
      </c>
      <c r="K286" s="68"/>
      <c r="L286" s="28">
        <f>SUMIF('ITD Realized Gain Loss Report'!$E:$E,'Realized Incentive'!E286,'ITD Realized Gain Loss Report'!$N:$N)</f>
        <v>4553.5600000000004</v>
      </c>
      <c r="M286" s="28">
        <f>IF(D286="Sell",SUMIF('ITD Realized Gain Loss Report'!$E:$E,'Realized Incentive'!E286,'ITD Realized Gain Loss Report'!$M:$M),0)</f>
        <v>12684.91</v>
      </c>
      <c r="N286" s="28">
        <f>IF(D286="CreditActivity",SUMIF('ITD Realized Gain Loss Report'!$E:$E,'Realized Incentive'!E286,'ITD Realized Gain Loss Report'!$M:$M),0)</f>
        <v>0</v>
      </c>
      <c r="O286" s="28">
        <f>(-SUMIFS('ITD Interest'!$J:$J,'ITD Interest'!$N:$N,A286,'ITD Interest'!$D:$D,"&lt;="&amp;E286))-SUMIF($A$20:A285,A286,$O$20:O285)</f>
        <v>261.23999999999978</v>
      </c>
      <c r="P286" s="86"/>
      <c r="Q286" s="80">
        <f t="shared" ref="Q286" si="270">SUM(M286:P286)-L286</f>
        <v>8392.59</v>
      </c>
      <c r="R286" s="68"/>
      <c r="S286" s="28">
        <f t="shared" ref="S286" si="271">L286*$C$6</f>
        <v>45.084752475247527</v>
      </c>
      <c r="T286" s="28">
        <f t="shared" ref="T286" si="272">M286*$C$6</f>
        <v>125.59316831683168</v>
      </c>
      <c r="U286" s="28">
        <f t="shared" ref="U286" si="273">N286*$C$6</f>
        <v>0</v>
      </c>
      <c r="V286" s="28">
        <f t="shared" ref="V286" si="274">O286*$C$6</f>
        <v>2.5865346534653444</v>
      </c>
      <c r="W286" s="28">
        <f t="shared" ref="W286" si="275">P286*$C$6</f>
        <v>0</v>
      </c>
      <c r="X286" s="80">
        <f t="shared" ref="X286" si="276">SUM(T286:W286)-S286</f>
        <v>83.094950495049503</v>
      </c>
      <c r="Y286" s="68"/>
      <c r="Z286" s="28">
        <f t="shared" ref="Z286" si="277">L286-S286</f>
        <v>4508.4752475247533</v>
      </c>
      <c r="AA286" s="28">
        <f t="shared" ref="AA286" si="278">M286-T286</f>
        <v>12559.316831683169</v>
      </c>
      <c r="AB286" s="28">
        <f t="shared" ref="AB286" si="279">N286-U286</f>
        <v>0</v>
      </c>
      <c r="AC286" s="28">
        <f t="shared" ref="AC286" si="280">O286-V286</f>
        <v>258.65346534653446</v>
      </c>
      <c r="AD286" s="28">
        <f t="shared" ref="AD286" si="281">P286-W286</f>
        <v>0</v>
      </c>
      <c r="AE286" s="80">
        <f t="shared" ref="AE286" si="282">SUM(AA286:AD286)-Z286</f>
        <v>8309.4950495049507</v>
      </c>
      <c r="AF286" s="68"/>
      <c r="AG286" s="28">
        <f t="shared" ref="AG286" si="283">MIN(SUM(AA286:AD286),Z286)</f>
        <v>4508.4752475247533</v>
      </c>
      <c r="AH286" s="28">
        <f t="shared" ref="AH286" si="284">I286</f>
        <v>251.63648330123851</v>
      </c>
      <c r="AI286" s="79">
        <f t="shared" ref="AI286" si="285">MAX(0,MIN(AH286,AE286))</f>
        <v>251.63648330123851</v>
      </c>
      <c r="AJ286" s="28">
        <f t="shared" ref="AJ286" si="286">AH286/(1-$J$10)*$J$10</f>
        <v>107.84420712910223</v>
      </c>
      <c r="AK286" s="28">
        <f t="shared" ref="AK286" si="287">MAX(0,MIN(AJ286,AE286-AI286))</f>
        <v>107.84420712910223</v>
      </c>
      <c r="AL286" s="28">
        <f t="shared" ref="AL286" si="288">MAX(AE286-AI286-AK286,0)</f>
        <v>7950.0143590746102</v>
      </c>
      <c r="AM286" s="28">
        <f t="shared" ref="AM286" si="289">AL286*0.8</f>
        <v>6360.0114872596887</v>
      </c>
      <c r="AN286" s="28">
        <f t="shared" ref="AN286" si="290">AL286*0.2</f>
        <v>1590.0028718149222</v>
      </c>
      <c r="AO286" s="68"/>
      <c r="AP286" s="81">
        <f t="shared" ref="AP286" si="291">AG286</f>
        <v>4508.4752475247533</v>
      </c>
      <c r="AQ286" s="81">
        <f t="shared" ref="AQ286" si="292">AM286+AI286</f>
        <v>6611.6479705609272</v>
      </c>
      <c r="AR286" s="68"/>
      <c r="AS286" s="81">
        <f t="shared" ref="AS286" si="293">MIN(S286,SUM(T286:W286))</f>
        <v>45.084752475247527</v>
      </c>
      <c r="AT286" s="81">
        <f t="shared" ref="AT286" si="294">MAX(0,X286)</f>
        <v>83.094950495049503</v>
      </c>
      <c r="AU286" s="81">
        <f t="shared" ref="AU286" si="295">AN286+AK286</f>
        <v>1697.8470789440244</v>
      </c>
      <c r="AV286" s="68"/>
      <c r="AW286" s="90"/>
      <c r="AX286" s="90"/>
      <c r="AY286" s="68"/>
      <c r="AZ286" s="62">
        <f t="shared" ref="AZ286" si="296">SUM(AP286:AU286)-SUM(M286:P286)</f>
        <v>0</v>
      </c>
      <c r="BA286" s="74" t="b">
        <f t="shared" ref="BA286" si="297">ISBLANK(AX286)</f>
        <v>1</v>
      </c>
    </row>
    <row r="287" spans="1:53">
      <c r="A287" s="33" t="str">
        <f>VLOOKUP(E287,'ITD Realized Gain Loss Report'!A:C,3,FALSE)</f>
        <v>New LightSquared LLC TL EXIT L+8.75% (FL: 1.00%) PIK 06/15/20 (USD)</v>
      </c>
      <c r="B287" s="33" t="str">
        <f>VLOOKUP(E287,'ITD Realized Gain Loss Report'!A:B,2,FALSE)</f>
        <v>NEW LIGHTSQUARED LLC</v>
      </c>
      <c r="C287" s="33"/>
      <c r="D287" s="33" t="str">
        <f>VLOOKUP(E287,'ITD Realized Gain Loss Report'!A:F,6,FALSE)</f>
        <v>Sell</v>
      </c>
      <c r="E287" s="83">
        <v>3524922</v>
      </c>
      <c r="F287" s="83"/>
      <c r="G287" s="75" t="str">
        <f>IF(D287="CreditActivity","BANK DEBT (TERM LOAN)",VLOOKUP(E287,'ITD Sells &amp; Pay Downs'!B:I,8,FALSE))</f>
        <v>BANK DEBT (TERM LOAN)</v>
      </c>
      <c r="H287" s="34">
        <f>VLOOKUP(E287,'ITD Realized Gain Loss Report'!A:D,4,FALSE)</f>
        <v>42864</v>
      </c>
      <c r="I287" s="84">
        <f>HLOOKUP(E287,'[42]IRR - Realized'!$2:$5,4,FALSE)</f>
        <v>3543.2941883118256</v>
      </c>
      <c r="J287" s="212">
        <f>HLOOKUP(E287,'[42]IRR - Realized'!$2:$4,3,FALSE)</f>
        <v>8.5000351071357713E-2</v>
      </c>
      <c r="K287" s="68"/>
      <c r="L287" s="28">
        <f>SUMIF('ITD Realized Gain Loss Report'!$E:$E,'Realized Incentive'!E287,'ITD Realized Gain Loss Report'!$N:$N)</f>
        <v>49224.08</v>
      </c>
      <c r="M287" s="28">
        <f>IF(D287="Sell",SUMIF('ITD Realized Gain Loss Report'!$E:$E,'Realized Incentive'!E287,'ITD Realized Gain Loss Report'!$M:$M),0)</f>
        <v>52639.839999999997</v>
      </c>
      <c r="N287" s="28">
        <f>IF(D287="CreditActivity",SUMIF('ITD Realized Gain Loss Report'!$E:$E,'Realized Incentive'!E287,'ITD Realized Gain Loss Report'!$M:$M),0)</f>
        <v>0</v>
      </c>
      <c r="O287" s="28">
        <f>(-SUMIFS('ITD Interest'!$J:$J,'ITD Interest'!$N:$N,A287,'ITD Interest'!$D:$D,"&lt;="&amp;E287))-SUMIF($A$20:A286,A287,$O$20:O286)</f>
        <v>1179.820000000007</v>
      </c>
      <c r="P287" s="86"/>
      <c r="Q287" s="80">
        <f t="shared" ref="Q287" si="298">SUM(M287:P287)-L287</f>
        <v>4595.5800000000017</v>
      </c>
      <c r="R287" s="68"/>
      <c r="S287" s="28">
        <f t="shared" ref="S287" si="299">L287*$C$6</f>
        <v>487.36712871287131</v>
      </c>
      <c r="T287" s="28">
        <f t="shared" ref="T287" si="300">M287*$C$6</f>
        <v>521.18653465346529</v>
      </c>
      <c r="U287" s="28">
        <f t="shared" ref="U287" si="301">N287*$C$6</f>
        <v>0</v>
      </c>
      <c r="V287" s="28">
        <f t="shared" ref="V287" si="302">O287*$C$6</f>
        <v>11.681386138613931</v>
      </c>
      <c r="W287" s="28">
        <f t="shared" ref="W287" si="303">P287*$C$6</f>
        <v>0</v>
      </c>
      <c r="X287" s="80">
        <f t="shared" ref="X287" si="304">SUM(T287:W287)-S287</f>
        <v>45.500792079207883</v>
      </c>
      <c r="Y287" s="68"/>
      <c r="Z287" s="28">
        <f t="shared" ref="Z287" si="305">L287-S287</f>
        <v>48736.712871287127</v>
      </c>
      <c r="AA287" s="28">
        <f t="shared" ref="AA287" si="306">M287-T287</f>
        <v>52118.653465346528</v>
      </c>
      <c r="AB287" s="28">
        <f t="shared" ref="AB287" si="307">N287-U287</f>
        <v>0</v>
      </c>
      <c r="AC287" s="28">
        <f t="shared" ref="AC287" si="308">O287-V287</f>
        <v>1168.138613861393</v>
      </c>
      <c r="AD287" s="28">
        <f t="shared" ref="AD287" si="309">P287-W287</f>
        <v>0</v>
      </c>
      <c r="AE287" s="80">
        <f t="shared" ref="AE287" si="310">SUM(AA287:AD287)-Z287</f>
        <v>4550.0792079207968</v>
      </c>
      <c r="AF287" s="68"/>
      <c r="AG287" s="28">
        <f t="shared" ref="AG287" si="311">MIN(SUM(AA287:AD287),Z287)</f>
        <v>48736.712871287127</v>
      </c>
      <c r="AH287" s="28">
        <f t="shared" ref="AH287" si="312">I287</f>
        <v>3543.2941883118256</v>
      </c>
      <c r="AI287" s="79">
        <f t="shared" ref="AI287" si="313">MAX(0,MIN(AH287,AE287))</f>
        <v>3543.2941883118256</v>
      </c>
      <c r="AJ287" s="28">
        <f t="shared" ref="AJ287" si="314">AH287/(1-$J$10)*$J$10</f>
        <v>1518.5546521336396</v>
      </c>
      <c r="AK287" s="28">
        <f t="shared" ref="AK287" si="315">MAX(0,MIN(AJ287,AE287-AI287))</f>
        <v>1006.7850196089712</v>
      </c>
      <c r="AL287" s="28">
        <f t="shared" ref="AL287" si="316">MAX(AE287-AI287-AK287,0)</f>
        <v>0</v>
      </c>
      <c r="AM287" s="28">
        <f t="shared" ref="AM287" si="317">AL287*0.8</f>
        <v>0</v>
      </c>
      <c r="AN287" s="28">
        <f t="shared" ref="AN287" si="318">AL287*0.2</f>
        <v>0</v>
      </c>
      <c r="AO287" s="68"/>
      <c r="AP287" s="81">
        <f t="shared" ref="AP287" si="319">AG287</f>
        <v>48736.712871287127</v>
      </c>
      <c r="AQ287" s="81">
        <f t="shared" ref="AQ287" si="320">AM287+AI287</f>
        <v>3543.2941883118256</v>
      </c>
      <c r="AR287" s="68"/>
      <c r="AS287" s="81">
        <f t="shared" ref="AS287" si="321">MIN(S287,SUM(T287:W287))</f>
        <v>487.36712871287131</v>
      </c>
      <c r="AT287" s="81">
        <f t="shared" ref="AT287" si="322">MAX(0,X287)</f>
        <v>45.500792079207883</v>
      </c>
      <c r="AU287" s="81">
        <f t="shared" ref="AU287" si="323">AN287+AK287</f>
        <v>1006.7850196089712</v>
      </c>
      <c r="AV287" s="68"/>
      <c r="AW287" s="90"/>
      <c r="AX287" s="90"/>
      <c r="AY287" s="68"/>
      <c r="AZ287" s="62">
        <f t="shared" ref="AZ287" si="324">SUM(AP287:AU287)-SUM(M287:P287)</f>
        <v>0</v>
      </c>
      <c r="BA287" s="74" t="b">
        <f t="shared" ref="BA287" si="325">ISBLANK(AX287)</f>
        <v>1</v>
      </c>
    </row>
    <row r="288" spans="1:53">
      <c r="A288" s="33" t="str">
        <f>VLOOKUP(E288,'ITD Realized Gain Loss Report'!A:C,3,FALSE)</f>
        <v>New LightSquared LLC TL EXIT L+8.75% (FL: 1.00%) PIK 06/15/20 (USD)</v>
      </c>
      <c r="B288" s="33" t="str">
        <f>VLOOKUP(E288,'ITD Realized Gain Loss Report'!A:B,2,FALSE)</f>
        <v>NEW LIGHTSQUARED LLC</v>
      </c>
      <c r="C288" s="33"/>
      <c r="D288" s="33" t="str">
        <f>VLOOKUP(E288,'ITD Realized Gain Loss Report'!A:F,6,FALSE)</f>
        <v>Sell</v>
      </c>
      <c r="E288" s="83">
        <v>3566808</v>
      </c>
      <c r="F288" s="83"/>
      <c r="G288" s="75" t="str">
        <f>IF(D288="CreditActivity","BANK DEBT (TERM LOAN)",VLOOKUP(E288,'ITD Sells &amp; Pay Downs'!B:I,8,FALSE))</f>
        <v>BANK DEBT (TERM LOAN)</v>
      </c>
      <c r="H288" s="34">
        <f>VLOOKUP(E288,'ITD Realized Gain Loss Report'!A:D,4,FALSE)</f>
        <v>42879</v>
      </c>
      <c r="I288" s="84">
        <f>HLOOKUP(E288,'[42]IRR - Realized'!$2:$5,4,FALSE)</f>
        <v>3708.7345720150552</v>
      </c>
      <c r="J288" s="212">
        <f>HLOOKUP(E288,'[42]IRR - Realized'!$2:$4,3,FALSE)</f>
        <v>8.5000172257423387E-2</v>
      </c>
      <c r="K288" s="68"/>
      <c r="L288" s="28">
        <f>SUMIF('ITD Realized Gain Loss Report'!$E:$E,'Realized Incentive'!E288,'ITD Realized Gain Loss Report'!$N:$N)</f>
        <v>49224.09</v>
      </c>
      <c r="M288" s="28">
        <f>IF(D288="Sell",SUMIF('ITD Realized Gain Loss Report'!$E:$E,'Realized Incentive'!E288,'ITD Realized Gain Loss Report'!$M:$M),0)</f>
        <v>52503.82</v>
      </c>
      <c r="N288" s="28">
        <f>IF(D288="CreditActivity",SUMIF('ITD Realized Gain Loss Report'!$E:$E,'Realized Incentive'!E288,'ITD Realized Gain Loss Report'!$M:$M),0)</f>
        <v>0</v>
      </c>
      <c r="O288" s="28">
        <f>(-SUMIFS('ITD Interest'!$J:$J,'ITD Interest'!$N:$N,A288,'ITD Interest'!$D:$D,"&lt;="&amp;E288))-SUMIF($A$20:A287,A288,$O$20:O287)</f>
        <v>1305.7299999999959</v>
      </c>
      <c r="P288" s="86"/>
      <c r="Q288" s="80">
        <f t="shared" ref="Q288" si="326">SUM(M288:P288)-L288</f>
        <v>4585.4599999999991</v>
      </c>
      <c r="R288" s="68"/>
      <c r="S288" s="28">
        <f t="shared" ref="S288" si="327">L288*$C$6</f>
        <v>487.36722772277227</v>
      </c>
      <c r="T288" s="28">
        <f t="shared" ref="T288" si="328">M288*$C$6</f>
        <v>519.83980198019799</v>
      </c>
      <c r="U288" s="28">
        <f t="shared" ref="U288" si="329">N288*$C$6</f>
        <v>0</v>
      </c>
      <c r="V288" s="28">
        <f t="shared" ref="V288" si="330">O288*$C$6</f>
        <v>12.928019801980158</v>
      </c>
      <c r="W288" s="28">
        <f t="shared" ref="W288" si="331">P288*$C$6</f>
        <v>0</v>
      </c>
      <c r="X288" s="80">
        <f t="shared" ref="X288" si="332">SUM(T288:W288)-S288</f>
        <v>45.400594059405933</v>
      </c>
      <c r="Y288" s="68"/>
      <c r="Z288" s="28">
        <f t="shared" ref="Z288" si="333">L288-S288</f>
        <v>48736.722772277222</v>
      </c>
      <c r="AA288" s="28">
        <f t="shared" ref="AA288" si="334">M288-T288</f>
        <v>51983.980198019803</v>
      </c>
      <c r="AB288" s="28">
        <f t="shared" ref="AB288" si="335">N288-U288</f>
        <v>0</v>
      </c>
      <c r="AC288" s="28">
        <f t="shared" ref="AC288" si="336">O288-V288</f>
        <v>1292.8019801980158</v>
      </c>
      <c r="AD288" s="28">
        <f t="shared" ref="AD288" si="337">P288-W288</f>
        <v>0</v>
      </c>
      <c r="AE288" s="80">
        <f t="shared" ref="AE288" si="338">SUM(AA288:AD288)-Z288</f>
        <v>4540.0594059405994</v>
      </c>
      <c r="AF288" s="68"/>
      <c r="AG288" s="28">
        <f t="shared" ref="AG288" si="339">MIN(SUM(AA288:AD288),Z288)</f>
        <v>48736.722772277222</v>
      </c>
      <c r="AH288" s="28">
        <f t="shared" ref="AH288" si="340">I288</f>
        <v>3708.7345720150552</v>
      </c>
      <c r="AI288" s="79">
        <f t="shared" ref="AI288" si="341">MAX(0,MIN(AH288,AE288))</f>
        <v>3708.7345720150552</v>
      </c>
      <c r="AJ288" s="28">
        <f t="shared" ref="AJ288" si="342">AH288/(1-$J$10)*$J$10</f>
        <v>1589.4576737207378</v>
      </c>
      <c r="AK288" s="28">
        <f t="shared" ref="AK288" si="343">MAX(0,MIN(AJ288,AE288-AI288))</f>
        <v>831.32483392554423</v>
      </c>
      <c r="AL288" s="28">
        <f t="shared" ref="AL288" si="344">MAX(AE288-AI288-AK288,0)</f>
        <v>0</v>
      </c>
      <c r="AM288" s="28">
        <f t="shared" ref="AM288" si="345">AL288*0.8</f>
        <v>0</v>
      </c>
      <c r="AN288" s="28">
        <f t="shared" ref="AN288" si="346">AL288*0.2</f>
        <v>0</v>
      </c>
      <c r="AO288" s="68"/>
      <c r="AP288" s="81">
        <f t="shared" ref="AP288" si="347">AG288</f>
        <v>48736.722772277222</v>
      </c>
      <c r="AQ288" s="81">
        <f t="shared" ref="AQ288" si="348">AM288+AI288</f>
        <v>3708.7345720150552</v>
      </c>
      <c r="AR288" s="68"/>
      <c r="AS288" s="81">
        <f t="shared" ref="AS288" si="349">MIN(S288,SUM(T288:W288))</f>
        <v>487.36722772277227</v>
      </c>
      <c r="AT288" s="81">
        <f t="shared" ref="AT288" si="350">MAX(0,X288)</f>
        <v>45.400594059405933</v>
      </c>
      <c r="AU288" s="81">
        <f t="shared" ref="AU288" si="351">AN288+AK288</f>
        <v>831.32483392554423</v>
      </c>
      <c r="AV288" s="68"/>
      <c r="AW288" s="90"/>
      <c r="AX288" s="90"/>
      <c r="AY288" s="68"/>
      <c r="AZ288" s="62">
        <f t="shared" ref="AZ288" si="352">SUM(AP288:AU288)-SUM(M288:P288)</f>
        <v>0</v>
      </c>
      <c r="BA288" s="74" t="b">
        <f t="shared" ref="BA288" si="353">ISBLANK(AX288)</f>
        <v>1</v>
      </c>
    </row>
    <row r="289" spans="1:53">
      <c r="A289" s="33" t="str">
        <f>VLOOKUP(E289,'ITD Realized Gain Loss Report'!A:C,3,FALSE)</f>
        <v>New LightSquared LLC TL EXIT L+8.75% (FL: 1.00%) PIK 06/15/20 (USD)</v>
      </c>
      <c r="B289" s="33" t="str">
        <f>VLOOKUP(E289,'ITD Realized Gain Loss Report'!A:B,2,FALSE)</f>
        <v>NEW LIGHTSQUARED LLC</v>
      </c>
      <c r="C289" s="33"/>
      <c r="D289" s="33" t="str">
        <f>VLOOKUP(E289,'ITD Realized Gain Loss Report'!A:F,6,FALSE)</f>
        <v>Sell</v>
      </c>
      <c r="E289" s="83">
        <v>3592036</v>
      </c>
      <c r="F289" s="83"/>
      <c r="G289" s="75" t="str">
        <f>IF(D289="CreditActivity","BANK DEBT (TERM LOAN)",VLOOKUP(E289,'ITD Sells &amp; Pay Downs'!B:I,8,FALSE))</f>
        <v>BANK DEBT (TERM LOAN)</v>
      </c>
      <c r="H289" s="34">
        <f>VLOOKUP(E289,'ITD Realized Gain Loss Report'!A:D,4,FALSE)</f>
        <v>42894</v>
      </c>
      <c r="I289" s="84">
        <f>HLOOKUP(E289,'[42]IRR - Realized'!$2:$5,4,FALSE)</f>
        <v>11674.818689792461</v>
      </c>
      <c r="J289" s="212">
        <f>HLOOKUP(E289,'[42]IRR - Realized'!$2:$4,3,FALSE)</f>
        <v>8.5000064969062802E-2</v>
      </c>
      <c r="K289" s="68"/>
      <c r="L289" s="28">
        <f>SUMIF('ITD Realized Gain Loss Report'!$E:$E,'Realized Incentive'!E289,'ITD Realized Gain Loss Report'!$N:$N)</f>
        <v>148054.19</v>
      </c>
      <c r="M289" s="28">
        <f>IF(D289="Sell",SUMIF('ITD Realized Gain Loss Report'!$E:$E,'Realized Incentive'!E289,'ITD Realized Gain Loss Report'!$M:$M),0)</f>
        <v>157511.45000000001</v>
      </c>
      <c r="N289" s="28">
        <f>IF(D289="CreditActivity",SUMIF('ITD Realized Gain Loss Report'!$E:$E,'Realized Incentive'!E289,'ITD Realized Gain Loss Report'!$M:$M),0)</f>
        <v>0</v>
      </c>
      <c r="O289" s="28">
        <f>(-SUMIFS('ITD Interest'!$J:$J,'ITD Interest'!$N:$N,A289,'ITD Interest'!$D:$D,"&lt;="&amp;E289))-SUMIF($A$20:A288,A289,$O$20:O288)</f>
        <v>-2453.1300000000047</v>
      </c>
      <c r="P289" s="86"/>
      <c r="Q289" s="80">
        <f t="shared" ref="Q289" si="354">SUM(M289:P289)-L289</f>
        <v>7004.1300000000047</v>
      </c>
      <c r="R289" s="68"/>
      <c r="S289" s="28">
        <f t="shared" ref="S289" si="355">L289*$C$6</f>
        <v>1465.8830693069308</v>
      </c>
      <c r="T289" s="28">
        <f t="shared" ref="T289" si="356">M289*$C$6</f>
        <v>1559.5193069306931</v>
      </c>
      <c r="U289" s="28">
        <f t="shared" ref="U289" si="357">N289*$C$6</f>
        <v>0</v>
      </c>
      <c r="V289" s="28">
        <f t="shared" ref="V289" si="358">O289*$C$6</f>
        <v>-24.288415841584204</v>
      </c>
      <c r="W289" s="28">
        <f t="shared" ref="W289" si="359">P289*$C$6</f>
        <v>0</v>
      </c>
      <c r="X289" s="80">
        <f t="shared" ref="X289" si="360">SUM(T289:W289)-S289</f>
        <v>69.347821782178016</v>
      </c>
      <c r="Y289" s="68"/>
      <c r="Z289" s="28">
        <f t="shared" ref="Z289" si="361">L289-S289</f>
        <v>146588.30693069307</v>
      </c>
      <c r="AA289" s="28">
        <f t="shared" ref="AA289" si="362">M289-T289</f>
        <v>155951.93069306933</v>
      </c>
      <c r="AB289" s="28">
        <f t="shared" ref="AB289" si="363">N289-U289</f>
        <v>0</v>
      </c>
      <c r="AC289" s="28">
        <f t="shared" ref="AC289" si="364">O289-V289</f>
        <v>-2428.8415841584206</v>
      </c>
      <c r="AD289" s="28">
        <f t="shared" ref="AD289" si="365">P289-W289</f>
        <v>0</v>
      </c>
      <c r="AE289" s="80">
        <f t="shared" ref="AE289" si="366">SUM(AA289:AD289)-Z289</f>
        <v>6934.7821782178362</v>
      </c>
      <c r="AF289" s="68"/>
      <c r="AG289" s="28">
        <f t="shared" ref="AG289" si="367">MIN(SUM(AA289:AD289),Z289)</f>
        <v>146588.30693069307</v>
      </c>
      <c r="AH289" s="28">
        <f t="shared" ref="AH289" si="368">I289</f>
        <v>11674.818689792461</v>
      </c>
      <c r="AI289" s="79">
        <f t="shared" ref="AI289" si="369">MAX(0,MIN(AH289,AE289))</f>
        <v>6934.7821782178362</v>
      </c>
      <c r="AJ289" s="28">
        <f t="shared" ref="AJ289" si="370">AH289/(1-$J$10)*$J$10</f>
        <v>5003.4937241967691</v>
      </c>
      <c r="AK289" s="28">
        <f t="shared" ref="AK289" si="371">MAX(0,MIN(AJ289,AE289-AI289))</f>
        <v>0</v>
      </c>
      <c r="AL289" s="28">
        <f t="shared" ref="AL289" si="372">MAX(AE289-AI289-AK289,0)</f>
        <v>0</v>
      </c>
      <c r="AM289" s="28">
        <f t="shared" ref="AM289" si="373">AL289*0.8</f>
        <v>0</v>
      </c>
      <c r="AN289" s="28">
        <f t="shared" ref="AN289" si="374">AL289*0.2</f>
        <v>0</v>
      </c>
      <c r="AO289" s="68"/>
      <c r="AP289" s="81">
        <f t="shared" ref="AP289" si="375">AG289</f>
        <v>146588.30693069307</v>
      </c>
      <c r="AQ289" s="81">
        <f t="shared" ref="AQ289" si="376">AM289+AI289</f>
        <v>6934.7821782178362</v>
      </c>
      <c r="AR289" s="68"/>
      <c r="AS289" s="81">
        <f t="shared" ref="AS289" si="377">MIN(S289,SUM(T289:W289))</f>
        <v>1465.8830693069308</v>
      </c>
      <c r="AT289" s="81">
        <f t="shared" ref="AT289" si="378">MAX(0,X289)</f>
        <v>69.347821782178016</v>
      </c>
      <c r="AU289" s="81">
        <f t="shared" ref="AU289" si="379">AN289+AK289</f>
        <v>0</v>
      </c>
      <c r="AV289" s="68"/>
      <c r="AW289" s="90"/>
      <c r="AX289" s="90"/>
      <c r="AY289" s="68"/>
      <c r="AZ289" s="62">
        <f t="shared" ref="AZ289" si="380">SUM(AP289:AU289)-SUM(M289:P289)</f>
        <v>0</v>
      </c>
      <c r="BA289" s="74" t="b">
        <f t="shared" ref="BA289" si="381">ISBLANK(AX289)</f>
        <v>1</v>
      </c>
    </row>
    <row r="290" spans="1:53">
      <c r="A290" s="33" t="str">
        <f>VLOOKUP(E290,'ITD Realized Gain Loss Report'!A:C,3,FALSE)</f>
        <v>New LightSquared LLC TL EXIT L+8.75% (FL: 1.00%) PIK 06/15/20 (USD)</v>
      </c>
      <c r="B290" s="33" t="str">
        <f>VLOOKUP(E290,'ITD Realized Gain Loss Report'!A:B,2,FALSE)</f>
        <v>NEW LIGHTSQUARED LLC</v>
      </c>
      <c r="C290" s="33"/>
      <c r="D290" s="33" t="str">
        <f>VLOOKUP(E290,'ITD Realized Gain Loss Report'!A:F,6,FALSE)</f>
        <v>Sell</v>
      </c>
      <c r="E290" s="83">
        <v>3600933</v>
      </c>
      <c r="F290" s="83"/>
      <c r="G290" s="75" t="str">
        <f>IF(D290="CreditActivity","BANK DEBT (TERM LOAN)",VLOOKUP(E290,'ITD Sells &amp; Pay Downs'!B:I,8,FALSE))</f>
        <v>BANK DEBT (TERM LOAN)</v>
      </c>
      <c r="H290" s="34">
        <f>VLOOKUP(E290,'ITD Realized Gain Loss Report'!A:D,4,FALSE)</f>
        <v>42905</v>
      </c>
      <c r="I290" s="84">
        <f>HLOOKUP(E290,'[42]IRR - Realized'!$2:$5,4,FALSE)</f>
        <v>12987.988814620709</v>
      </c>
      <c r="J290" s="212">
        <f>HLOOKUP(E290,'[42]IRR - Realized'!$2:$4,3,FALSE)</f>
        <v>8.5000488162040713E-2</v>
      </c>
      <c r="K290" s="68"/>
      <c r="L290" s="28">
        <f>SUMIF('ITD Realized Gain Loss Report'!$E:$E,'Realized Incentive'!E290,'ITD Realized Gain Loss Report'!$N:$N)</f>
        <v>187184.78</v>
      </c>
      <c r="M290" s="28">
        <f>IF(D290="Sell",SUMIF('ITD Realized Gain Loss Report'!$E:$E,'Realized Incentive'!E290,'ITD Realized Gain Loss Report'!$M:$M),0)</f>
        <v>198419.56</v>
      </c>
      <c r="N290" s="28">
        <f>IF(D290="CreditActivity",SUMIF('ITD Realized Gain Loss Report'!$E:$E,'Realized Incentive'!E290,'ITD Realized Gain Loss Report'!$M:$M),0)</f>
        <v>0</v>
      </c>
      <c r="O290" s="28">
        <f>(-SUMIFS('ITD Interest'!$J:$J,'ITD Interest'!$N:$N,A290,'ITD Interest'!$D:$D,"&lt;="&amp;E290))-SUMIF($A$20:A289,A290,$O$20:O289)</f>
        <v>1592.6700000000128</v>
      </c>
      <c r="P290" s="86"/>
      <c r="Q290" s="80">
        <f t="shared" ref="Q290:Q291" si="382">SUM(M290:P290)-L290</f>
        <v>12827.450000000012</v>
      </c>
      <c r="R290" s="68"/>
      <c r="S290" s="28">
        <f t="shared" ref="S290:S291" si="383">L290*$C$6</f>
        <v>1853.3146534653465</v>
      </c>
      <c r="T290" s="28">
        <f t="shared" ref="T290:T291" si="384">M290*$C$6</f>
        <v>1964.550099009901</v>
      </c>
      <c r="U290" s="28">
        <f t="shared" ref="U290:U291" si="385">N290*$C$6</f>
        <v>0</v>
      </c>
      <c r="V290" s="28">
        <f t="shared" ref="V290:V291" si="386">O290*$C$6</f>
        <v>15.769009900990225</v>
      </c>
      <c r="W290" s="28">
        <f t="shared" ref="W290:W291" si="387">P290*$C$6</f>
        <v>0</v>
      </c>
      <c r="X290" s="80">
        <f t="shared" ref="X290:X291" si="388">SUM(T290:W290)-S290</f>
        <v>127.00445544554464</v>
      </c>
      <c r="Y290" s="68"/>
      <c r="Z290" s="28">
        <f t="shared" ref="Z290:Z291" si="389">L290-S290</f>
        <v>185331.46534653465</v>
      </c>
      <c r="AA290" s="28">
        <f t="shared" ref="AA290:AA291" si="390">M290-T290</f>
        <v>196455.00990099009</v>
      </c>
      <c r="AB290" s="28">
        <f t="shared" ref="AB290:AB291" si="391">N290-U290</f>
        <v>0</v>
      </c>
      <c r="AC290" s="28">
        <f t="shared" ref="AC290:AC291" si="392">O290-V290</f>
        <v>1576.9009900990227</v>
      </c>
      <c r="AD290" s="28">
        <f t="shared" ref="AD290:AD291" si="393">P290-W290</f>
        <v>0</v>
      </c>
      <c r="AE290" s="80">
        <f t="shared" ref="AE290:AE291" si="394">SUM(AA290:AD290)-Z290</f>
        <v>12700.445544554474</v>
      </c>
      <c r="AF290" s="68"/>
      <c r="AG290" s="28">
        <f t="shared" ref="AG290:AG291" si="395">MIN(SUM(AA290:AD290),Z290)</f>
        <v>185331.46534653465</v>
      </c>
      <c r="AH290" s="28">
        <f t="shared" ref="AH290:AH291" si="396">I290</f>
        <v>12987.988814620709</v>
      </c>
      <c r="AI290" s="79">
        <f t="shared" ref="AI290:AI291" si="397">MAX(0,MIN(AH290,AE290))</f>
        <v>12700.445544554474</v>
      </c>
      <c r="AJ290" s="28">
        <f t="shared" ref="AJ290:AJ291" si="398">AH290/(1-$J$10)*$J$10</f>
        <v>5566.2809205517324</v>
      </c>
      <c r="AK290" s="28">
        <f t="shared" ref="AK290:AK291" si="399">MAX(0,MIN(AJ290,AE290-AI290))</f>
        <v>0</v>
      </c>
      <c r="AL290" s="28">
        <f t="shared" ref="AL290:AL291" si="400">MAX(AE290-AI290-AK290,0)</f>
        <v>0</v>
      </c>
      <c r="AM290" s="28">
        <f t="shared" ref="AM290:AM291" si="401">AL290*0.8</f>
        <v>0</v>
      </c>
      <c r="AN290" s="28">
        <f t="shared" ref="AN290:AN291" si="402">AL290*0.2</f>
        <v>0</v>
      </c>
      <c r="AO290" s="68"/>
      <c r="AP290" s="81">
        <f t="shared" ref="AP290:AP291" si="403">AG290</f>
        <v>185331.46534653465</v>
      </c>
      <c r="AQ290" s="81">
        <f t="shared" ref="AQ290:AQ291" si="404">AM290+AI290</f>
        <v>12700.445544554474</v>
      </c>
      <c r="AR290" s="68"/>
      <c r="AS290" s="81">
        <f t="shared" ref="AS290:AS291" si="405">MIN(S290,SUM(T290:W290))</f>
        <v>1853.3146534653465</v>
      </c>
      <c r="AT290" s="81">
        <f t="shared" ref="AT290:AT291" si="406">MAX(0,X290)</f>
        <v>127.00445544554464</v>
      </c>
      <c r="AU290" s="81">
        <f t="shared" ref="AU290:AU291" si="407">AN290+AK290</f>
        <v>0</v>
      </c>
      <c r="AV290" s="68"/>
      <c r="AW290" s="90"/>
      <c r="AX290" s="90"/>
      <c r="AY290" s="68"/>
      <c r="AZ290" s="62">
        <f t="shared" ref="AZ290:AZ291" si="408">SUM(AP290:AU290)-SUM(M290:P290)</f>
        <v>0</v>
      </c>
      <c r="BA290" s="74" t="b">
        <f t="shared" ref="BA290:BA291" si="409">ISBLANK(AX290)</f>
        <v>1</v>
      </c>
    </row>
    <row r="291" spans="1:53">
      <c r="A291" s="33" t="str">
        <f>VLOOKUP(E291,'ITD Realized Gain Loss Report'!A:C,3,FALSE)</f>
        <v>New LightSquared LLC TL EXIT L+8.75% (FL: 1.00%) PIK 06/15/20 (USD)</v>
      </c>
      <c r="B291" s="33" t="str">
        <f>VLOOKUP(E291,'ITD Realized Gain Loss Report'!A:B,2,FALSE)</f>
        <v>NEW LIGHTSQUARED LLC</v>
      </c>
      <c r="C291" s="33"/>
      <c r="D291" s="33" t="str">
        <f>VLOOKUP(E291,'ITD Realized Gain Loss Report'!A:F,6,FALSE)</f>
        <v>Sell</v>
      </c>
      <c r="E291" s="83">
        <v>3627917</v>
      </c>
      <c r="F291" s="83"/>
      <c r="G291" s="75" t="str">
        <f>IF(D291="CreditActivity","BANK DEBT (TERM LOAN)",VLOOKUP(E291,'ITD Sells &amp; Pay Downs'!B:I,8,FALSE))</f>
        <v>BANK DEBT (TERM LOAN)</v>
      </c>
      <c r="H291" s="34">
        <f>VLOOKUP(E291,'ITD Realized Gain Loss Report'!A:D,4,FALSE)</f>
        <v>42914</v>
      </c>
      <c r="I291" s="84">
        <f>HLOOKUP(E291,'[42]IRR - Realized'!$2:$5,4,FALSE)</f>
        <v>8394.6893235400785</v>
      </c>
      <c r="J291" s="212">
        <f>HLOOKUP(E291,'[42]IRR - Realized'!$2:$4,3,FALSE)</f>
        <v>8.5000625252723686E-2</v>
      </c>
      <c r="K291" s="68"/>
      <c r="L291" s="28">
        <f>SUMIF('ITD Realized Gain Loss Report'!$E:$E,'Realized Incentive'!E291,'ITD Realized Gain Loss Report'!$N:$N)</f>
        <v>125275.58</v>
      </c>
      <c r="M291" s="28">
        <f>IF(D291="Sell",SUMIF('ITD Realized Gain Loss Report'!$E:$E,'Realized Incentive'!E291,'ITD Realized Gain Loss Report'!$M:$M),0)</f>
        <v>132279.64000000001</v>
      </c>
      <c r="N291" s="28">
        <f>IF(D291="CreditActivity",SUMIF('ITD Realized Gain Loss Report'!$E:$E,'Realized Incentive'!E291,'ITD Realized Gain Loss Report'!$M:$M),0)</f>
        <v>0</v>
      </c>
      <c r="O291" s="28">
        <f>(-SUMIFS('ITD Interest'!$J:$J,'ITD Interest'!$N:$N,A291,'ITD Interest'!$D:$D,"&lt;="&amp;E291))-SUMIF($A$20:A290,A291,$O$20:O290)</f>
        <v>1092.3800000000047</v>
      </c>
      <c r="P291" s="86"/>
      <c r="Q291" s="80">
        <f t="shared" si="382"/>
        <v>8096.4400000000169</v>
      </c>
      <c r="R291" s="68"/>
      <c r="S291" s="28">
        <f t="shared" si="383"/>
        <v>1240.3522772277229</v>
      </c>
      <c r="T291" s="28">
        <f t="shared" si="384"/>
        <v>1309.6994059405943</v>
      </c>
      <c r="U291" s="28">
        <f t="shared" si="385"/>
        <v>0</v>
      </c>
      <c r="V291" s="28">
        <f t="shared" si="386"/>
        <v>10.815643564356481</v>
      </c>
      <c r="W291" s="28">
        <f t="shared" si="387"/>
        <v>0</v>
      </c>
      <c r="X291" s="80">
        <f t="shared" si="388"/>
        <v>80.162772277227759</v>
      </c>
      <c r="Y291" s="68"/>
      <c r="Z291" s="28">
        <f t="shared" si="389"/>
        <v>124035.22772277228</v>
      </c>
      <c r="AA291" s="28">
        <f t="shared" si="390"/>
        <v>130969.94059405942</v>
      </c>
      <c r="AB291" s="28">
        <f t="shared" si="391"/>
        <v>0</v>
      </c>
      <c r="AC291" s="28">
        <f t="shared" si="392"/>
        <v>1081.5643564356483</v>
      </c>
      <c r="AD291" s="28">
        <f t="shared" si="393"/>
        <v>0</v>
      </c>
      <c r="AE291" s="80">
        <f t="shared" si="394"/>
        <v>8016.2772277227778</v>
      </c>
      <c r="AF291" s="68"/>
      <c r="AG291" s="28">
        <f t="shared" si="395"/>
        <v>124035.22772277228</v>
      </c>
      <c r="AH291" s="28">
        <f t="shared" si="396"/>
        <v>8394.6893235400785</v>
      </c>
      <c r="AI291" s="79">
        <f t="shared" si="397"/>
        <v>8016.2772277227778</v>
      </c>
      <c r="AJ291" s="28">
        <f t="shared" si="398"/>
        <v>3597.7239958028908</v>
      </c>
      <c r="AK291" s="28">
        <f t="shared" si="399"/>
        <v>0</v>
      </c>
      <c r="AL291" s="28">
        <f t="shared" si="400"/>
        <v>0</v>
      </c>
      <c r="AM291" s="28">
        <f t="shared" si="401"/>
        <v>0</v>
      </c>
      <c r="AN291" s="28">
        <f t="shared" si="402"/>
        <v>0</v>
      </c>
      <c r="AO291" s="68"/>
      <c r="AP291" s="81">
        <f t="shared" si="403"/>
        <v>124035.22772277228</v>
      </c>
      <c r="AQ291" s="81">
        <f t="shared" si="404"/>
        <v>8016.2772277227778</v>
      </c>
      <c r="AR291" s="68"/>
      <c r="AS291" s="81">
        <f t="shared" si="405"/>
        <v>1240.3522772277229</v>
      </c>
      <c r="AT291" s="81">
        <f t="shared" si="406"/>
        <v>80.162772277227759</v>
      </c>
      <c r="AU291" s="81">
        <f t="shared" si="407"/>
        <v>0</v>
      </c>
      <c r="AV291" s="68"/>
      <c r="AW291" s="90"/>
      <c r="AX291" s="90"/>
      <c r="AY291" s="68"/>
      <c r="AZ291" s="62">
        <f t="shared" si="408"/>
        <v>0</v>
      </c>
      <c r="BA291" s="74" t="b">
        <f t="shared" si="409"/>
        <v>1</v>
      </c>
    </row>
    <row r="292" spans="1:53">
      <c r="A292" s="33" t="str">
        <f>VLOOKUP(E292,'ITD Realized Gain Loss Report'!A:C,3,FALSE)</f>
        <v>New LightSquared LLC TL EXIT L+12.50% (FL: 1.00%) PIK 12/07/20 (USD)</v>
      </c>
      <c r="B292" s="33" t="str">
        <f>VLOOKUP(E292,'ITD Realized Gain Loss Report'!A:B,2,FALSE)</f>
        <v>NEW LIGHTSQUARED LLC</v>
      </c>
      <c r="C292" s="33"/>
      <c r="D292" s="33" t="str">
        <f>VLOOKUP(E292,'ITD Realized Gain Loss Report'!A:F,6,FALSE)</f>
        <v>Sell</v>
      </c>
      <c r="E292" s="83">
        <v>3627928</v>
      </c>
      <c r="F292" s="83"/>
      <c r="G292" s="75" t="str">
        <f>IF(D292="CreditActivity","BANK DEBT (TERM LOAN)",VLOOKUP(E292,'ITD Sells &amp; Pay Downs'!B:I,8,FALSE))</f>
        <v>BANK DEBT (TERM LOAN)</v>
      </c>
      <c r="H292" s="34">
        <f>VLOOKUP(E292,'ITD Realized Gain Loss Report'!A:D,4,FALSE)</f>
        <v>42914</v>
      </c>
      <c r="I292" s="84">
        <f>HLOOKUP(E292,'[42]IRR - Realized'!$2:$5,4,FALSE)</f>
        <v>4205.241556589579</v>
      </c>
      <c r="J292" s="212">
        <f>HLOOKUP(E292,'[42]IRR - Realized'!$2:$4,3,FALSE)</f>
        <v>8.5000452399253842E-2</v>
      </c>
      <c r="K292" s="68"/>
      <c r="L292" s="28">
        <f>SUMIF('ITD Realized Gain Loss Report'!$E:$E,'Realized Incentive'!E292,'ITD Realized Gain Loss Report'!$N:$N)</f>
        <v>73123.97</v>
      </c>
      <c r="M292" s="28">
        <f>IF(D292="Sell",SUMIF('ITD Realized Gain Loss Report'!$E:$E,'Realized Incentive'!E292,'ITD Realized Gain Loss Report'!$M:$M),0)</f>
        <v>74937.7</v>
      </c>
      <c r="N292" s="28">
        <f>IF(D292="CreditActivity",SUMIF('ITD Realized Gain Loss Report'!$E:$E,'Realized Incentive'!E292,'ITD Realized Gain Loss Report'!$M:$M),0)</f>
        <v>0</v>
      </c>
      <c r="O292" s="28">
        <f>(-SUMIFS('ITD Interest'!$J:$J,'ITD Interest'!$N:$N,A292,'ITD Interest'!$D:$D,"&lt;="&amp;E292))-SUMIF($A$20:A291,A292,$O$20:O291)</f>
        <v>-4716.2700000000041</v>
      </c>
      <c r="P292" s="86"/>
      <c r="Q292" s="80">
        <f t="shared" ref="Q292" si="410">SUM(M292:P292)-L292</f>
        <v>-2902.5400000000081</v>
      </c>
      <c r="R292" s="68"/>
      <c r="S292" s="28">
        <f t="shared" ref="S292" si="411">L292*$C$6</f>
        <v>723.99970297029699</v>
      </c>
      <c r="T292" s="28">
        <f t="shared" ref="T292" si="412">M292*$C$6</f>
        <v>741.95742574257429</v>
      </c>
      <c r="U292" s="28">
        <f t="shared" ref="U292" si="413">N292*$C$6</f>
        <v>0</v>
      </c>
      <c r="V292" s="28">
        <f t="shared" ref="V292" si="414">O292*$C$6</f>
        <v>-46.695742574257466</v>
      </c>
      <c r="W292" s="28">
        <f t="shared" ref="W292" si="415">P292*$C$6</f>
        <v>0</v>
      </c>
      <c r="X292" s="80">
        <f t="shared" ref="X292" si="416">SUM(T292:W292)-S292</f>
        <v>-28.738019801980158</v>
      </c>
      <c r="Y292" s="68"/>
      <c r="Z292" s="28">
        <f t="shared" ref="Z292" si="417">L292-S292</f>
        <v>72399.970297029708</v>
      </c>
      <c r="AA292" s="28">
        <f t="shared" ref="AA292" si="418">M292-T292</f>
        <v>74195.742574257427</v>
      </c>
      <c r="AB292" s="28">
        <f t="shared" ref="AB292" si="419">N292-U292</f>
        <v>0</v>
      </c>
      <c r="AC292" s="28">
        <f t="shared" ref="AC292" si="420">O292-V292</f>
        <v>-4669.5742574257465</v>
      </c>
      <c r="AD292" s="28">
        <f t="shared" ref="AD292" si="421">P292-W292</f>
        <v>0</v>
      </c>
      <c r="AE292" s="80">
        <f t="shared" ref="AE292" si="422">SUM(AA292:AD292)-Z292</f>
        <v>-2873.8019801980263</v>
      </c>
      <c r="AF292" s="68"/>
      <c r="AG292" s="28">
        <f t="shared" ref="AG292" si="423">MIN(SUM(AA292:AD292),Z292)</f>
        <v>69526.168316831681</v>
      </c>
      <c r="AH292" s="28">
        <f t="shared" ref="AH292" si="424">I292</f>
        <v>4205.241556589579</v>
      </c>
      <c r="AI292" s="79">
        <f t="shared" ref="AI292" si="425">MAX(0,MIN(AH292,AE292))</f>
        <v>0</v>
      </c>
      <c r="AJ292" s="28">
        <f t="shared" ref="AJ292" si="426">AH292/(1-$J$10)*$J$10</f>
        <v>1802.2463813955339</v>
      </c>
      <c r="AK292" s="28">
        <f t="shared" ref="AK292" si="427">MAX(0,MIN(AJ292,AE292-AI292))</f>
        <v>0</v>
      </c>
      <c r="AL292" s="28">
        <f t="shared" ref="AL292" si="428">MAX(AE292-AI292-AK292,0)</f>
        <v>0</v>
      </c>
      <c r="AM292" s="28">
        <f t="shared" ref="AM292" si="429">AL292*0.8</f>
        <v>0</v>
      </c>
      <c r="AN292" s="28">
        <f t="shared" ref="AN292" si="430">AL292*0.2</f>
        <v>0</v>
      </c>
      <c r="AO292" s="68"/>
      <c r="AP292" s="81">
        <f t="shared" ref="AP292" si="431">AG292</f>
        <v>69526.168316831681</v>
      </c>
      <c r="AQ292" s="81">
        <f t="shared" ref="AQ292" si="432">AM292+AI292</f>
        <v>0</v>
      </c>
      <c r="AR292" s="68"/>
      <c r="AS292" s="81">
        <f t="shared" ref="AS292" si="433">MIN(S292,SUM(T292:W292))</f>
        <v>695.26168316831684</v>
      </c>
      <c r="AT292" s="81">
        <f t="shared" ref="AT292" si="434">MAX(0,X292)</f>
        <v>0</v>
      </c>
      <c r="AU292" s="81">
        <f t="shared" ref="AU292" si="435">AN292+AK292</f>
        <v>0</v>
      </c>
      <c r="AV292" s="68"/>
      <c r="AW292" s="90"/>
      <c r="AX292" s="90"/>
      <c r="AY292" s="68"/>
      <c r="AZ292" s="62">
        <f t="shared" ref="AZ292" si="436">SUM(AP292:AU292)-SUM(M292:P292)</f>
        <v>0</v>
      </c>
      <c r="BA292" s="74" t="b">
        <f t="shared" ref="BA292" si="437">ISBLANK(AX292)</f>
        <v>1</v>
      </c>
    </row>
    <row r="293" spans="1:53">
      <c r="A293" s="33" t="str">
        <f>VLOOKUP(E293,'ITD Realized Gain Loss Report'!A:C,3,FALSE)</f>
        <v>Chassix Inc EXIT TL 12% 07/29/19 PVT (USD)</v>
      </c>
      <c r="B293" s="33" t="str">
        <f>VLOOKUP(E293,'ITD Realized Gain Loss Report'!A:B,2,FALSE)</f>
        <v>CHASSIX INC</v>
      </c>
      <c r="C293" s="33"/>
      <c r="D293" s="33" t="str">
        <f>VLOOKUP(E293,'ITD Realized Gain Loss Report'!A:F,6,FALSE)</f>
        <v>CreditActivity</v>
      </c>
      <c r="E293" s="83">
        <v>3672402</v>
      </c>
      <c r="F293" s="83">
        <v>3672401</v>
      </c>
      <c r="G293" s="75" t="str">
        <f>IF(D293="CreditActivity","BANK DEBT (TERM LOAN)",VLOOKUP(E293,'ITD Sells &amp; Pay Downs'!B:I,8,FALSE))</f>
        <v>BANK DEBT (TERM LOAN)</v>
      </c>
      <c r="H293" s="34">
        <f>VLOOKUP(E293,'ITD Realized Gain Loss Report'!A:D,4,FALSE)</f>
        <v>42944</v>
      </c>
      <c r="I293" s="84">
        <f>HLOOKUP(F293,'[43]IRR - Realized'!$2:$5,4,FALSE)</f>
        <v>13162.305077045021</v>
      </c>
      <c r="J293" s="212">
        <f>HLOOKUP(F293,'[43]IRR - Realized'!$2:$4,3,FALSE)</f>
        <v>8.5000810027122481E-2</v>
      </c>
      <c r="K293" s="68"/>
      <c r="L293" s="28">
        <f>SUMIF('ITD Realized Gain Loss Report'!$E:$E,'Realized Incentive'!E293,'ITD Realized Gain Loss Report'!$N:$N)</f>
        <v>75170.81</v>
      </c>
      <c r="M293" s="28">
        <f>IF(D293="Sell",SUMIF('ITD Realized Gain Loss Report'!$E:$E,'Realized Incentive'!E293,'ITD Realized Gain Loss Report'!$M:$M),0)</f>
        <v>0</v>
      </c>
      <c r="N293" s="28">
        <f>IF(D293="CreditActivity",SUMIF('ITD Realized Gain Loss Report'!$E:$E,'Realized Incentive'!E293,'ITD Realized Gain Loss Report'!$M:$M),0)</f>
        <v>77495.69</v>
      </c>
      <c r="O293" s="28">
        <f>(-SUMIFS('ITD Interest'!$J:$J,'ITD Interest'!$N:$N,A293,'ITD Interest'!$D:$D,"&lt;="&amp;E293))-SUMIF($A$20:A292,A293,$O$20:O292)</f>
        <v>4228.2999999999993</v>
      </c>
      <c r="P293" s="86"/>
      <c r="Q293" s="80">
        <f t="shared" ref="Q293" si="438">SUM(M293:P293)-L293</f>
        <v>6553.1800000000076</v>
      </c>
      <c r="R293" s="68"/>
      <c r="S293" s="28">
        <f t="shared" ref="S293" si="439">L293*$C$6</f>
        <v>744.2654455445545</v>
      </c>
      <c r="T293" s="28">
        <f t="shared" ref="T293" si="440">M293*$C$6</f>
        <v>0</v>
      </c>
      <c r="U293" s="28">
        <f t="shared" ref="U293" si="441">N293*$C$6</f>
        <v>767.28405940594064</v>
      </c>
      <c r="V293" s="28">
        <f t="shared" ref="V293" si="442">O293*$C$6</f>
        <v>41.864356435643558</v>
      </c>
      <c r="W293" s="28">
        <f t="shared" ref="W293" si="443">P293*$C$6</f>
        <v>0</v>
      </c>
      <c r="X293" s="80">
        <f t="shared" ref="X293" si="444">SUM(T293:W293)-S293</f>
        <v>64.882970297029715</v>
      </c>
      <c r="Y293" s="68"/>
      <c r="Z293" s="28">
        <f t="shared" ref="Z293" si="445">L293-S293</f>
        <v>74426.544554455439</v>
      </c>
      <c r="AA293" s="28">
        <f t="shared" ref="AA293" si="446">M293-T293</f>
        <v>0</v>
      </c>
      <c r="AB293" s="28">
        <f t="shared" ref="AB293" si="447">N293-U293</f>
        <v>76728.405940594064</v>
      </c>
      <c r="AC293" s="28">
        <f t="shared" ref="AC293" si="448">O293-V293</f>
        <v>4186.4356435643558</v>
      </c>
      <c r="AD293" s="28">
        <f t="shared" ref="AD293" si="449">P293-W293</f>
        <v>0</v>
      </c>
      <c r="AE293" s="80">
        <f t="shared" ref="AE293" si="450">SUM(AA293:AD293)-Z293</f>
        <v>6488.2970297029824</v>
      </c>
      <c r="AF293" s="68"/>
      <c r="AG293" s="28">
        <f t="shared" ref="AG293" si="451">MIN(SUM(AA293:AD293),Z293)</f>
        <v>74426.544554455439</v>
      </c>
      <c r="AH293" s="28">
        <f t="shared" ref="AH293" si="452">I293</f>
        <v>13162.305077045021</v>
      </c>
      <c r="AI293" s="79">
        <f t="shared" ref="AI293" si="453">MAX(0,MIN(AH293,AE293))</f>
        <v>6488.2970297029824</v>
      </c>
      <c r="AJ293" s="28">
        <f t="shared" ref="AJ293" si="454">AH293/(1-$J$10)*$J$10</f>
        <v>5640.9878901621514</v>
      </c>
      <c r="AK293" s="28">
        <f t="shared" ref="AK293" si="455">MAX(0,MIN(AJ293,AE293-AI293))</f>
        <v>0</v>
      </c>
      <c r="AL293" s="28">
        <f t="shared" ref="AL293" si="456">MAX(AE293-AI293-AK293,0)</f>
        <v>0</v>
      </c>
      <c r="AM293" s="28">
        <f t="shared" ref="AM293" si="457">AL293*0.8</f>
        <v>0</v>
      </c>
      <c r="AN293" s="28">
        <f t="shared" ref="AN293" si="458">AL293*0.2</f>
        <v>0</v>
      </c>
      <c r="AO293" s="68"/>
      <c r="AP293" s="81">
        <f t="shared" ref="AP293" si="459">AG293</f>
        <v>74426.544554455439</v>
      </c>
      <c r="AQ293" s="81">
        <f t="shared" ref="AQ293" si="460">AM293+AI293</f>
        <v>6488.2970297029824</v>
      </c>
      <c r="AR293" s="68"/>
      <c r="AS293" s="81">
        <f t="shared" ref="AS293" si="461">MIN(S293,SUM(T293:W293))</f>
        <v>744.2654455445545</v>
      </c>
      <c r="AT293" s="81">
        <f t="shared" ref="AT293" si="462">MAX(0,X293)</f>
        <v>64.882970297029715</v>
      </c>
      <c r="AU293" s="81">
        <f t="shared" ref="AU293" si="463">AN293+AK293</f>
        <v>0</v>
      </c>
      <c r="AV293" s="68"/>
      <c r="AW293" s="90"/>
      <c r="AX293" s="90"/>
      <c r="AY293" s="68"/>
      <c r="AZ293" s="62">
        <f t="shared" ref="AZ293" si="464">SUM(AP293:AU293)-SUM(M293:P293)</f>
        <v>0</v>
      </c>
      <c r="BA293" s="74" t="b">
        <f t="shared" ref="BA293" si="465">ISBLANK(AX293)</f>
        <v>1</v>
      </c>
    </row>
    <row r="294" spans="1:53">
      <c r="A294" s="33" t="str">
        <f>VLOOKUP(E294,'ITD Realized Gain Loss Report'!A:C,3,FALSE)</f>
        <v>New LightSquared LLC TL EXIT L+8.75% (FL: 1.00%) PIK 06/15/20 (USD)</v>
      </c>
      <c r="B294" s="33" t="str">
        <f>VLOOKUP(E294,'ITD Realized Gain Loss Report'!A:B,2,FALSE)</f>
        <v>NEW LIGHTSQUARED LLC</v>
      </c>
      <c r="C294" s="33"/>
      <c r="D294" s="33" t="str">
        <f>VLOOKUP(E294,'ITD Realized Gain Loss Report'!A:F,6,FALSE)</f>
        <v>Sell</v>
      </c>
      <c r="E294" s="83">
        <v>3713683</v>
      </c>
      <c r="F294" s="83"/>
      <c r="G294" s="75" t="str">
        <f>IF(D294="CreditActivity","BANK DEBT (TERM LOAN)",VLOOKUP(E294,'ITD Sells &amp; Pay Downs'!B:I,8,FALSE))</f>
        <v>BANK DEBT (TERM LOAN)</v>
      </c>
      <c r="H294" s="34">
        <f>VLOOKUP(E294,'ITD Realized Gain Loss Report'!A:D,4,FALSE)</f>
        <v>42956</v>
      </c>
      <c r="I294" s="84">
        <f>HLOOKUP(E294,'[44]IRR - Realized'!$2:$5,4,FALSE)</f>
        <v>17091.753185705194</v>
      </c>
      <c r="J294" s="212">
        <f>HLOOKUP(E294,'[44]IRR - Realized'!$2:$4,3,FALSE)</f>
        <v>8.5000386834144584E-2</v>
      </c>
      <c r="K294" s="68"/>
      <c r="L294" s="28">
        <f>SUMIF('ITD Realized Gain Loss Report'!$E:$E,'Realized Incentive'!E294,'ITD Realized Gain Loss Report'!$N:$N)</f>
        <v>276681.44</v>
      </c>
      <c r="M294" s="28">
        <f>IF(D294="Sell",SUMIF('ITD Realized Gain Loss Report'!$E:$E,'Realized Incentive'!E294,'ITD Realized Gain Loss Report'!$M:$M),0)</f>
        <v>289146.37</v>
      </c>
      <c r="N294" s="28">
        <f>IF(D294="CreditActivity",SUMIF('ITD Realized Gain Loss Report'!$E:$E,'Realized Incentive'!E294,'ITD Realized Gain Loss Report'!$M:$M),0)</f>
        <v>0</v>
      </c>
      <c r="O294" s="28">
        <f>(-SUMIFS('ITD Interest'!$J:$J,'ITD Interest'!$N:$N,A294,'ITD Interest'!$D:$D,"&lt;="&amp;E294))-SUMIF($A$20:A293,A294,$O$20:O293)</f>
        <v>6869.1499999999942</v>
      </c>
      <c r="P294" s="86"/>
      <c r="Q294" s="80">
        <f t="shared" ref="Q294" si="466">SUM(M294:P294)-L294</f>
        <v>19334.080000000016</v>
      </c>
      <c r="R294" s="68"/>
      <c r="S294" s="28">
        <f t="shared" ref="S294" si="467">L294*$C$6</f>
        <v>2739.4201980198022</v>
      </c>
      <c r="T294" s="28">
        <f t="shared" ref="T294" si="468">M294*$C$6</f>
        <v>2862.8353465346536</v>
      </c>
      <c r="U294" s="28">
        <f t="shared" ref="U294" si="469">N294*$C$6</f>
        <v>0</v>
      </c>
      <c r="V294" s="28">
        <f t="shared" ref="V294" si="470">O294*$C$6</f>
        <v>68.011386138613801</v>
      </c>
      <c r="W294" s="28">
        <f t="shared" ref="W294" si="471">P294*$C$6</f>
        <v>0</v>
      </c>
      <c r="X294" s="80">
        <f t="shared" ref="X294" si="472">SUM(T294:W294)-S294</f>
        <v>191.4265346534653</v>
      </c>
      <c r="Y294" s="68"/>
      <c r="Z294" s="28">
        <f t="shared" ref="Z294" si="473">L294-S294</f>
        <v>273942.01980198018</v>
      </c>
      <c r="AA294" s="28">
        <f t="shared" ref="AA294" si="474">M294-T294</f>
        <v>286283.53465346532</v>
      </c>
      <c r="AB294" s="28">
        <f t="shared" ref="AB294" si="475">N294-U294</f>
        <v>0</v>
      </c>
      <c r="AC294" s="28">
        <f t="shared" ref="AC294" si="476">O294-V294</f>
        <v>6801.1386138613807</v>
      </c>
      <c r="AD294" s="28">
        <f t="shared" ref="AD294" si="477">P294-W294</f>
        <v>0</v>
      </c>
      <c r="AE294" s="80">
        <f t="shared" ref="AE294" si="478">SUM(AA294:AD294)-Z294</f>
        <v>19142.65346534655</v>
      </c>
      <c r="AF294" s="68"/>
      <c r="AG294" s="28">
        <f t="shared" ref="AG294" si="479">MIN(SUM(AA294:AD294),Z294)</f>
        <v>273942.01980198018</v>
      </c>
      <c r="AH294" s="28">
        <f t="shared" ref="AH294" si="480">I294</f>
        <v>17091.753185705194</v>
      </c>
      <c r="AI294" s="79">
        <f t="shared" ref="AI294" si="481">MAX(0,MIN(AH294,AE294))</f>
        <v>17091.753185705194</v>
      </c>
      <c r="AJ294" s="28">
        <f t="shared" ref="AJ294" si="482">AH294/(1-$J$10)*$J$10</f>
        <v>7325.0370795879408</v>
      </c>
      <c r="AK294" s="28">
        <f t="shared" ref="AK294" si="483">MAX(0,MIN(AJ294,AE294-AI294))</f>
        <v>2050.9002796413552</v>
      </c>
      <c r="AL294" s="28">
        <f t="shared" ref="AL294" si="484">MAX(AE294-AI294-AK294,0)</f>
        <v>0</v>
      </c>
      <c r="AM294" s="28">
        <f t="shared" ref="AM294" si="485">AL294*0.8</f>
        <v>0</v>
      </c>
      <c r="AN294" s="28">
        <f t="shared" ref="AN294" si="486">AL294*0.2</f>
        <v>0</v>
      </c>
      <c r="AO294" s="68"/>
      <c r="AP294" s="81">
        <f t="shared" ref="AP294" si="487">AG294</f>
        <v>273942.01980198018</v>
      </c>
      <c r="AQ294" s="81">
        <f t="shared" ref="AQ294" si="488">AM294+AI294</f>
        <v>17091.753185705194</v>
      </c>
      <c r="AR294" s="68"/>
      <c r="AS294" s="81">
        <f t="shared" ref="AS294" si="489">MIN(S294,SUM(T294:W294))</f>
        <v>2739.4201980198022</v>
      </c>
      <c r="AT294" s="81">
        <f t="shared" ref="AT294" si="490">MAX(0,X294)</f>
        <v>191.4265346534653</v>
      </c>
      <c r="AU294" s="81">
        <f t="shared" ref="AU294" si="491">AN294+AK294</f>
        <v>2050.9002796413552</v>
      </c>
      <c r="AV294" s="68"/>
      <c r="AW294" s="90"/>
      <c r="AX294" s="90"/>
      <c r="AY294" s="68"/>
      <c r="AZ294" s="62">
        <f t="shared" ref="AZ294" si="492">SUM(AP294:AU294)-SUM(M294:P294)</f>
        <v>0</v>
      </c>
      <c r="BA294" s="74" t="b">
        <f t="shared" ref="BA294" si="493">ISBLANK(AX294)</f>
        <v>1</v>
      </c>
    </row>
    <row r="295" spans="1:53">
      <c r="A295" s="33" t="str">
        <f>VLOOKUP(E295,'ITD Realized Gain Loss Report'!A:C,3,FALSE)</f>
        <v>Fieldwood Energy LLC TL (FLLO) L+7.125% (FL: 1.25%) 09/30/20 DFLT (USD)</v>
      </c>
      <c r="B295" s="33" t="str">
        <f>VLOOKUP(E295,'ITD Realized Gain Loss Report'!A:B,2,FALSE)</f>
        <v>FIELDWOOD ENERGY</v>
      </c>
      <c r="C295" s="33"/>
      <c r="D295" s="33" t="str">
        <f>VLOOKUP(E295,'ITD Realized Gain Loss Report'!A:F,6,FALSE)</f>
        <v>Sell</v>
      </c>
      <c r="E295" s="83">
        <v>3713684</v>
      </c>
      <c r="F295" s="83"/>
      <c r="G295" s="75" t="str">
        <f>IF(D295="CreditActivity","BANK DEBT (TERM LOAN)",VLOOKUP(E295,'ITD Sells &amp; Pay Downs'!B:I,8,FALSE))</f>
        <v>BANK DEBT (TERM LOAN)</v>
      </c>
      <c r="H295" s="34">
        <f>VLOOKUP(E295,'ITD Realized Gain Loss Report'!A:D,4,FALSE)</f>
        <v>42956</v>
      </c>
      <c r="I295" s="84">
        <f>HLOOKUP(E295,'[44]IRR - Realized'!$2:$5,4,FALSE)</f>
        <v>276.09444973084101</v>
      </c>
      <c r="J295" s="212">
        <f>HLOOKUP(E295,'[44]IRR - Realized'!$2:$4,3,FALSE)</f>
        <v>8.5000541806221006E-2</v>
      </c>
      <c r="K295" s="68"/>
      <c r="L295" s="28">
        <f>SUMIF('ITD Realized Gain Loss Report'!$E:$E,'Realized Incentive'!E295,'ITD Realized Gain Loss Report'!$N:$N)</f>
        <v>12684.91</v>
      </c>
      <c r="M295" s="28">
        <f>IF(D295="Sell",SUMIF('ITD Realized Gain Loss Report'!$E:$E,'Realized Incentive'!E295,'ITD Realized Gain Loss Report'!$M:$M),0)</f>
        <v>13010.17</v>
      </c>
      <c r="N295" s="28">
        <f>IF(D295="CreditActivity",SUMIF('ITD Realized Gain Loss Report'!$E:$E,'Realized Incentive'!E295,'ITD Realized Gain Loss Report'!$M:$M),0)</f>
        <v>0</v>
      </c>
      <c r="O295" s="28">
        <f>(-SUMIFS('ITD Interest'!$J:$J,'ITD Interest'!$N:$N,A295,'ITD Interest'!$D:$D,"&lt;="&amp;E295))-SUMIF($A$20:A294,A295,$O$20:O294)</f>
        <v>579.02999999999975</v>
      </c>
      <c r="P295" s="86"/>
      <c r="Q295" s="80">
        <f t="shared" ref="Q295:Q297" si="494">SUM(M295:P295)-L295</f>
        <v>904.29000000000087</v>
      </c>
      <c r="R295" s="68"/>
      <c r="S295" s="28">
        <f t="shared" ref="S295:S297" si="495">L295*$C$6</f>
        <v>125.59316831683168</v>
      </c>
      <c r="T295" s="28">
        <f t="shared" ref="T295:T297" si="496">M295*$C$6</f>
        <v>128.81356435643565</v>
      </c>
      <c r="U295" s="28">
        <f t="shared" ref="U295:U297" si="497">N295*$C$6</f>
        <v>0</v>
      </c>
      <c r="V295" s="28">
        <f t="shared" ref="V295:V297" si="498">O295*$C$6</f>
        <v>5.7329702970297003</v>
      </c>
      <c r="W295" s="28">
        <f t="shared" ref="W295:W297" si="499">P295*$C$6</f>
        <v>0</v>
      </c>
      <c r="X295" s="80">
        <f t="shared" ref="X295:X297" si="500">SUM(T295:W295)-S295</f>
        <v>8.9533663366336782</v>
      </c>
      <c r="Y295" s="68"/>
      <c r="Z295" s="28">
        <f t="shared" ref="Z295:Z297" si="501">L295-S295</f>
        <v>12559.316831683169</v>
      </c>
      <c r="AA295" s="28">
        <f t="shared" ref="AA295:AA297" si="502">M295-T295</f>
        <v>12881.356435643564</v>
      </c>
      <c r="AB295" s="28">
        <f t="shared" ref="AB295:AB297" si="503">N295-U295</f>
        <v>0</v>
      </c>
      <c r="AC295" s="28">
        <f t="shared" ref="AC295:AC297" si="504">O295-V295</f>
        <v>573.29702970297001</v>
      </c>
      <c r="AD295" s="28">
        <f t="shared" ref="AD295:AD297" si="505">P295-W295</f>
        <v>0</v>
      </c>
      <c r="AE295" s="80">
        <f t="shared" ref="AE295:AE297" si="506">SUM(AA295:AD295)-Z295</f>
        <v>895.33663366336441</v>
      </c>
      <c r="AF295" s="68"/>
      <c r="AG295" s="28">
        <f t="shared" ref="AG295:AG297" si="507">MIN(SUM(AA295:AD295),Z295)</f>
        <v>12559.316831683169</v>
      </c>
      <c r="AH295" s="28">
        <f t="shared" ref="AH295:AH297" si="508">I295</f>
        <v>276.09444973084101</v>
      </c>
      <c r="AI295" s="79">
        <f t="shared" ref="AI295:AI297" si="509">MAX(0,MIN(AH295,AE295))</f>
        <v>276.09444973084101</v>
      </c>
      <c r="AJ295" s="28">
        <f t="shared" ref="AJ295:AJ297" si="510">AH295/(1-$J$10)*$J$10</f>
        <v>118.32619274178901</v>
      </c>
      <c r="AK295" s="28">
        <f t="shared" ref="AK295:AK297" si="511">MAX(0,MIN(AJ295,AE295-AI295))</f>
        <v>118.32619274178901</v>
      </c>
      <c r="AL295" s="28">
        <f t="shared" ref="AL295:AL297" si="512">MAX(AE295-AI295-AK295,0)</f>
        <v>500.91599119073442</v>
      </c>
      <c r="AM295" s="28">
        <f t="shared" ref="AM295:AM297" si="513">AL295*0.8</f>
        <v>400.73279295258754</v>
      </c>
      <c r="AN295" s="28">
        <f t="shared" ref="AN295:AN297" si="514">AL295*0.2</f>
        <v>100.18319823814689</v>
      </c>
      <c r="AO295" s="68"/>
      <c r="AP295" s="81">
        <f t="shared" ref="AP295:AP297" si="515">AG295</f>
        <v>12559.316831683169</v>
      </c>
      <c r="AQ295" s="81">
        <f t="shared" ref="AQ295:AQ297" si="516">AM295+AI295</f>
        <v>676.82724268342849</v>
      </c>
      <c r="AR295" s="68"/>
      <c r="AS295" s="81">
        <f t="shared" ref="AS295:AS297" si="517">MIN(S295,SUM(T295:W295))</f>
        <v>125.59316831683168</v>
      </c>
      <c r="AT295" s="81">
        <f t="shared" ref="AT295:AT297" si="518">MAX(0,X295)</f>
        <v>8.9533663366336782</v>
      </c>
      <c r="AU295" s="81">
        <f t="shared" ref="AU295:AU297" si="519">AN295+AK295</f>
        <v>218.50939097993592</v>
      </c>
      <c r="AV295" s="68"/>
      <c r="AW295" s="90"/>
      <c r="AX295" s="90"/>
      <c r="AY295" s="68"/>
      <c r="AZ295" s="62">
        <f t="shared" ref="AZ295:AZ297" si="520">SUM(AP295:AU295)-SUM(M295:P295)</f>
        <v>0</v>
      </c>
      <c r="BA295" s="74" t="b">
        <f t="shared" ref="BA295:BA297" si="521">ISBLANK(AX295)</f>
        <v>1</v>
      </c>
    </row>
    <row r="296" spans="1:53">
      <c r="A296" s="33" t="str">
        <f>VLOOKUP(E296,'ITD Realized Gain Loss Report'!A:C,3,FALSE)</f>
        <v>GNW Fixed-to-Float 11/15/66 (USD)</v>
      </c>
      <c r="B296" s="33" t="str">
        <f>VLOOKUP(E296,'ITD Realized Gain Loss Report'!A:B,2,FALSE)</f>
        <v>GENWORTH HOLDINGS INC</v>
      </c>
      <c r="C296" s="33"/>
      <c r="D296" s="33" t="str">
        <f>VLOOKUP(E296,'ITD Realized Gain Loss Report'!A:F,6,FALSE)</f>
        <v>Sell</v>
      </c>
      <c r="E296" s="83">
        <v>3713687</v>
      </c>
      <c r="F296" s="83"/>
      <c r="G296" s="75" t="str">
        <f>IF(D296="CreditActivity","BANK DEBT (TERM LOAN)",VLOOKUP(E296,'ITD Sells &amp; Pay Downs'!B:I,8,FALSE))</f>
        <v>FLOATING RATE BONDS</v>
      </c>
      <c r="H296" s="34">
        <f>VLOOKUP(E296,'ITD Realized Gain Loss Report'!A:D,4,FALSE)</f>
        <v>42956</v>
      </c>
      <c r="I296" s="84">
        <f>HLOOKUP(E296,'[44]IRR - Realized'!$2:$5,4,FALSE)</f>
        <v>18510.748292297765</v>
      </c>
      <c r="J296" s="212">
        <f>HLOOKUP(E296,'[44]IRR - Realized'!$2:$4,3,FALSE)</f>
        <v>8.5000172257423387E-2</v>
      </c>
      <c r="K296" s="68"/>
      <c r="L296" s="28">
        <f>SUMIF('ITD Realized Gain Loss Report'!$E:$E,'Realized Incentive'!E296,'ITD Realized Gain Loss Report'!$N:$N)</f>
        <v>216962.5</v>
      </c>
      <c r="M296" s="28">
        <f>IF(D296="Sell",SUMIF('ITD Realized Gain Loss Report'!$E:$E,'Realized Incentive'!E296,'ITD Realized Gain Loss Report'!$M:$M),0)</f>
        <v>255170</v>
      </c>
      <c r="N296" s="28">
        <f>IF(D296="CreditActivity",SUMIF('ITD Realized Gain Loss Report'!$E:$E,'Realized Incentive'!E296,'ITD Realized Gain Loss Report'!$M:$M),0)</f>
        <v>0</v>
      </c>
      <c r="O296" s="28">
        <f>(-SUMIFS('ITD Interest'!$J:$J,'ITD Interest'!$N:$N,A296,'ITD Interest'!$D:$D,"&lt;="&amp;E296))-SUMIF($A$20:A295,A296,$O$20:O295)</f>
        <v>28396.119999999995</v>
      </c>
      <c r="P296" s="86"/>
      <c r="Q296" s="80">
        <f t="shared" si="494"/>
        <v>66603.62</v>
      </c>
      <c r="R296" s="68"/>
      <c r="S296" s="28">
        <f t="shared" si="495"/>
        <v>2148.1435643564355</v>
      </c>
      <c r="T296" s="28">
        <f t="shared" si="496"/>
        <v>2526.4356435643563</v>
      </c>
      <c r="U296" s="28">
        <f t="shared" si="497"/>
        <v>0</v>
      </c>
      <c r="V296" s="28">
        <f t="shared" si="498"/>
        <v>281.14970297029697</v>
      </c>
      <c r="W296" s="28">
        <f t="shared" si="499"/>
        <v>0</v>
      </c>
      <c r="X296" s="80">
        <f t="shared" si="500"/>
        <v>659.44178217821764</v>
      </c>
      <c r="Y296" s="68"/>
      <c r="Z296" s="28">
        <f t="shared" si="501"/>
        <v>214814.35643564357</v>
      </c>
      <c r="AA296" s="28">
        <f t="shared" si="502"/>
        <v>252643.56435643564</v>
      </c>
      <c r="AB296" s="28">
        <f t="shared" si="503"/>
        <v>0</v>
      </c>
      <c r="AC296" s="28">
        <f t="shared" si="504"/>
        <v>28114.970297029697</v>
      </c>
      <c r="AD296" s="28">
        <f t="shared" si="505"/>
        <v>0</v>
      </c>
      <c r="AE296" s="80">
        <f t="shared" si="506"/>
        <v>65944.178217821755</v>
      </c>
      <c r="AF296" s="68"/>
      <c r="AG296" s="28">
        <f t="shared" si="507"/>
        <v>214814.35643564357</v>
      </c>
      <c r="AH296" s="28">
        <f t="shared" si="508"/>
        <v>18510.748292297765</v>
      </c>
      <c r="AI296" s="79">
        <f t="shared" si="509"/>
        <v>18510.748292297765</v>
      </c>
      <c r="AJ296" s="28">
        <f t="shared" si="510"/>
        <v>7933.1778395561851</v>
      </c>
      <c r="AK296" s="28">
        <f t="shared" si="511"/>
        <v>7933.1778395561851</v>
      </c>
      <c r="AL296" s="28">
        <f t="shared" si="512"/>
        <v>39500.252085967804</v>
      </c>
      <c r="AM296" s="28">
        <f t="shared" si="513"/>
        <v>31600.201668774243</v>
      </c>
      <c r="AN296" s="28">
        <f t="shared" si="514"/>
        <v>7900.0504171935609</v>
      </c>
      <c r="AO296" s="68"/>
      <c r="AP296" s="81">
        <f t="shared" si="515"/>
        <v>214814.35643564357</v>
      </c>
      <c r="AQ296" s="81">
        <f t="shared" si="516"/>
        <v>50110.949961072009</v>
      </c>
      <c r="AR296" s="68"/>
      <c r="AS296" s="81">
        <f t="shared" si="517"/>
        <v>2148.1435643564355</v>
      </c>
      <c r="AT296" s="81">
        <f t="shared" si="518"/>
        <v>659.44178217821764</v>
      </c>
      <c r="AU296" s="81">
        <f t="shared" si="519"/>
        <v>15833.228256749746</v>
      </c>
      <c r="AV296" s="68"/>
      <c r="AW296" s="90"/>
      <c r="AX296" s="90"/>
      <c r="AY296" s="68"/>
      <c r="AZ296" s="62">
        <f t="shared" si="520"/>
        <v>0</v>
      </c>
      <c r="BA296" s="74" t="b">
        <f t="shared" si="521"/>
        <v>1</v>
      </c>
    </row>
    <row r="297" spans="1:53">
      <c r="A297" s="33" t="str">
        <f>VLOOKUP(E297,'ITD Realized Gain Loss Report'!A:C,3,FALSE)</f>
        <v>AMEPER 144A 13% 11/30/20 (USD)</v>
      </c>
      <c r="B297" s="33" t="str">
        <f>VLOOKUP(E297,'ITD Realized Gain Loss Report'!A:B,2,FALSE)</f>
        <v>SABLE PERMIAN RESOURCES</v>
      </c>
      <c r="C297" s="33"/>
      <c r="D297" s="33" t="str">
        <f>VLOOKUP(E297,'ITD Realized Gain Loss Report'!A:F,6,FALSE)</f>
        <v>Sell</v>
      </c>
      <c r="E297" s="83">
        <v>3713689</v>
      </c>
      <c r="F297" s="83"/>
      <c r="G297" s="75" t="str">
        <f>IF(D297="CreditActivity","BANK DEBT (TERM LOAN)",VLOOKUP(E297,'ITD Sells &amp; Pay Downs'!B:I,8,FALSE))</f>
        <v>FIXED RATE BONDS</v>
      </c>
      <c r="H297" s="34">
        <f>VLOOKUP(E297,'ITD Realized Gain Loss Report'!A:D,4,FALSE)</f>
        <v>42956</v>
      </c>
      <c r="I297" s="84">
        <f>HLOOKUP(E297,'[44]IRR - Realized'!$2:$5,4,FALSE)</f>
        <v>34481.500503924588</v>
      </c>
      <c r="J297" s="212">
        <f>HLOOKUP(E297,'[44]IRR - Realized'!$2:$4,3,FALSE)</f>
        <v>8.500069081783293E-2</v>
      </c>
      <c r="K297" s="68"/>
      <c r="L297" s="28">
        <f>SUMIF('ITD Realized Gain Loss Report'!$E:$E,'Realized Incentive'!E297,'ITD Realized Gain Loss Report'!$N:$N)</f>
        <v>250000</v>
      </c>
      <c r="M297" s="28">
        <f>IF(D297="Sell",SUMIF('ITD Realized Gain Loss Report'!$E:$E,'Realized Incentive'!E297,'ITD Realized Gain Loss Report'!$M:$M),0)</f>
        <v>287500</v>
      </c>
      <c r="N297" s="28">
        <f>IF(D297="CreditActivity",SUMIF('ITD Realized Gain Loss Report'!$E:$E,'Realized Incentive'!E297,'ITD Realized Gain Loss Report'!$M:$M),0)</f>
        <v>0</v>
      </c>
      <c r="O297" s="28">
        <f>(-SUMIFS('ITD Interest'!$J:$J,'ITD Interest'!$N:$N,A297,'ITD Interest'!$D:$D,"&lt;="&amp;E297))-SUMIF($A$20:A296,A297,$O$20:O296)</f>
        <v>55881.95</v>
      </c>
      <c r="P297" s="86"/>
      <c r="Q297" s="80">
        <f t="shared" si="494"/>
        <v>93381.950000000012</v>
      </c>
      <c r="R297" s="68"/>
      <c r="S297" s="28">
        <f t="shared" si="495"/>
        <v>2475.2475247524753</v>
      </c>
      <c r="T297" s="28">
        <f t="shared" si="496"/>
        <v>2846.5346534653468</v>
      </c>
      <c r="U297" s="28">
        <f t="shared" si="497"/>
        <v>0</v>
      </c>
      <c r="V297" s="28">
        <f t="shared" si="498"/>
        <v>553.28663366336627</v>
      </c>
      <c r="W297" s="28">
        <f t="shared" si="499"/>
        <v>0</v>
      </c>
      <c r="X297" s="80">
        <f t="shared" si="500"/>
        <v>924.57376237623794</v>
      </c>
      <c r="Y297" s="68"/>
      <c r="Z297" s="28">
        <f t="shared" si="501"/>
        <v>247524.75247524751</v>
      </c>
      <c r="AA297" s="28">
        <f t="shared" si="502"/>
        <v>284653.46534653468</v>
      </c>
      <c r="AB297" s="28">
        <f t="shared" si="503"/>
        <v>0</v>
      </c>
      <c r="AC297" s="28">
        <f t="shared" si="504"/>
        <v>55328.66336633663</v>
      </c>
      <c r="AD297" s="28">
        <f t="shared" si="505"/>
        <v>0</v>
      </c>
      <c r="AE297" s="80">
        <f t="shared" si="506"/>
        <v>92457.376237623772</v>
      </c>
      <c r="AF297" s="68"/>
      <c r="AG297" s="28">
        <f t="shared" si="507"/>
        <v>247524.75247524751</v>
      </c>
      <c r="AH297" s="28">
        <f t="shared" si="508"/>
        <v>34481.500503924588</v>
      </c>
      <c r="AI297" s="79">
        <f t="shared" si="509"/>
        <v>34481.500503924588</v>
      </c>
      <c r="AJ297" s="28">
        <f t="shared" si="510"/>
        <v>14777.785930253394</v>
      </c>
      <c r="AK297" s="28">
        <f t="shared" si="511"/>
        <v>14777.785930253394</v>
      </c>
      <c r="AL297" s="28">
        <f t="shared" si="512"/>
        <v>43198.089803445793</v>
      </c>
      <c r="AM297" s="28">
        <f t="shared" si="513"/>
        <v>34558.471842756633</v>
      </c>
      <c r="AN297" s="28">
        <f t="shared" si="514"/>
        <v>8639.6179606891583</v>
      </c>
      <c r="AO297" s="68"/>
      <c r="AP297" s="81">
        <f t="shared" si="515"/>
        <v>247524.75247524751</v>
      </c>
      <c r="AQ297" s="81">
        <f t="shared" si="516"/>
        <v>69039.972346681228</v>
      </c>
      <c r="AR297" s="68"/>
      <c r="AS297" s="81">
        <f t="shared" si="517"/>
        <v>2475.2475247524753</v>
      </c>
      <c r="AT297" s="81">
        <f t="shared" si="518"/>
        <v>924.57376237623794</v>
      </c>
      <c r="AU297" s="81">
        <f t="shared" si="519"/>
        <v>23417.403890942551</v>
      </c>
      <c r="AV297" s="68"/>
      <c r="AW297" s="90"/>
      <c r="AX297" s="90"/>
      <c r="AY297" s="68"/>
      <c r="AZ297" s="62">
        <f t="shared" si="520"/>
        <v>0</v>
      </c>
      <c r="BA297" s="74" t="b">
        <f t="shared" si="521"/>
        <v>1</v>
      </c>
    </row>
    <row r="298" spans="1:53">
      <c r="A298" s="33" t="s">
        <v>59</v>
      </c>
      <c r="B298" s="33" t="s">
        <v>87</v>
      </c>
      <c r="C298" s="33"/>
      <c r="D298" s="33" t="str">
        <f>VLOOKUP(E298,'ITD Realized Gain Loss Report'!A:F,6,FALSE)</f>
        <v>Sell</v>
      </c>
      <c r="E298" s="83">
        <v>3910510</v>
      </c>
      <c r="F298" s="83"/>
      <c r="G298" s="75" t="str">
        <f>IF(D298="CreditActivity","BANK DEBT (TERM LOAN)",VLOOKUP(E298,'ITD Sells &amp; Pay Downs'!B:I,8,FALSE))</f>
        <v>BANK DEBT (TERM LOAN)</v>
      </c>
      <c r="H298" s="34">
        <f>VLOOKUP(E298,'ITD Realized Gain Loss Report'!A:D,4,FALSE)</f>
        <v>43054</v>
      </c>
      <c r="I298" s="84">
        <f>+'[45]IRR - Realized'!$C$7+'[45]IRR - Realized'!$C$8+'[45]IRR - Realized'!$C$9+'[45]IRR - Realized'!$C$10+'[45]IRR - Realized'!$C$11</f>
        <v>11867.127347855894</v>
      </c>
      <c r="J298" s="212">
        <f>+'[45]IRR - Realized'!$B$4</f>
        <v>8.5000899434089658E-2</v>
      </c>
      <c r="K298" s="68"/>
      <c r="L298" s="28">
        <f>SUMIF('ITD Realized Gain Loss Report'!$E:$E,'Realized Incentive'!E298,'ITD Realized Gain Loss Report'!$N:$N)</f>
        <v>58125.84</v>
      </c>
      <c r="M298" s="28">
        <f>IF(D298="Sell",SUMIF('ITD Realized Gain Loss Report'!$E:$E,'Realized Incentive'!E298,'ITD Realized Gain Loss Report'!$M:$M),0)</f>
        <v>62919.74</v>
      </c>
      <c r="N298" s="28">
        <f>IF(D298="CreditActivity",SUMIF('ITD Realized Gain Loss Report'!$E:$E,'Realized Incentive'!E298,'ITD Realized Gain Loss Report'!$M:$M),0)</f>
        <v>0</v>
      </c>
      <c r="O298" s="28">
        <f>(-SUMIFS('ITD Interest'!$J:$J,'ITD Interest'!$N:$N,A298,'ITD Interest'!$D:$D,"&lt;="&amp;E298))-SUMIF($A$20:A297,A298,$O$20:O297)</f>
        <v>1837.6500000000015</v>
      </c>
      <c r="P298" s="86"/>
      <c r="Q298" s="80">
        <f t="shared" ref="Q298" si="522">SUM(M298:P298)-L298</f>
        <v>6631.5500000000029</v>
      </c>
      <c r="R298" s="68"/>
      <c r="S298" s="28">
        <f t="shared" ref="S298" si="523">L298*$C$6</f>
        <v>575.50336633663369</v>
      </c>
      <c r="T298" s="28">
        <f t="shared" ref="T298" si="524">M298*$C$6</f>
        <v>622.96772277227717</v>
      </c>
      <c r="U298" s="28">
        <f t="shared" ref="U298" si="525">N298*$C$6</f>
        <v>0</v>
      </c>
      <c r="V298" s="28">
        <f t="shared" ref="V298" si="526">O298*$C$6</f>
        <v>18.194554455445559</v>
      </c>
      <c r="W298" s="28">
        <f t="shared" ref="W298" si="527">P298*$C$6</f>
        <v>0</v>
      </c>
      <c r="X298" s="80">
        <f t="shared" ref="X298" si="528">SUM(T298:W298)-S298</f>
        <v>65.658910891089022</v>
      </c>
      <c r="Y298" s="68"/>
      <c r="Z298" s="28">
        <f t="shared" ref="Z298" si="529">L298-S298</f>
        <v>57550.336633663363</v>
      </c>
      <c r="AA298" s="28">
        <f t="shared" ref="AA298" si="530">M298-T298</f>
        <v>62296.772277227719</v>
      </c>
      <c r="AB298" s="28">
        <f t="shared" ref="AB298" si="531">N298-U298</f>
        <v>0</v>
      </c>
      <c r="AC298" s="28">
        <f t="shared" ref="AC298" si="532">O298-V298</f>
        <v>1819.4554455445559</v>
      </c>
      <c r="AD298" s="28">
        <f t="shared" ref="AD298" si="533">P298-W298</f>
        <v>0</v>
      </c>
      <c r="AE298" s="80">
        <f t="shared" ref="AE298" si="534">SUM(AA298:AD298)-Z298</f>
        <v>6565.8910891089108</v>
      </c>
      <c r="AF298" s="68"/>
      <c r="AG298" s="28">
        <f t="shared" ref="AG298" si="535">MIN(SUM(AA298:AD298),Z298)</f>
        <v>57550.336633663363</v>
      </c>
      <c r="AH298" s="28">
        <f t="shared" ref="AH298" si="536">I298</f>
        <v>11867.127347855894</v>
      </c>
      <c r="AI298" s="79">
        <f t="shared" ref="AI298" si="537">MAX(0,MIN(AH298,AE298))</f>
        <v>6565.8910891089108</v>
      </c>
      <c r="AJ298" s="28">
        <f t="shared" ref="AJ298" si="538">AH298/(1-$J$10)*$J$10</f>
        <v>5085.9117205096691</v>
      </c>
      <c r="AK298" s="28">
        <f t="shared" ref="AK298" si="539">MAX(0,MIN(AJ298,AE298-AI298))</f>
        <v>0</v>
      </c>
      <c r="AL298" s="28">
        <f t="shared" ref="AL298" si="540">MAX(AE298-AI298-AK298,0)</f>
        <v>0</v>
      </c>
      <c r="AM298" s="28">
        <f t="shared" ref="AM298" si="541">AL298*0.8</f>
        <v>0</v>
      </c>
      <c r="AN298" s="28">
        <f t="shared" ref="AN298" si="542">AL298*0.2</f>
        <v>0</v>
      </c>
      <c r="AO298" s="68"/>
      <c r="AP298" s="81">
        <f t="shared" ref="AP298" si="543">AG298</f>
        <v>57550.336633663363</v>
      </c>
      <c r="AQ298" s="81">
        <f t="shared" ref="AQ298" si="544">AM298+AI298</f>
        <v>6565.8910891089108</v>
      </c>
      <c r="AR298" s="68"/>
      <c r="AS298" s="81">
        <f t="shared" ref="AS298" si="545">MIN(S298,SUM(T298:W298))</f>
        <v>575.50336633663369</v>
      </c>
      <c r="AT298" s="81">
        <f t="shared" ref="AT298" si="546">MAX(0,X298)</f>
        <v>65.658910891089022</v>
      </c>
      <c r="AU298" s="81">
        <f t="shared" ref="AU298" si="547">AN298+AK298</f>
        <v>0</v>
      </c>
      <c r="AV298" s="68"/>
      <c r="AW298" s="90"/>
      <c r="AX298" s="90"/>
      <c r="AY298" s="68"/>
      <c r="AZ298" s="62"/>
      <c r="BA298" s="74"/>
    </row>
    <row r="299" spans="1:53">
      <c r="A299" s="33" t="s">
        <v>497</v>
      </c>
      <c r="B299" s="33" t="s">
        <v>89</v>
      </c>
      <c r="C299" s="33"/>
      <c r="D299" s="33" t="str">
        <f>VLOOKUP(E299,'ITD Realized Gain Loss Report'!A:F,6,FALSE)</f>
        <v>Sell</v>
      </c>
      <c r="E299" s="83">
        <v>3950302</v>
      </c>
      <c r="F299" s="83"/>
      <c r="G299" s="75" t="str">
        <f>IF(D299="CreditActivity","BANK DEBT (TERM LOAN)",VLOOKUP(E299,'ITD Sells &amp; Pay Downs'!B:I,8,FALSE))</f>
        <v>PRIVATE PLACEMENT EQUITIES</v>
      </c>
      <c r="H299" s="34">
        <f>VLOOKUP(E299,'ITD Realized Gain Loss Report'!A:D,4,FALSE)</f>
        <v>43068</v>
      </c>
      <c r="I299" s="84">
        <f>+'[46]IRR - Realized'!$E$5</f>
        <v>375939.70403276081</v>
      </c>
      <c r="J299" s="212">
        <f>+'[46]IRR - Realized'!$E$4</f>
        <v>8.500039875507355E-2</v>
      </c>
      <c r="K299" s="68"/>
      <c r="L299" s="28">
        <f>SUMIF('ITD Realized Gain Loss Report'!$E:$E,'Realized Incentive'!E299,'ITD Realized Gain Loss Report'!$N:$N)</f>
        <v>1553124.4</v>
      </c>
      <c r="M299" s="28">
        <f>IF(D299="Sell",SUMIF('ITD Realized Gain Loss Report'!$E:$E,'Realized Incentive'!E299,'ITD Realized Gain Loss Report'!$M:$M),0)</f>
        <v>2.67</v>
      </c>
      <c r="N299" s="28">
        <f>IF(D299="CreditActivity",SUMIF('ITD Realized Gain Loss Report'!$E:$E,'Realized Incentive'!E299,'ITD Realized Gain Loss Report'!$M:$M),0)</f>
        <v>0</v>
      </c>
      <c r="O299" s="28">
        <f>(-SUMIFS('ITD Interest'!$J:$J,'ITD Interest'!$N:$N,A299,'ITD Interest'!$D:$D,"&lt;="&amp;E299))-SUMIF($A$20:A298,A299,$O$20:O298)</f>
        <v>0</v>
      </c>
      <c r="P299" s="86"/>
      <c r="Q299" s="80">
        <f t="shared" ref="Q299" si="548">SUM(M299:P299)-L299</f>
        <v>-1553121.73</v>
      </c>
      <c r="R299" s="68"/>
      <c r="S299" s="28">
        <f t="shared" ref="S299" si="549">L299*$C$6</f>
        <v>15377.469306930692</v>
      </c>
      <c r="T299" s="28">
        <f t="shared" ref="T299" si="550">M299*$C$6</f>
        <v>2.6435643564356435E-2</v>
      </c>
      <c r="U299" s="28">
        <f t="shared" ref="U299" si="551">N299*$C$6</f>
        <v>0</v>
      </c>
      <c r="V299" s="28">
        <f t="shared" ref="V299" si="552">O299*$C$6</f>
        <v>0</v>
      </c>
      <c r="W299" s="28">
        <f t="shared" ref="W299" si="553">P299*$C$6</f>
        <v>0</v>
      </c>
      <c r="X299" s="80">
        <f t="shared" ref="X299" si="554">SUM(T299:W299)-S299</f>
        <v>-15377.442871287129</v>
      </c>
      <c r="Y299" s="68"/>
      <c r="Z299" s="28">
        <f t="shared" ref="Z299" si="555">L299-S299</f>
        <v>1537746.9306930692</v>
      </c>
      <c r="AA299" s="28">
        <f t="shared" ref="AA299" si="556">M299-T299</f>
        <v>2.6435643564356437</v>
      </c>
      <c r="AB299" s="28">
        <f t="shared" ref="AB299" si="557">N299-U299</f>
        <v>0</v>
      </c>
      <c r="AC299" s="28">
        <f t="shared" ref="AC299" si="558">O299-V299</f>
        <v>0</v>
      </c>
      <c r="AD299" s="28">
        <f t="shared" ref="AD299" si="559">P299-W299</f>
        <v>0</v>
      </c>
      <c r="AE299" s="80">
        <f t="shared" ref="AE299" si="560">SUM(AA299:AD299)-Z299</f>
        <v>-1537744.2871287127</v>
      </c>
      <c r="AF299" s="68"/>
      <c r="AG299" s="28">
        <f t="shared" ref="AG299" si="561">MIN(SUM(AA299:AD299),Z299)</f>
        <v>2.6435643564356437</v>
      </c>
      <c r="AH299" s="28">
        <f t="shared" ref="AH299" si="562">I299</f>
        <v>375939.70403276081</v>
      </c>
      <c r="AI299" s="79">
        <f t="shared" ref="AI299" si="563">MAX(0,MIN(AH299,AE299))</f>
        <v>0</v>
      </c>
      <c r="AJ299" s="28">
        <f t="shared" ref="AJ299" si="564">AH299/(1-$J$10)*$J$10</f>
        <v>161117.01601404033</v>
      </c>
      <c r="AK299" s="28">
        <f t="shared" ref="AK299" si="565">MAX(0,MIN(AJ299,AE299-AI299))</f>
        <v>0</v>
      </c>
      <c r="AL299" s="28">
        <f t="shared" ref="AL299" si="566">MAX(AE299-AI299-AK299,0)</f>
        <v>0</v>
      </c>
      <c r="AM299" s="28">
        <f t="shared" ref="AM299" si="567">AL299*0.8</f>
        <v>0</v>
      </c>
      <c r="AN299" s="28">
        <f t="shared" ref="AN299" si="568">AL299*0.2</f>
        <v>0</v>
      </c>
      <c r="AO299" s="68"/>
      <c r="AP299" s="81">
        <f t="shared" ref="AP299" si="569">AG299</f>
        <v>2.6435643564356437</v>
      </c>
      <c r="AQ299" s="81">
        <f t="shared" ref="AQ299" si="570">AM299+AI299</f>
        <v>0</v>
      </c>
      <c r="AR299" s="68"/>
      <c r="AS299" s="81">
        <f t="shared" ref="AS299" si="571">MIN(S299,SUM(T299:W299))</f>
        <v>2.6435643564356435E-2</v>
      </c>
      <c r="AT299" s="81">
        <f t="shared" ref="AT299" si="572">MAX(0,X299)</f>
        <v>0</v>
      </c>
      <c r="AU299" s="81">
        <f t="shared" ref="AU299" si="573">AN299+AK299</f>
        <v>0</v>
      </c>
      <c r="AV299" s="68"/>
      <c r="AW299" s="90"/>
      <c r="AX299" s="90"/>
      <c r="AY299" s="68"/>
      <c r="AZ299" s="62"/>
      <c r="BA299" s="74"/>
    </row>
    <row r="300" spans="1:53">
      <c r="A300" s="33" t="s">
        <v>620</v>
      </c>
      <c r="B300" s="33" t="s">
        <v>89</v>
      </c>
      <c r="C300" s="33"/>
      <c r="D300" s="33" t="str">
        <f>VLOOKUP(E300,'ITD Realized Gain Loss Report'!A:F,6,FALSE)</f>
        <v>CreditActivity</v>
      </c>
      <c r="E300" s="83">
        <v>3940928</v>
      </c>
      <c r="F300" s="83"/>
      <c r="G300" s="75" t="str">
        <f>IF(D300="CreditActivity","BANK DEBT (TERM LOAN)",VLOOKUP(E300,'ITD Sells &amp; Pay Downs'!B:I,8,FALSE))</f>
        <v>BANK DEBT (TERM LOAN)</v>
      </c>
      <c r="H300" s="34">
        <f>VLOOKUP(E300,'ITD Realized Gain Loss Report'!A:D,4,FALSE)</f>
        <v>43068</v>
      </c>
      <c r="I300" s="84">
        <f>+'[46]IRR - Realized'!$K$5</f>
        <v>7826.2385126557638</v>
      </c>
      <c r="J300" s="212">
        <f>+'[46]IRR - Realized'!$H$4</f>
        <v>8.4999480843544001E-2</v>
      </c>
      <c r="K300" s="68"/>
      <c r="L300" s="28">
        <f>SUMIF('ITD Realized Gain Loss Report'!$E:$E,'Realized Incentive'!E300,'ITD Realized Gain Loss Report'!$N:$N)</f>
        <v>72018.92</v>
      </c>
      <c r="M300" s="28">
        <f>IF(D300="Sell",SUMIF('ITD Realized Gain Loss Report'!$E:$E,'Realized Incentive'!E300,'ITD Realized Gain Loss Report'!$M:$M),0)</f>
        <v>0</v>
      </c>
      <c r="N300" s="28">
        <f>IF(D300="CreditActivity",SUMIF('ITD Realized Gain Loss Report'!$E:$E,'Realized Incentive'!E300,'ITD Realized Gain Loss Report'!$M:$M),0)</f>
        <v>71660.62</v>
      </c>
      <c r="O300" s="28">
        <f>(-SUMIFS('ITD Interest'!$J:$J,'ITD Interest'!$N:$N,A300,'ITD Interest'!$D:$D,"&lt;="&amp;E300))-SUMIF($A$20:A299,A300,$O$20:O299)</f>
        <v>0</v>
      </c>
      <c r="P300" s="86"/>
      <c r="Q300" s="80">
        <f t="shared" ref="Q300" si="574">SUM(M300:P300)-L300</f>
        <v>-358.30000000000291</v>
      </c>
      <c r="R300" s="68"/>
      <c r="S300" s="28">
        <f t="shared" ref="S300" si="575">L300*$C$6</f>
        <v>713.05861386138611</v>
      </c>
      <c r="T300" s="28">
        <f t="shared" ref="T300" si="576">M300*$C$6</f>
        <v>0</v>
      </c>
      <c r="U300" s="28">
        <f t="shared" ref="U300" si="577">N300*$C$6</f>
        <v>709.51108910891082</v>
      </c>
      <c r="V300" s="28">
        <f t="shared" ref="V300" si="578">O300*$C$6</f>
        <v>0</v>
      </c>
      <c r="W300" s="28">
        <f t="shared" ref="W300" si="579">P300*$C$6</f>
        <v>0</v>
      </c>
      <c r="X300" s="80">
        <f t="shared" ref="X300" si="580">SUM(T300:W300)-S300</f>
        <v>-3.5475247524752831</v>
      </c>
      <c r="Y300" s="68"/>
      <c r="Z300" s="28">
        <f t="shared" ref="Z300" si="581">L300-S300</f>
        <v>71305.861386138611</v>
      </c>
      <c r="AA300" s="28">
        <f t="shared" ref="AA300" si="582">M300-T300</f>
        <v>0</v>
      </c>
      <c r="AB300" s="28">
        <f t="shared" ref="AB300" si="583">N300-U300</f>
        <v>70951.108910891082</v>
      </c>
      <c r="AC300" s="28">
        <f t="shared" ref="AC300" si="584">O300-V300</f>
        <v>0</v>
      </c>
      <c r="AD300" s="28">
        <f t="shared" ref="AD300" si="585">P300-W300</f>
        <v>0</v>
      </c>
      <c r="AE300" s="80">
        <f t="shared" ref="AE300" si="586">SUM(AA300:AD300)-Z300</f>
        <v>-354.75247524752922</v>
      </c>
      <c r="AF300" s="68"/>
      <c r="AG300" s="28">
        <f t="shared" ref="AG300" si="587">MIN(SUM(AA300:AD300),Z300)</f>
        <v>70951.108910891082</v>
      </c>
      <c r="AH300" s="28">
        <f t="shared" ref="AH300" si="588">I300</f>
        <v>7826.2385126557638</v>
      </c>
      <c r="AI300" s="79">
        <f t="shared" ref="AI300" si="589">MAX(0,MIN(AH300,AE300))</f>
        <v>0</v>
      </c>
      <c r="AJ300" s="28">
        <f t="shared" ref="AJ300" si="590">AH300/(1-$J$10)*$J$10</f>
        <v>3354.1022197096131</v>
      </c>
      <c r="AK300" s="28">
        <f t="shared" ref="AK300" si="591">MAX(0,MIN(AJ300,AE300-AI300))</f>
        <v>0</v>
      </c>
      <c r="AL300" s="28">
        <f t="shared" ref="AL300" si="592">MAX(AE300-AI300-AK300,0)</f>
        <v>0</v>
      </c>
      <c r="AM300" s="28">
        <f t="shared" ref="AM300" si="593">AL300*0.8</f>
        <v>0</v>
      </c>
      <c r="AN300" s="28">
        <f t="shared" ref="AN300" si="594">AL300*0.2</f>
        <v>0</v>
      </c>
      <c r="AO300" s="68"/>
      <c r="AP300" s="81">
        <f t="shared" ref="AP300" si="595">AG300</f>
        <v>70951.108910891082</v>
      </c>
      <c r="AQ300" s="81">
        <f t="shared" ref="AQ300" si="596">AM300+AI300</f>
        <v>0</v>
      </c>
      <c r="AR300" s="68"/>
      <c r="AS300" s="81">
        <f t="shared" ref="AS300" si="597">MIN(S300,SUM(T300:W300))</f>
        <v>709.51108910891082</v>
      </c>
      <c r="AT300" s="81">
        <f t="shared" ref="AT300" si="598">MAX(0,X300)</f>
        <v>0</v>
      </c>
      <c r="AU300" s="81">
        <f t="shared" ref="AU300" si="599">AN300+AK300</f>
        <v>0</v>
      </c>
      <c r="AV300" s="68"/>
      <c r="AW300" s="90"/>
      <c r="AX300" s="90"/>
      <c r="AY300" s="68"/>
      <c r="AZ300" s="62"/>
      <c r="BA300" s="74"/>
    </row>
    <row r="301" spans="1:53">
      <c r="A301" s="33" t="s">
        <v>724</v>
      </c>
      <c r="B301" s="33" t="s">
        <v>89</v>
      </c>
      <c r="C301" s="33"/>
      <c r="D301" s="33" t="str">
        <f>VLOOKUP(E301,'ITD Realized Gain Loss Report'!A:F,6,FALSE)</f>
        <v>Sell</v>
      </c>
      <c r="E301" s="83">
        <v>3978953</v>
      </c>
      <c r="F301" s="83"/>
      <c r="G301" s="75" t="s">
        <v>738</v>
      </c>
      <c r="H301" s="34">
        <f>VLOOKUP(E301,'ITD Realized Gain Loss Report'!A:D,4,FALSE)</f>
        <v>43098</v>
      </c>
      <c r="I301" s="84">
        <f>HLOOKUP(E301,'[47]IRR - Realized'!$2:$5,4,FALSE)</f>
        <v>46935.008623405185</v>
      </c>
      <c r="J301" s="212">
        <f>+'[46]IRR - Realized'!$K$4</f>
        <v>8.5000148415565469E-2</v>
      </c>
      <c r="K301" s="68"/>
      <c r="L301" s="28">
        <f>SUMIF('ITD Realized Gain Loss Report'!$E:$E,'Realized Incentive'!E301,'ITD Realized Gain Loss Report'!$N:$N)</f>
        <v>334905.44</v>
      </c>
      <c r="M301" s="28">
        <f>IF(D301="Sell",SUMIF('ITD Realized Gain Loss Report'!$E:$E,'Realized Incentive'!E301,'ITD Realized Gain Loss Report'!$M:$M),0)</f>
        <v>0</v>
      </c>
      <c r="N301" s="28">
        <f>IF(D301="CreditActivity",SUMIF('ITD Realized Gain Loss Report'!$E:$E,'Realized Incentive'!E301,'ITD Realized Gain Loss Report'!$M:$M),0)</f>
        <v>0</v>
      </c>
      <c r="O301" s="28">
        <f>(-SUMIFS('ITD Interest'!$J:$J,'ITD Interest'!$N:$N,A301,'ITD Interest'!$D:$D,"&lt;="&amp;E301))-SUMIF($A$20:A299,A301,$O$20:O299)</f>
        <v>0</v>
      </c>
      <c r="P301" s="86"/>
      <c r="Q301" s="80">
        <f t="shared" ref="Q301" si="600">SUM(M301:P301)-L301</f>
        <v>-334905.44</v>
      </c>
      <c r="R301" s="68"/>
      <c r="S301" s="28">
        <f t="shared" ref="S301" si="601">L301*$C$6</f>
        <v>3315.8954455445546</v>
      </c>
      <c r="T301" s="28">
        <f t="shared" ref="T301" si="602">M301*$C$6</f>
        <v>0</v>
      </c>
      <c r="U301" s="28">
        <f t="shared" ref="U301" si="603">N301*$C$6</f>
        <v>0</v>
      </c>
      <c r="V301" s="28">
        <f t="shared" ref="V301" si="604">O301*$C$6</f>
        <v>0</v>
      </c>
      <c r="W301" s="28">
        <f t="shared" ref="W301" si="605">P301*$C$6</f>
        <v>0</v>
      </c>
      <c r="X301" s="80">
        <f t="shared" ref="X301" si="606">SUM(T301:W301)-S301</f>
        <v>-3315.8954455445546</v>
      </c>
      <c r="Y301" s="68"/>
      <c r="Z301" s="28">
        <f t="shared" ref="Z301" si="607">L301-S301</f>
        <v>331589.54455445544</v>
      </c>
      <c r="AA301" s="28">
        <f t="shared" ref="AA301" si="608">M301-T301</f>
        <v>0</v>
      </c>
      <c r="AB301" s="28">
        <f t="shared" ref="AB301" si="609">N301-U301</f>
        <v>0</v>
      </c>
      <c r="AC301" s="28">
        <f t="shared" ref="AC301" si="610">O301-V301</f>
        <v>0</v>
      </c>
      <c r="AD301" s="28">
        <f t="shared" ref="AD301" si="611">P301-W301</f>
        <v>0</v>
      </c>
      <c r="AE301" s="80">
        <f t="shared" ref="AE301" si="612">SUM(AA301:AD301)-Z301</f>
        <v>-331589.54455445544</v>
      </c>
      <c r="AF301" s="68"/>
      <c r="AG301" s="28">
        <f t="shared" ref="AG301" si="613">MIN(SUM(AA301:AD301),Z301)</f>
        <v>0</v>
      </c>
      <c r="AH301" s="28">
        <f t="shared" ref="AH301" si="614">I301</f>
        <v>46935.008623405185</v>
      </c>
      <c r="AI301" s="79">
        <f t="shared" ref="AI301" si="615">MAX(0,MIN(AH301,AE301))</f>
        <v>0</v>
      </c>
      <c r="AJ301" s="28">
        <f t="shared" ref="AJ301" si="616">AH301/(1-$J$10)*$J$10</f>
        <v>20115.003695745079</v>
      </c>
      <c r="AK301" s="28">
        <f t="shared" ref="AK301" si="617">MAX(0,MIN(AJ301,AE301-AI301))</f>
        <v>0</v>
      </c>
      <c r="AL301" s="28">
        <f t="shared" ref="AL301" si="618">MAX(AE301-AI301-AK301,0)</f>
        <v>0</v>
      </c>
      <c r="AM301" s="28">
        <f t="shared" ref="AM301" si="619">AL301*0.8</f>
        <v>0</v>
      </c>
      <c r="AN301" s="28">
        <f t="shared" ref="AN301" si="620">AL301*0.2</f>
        <v>0</v>
      </c>
      <c r="AO301" s="68"/>
      <c r="AP301" s="81">
        <f t="shared" ref="AP301" si="621">AG301</f>
        <v>0</v>
      </c>
      <c r="AQ301" s="81">
        <f t="shared" ref="AQ301" si="622">AM301+AI301</f>
        <v>0</v>
      </c>
      <c r="AR301" s="68"/>
      <c r="AS301" s="81">
        <f t="shared" ref="AS301" si="623">MIN(S301,SUM(T301:W301))</f>
        <v>0</v>
      </c>
      <c r="AT301" s="81">
        <f t="shared" ref="AT301" si="624">MAX(0,X301)</f>
        <v>0</v>
      </c>
      <c r="AU301" s="81">
        <f t="shared" ref="AU301" si="625">AN301+AK301</f>
        <v>0</v>
      </c>
      <c r="AV301" s="68"/>
      <c r="AW301" s="90"/>
      <c r="AX301" s="90"/>
      <c r="AY301" s="68"/>
      <c r="AZ301" s="62"/>
      <c r="BA301" s="74"/>
    </row>
    <row r="302" spans="1:53">
      <c r="A302" s="33" t="s">
        <v>693</v>
      </c>
      <c r="B302" s="33" t="s">
        <v>751</v>
      </c>
      <c r="C302" s="33"/>
      <c r="D302" s="33" t="str">
        <f>VLOOKUP(E302,'ITD Realized Gain Loss Report'!A:F,6,FALSE)</f>
        <v>Sell</v>
      </c>
      <c r="E302" s="83">
        <v>4282957</v>
      </c>
      <c r="F302" s="83"/>
      <c r="G302" s="75" t="s">
        <v>738</v>
      </c>
      <c r="H302" s="34">
        <f>VLOOKUP(E302,'ITD Realized Gain Loss Report'!A:D,4,FALSE)</f>
        <v>43228</v>
      </c>
      <c r="I302" s="84">
        <f>HLOOKUP(E302,'[48]IRR - Realized'!$2:$5,4,FALSE)</f>
        <v>6453.9943353643248</v>
      </c>
      <c r="J302" s="212">
        <f>+'[49]IRR - Realized'!$B$4</f>
        <v>8.5000333189964278E-2</v>
      </c>
      <c r="K302" s="68"/>
      <c r="L302" s="28">
        <f>SUMIF('ITD Realized Gain Loss Report'!$E:$E,'Realized Incentive'!E302,'ITD Realized Gain Loss Report'!$N:$N)</f>
        <v>35057.050000000003</v>
      </c>
      <c r="M302" s="28">
        <f>IF(D302="Sell",SUMIF('ITD Realized Gain Loss Report'!$E:$E,'Realized Incentive'!E302,'ITD Realized Gain Loss Report'!$M:$M),0)</f>
        <v>81007.100000000006</v>
      </c>
      <c r="N302" s="28">
        <f>IF(D302="CreditActivity",SUMIF('ITD Realized Gain Loss Report'!$E:$E,'Realized Incentive'!E302,'ITD Realized Gain Loss Report'!$M:$M),0)</f>
        <v>0</v>
      </c>
      <c r="O302" s="28">
        <f>(-SUMIFS('ITD Interest'!$J:$J,'ITD Interest'!$N:$N,A302,'ITD Interest'!$D:$D,"&lt;="&amp;E302))-SUMIF($A$20:A300,A302,$O$20:O300)</f>
        <v>0</v>
      </c>
      <c r="P302" s="86"/>
      <c r="Q302" s="80">
        <f t="shared" ref="Q302:Q307" si="626">SUM(M302:P302)-L302</f>
        <v>45950.05</v>
      </c>
      <c r="R302" s="68"/>
      <c r="S302" s="28">
        <f t="shared" ref="S302:S307" si="627">L302*$C$6</f>
        <v>347.09950495049509</v>
      </c>
      <c r="T302" s="28">
        <f t="shared" ref="T302:T307" si="628">M302*$C$6</f>
        <v>802.050495049505</v>
      </c>
      <c r="U302" s="28">
        <f t="shared" ref="U302:U307" si="629">N302*$C$6</f>
        <v>0</v>
      </c>
      <c r="V302" s="28">
        <f t="shared" ref="V302:V307" si="630">O302*$C$6</f>
        <v>0</v>
      </c>
      <c r="W302" s="28">
        <f t="shared" ref="W302:W307" si="631">P302*$C$6</f>
        <v>0</v>
      </c>
      <c r="X302" s="80">
        <f t="shared" ref="X302:X307" si="632">SUM(T302:W302)-S302</f>
        <v>454.95099009900991</v>
      </c>
      <c r="Y302" s="68"/>
      <c r="Z302" s="28">
        <f t="shared" ref="Z302:Z307" si="633">L302-S302</f>
        <v>34709.95049504951</v>
      </c>
      <c r="AA302" s="28">
        <f t="shared" ref="AA302:AA307" si="634">M302-T302</f>
        <v>80205.049504950497</v>
      </c>
      <c r="AB302" s="28">
        <f t="shared" ref="AB302:AB307" si="635">N302-U302</f>
        <v>0</v>
      </c>
      <c r="AC302" s="28">
        <f t="shared" ref="AC302:AC307" si="636">O302-V302</f>
        <v>0</v>
      </c>
      <c r="AD302" s="28">
        <f t="shared" ref="AD302:AD307" si="637">P302-W302</f>
        <v>0</v>
      </c>
      <c r="AE302" s="80">
        <f t="shared" ref="AE302:AE307" si="638">SUM(AA302:AD302)-Z302</f>
        <v>45495.099009900987</v>
      </c>
      <c r="AF302" s="68"/>
      <c r="AG302" s="28">
        <f t="shared" ref="AG302:AG307" si="639">MIN(SUM(AA302:AD302),Z302)</f>
        <v>34709.95049504951</v>
      </c>
      <c r="AH302" s="28">
        <f t="shared" ref="AH302:AH307" si="640">I302</f>
        <v>6453.9943353643248</v>
      </c>
      <c r="AI302" s="79">
        <f t="shared" ref="AI302:AI307" si="641">MAX(0,MIN(AH302,AE302))</f>
        <v>6453.9943353643248</v>
      </c>
      <c r="AJ302" s="28">
        <f t="shared" ref="AJ302:AJ307" si="642">AH302/(1-$J$10)*$J$10</f>
        <v>2765.9975722989961</v>
      </c>
      <c r="AK302" s="28">
        <f t="shared" ref="AK302:AK307" si="643">MAX(0,MIN(AJ302,AE302-AI302))</f>
        <v>2765.9975722989961</v>
      </c>
      <c r="AL302" s="28">
        <f t="shared" ref="AL302:AL307" si="644">MAX(AE302-AI302-AK302,0)</f>
        <v>36275.107102237664</v>
      </c>
      <c r="AM302" s="28">
        <f t="shared" ref="AM302:AM307" si="645">AL302*0.8</f>
        <v>29020.085681790133</v>
      </c>
      <c r="AN302" s="28">
        <f t="shared" ref="AN302:AN307" si="646">AL302*0.2</f>
        <v>7255.0214204475333</v>
      </c>
      <c r="AO302" s="68"/>
      <c r="AP302" s="81">
        <f t="shared" ref="AP302:AP307" si="647">AG302</f>
        <v>34709.95049504951</v>
      </c>
      <c r="AQ302" s="81">
        <f t="shared" ref="AQ302:AQ307" si="648">AM302+AI302</f>
        <v>35474.080017154454</v>
      </c>
      <c r="AR302" s="68"/>
      <c r="AS302" s="81">
        <f t="shared" ref="AS302:AS307" si="649">MIN(S302,SUM(T302:W302))</f>
        <v>347.09950495049509</v>
      </c>
      <c r="AT302" s="81">
        <f t="shared" ref="AT302:AT307" si="650">MAX(0,X302)</f>
        <v>454.95099009900991</v>
      </c>
      <c r="AU302" s="81">
        <f t="shared" ref="AU302:AU307" si="651">AN302+AK302</f>
        <v>10021.018992746529</v>
      </c>
      <c r="AV302" s="68"/>
      <c r="AW302" s="90"/>
      <c r="AX302" s="90"/>
      <c r="AY302" s="68"/>
      <c r="AZ302" s="62"/>
      <c r="BA302" s="74"/>
    </row>
    <row r="303" spans="1:53">
      <c r="A303" s="33" t="s">
        <v>681</v>
      </c>
      <c r="B303" s="33" t="s">
        <v>751</v>
      </c>
      <c r="C303" s="33"/>
      <c r="D303" s="33" t="str">
        <f>VLOOKUP(E303,'ITD Realized Gain Loss Report'!A:F,6,FALSE)</f>
        <v>Sell</v>
      </c>
      <c r="E303" s="83">
        <v>4295539</v>
      </c>
      <c r="F303" s="83"/>
      <c r="G303" s="75" t="s">
        <v>738</v>
      </c>
      <c r="H303" s="34">
        <f>VLOOKUP(E303,'ITD Realized Gain Loss Report'!A:D,4,FALSE)</f>
        <v>43230</v>
      </c>
      <c r="I303" s="84">
        <f>HLOOKUP(E303,'[48]IRR - Realized'!$2:$5,4,FALSE)</f>
        <v>9414.2392360292579</v>
      </c>
      <c r="J303" s="212">
        <f>+'[49]IRR - Realized'!$E$4</f>
        <v>8.4999606013298021E-2</v>
      </c>
      <c r="K303" s="68"/>
      <c r="L303" s="28">
        <f>SUMIF('ITD Realized Gain Loss Report'!$E:$E,'Realized Incentive'!E303,'ITD Realized Gain Loss Report'!$N:$N)</f>
        <v>51112.87</v>
      </c>
      <c r="M303" s="28">
        <f>IF(D303="Sell",SUMIF('ITD Realized Gain Loss Report'!$E:$E,'Realized Incentive'!E303,'ITD Realized Gain Loss Report'!$M:$M),0)</f>
        <v>25070.579999999998</v>
      </c>
      <c r="N303" s="28">
        <f>IF(D303="CreditActivity",SUMIF('ITD Realized Gain Loss Report'!$E:$E,'Realized Incentive'!E303,'ITD Realized Gain Loss Report'!$M:$M),0)</f>
        <v>0</v>
      </c>
      <c r="O303" s="28">
        <f>(-SUMIFS('ITD Interest'!$J:$J,'ITD Interest'!$N:$N,A303,'ITD Interest'!$D:$D,"&lt;="&amp;E303))-SUMIF($A$20:A301,A303,$O$20:O301)</f>
        <v>0</v>
      </c>
      <c r="P303" s="86"/>
      <c r="Q303" s="80">
        <f t="shared" si="626"/>
        <v>-26042.290000000005</v>
      </c>
      <c r="R303" s="68"/>
      <c r="S303" s="28">
        <f t="shared" si="627"/>
        <v>506.06801980198026</v>
      </c>
      <c r="T303" s="28">
        <f t="shared" si="628"/>
        <v>248.22356435643562</v>
      </c>
      <c r="U303" s="28">
        <f t="shared" si="629"/>
        <v>0</v>
      </c>
      <c r="V303" s="28">
        <f t="shared" si="630"/>
        <v>0</v>
      </c>
      <c r="W303" s="28">
        <f t="shared" si="631"/>
        <v>0</v>
      </c>
      <c r="X303" s="80">
        <f t="shared" si="632"/>
        <v>-257.84445544554467</v>
      </c>
      <c r="Y303" s="68"/>
      <c r="Z303" s="28">
        <f t="shared" si="633"/>
        <v>50606.801980198019</v>
      </c>
      <c r="AA303" s="28">
        <f t="shared" si="634"/>
        <v>24822.356435643564</v>
      </c>
      <c r="AB303" s="28">
        <f t="shared" si="635"/>
        <v>0</v>
      </c>
      <c r="AC303" s="28">
        <f t="shared" si="636"/>
        <v>0</v>
      </c>
      <c r="AD303" s="28">
        <f t="shared" si="637"/>
        <v>0</v>
      </c>
      <c r="AE303" s="80">
        <f t="shared" si="638"/>
        <v>-25784.445544554455</v>
      </c>
      <c r="AF303" s="68"/>
      <c r="AG303" s="28">
        <f t="shared" si="639"/>
        <v>24822.356435643564</v>
      </c>
      <c r="AH303" s="28">
        <f t="shared" si="640"/>
        <v>9414.2392360292579</v>
      </c>
      <c r="AI303" s="79">
        <f t="shared" si="641"/>
        <v>0</v>
      </c>
      <c r="AJ303" s="28">
        <f t="shared" si="642"/>
        <v>4034.6739582982532</v>
      </c>
      <c r="AK303" s="28">
        <f t="shared" si="643"/>
        <v>0</v>
      </c>
      <c r="AL303" s="28">
        <f t="shared" si="644"/>
        <v>0</v>
      </c>
      <c r="AM303" s="28">
        <f t="shared" si="645"/>
        <v>0</v>
      </c>
      <c r="AN303" s="28">
        <f t="shared" si="646"/>
        <v>0</v>
      </c>
      <c r="AO303" s="68"/>
      <c r="AP303" s="81">
        <f t="shared" si="647"/>
        <v>24822.356435643564</v>
      </c>
      <c r="AQ303" s="81">
        <f t="shared" si="648"/>
        <v>0</v>
      </c>
      <c r="AR303" s="68"/>
      <c r="AS303" s="81">
        <f t="shared" si="649"/>
        <v>248.22356435643562</v>
      </c>
      <c r="AT303" s="81">
        <f t="shared" si="650"/>
        <v>0</v>
      </c>
      <c r="AU303" s="81">
        <f t="shared" si="651"/>
        <v>0</v>
      </c>
      <c r="AV303" s="68"/>
      <c r="AW303" s="90"/>
      <c r="AX303" s="90"/>
      <c r="AY303" s="68"/>
      <c r="AZ303" s="62"/>
      <c r="BA303" s="74"/>
    </row>
    <row r="304" spans="1:53">
      <c r="A304" s="33" t="s">
        <v>693</v>
      </c>
      <c r="B304" s="33" t="s">
        <v>751</v>
      </c>
      <c r="C304" s="33"/>
      <c r="D304" s="33" t="str">
        <f>VLOOKUP(E304,'ITD Realized Gain Loss Report'!A:F,6,FALSE)</f>
        <v>Sell</v>
      </c>
      <c r="E304" s="83">
        <v>4289247</v>
      </c>
      <c r="F304" s="83"/>
      <c r="G304" s="75" t="s">
        <v>738</v>
      </c>
      <c r="H304" s="34">
        <f>VLOOKUP(E304,'ITD Realized Gain Loss Report'!A:D,4,FALSE)</f>
        <v>43231</v>
      </c>
      <c r="I304" s="84">
        <f>HLOOKUP(E304,'[48]IRR - Realized'!$2:$5,4,FALSE)</f>
        <v>2269.5698612800516</v>
      </c>
      <c r="J304" s="212">
        <f>+'[49]IRR - Realized'!$K$4</f>
        <v>8.4999343752861015E-2</v>
      </c>
      <c r="K304" s="68"/>
      <c r="L304" s="28">
        <f>SUMIF('ITD Realized Gain Loss Report'!$E:$E,'Realized Incentive'!E304,'ITD Realized Gain Loss Report'!$N:$N)</f>
        <v>12275.57</v>
      </c>
      <c r="M304" s="28">
        <f>IF(D304="Sell",SUMIF('ITD Realized Gain Loss Report'!$E:$E,'Realized Incentive'!E304,'ITD Realized Gain Loss Report'!$M:$M),0)</f>
        <v>27808.39</v>
      </c>
      <c r="N304" s="28">
        <f>IF(D304="CreditActivity",SUMIF('ITD Realized Gain Loss Report'!$E:$E,'Realized Incentive'!E304,'ITD Realized Gain Loss Report'!$M:$M),0)</f>
        <v>0</v>
      </c>
      <c r="O304" s="28">
        <f>(-SUMIFS('ITD Interest'!$J:$J,'ITD Interest'!$N:$N,A304,'ITD Interest'!$D:$D,"&lt;="&amp;E304))-SUMIF($A$20:A302,A304,$O$20:O302)</f>
        <v>0</v>
      </c>
      <c r="P304" s="86"/>
      <c r="Q304" s="80">
        <f t="shared" si="626"/>
        <v>15532.82</v>
      </c>
      <c r="R304" s="68"/>
      <c r="S304" s="28">
        <f t="shared" si="627"/>
        <v>121.54029702970297</v>
      </c>
      <c r="T304" s="28">
        <f t="shared" si="628"/>
        <v>275.33059405940594</v>
      </c>
      <c r="U304" s="28">
        <f t="shared" si="629"/>
        <v>0</v>
      </c>
      <c r="V304" s="28">
        <f t="shared" si="630"/>
        <v>0</v>
      </c>
      <c r="W304" s="28">
        <f t="shared" si="631"/>
        <v>0</v>
      </c>
      <c r="X304" s="80">
        <f t="shared" si="632"/>
        <v>153.79029702970297</v>
      </c>
      <c r="Y304" s="68"/>
      <c r="Z304" s="28">
        <f t="shared" si="633"/>
        <v>12154.029702970296</v>
      </c>
      <c r="AA304" s="28">
        <f t="shared" si="634"/>
        <v>27533.059405940592</v>
      </c>
      <c r="AB304" s="28">
        <f t="shared" si="635"/>
        <v>0</v>
      </c>
      <c r="AC304" s="28">
        <f t="shared" si="636"/>
        <v>0</v>
      </c>
      <c r="AD304" s="28">
        <f t="shared" si="637"/>
        <v>0</v>
      </c>
      <c r="AE304" s="80">
        <f t="shared" si="638"/>
        <v>15379.029702970296</v>
      </c>
      <c r="AF304" s="68"/>
      <c r="AG304" s="28">
        <f t="shared" si="639"/>
        <v>12154.029702970296</v>
      </c>
      <c r="AH304" s="28">
        <f t="shared" si="640"/>
        <v>2269.5698612800516</v>
      </c>
      <c r="AI304" s="79">
        <f t="shared" si="641"/>
        <v>2269.5698612800516</v>
      </c>
      <c r="AJ304" s="28">
        <f t="shared" si="642"/>
        <v>972.67279769145068</v>
      </c>
      <c r="AK304" s="28">
        <f t="shared" si="643"/>
        <v>972.67279769145068</v>
      </c>
      <c r="AL304" s="28">
        <f t="shared" si="644"/>
        <v>12136.787043998795</v>
      </c>
      <c r="AM304" s="28">
        <f t="shared" si="645"/>
        <v>9709.4296351990361</v>
      </c>
      <c r="AN304" s="28">
        <f t="shared" si="646"/>
        <v>2427.357408799759</v>
      </c>
      <c r="AO304" s="68"/>
      <c r="AP304" s="81">
        <f t="shared" si="647"/>
        <v>12154.029702970296</v>
      </c>
      <c r="AQ304" s="81">
        <f t="shared" si="648"/>
        <v>11978.999496479088</v>
      </c>
      <c r="AR304" s="68"/>
      <c r="AS304" s="81">
        <f t="shared" si="649"/>
        <v>121.54029702970297</v>
      </c>
      <c r="AT304" s="81">
        <f t="shared" si="650"/>
        <v>153.79029702970297</v>
      </c>
      <c r="AU304" s="81">
        <f t="shared" si="651"/>
        <v>3400.0302064912098</v>
      </c>
      <c r="AV304" s="68"/>
      <c r="AW304" s="90"/>
      <c r="AX304" s="90"/>
      <c r="AY304" s="68"/>
      <c r="AZ304" s="62"/>
      <c r="BA304" s="74"/>
    </row>
    <row r="305" spans="1:53">
      <c r="A305" s="33" t="s">
        <v>693</v>
      </c>
      <c r="B305" s="33" t="s">
        <v>751</v>
      </c>
      <c r="C305" s="33"/>
      <c r="D305" s="33" t="str">
        <f>VLOOKUP(E305,'ITD Realized Gain Loss Report'!A:F,6,FALSE)</f>
        <v>Sell</v>
      </c>
      <c r="E305" s="83">
        <v>4292227</v>
      </c>
      <c r="F305" s="83"/>
      <c r="G305" s="75" t="s">
        <v>738</v>
      </c>
      <c r="H305" s="34">
        <f>VLOOKUP(E305,'ITD Realized Gain Loss Report'!A:D,4,FALSE)</f>
        <v>43234</v>
      </c>
      <c r="I305" s="84">
        <f>HLOOKUP(E305,'[48]IRR - Realized'!$2:$5,4,FALSE)</f>
        <v>892.96452321714514</v>
      </c>
      <c r="J305" s="212">
        <f>+'[49]IRR - Realized'!$N$4</f>
        <v>8.5000070929527272E-2</v>
      </c>
      <c r="K305" s="68"/>
      <c r="L305" s="28">
        <f>SUMIF('ITD Realized Gain Loss Report'!$E:$E,'Realized Incentive'!E305,'ITD Realized Gain Loss Report'!$N:$N)</f>
        <v>4812.2299999999996</v>
      </c>
      <c r="M305" s="28">
        <f>IF(D305="Sell",SUMIF('ITD Realized Gain Loss Report'!$E:$E,'Realized Incentive'!E305,'ITD Realized Gain Loss Report'!$M:$M),0)</f>
        <v>10306.469999999999</v>
      </c>
      <c r="N305" s="28">
        <f>IF(D305="CreditActivity",SUMIF('ITD Realized Gain Loss Report'!$E:$E,'Realized Incentive'!E305,'ITD Realized Gain Loss Report'!$M:$M),0)</f>
        <v>0</v>
      </c>
      <c r="O305" s="28">
        <f>(-SUMIFS('ITD Interest'!$J:$J,'ITD Interest'!$N:$N,A305,'ITD Interest'!$D:$D,"&lt;="&amp;E305))-SUMIF($A$20:A303,A305,$O$20:O303)</f>
        <v>0</v>
      </c>
      <c r="P305" s="86"/>
      <c r="Q305" s="80">
        <f t="shared" si="626"/>
        <v>5494.24</v>
      </c>
      <c r="R305" s="68"/>
      <c r="S305" s="28">
        <f t="shared" si="627"/>
        <v>47.645841584158411</v>
      </c>
      <c r="T305" s="28">
        <f t="shared" si="628"/>
        <v>102.04425742574257</v>
      </c>
      <c r="U305" s="28">
        <f t="shared" si="629"/>
        <v>0</v>
      </c>
      <c r="V305" s="28">
        <f t="shared" si="630"/>
        <v>0</v>
      </c>
      <c r="W305" s="28">
        <f t="shared" si="631"/>
        <v>0</v>
      </c>
      <c r="X305" s="80">
        <f t="shared" si="632"/>
        <v>54.398415841584161</v>
      </c>
      <c r="Y305" s="68"/>
      <c r="Z305" s="28">
        <f t="shared" si="633"/>
        <v>4764.5841584158416</v>
      </c>
      <c r="AA305" s="28">
        <f t="shared" si="634"/>
        <v>10204.425742574256</v>
      </c>
      <c r="AB305" s="28">
        <f t="shared" si="635"/>
        <v>0</v>
      </c>
      <c r="AC305" s="28">
        <f t="shared" si="636"/>
        <v>0</v>
      </c>
      <c r="AD305" s="28">
        <f t="shared" si="637"/>
        <v>0</v>
      </c>
      <c r="AE305" s="80">
        <f t="shared" si="638"/>
        <v>5439.8415841584147</v>
      </c>
      <c r="AF305" s="68"/>
      <c r="AG305" s="28">
        <f t="shared" si="639"/>
        <v>4764.5841584158416</v>
      </c>
      <c r="AH305" s="28">
        <f t="shared" si="640"/>
        <v>892.96452321714514</v>
      </c>
      <c r="AI305" s="79">
        <f t="shared" si="641"/>
        <v>892.96452321714514</v>
      </c>
      <c r="AJ305" s="28">
        <f t="shared" si="642"/>
        <v>382.6990813787765</v>
      </c>
      <c r="AK305" s="28">
        <f t="shared" si="643"/>
        <v>382.6990813787765</v>
      </c>
      <c r="AL305" s="28">
        <f t="shared" si="644"/>
        <v>4164.1779795624934</v>
      </c>
      <c r="AM305" s="28">
        <f t="shared" si="645"/>
        <v>3331.3423836499951</v>
      </c>
      <c r="AN305" s="28">
        <f t="shared" si="646"/>
        <v>832.83559591249877</v>
      </c>
      <c r="AO305" s="68"/>
      <c r="AP305" s="81">
        <f t="shared" si="647"/>
        <v>4764.5841584158416</v>
      </c>
      <c r="AQ305" s="81">
        <f t="shared" si="648"/>
        <v>4224.3069068671402</v>
      </c>
      <c r="AR305" s="68"/>
      <c r="AS305" s="81">
        <f t="shared" si="649"/>
        <v>47.645841584158411</v>
      </c>
      <c r="AT305" s="81">
        <f t="shared" si="650"/>
        <v>54.398415841584161</v>
      </c>
      <c r="AU305" s="81">
        <f t="shared" si="651"/>
        <v>1215.5346772912753</v>
      </c>
      <c r="AV305" s="68"/>
      <c r="AW305" s="90"/>
      <c r="AX305" s="90"/>
      <c r="AY305" s="68"/>
      <c r="AZ305" s="62"/>
      <c r="BA305" s="74"/>
    </row>
    <row r="306" spans="1:53">
      <c r="A306" s="33" t="s">
        <v>693</v>
      </c>
      <c r="B306" s="33" t="s">
        <v>751</v>
      </c>
      <c r="C306" s="33"/>
      <c r="D306" s="33" t="str">
        <f>VLOOKUP(E306,'ITD Realized Gain Loss Report'!A:F,6,FALSE)</f>
        <v>Sell</v>
      </c>
      <c r="E306" s="83">
        <v>4296536</v>
      </c>
      <c r="F306" s="83"/>
      <c r="G306" s="75" t="s">
        <v>738</v>
      </c>
      <c r="H306" s="34">
        <f>VLOOKUP(E306,'ITD Realized Gain Loss Report'!A:D,4,FALSE)</f>
        <v>43236</v>
      </c>
      <c r="I306" s="84">
        <f>HLOOKUP(E306,'[48]IRR - Realized'!$2:$5,4,FALSE)</f>
        <v>521.49743973185514</v>
      </c>
      <c r="J306" s="212">
        <f>+'[49]IRR - Realized'!$T$4</f>
        <v>8.4999468922615048E-2</v>
      </c>
      <c r="K306" s="68"/>
      <c r="L306" s="28">
        <f>SUMIF('ITD Realized Gain Loss Report'!$E:$E,'Realized Incentive'!E306,'ITD Realized Gain Loss Report'!$N:$N)</f>
        <v>2804.71</v>
      </c>
      <c r="M306" s="28">
        <f>IF(D306="Sell",SUMIF('ITD Realized Gain Loss Report'!$E:$E,'Realized Incentive'!E306,'ITD Realized Gain Loss Report'!$M:$M),0)</f>
        <v>4226.5600000000004</v>
      </c>
      <c r="N306" s="28">
        <f>IF(D306="CreditActivity",SUMIF('ITD Realized Gain Loss Report'!$E:$E,'Realized Incentive'!E306,'ITD Realized Gain Loss Report'!$M:$M),0)</f>
        <v>0</v>
      </c>
      <c r="O306" s="28">
        <f>(-SUMIFS('ITD Interest'!$J:$J,'ITD Interest'!$N:$N,A306,'ITD Interest'!$D:$D,"&lt;="&amp;E306))-SUMIF($A$20:A304,A306,$O$20:O304)</f>
        <v>0</v>
      </c>
      <c r="P306" s="86"/>
      <c r="Q306" s="80">
        <f t="shared" si="626"/>
        <v>1421.8500000000004</v>
      </c>
      <c r="R306" s="68"/>
      <c r="S306" s="28">
        <f t="shared" si="627"/>
        <v>27.769405940594059</v>
      </c>
      <c r="T306" s="28">
        <f t="shared" si="628"/>
        <v>41.847128712871289</v>
      </c>
      <c r="U306" s="28">
        <f t="shared" si="629"/>
        <v>0</v>
      </c>
      <c r="V306" s="28">
        <f t="shared" si="630"/>
        <v>0</v>
      </c>
      <c r="W306" s="28">
        <f t="shared" si="631"/>
        <v>0</v>
      </c>
      <c r="X306" s="80">
        <f t="shared" si="632"/>
        <v>14.07772277227723</v>
      </c>
      <c r="Y306" s="68"/>
      <c r="Z306" s="28">
        <f t="shared" si="633"/>
        <v>2776.9405940594061</v>
      </c>
      <c r="AA306" s="28">
        <f t="shared" si="634"/>
        <v>4184.712871287129</v>
      </c>
      <c r="AB306" s="28">
        <f t="shared" si="635"/>
        <v>0</v>
      </c>
      <c r="AC306" s="28">
        <f t="shared" si="636"/>
        <v>0</v>
      </c>
      <c r="AD306" s="28">
        <f t="shared" si="637"/>
        <v>0</v>
      </c>
      <c r="AE306" s="80">
        <f t="shared" si="638"/>
        <v>1407.772277227723</v>
      </c>
      <c r="AF306" s="68"/>
      <c r="AG306" s="28">
        <f t="shared" si="639"/>
        <v>2776.9405940594061</v>
      </c>
      <c r="AH306" s="28">
        <f t="shared" si="640"/>
        <v>521.49743973185514</v>
      </c>
      <c r="AI306" s="79">
        <f t="shared" si="641"/>
        <v>521.49743973185514</v>
      </c>
      <c r="AJ306" s="28">
        <f t="shared" si="642"/>
        <v>223.49890274222363</v>
      </c>
      <c r="AK306" s="28">
        <f t="shared" si="643"/>
        <v>223.49890274222363</v>
      </c>
      <c r="AL306" s="28">
        <f t="shared" si="644"/>
        <v>662.77593475364415</v>
      </c>
      <c r="AM306" s="28">
        <f t="shared" si="645"/>
        <v>530.2207478029153</v>
      </c>
      <c r="AN306" s="28">
        <f t="shared" si="646"/>
        <v>132.55518695072882</v>
      </c>
      <c r="AO306" s="68"/>
      <c r="AP306" s="81">
        <f t="shared" si="647"/>
        <v>2776.9405940594061</v>
      </c>
      <c r="AQ306" s="81">
        <f t="shared" si="648"/>
        <v>1051.7181875347705</v>
      </c>
      <c r="AR306" s="68"/>
      <c r="AS306" s="81">
        <f t="shared" si="649"/>
        <v>27.769405940594059</v>
      </c>
      <c r="AT306" s="81">
        <f t="shared" si="650"/>
        <v>14.07772277227723</v>
      </c>
      <c r="AU306" s="81">
        <f t="shared" si="651"/>
        <v>356.05408969295246</v>
      </c>
      <c r="AV306" s="68"/>
      <c r="AW306" s="90"/>
      <c r="AX306" s="90"/>
      <c r="AY306" s="68"/>
      <c r="AZ306" s="62"/>
      <c r="BA306" s="74"/>
    </row>
    <row r="307" spans="1:53">
      <c r="A307" s="33" t="s">
        <v>681</v>
      </c>
      <c r="B307" s="33" t="s">
        <v>751</v>
      </c>
      <c r="C307" s="33"/>
      <c r="D307" s="33" t="str">
        <f>VLOOKUP(E307,'ITD Realized Gain Loss Report'!A:F,6,FALSE)</f>
        <v>Sell</v>
      </c>
      <c r="E307" s="83">
        <v>4295540</v>
      </c>
      <c r="F307" s="83"/>
      <c r="G307" s="75" t="s">
        <v>738</v>
      </c>
      <c r="H307" s="34">
        <f>VLOOKUP(E307,'ITD Realized Gain Loss Report'!A:D,4,FALSE)</f>
        <v>43230</v>
      </c>
      <c r="I307" s="84">
        <f>HLOOKUP(E307,'[48]IRR - Realized'!$2:$5,4,FALSE)</f>
        <v>5726.5183597245123</v>
      </c>
      <c r="J307" s="212">
        <f>+'[49]IRR - Realized'!$H$4</f>
        <v>8.5000404715538019E-2</v>
      </c>
      <c r="K307" s="68"/>
      <c r="L307" s="28">
        <f>SUMIF('ITD Realized Gain Loss Report'!$E:$E,'Realized Incentive'!E307,'ITD Realized Gain Loss Report'!$N:$N)</f>
        <v>31424.7</v>
      </c>
      <c r="M307" s="28">
        <f>IF(D307="Sell",SUMIF('ITD Realized Gain Loss Report'!$E:$E,'Realized Incentive'!E307,'ITD Realized Gain Loss Report'!$M:$M),0)</f>
        <v>12355.259999999998</v>
      </c>
      <c r="N307" s="28">
        <f>IF(D307="CreditActivity",SUMIF('ITD Realized Gain Loss Report'!$E:$E,'Realized Incentive'!E307,'ITD Realized Gain Loss Report'!$M:$M),0)</f>
        <v>0</v>
      </c>
      <c r="O307" s="28">
        <f>(-SUMIFS('ITD Interest'!$J:$J,'ITD Interest'!$N:$N,A307,'ITD Interest'!$D:$D,"&lt;="&amp;E307))-SUMIF($A$20:A305,A307,$O$20:O305)</f>
        <v>0</v>
      </c>
      <c r="P307" s="86"/>
      <c r="Q307" s="80">
        <f t="shared" si="626"/>
        <v>-19069.440000000002</v>
      </c>
      <c r="R307" s="68"/>
      <c r="S307" s="28">
        <f t="shared" si="627"/>
        <v>311.13564356435643</v>
      </c>
      <c r="T307" s="28">
        <f t="shared" si="628"/>
        <v>122.32930693069305</v>
      </c>
      <c r="U307" s="28">
        <f t="shared" si="629"/>
        <v>0</v>
      </c>
      <c r="V307" s="28">
        <f t="shared" si="630"/>
        <v>0</v>
      </c>
      <c r="W307" s="28">
        <f t="shared" si="631"/>
        <v>0</v>
      </c>
      <c r="X307" s="80">
        <f t="shared" si="632"/>
        <v>-188.80633663366336</v>
      </c>
      <c r="Y307" s="68"/>
      <c r="Z307" s="28">
        <f t="shared" si="633"/>
        <v>31113.564356435643</v>
      </c>
      <c r="AA307" s="28">
        <f t="shared" si="634"/>
        <v>12232.930693069306</v>
      </c>
      <c r="AB307" s="28">
        <f t="shared" si="635"/>
        <v>0</v>
      </c>
      <c r="AC307" s="28">
        <f t="shared" si="636"/>
        <v>0</v>
      </c>
      <c r="AD307" s="28">
        <f t="shared" si="637"/>
        <v>0</v>
      </c>
      <c r="AE307" s="80">
        <f t="shared" si="638"/>
        <v>-18880.633663366338</v>
      </c>
      <c r="AF307" s="68"/>
      <c r="AG307" s="28">
        <f t="shared" si="639"/>
        <v>12232.930693069306</v>
      </c>
      <c r="AH307" s="28">
        <f t="shared" si="640"/>
        <v>5726.5183597245123</v>
      </c>
      <c r="AI307" s="79">
        <f t="shared" si="641"/>
        <v>0</v>
      </c>
      <c r="AJ307" s="28">
        <f t="shared" si="642"/>
        <v>2454.2221541676481</v>
      </c>
      <c r="AK307" s="28">
        <f t="shared" si="643"/>
        <v>0</v>
      </c>
      <c r="AL307" s="28">
        <f t="shared" si="644"/>
        <v>0</v>
      </c>
      <c r="AM307" s="28">
        <f t="shared" si="645"/>
        <v>0</v>
      </c>
      <c r="AN307" s="28">
        <f t="shared" si="646"/>
        <v>0</v>
      </c>
      <c r="AO307" s="68"/>
      <c r="AP307" s="81">
        <f t="shared" si="647"/>
        <v>12232.930693069306</v>
      </c>
      <c r="AQ307" s="81">
        <f t="shared" si="648"/>
        <v>0</v>
      </c>
      <c r="AR307" s="68"/>
      <c r="AS307" s="81">
        <f t="shared" si="649"/>
        <v>122.32930693069305</v>
      </c>
      <c r="AT307" s="81">
        <f t="shared" si="650"/>
        <v>0</v>
      </c>
      <c r="AU307" s="81">
        <f t="shared" si="651"/>
        <v>0</v>
      </c>
      <c r="AV307" s="68"/>
      <c r="AW307" s="90"/>
      <c r="AX307" s="90"/>
      <c r="AY307" s="68"/>
      <c r="AZ307" s="62"/>
      <c r="BA307" s="74"/>
    </row>
    <row r="308" spans="1:53">
      <c r="A308" s="33" t="s">
        <v>681</v>
      </c>
      <c r="B308" s="33" t="s">
        <v>751</v>
      </c>
      <c r="C308" s="33"/>
      <c r="D308" s="33" t="str">
        <f>VLOOKUP(E308,'ITD Realized Gain Loss Report'!A:F,6,FALSE)</f>
        <v>Sell</v>
      </c>
      <c r="E308" s="83">
        <v>4301430</v>
      </c>
      <c r="F308" s="83"/>
      <c r="G308" s="75" t="s">
        <v>738</v>
      </c>
      <c r="H308" s="34">
        <f>VLOOKUP(E308,'ITD Realized Gain Loss Report'!A:D,4,FALSE)</f>
        <v>43235</v>
      </c>
      <c r="I308" s="84">
        <f>HLOOKUP(E308,'[48]IRR - Realized'!$2:$5,4,FALSE)</f>
        <v>10502.61143744678</v>
      </c>
      <c r="J308" s="212">
        <f>+'[49]IRR - Realized'!$Q$4</f>
        <v>8.5000100731849659E-2</v>
      </c>
      <c r="K308" s="68"/>
      <c r="L308" s="28">
        <f>SUMIF('ITD Realized Gain Loss Report'!$E:$E,'Realized Incentive'!E308,'ITD Realized Gain Loss Report'!$N:$N)</f>
        <v>60021.710000000006</v>
      </c>
      <c r="M308" s="28">
        <f>IF(D308="Sell",SUMIF('ITD Realized Gain Loss Report'!$E:$E,'Realized Incentive'!E308,'ITD Realized Gain Loss Report'!$M:$M),0)</f>
        <v>24225.5</v>
      </c>
      <c r="N308" s="28">
        <f>IF(D308="CreditActivity",SUMIF('ITD Realized Gain Loss Report'!$E:$E,'Realized Incentive'!E308,'ITD Realized Gain Loss Report'!$M:$M),0)</f>
        <v>0</v>
      </c>
      <c r="O308" s="28">
        <f>(-SUMIFS('ITD Interest'!$J:$J,'ITD Interest'!$N:$N,A308,'ITD Interest'!$D:$D,"&lt;="&amp;E308))-SUMIF($A$20:A306,A308,$O$20:O306)</f>
        <v>0</v>
      </c>
      <c r="P308" s="86"/>
      <c r="Q308" s="80">
        <f t="shared" ref="Q308" si="652">SUM(M308:P308)-L308</f>
        <v>-35796.210000000006</v>
      </c>
      <c r="R308" s="68"/>
      <c r="S308" s="28">
        <f t="shared" ref="S308" si="653">L308*$C$6</f>
        <v>594.27435643564365</v>
      </c>
      <c r="T308" s="28">
        <f t="shared" ref="T308" si="654">M308*$C$6</f>
        <v>239.85643564356437</v>
      </c>
      <c r="U308" s="28">
        <f t="shared" ref="U308" si="655">N308*$C$6</f>
        <v>0</v>
      </c>
      <c r="V308" s="28">
        <f t="shared" ref="V308" si="656">O308*$C$6</f>
        <v>0</v>
      </c>
      <c r="W308" s="28">
        <f t="shared" ref="W308" si="657">P308*$C$6</f>
        <v>0</v>
      </c>
      <c r="X308" s="80">
        <f t="shared" ref="X308" si="658">SUM(T308:W308)-S308</f>
        <v>-354.41792079207926</v>
      </c>
      <c r="Y308" s="68"/>
      <c r="Z308" s="28">
        <f t="shared" ref="Z308" si="659">L308-S308</f>
        <v>59427.435643564364</v>
      </c>
      <c r="AA308" s="28">
        <f t="shared" ref="AA308" si="660">M308-T308</f>
        <v>23985.643564356436</v>
      </c>
      <c r="AB308" s="28">
        <f t="shared" ref="AB308" si="661">N308-U308</f>
        <v>0</v>
      </c>
      <c r="AC308" s="28">
        <f t="shared" ref="AC308" si="662">O308-V308</f>
        <v>0</v>
      </c>
      <c r="AD308" s="28">
        <f t="shared" ref="AD308" si="663">P308-W308</f>
        <v>0</v>
      </c>
      <c r="AE308" s="80">
        <f t="shared" ref="AE308" si="664">SUM(AA308:AD308)-Z308</f>
        <v>-35441.792079207924</v>
      </c>
      <c r="AF308" s="68"/>
      <c r="AG308" s="28">
        <f t="shared" ref="AG308" si="665">MIN(SUM(AA308:AD308),Z308)</f>
        <v>23985.643564356436</v>
      </c>
      <c r="AH308" s="28">
        <f t="shared" ref="AH308" si="666">I308</f>
        <v>10502.61143744678</v>
      </c>
      <c r="AI308" s="79">
        <f t="shared" ref="AI308" si="667">MAX(0,MIN(AH308,AE308))</f>
        <v>0</v>
      </c>
      <c r="AJ308" s="28">
        <f t="shared" ref="AJ308" si="668">AH308/(1-$J$10)*$J$10</f>
        <v>4501.1191874771912</v>
      </c>
      <c r="AK308" s="28">
        <f t="shared" ref="AK308" si="669">MAX(0,MIN(AJ308,AE308-AI308))</f>
        <v>0</v>
      </c>
      <c r="AL308" s="28">
        <f t="shared" ref="AL308" si="670">MAX(AE308-AI308-AK308,0)</f>
        <v>0</v>
      </c>
      <c r="AM308" s="28">
        <f t="shared" ref="AM308" si="671">AL308*0.8</f>
        <v>0</v>
      </c>
      <c r="AN308" s="28">
        <f t="shared" ref="AN308" si="672">AL308*0.2</f>
        <v>0</v>
      </c>
      <c r="AO308" s="68"/>
      <c r="AP308" s="81">
        <f t="shared" ref="AP308" si="673">AG308</f>
        <v>23985.643564356436</v>
      </c>
      <c r="AQ308" s="81">
        <f t="shared" ref="AQ308" si="674">AM308+AI308</f>
        <v>0</v>
      </c>
      <c r="AR308" s="68"/>
      <c r="AS308" s="81">
        <f t="shared" ref="AS308" si="675">MIN(S308,SUM(T308:W308))</f>
        <v>239.85643564356437</v>
      </c>
      <c r="AT308" s="81">
        <f t="shared" ref="AT308" si="676">MAX(0,X308)</f>
        <v>0</v>
      </c>
      <c r="AU308" s="81">
        <f t="shared" ref="AU308" si="677">AN308+AK308</f>
        <v>0</v>
      </c>
      <c r="AV308" s="68"/>
      <c r="AW308" s="90"/>
      <c r="AX308" s="90"/>
      <c r="AY308" s="68"/>
      <c r="AZ308" s="62"/>
      <c r="BA308" s="74"/>
    </row>
    <row r="309" spans="1:53">
      <c r="A309" s="33" t="s">
        <v>693</v>
      </c>
      <c r="B309" s="33" t="s">
        <v>751</v>
      </c>
      <c r="C309" s="33"/>
      <c r="D309" s="33" t="str">
        <f>VLOOKUP(E309,'ITD Realized Gain Loss Report'!A:F,6,FALSE)</f>
        <v>Sell</v>
      </c>
      <c r="E309" s="83">
        <v>4308404</v>
      </c>
      <c r="F309" s="83"/>
      <c r="G309" s="75" t="s">
        <v>738</v>
      </c>
      <c r="H309" s="34">
        <f>VLOOKUP(E309,'ITD Realized Gain Loss Report'!A:D,4,FALSE)</f>
        <v>43244</v>
      </c>
      <c r="I309" s="84">
        <f>HLOOKUP(E309,'[48]IRR - Realized'!$2:$5,4,FALSE)</f>
        <v>12294.748869274372</v>
      </c>
      <c r="J309" s="212">
        <f>+'[49]IRR - Realized'!$Q$4</f>
        <v>8.5000100731849659E-2</v>
      </c>
      <c r="K309" s="68"/>
      <c r="L309" s="28">
        <f>SUMIF('ITD Realized Gain Loss Report'!$E:$E,'Realized Incentive'!E309,'ITD Realized Gain Loss Report'!$N:$N)</f>
        <v>65382.67</v>
      </c>
      <c r="M309" s="28">
        <f>IF(D309="Sell",SUMIF('ITD Realized Gain Loss Report'!$E:$E,'Realized Incentive'!E309,'ITD Realized Gain Loss Report'!$M:$M),0)</f>
        <v>101319.23000000001</v>
      </c>
      <c r="N309" s="28">
        <f>IF(D309="CreditActivity",SUMIF('ITD Realized Gain Loss Report'!$E:$E,'Realized Incentive'!E309,'ITD Realized Gain Loss Report'!$M:$M),0)</f>
        <v>0</v>
      </c>
      <c r="O309" s="28">
        <f>(-SUMIFS('ITD Interest'!$J:$J,'ITD Interest'!$N:$N,A309,'ITD Interest'!$D:$D,"&lt;="&amp;E309))-SUMIF($A$20:A307,A309,$O$20:O307)</f>
        <v>0</v>
      </c>
      <c r="P309" s="86"/>
      <c r="Q309" s="80">
        <f t="shared" ref="Q309:Q311" si="678">SUM(M309:P309)-L309</f>
        <v>35936.560000000012</v>
      </c>
      <c r="R309" s="68"/>
      <c r="S309" s="28">
        <f t="shared" ref="S309:S311" si="679">L309*$C$6</f>
        <v>647.35316831683167</v>
      </c>
      <c r="T309" s="28">
        <f t="shared" ref="T309:T311" si="680">M309*$C$6</f>
        <v>1003.1606930693071</v>
      </c>
      <c r="U309" s="28">
        <f t="shared" ref="U309:U311" si="681">N309*$C$6</f>
        <v>0</v>
      </c>
      <c r="V309" s="28">
        <f t="shared" ref="V309:V311" si="682">O309*$C$6</f>
        <v>0</v>
      </c>
      <c r="W309" s="28">
        <f t="shared" ref="W309:W311" si="683">P309*$C$6</f>
        <v>0</v>
      </c>
      <c r="X309" s="80">
        <f t="shared" ref="X309:X311" si="684">SUM(T309:W309)-S309</f>
        <v>355.80752475247539</v>
      </c>
      <c r="Y309" s="68"/>
      <c r="Z309" s="28">
        <f t="shared" ref="Z309:Z311" si="685">L309-S309</f>
        <v>64735.316831683165</v>
      </c>
      <c r="AA309" s="28">
        <f t="shared" ref="AA309:AA311" si="686">M309-T309</f>
        <v>100316.0693069307</v>
      </c>
      <c r="AB309" s="28">
        <f t="shared" ref="AB309:AB311" si="687">N309-U309</f>
        <v>0</v>
      </c>
      <c r="AC309" s="28">
        <f t="shared" ref="AC309:AC311" si="688">O309-V309</f>
        <v>0</v>
      </c>
      <c r="AD309" s="28">
        <f t="shared" ref="AD309:AD311" si="689">P309-W309</f>
        <v>0</v>
      </c>
      <c r="AE309" s="80">
        <f t="shared" ref="AE309:AE311" si="690">SUM(AA309:AD309)-Z309</f>
        <v>35580.752475247536</v>
      </c>
      <c r="AF309" s="68"/>
      <c r="AG309" s="28">
        <f t="shared" ref="AG309:AG311" si="691">MIN(SUM(AA309:AD309),Z309)</f>
        <v>64735.316831683165</v>
      </c>
      <c r="AH309" s="28">
        <f t="shared" ref="AH309:AH311" si="692">I309</f>
        <v>12294.748869274372</v>
      </c>
      <c r="AI309" s="79">
        <f t="shared" ref="AI309:AI311" si="693">MAX(0,MIN(AH309,AE309))</f>
        <v>12294.748869274372</v>
      </c>
      <c r="AJ309" s="28">
        <f t="shared" ref="AJ309:AJ311" si="694">AH309/(1-$J$10)*$J$10</f>
        <v>5269.1780868318738</v>
      </c>
      <c r="AK309" s="28">
        <f t="shared" ref="AK309:AK311" si="695">MAX(0,MIN(AJ309,AE309-AI309))</f>
        <v>5269.1780868318738</v>
      </c>
      <c r="AL309" s="28">
        <f t="shared" ref="AL309:AL311" si="696">MAX(AE309-AI309-AK309,0)</f>
        <v>18016.82551914129</v>
      </c>
      <c r="AM309" s="28">
        <f t="shared" ref="AM309:AM311" si="697">AL309*0.8</f>
        <v>14413.460415313033</v>
      </c>
      <c r="AN309" s="28">
        <f t="shared" ref="AN309:AN311" si="698">AL309*0.2</f>
        <v>3603.3651038282583</v>
      </c>
      <c r="AO309" s="68"/>
      <c r="AP309" s="81">
        <f t="shared" ref="AP309:AP311" si="699">AG309</f>
        <v>64735.316831683165</v>
      </c>
      <c r="AQ309" s="81">
        <f t="shared" ref="AQ309:AQ311" si="700">AM309+AI309</f>
        <v>26708.209284587407</v>
      </c>
      <c r="AR309" s="68"/>
      <c r="AS309" s="81">
        <f t="shared" ref="AS309:AS311" si="701">MIN(S309,SUM(T309:W309))</f>
        <v>647.35316831683167</v>
      </c>
      <c r="AT309" s="81">
        <f t="shared" ref="AT309:AT311" si="702">MAX(0,X309)</f>
        <v>355.80752475247539</v>
      </c>
      <c r="AU309" s="81">
        <f t="shared" ref="AU309:AU311" si="703">AN309+AK309</f>
        <v>8872.5431906601316</v>
      </c>
      <c r="AV309" s="68"/>
      <c r="AW309" s="90"/>
      <c r="AX309" s="90"/>
      <c r="AY309" s="68"/>
      <c r="AZ309" s="62"/>
      <c r="BA309" s="74"/>
    </row>
    <row r="310" spans="1:53">
      <c r="A310" s="33" t="s">
        <v>693</v>
      </c>
      <c r="B310" s="33" t="s">
        <v>751</v>
      </c>
      <c r="C310" s="33"/>
      <c r="D310" s="33" t="str">
        <f>VLOOKUP(E310,'ITD Realized Gain Loss Report'!A:F,6,FALSE)</f>
        <v>Sell</v>
      </c>
      <c r="E310" s="83">
        <v>4312947</v>
      </c>
      <c r="F310" s="83"/>
      <c r="G310" s="75" t="s">
        <v>738</v>
      </c>
      <c r="H310" s="34">
        <f>VLOOKUP(E310,'ITD Realized Gain Loss Report'!A:D,4,FALSE)</f>
        <v>43245</v>
      </c>
      <c r="I310" s="84">
        <f>HLOOKUP(E310,'[48]IRR - Realized'!$2:$5,4,FALSE)</f>
        <v>4805.831915819479</v>
      </c>
      <c r="J310" s="212">
        <f>+'[49]IRR - Realized'!$Q$4</f>
        <v>8.5000100731849659E-2</v>
      </c>
      <c r="K310" s="68"/>
      <c r="L310" s="28">
        <f>SUMIF('ITD Realized Gain Loss Report'!$E:$E,'Realized Incentive'!E310,'ITD Realized Gain Loss Report'!$N:$N)</f>
        <v>25882.99</v>
      </c>
      <c r="M310" s="28">
        <f>IF(D310="Sell",SUMIF('ITD Realized Gain Loss Report'!$E:$E,'Realized Incentive'!E310,'ITD Realized Gain Loss Report'!$M:$M),0)</f>
        <v>40116.04</v>
      </c>
      <c r="N310" s="28">
        <f>IF(D310="CreditActivity",SUMIF('ITD Realized Gain Loss Report'!$E:$E,'Realized Incentive'!E310,'ITD Realized Gain Loss Report'!$M:$M),0)</f>
        <v>0</v>
      </c>
      <c r="O310" s="28">
        <f>(-SUMIFS('ITD Interest'!$J:$J,'ITD Interest'!$N:$N,A310,'ITD Interest'!$D:$D,"&lt;="&amp;E310))-SUMIF($A$20:A308,A310,$O$20:O308)</f>
        <v>0</v>
      </c>
      <c r="P310" s="86"/>
      <c r="Q310" s="80">
        <f t="shared" si="678"/>
        <v>14233.05</v>
      </c>
      <c r="R310" s="68"/>
      <c r="S310" s="28">
        <f t="shared" si="679"/>
        <v>256.2672277227723</v>
      </c>
      <c r="T310" s="28">
        <f t="shared" si="680"/>
        <v>397.18851485148514</v>
      </c>
      <c r="U310" s="28">
        <f t="shared" si="681"/>
        <v>0</v>
      </c>
      <c r="V310" s="28">
        <f t="shared" si="682"/>
        <v>0</v>
      </c>
      <c r="W310" s="28">
        <f t="shared" si="683"/>
        <v>0</v>
      </c>
      <c r="X310" s="80">
        <f t="shared" si="684"/>
        <v>140.92128712871283</v>
      </c>
      <c r="Y310" s="68"/>
      <c r="Z310" s="28">
        <f t="shared" si="685"/>
        <v>25626.72277227723</v>
      </c>
      <c r="AA310" s="28">
        <f t="shared" si="686"/>
        <v>39718.851485148516</v>
      </c>
      <c r="AB310" s="28">
        <f t="shared" si="687"/>
        <v>0</v>
      </c>
      <c r="AC310" s="28">
        <f t="shared" si="688"/>
        <v>0</v>
      </c>
      <c r="AD310" s="28">
        <f t="shared" si="689"/>
        <v>0</v>
      </c>
      <c r="AE310" s="80">
        <f t="shared" si="690"/>
        <v>14092.128712871287</v>
      </c>
      <c r="AF310" s="68"/>
      <c r="AG310" s="28">
        <f t="shared" si="691"/>
        <v>25626.72277227723</v>
      </c>
      <c r="AH310" s="28">
        <f t="shared" si="692"/>
        <v>4805.831915819479</v>
      </c>
      <c r="AI310" s="79">
        <f t="shared" si="693"/>
        <v>4805.831915819479</v>
      </c>
      <c r="AJ310" s="28">
        <f t="shared" si="694"/>
        <v>2059.6422496369196</v>
      </c>
      <c r="AK310" s="28">
        <f t="shared" si="695"/>
        <v>2059.6422496369196</v>
      </c>
      <c r="AL310" s="28">
        <f t="shared" si="696"/>
        <v>7226.6545474148879</v>
      </c>
      <c r="AM310" s="28">
        <f t="shared" si="697"/>
        <v>5781.3236379319105</v>
      </c>
      <c r="AN310" s="28">
        <f t="shared" si="698"/>
        <v>1445.3309094829776</v>
      </c>
      <c r="AO310" s="68"/>
      <c r="AP310" s="81">
        <f t="shared" si="699"/>
        <v>25626.72277227723</v>
      </c>
      <c r="AQ310" s="81">
        <f t="shared" si="700"/>
        <v>10587.155553751389</v>
      </c>
      <c r="AR310" s="68"/>
      <c r="AS310" s="81">
        <f t="shared" si="701"/>
        <v>256.2672277227723</v>
      </c>
      <c r="AT310" s="81">
        <f t="shared" si="702"/>
        <v>140.92128712871283</v>
      </c>
      <c r="AU310" s="81">
        <f t="shared" si="703"/>
        <v>3504.973159119897</v>
      </c>
      <c r="AV310" s="68"/>
      <c r="AW310" s="90"/>
      <c r="AX310" s="90"/>
      <c r="AY310" s="68"/>
      <c r="AZ310" s="62"/>
      <c r="BA310" s="74"/>
    </row>
    <row r="311" spans="1:53">
      <c r="A311" s="33" t="s">
        <v>693</v>
      </c>
      <c r="B311" s="33" t="s">
        <v>751</v>
      </c>
      <c r="C311" s="33"/>
      <c r="D311" s="33" t="str">
        <f>VLOOKUP(E311,'ITD Realized Gain Loss Report'!A:F,6,FALSE)</f>
        <v>Sell</v>
      </c>
      <c r="E311" s="83">
        <v>4315807</v>
      </c>
      <c r="F311" s="83"/>
      <c r="G311" s="75" t="s">
        <v>738</v>
      </c>
      <c r="H311" s="34">
        <f>VLOOKUP(E311,'ITD Realized Gain Loss Report'!A:D,4,FALSE)</f>
        <v>43249</v>
      </c>
      <c r="I311" s="84">
        <f>HLOOKUP(E311,'[48]IRR - Realized'!$2:$5,4,FALSE)</f>
        <v>780.66909645137957</v>
      </c>
      <c r="J311" s="212">
        <f>+'[49]IRR - Realized'!$Q$4</f>
        <v>8.5000100731849659E-2</v>
      </c>
      <c r="K311" s="68"/>
      <c r="L311" s="28">
        <f>SUMIF('ITD Realized Gain Loss Report'!$E:$E,'Realized Incentive'!E311,'ITD Realized Gain Loss Report'!$N:$N)</f>
        <v>4122.68</v>
      </c>
      <c r="M311" s="28">
        <f>IF(D311="Sell",SUMIF('ITD Realized Gain Loss Report'!$E:$E,'Realized Incentive'!E311,'ITD Realized Gain Loss Report'!$M:$M),0)</f>
        <v>6381.89</v>
      </c>
      <c r="N311" s="28">
        <f>IF(D311="CreditActivity",SUMIF('ITD Realized Gain Loss Report'!$E:$E,'Realized Incentive'!E311,'ITD Realized Gain Loss Report'!$M:$M),0)</f>
        <v>0</v>
      </c>
      <c r="O311" s="28">
        <f>(-SUMIFS('ITD Interest'!$J:$J,'ITD Interest'!$N:$N,A311,'ITD Interest'!$D:$D,"&lt;="&amp;E311))-SUMIF($A$20:A309,A311,$O$20:O309)</f>
        <v>0</v>
      </c>
      <c r="P311" s="86"/>
      <c r="Q311" s="80">
        <f t="shared" si="678"/>
        <v>2259.21</v>
      </c>
      <c r="R311" s="68"/>
      <c r="S311" s="28">
        <f t="shared" si="679"/>
        <v>40.81861386138614</v>
      </c>
      <c r="T311" s="28">
        <f t="shared" si="680"/>
        <v>63.1870297029703</v>
      </c>
      <c r="U311" s="28">
        <f t="shared" si="681"/>
        <v>0</v>
      </c>
      <c r="V311" s="28">
        <f t="shared" si="682"/>
        <v>0</v>
      </c>
      <c r="W311" s="28">
        <f t="shared" si="683"/>
        <v>0</v>
      </c>
      <c r="X311" s="80">
        <f t="shared" si="684"/>
        <v>22.368415841584159</v>
      </c>
      <c r="Y311" s="68"/>
      <c r="Z311" s="28">
        <f t="shared" si="685"/>
        <v>4081.8613861386143</v>
      </c>
      <c r="AA311" s="28">
        <f t="shared" si="686"/>
        <v>6318.7029702970303</v>
      </c>
      <c r="AB311" s="28">
        <f t="shared" si="687"/>
        <v>0</v>
      </c>
      <c r="AC311" s="28">
        <f t="shared" si="688"/>
        <v>0</v>
      </c>
      <c r="AD311" s="28">
        <f t="shared" si="689"/>
        <v>0</v>
      </c>
      <c r="AE311" s="80">
        <f t="shared" si="690"/>
        <v>2236.841584158416</v>
      </c>
      <c r="AF311" s="68"/>
      <c r="AG311" s="28">
        <f t="shared" si="691"/>
        <v>4081.8613861386143</v>
      </c>
      <c r="AH311" s="28">
        <f t="shared" si="692"/>
        <v>780.66909645137957</v>
      </c>
      <c r="AI311" s="79">
        <f t="shared" si="693"/>
        <v>780.66909645137957</v>
      </c>
      <c r="AJ311" s="28">
        <f t="shared" si="694"/>
        <v>334.5724699077341</v>
      </c>
      <c r="AK311" s="28">
        <f t="shared" si="695"/>
        <v>334.5724699077341</v>
      </c>
      <c r="AL311" s="28">
        <f t="shared" si="696"/>
        <v>1121.6000177993023</v>
      </c>
      <c r="AM311" s="28">
        <f t="shared" si="697"/>
        <v>897.28001423944193</v>
      </c>
      <c r="AN311" s="28">
        <f t="shared" si="698"/>
        <v>224.32000355986048</v>
      </c>
      <c r="AO311" s="68"/>
      <c r="AP311" s="81">
        <f t="shared" si="699"/>
        <v>4081.8613861386143</v>
      </c>
      <c r="AQ311" s="81">
        <f t="shared" si="700"/>
        <v>1677.9491106908215</v>
      </c>
      <c r="AR311" s="68"/>
      <c r="AS311" s="81">
        <f t="shared" si="701"/>
        <v>40.81861386138614</v>
      </c>
      <c r="AT311" s="81">
        <f t="shared" si="702"/>
        <v>22.368415841584159</v>
      </c>
      <c r="AU311" s="81">
        <f t="shared" si="703"/>
        <v>558.89247346759453</v>
      </c>
      <c r="AV311" s="68"/>
      <c r="AW311" s="90"/>
      <c r="AX311" s="90"/>
      <c r="AY311" s="68"/>
      <c r="AZ311" s="62"/>
      <c r="BA311" s="74"/>
    </row>
    <row r="312" spans="1:53">
      <c r="A312" s="33" t="s">
        <v>693</v>
      </c>
      <c r="B312" s="33" t="s">
        <v>751</v>
      </c>
      <c r="C312" s="33"/>
      <c r="D312" s="33" t="str">
        <f>VLOOKUP(E312,'ITD Realized Gain Loss Report'!A:F,6,FALSE)</f>
        <v>Sell</v>
      </c>
      <c r="E312" s="83">
        <v>4323194</v>
      </c>
      <c r="F312" s="83"/>
      <c r="G312" s="75" t="s">
        <v>738</v>
      </c>
      <c r="H312" s="34">
        <f>VLOOKUP(E312,'ITD Realized Gain Loss Report'!A:D,4,FALSE)</f>
        <v>43250</v>
      </c>
      <c r="I312" s="84">
        <f>HLOOKUP(E312,'[48]IRR - Realized'!$2:$5,4,FALSE)</f>
        <v>3096.9530259260937</v>
      </c>
      <c r="J312" s="212">
        <f>+'[49]IRR - Realized'!$Q$4</f>
        <v>8.5000100731849659E-2</v>
      </c>
      <c r="K312" s="68"/>
      <c r="L312" s="28">
        <f>SUMIF('ITD Realized Gain Loss Report'!$E:$E,'Realized Incentive'!E312,'ITD Realized Gain Loss Report'!$N:$N)</f>
        <v>16331.939999999999</v>
      </c>
      <c r="M312" s="28">
        <f>IF(D312="Sell",SUMIF('ITD Realized Gain Loss Report'!$E:$E,'Realized Incentive'!E312,'ITD Realized Gain Loss Report'!$M:$M),0)</f>
        <v>25653.989999999998</v>
      </c>
      <c r="N312" s="28">
        <f>IF(D312="CreditActivity",SUMIF('ITD Realized Gain Loss Report'!$E:$E,'Realized Incentive'!E312,'ITD Realized Gain Loss Report'!$M:$M),0)</f>
        <v>0</v>
      </c>
      <c r="O312" s="28">
        <f>(-SUMIFS('ITD Interest'!$J:$J,'ITD Interest'!$N:$N,A312,'ITD Interest'!$D:$D,"&lt;="&amp;E312))-SUMIF($A$20:A310,A312,$O$20:O310)</f>
        <v>0</v>
      </c>
      <c r="P312" s="86"/>
      <c r="Q312" s="80">
        <f t="shared" ref="Q312" si="704">SUM(M312:P312)-L312</f>
        <v>9322.0499999999993</v>
      </c>
      <c r="R312" s="68"/>
      <c r="S312" s="28">
        <f t="shared" ref="S312" si="705">L312*$C$6</f>
        <v>161.70237623762375</v>
      </c>
      <c r="T312" s="28">
        <f t="shared" ref="T312" si="706">M312*$C$6</f>
        <v>253.99990099009898</v>
      </c>
      <c r="U312" s="28">
        <f t="shared" ref="U312" si="707">N312*$C$6</f>
        <v>0</v>
      </c>
      <c r="V312" s="28">
        <f t="shared" ref="V312" si="708">O312*$C$6</f>
        <v>0</v>
      </c>
      <c r="W312" s="28">
        <f t="shared" ref="W312" si="709">P312*$C$6</f>
        <v>0</v>
      </c>
      <c r="X312" s="80">
        <f t="shared" ref="X312" si="710">SUM(T312:W312)-S312</f>
        <v>92.297524752475226</v>
      </c>
      <c r="Y312" s="68"/>
      <c r="Z312" s="28">
        <f t="shared" ref="Z312" si="711">L312-S312</f>
        <v>16170.237623762376</v>
      </c>
      <c r="AA312" s="28">
        <f t="shared" ref="AA312" si="712">M312-T312</f>
        <v>25399.990099009898</v>
      </c>
      <c r="AB312" s="28">
        <f t="shared" ref="AB312" si="713">N312-U312</f>
        <v>0</v>
      </c>
      <c r="AC312" s="28">
        <f t="shared" ref="AC312" si="714">O312-V312</f>
        <v>0</v>
      </c>
      <c r="AD312" s="28">
        <f t="shared" ref="AD312" si="715">P312-W312</f>
        <v>0</v>
      </c>
      <c r="AE312" s="80">
        <f t="shared" ref="AE312" si="716">SUM(AA312:AD312)-Z312</f>
        <v>9229.7524752475219</v>
      </c>
      <c r="AF312" s="68"/>
      <c r="AG312" s="28">
        <f t="shared" ref="AG312" si="717">MIN(SUM(AA312:AD312),Z312)</f>
        <v>16170.237623762376</v>
      </c>
      <c r="AH312" s="28">
        <f t="shared" ref="AH312" si="718">I312</f>
        <v>3096.9530259260937</v>
      </c>
      <c r="AI312" s="79">
        <f t="shared" ref="AI312" si="719">MAX(0,MIN(AH312,AE312))</f>
        <v>3096.9530259260937</v>
      </c>
      <c r="AJ312" s="28">
        <f t="shared" ref="AJ312" si="720">AH312/(1-$J$10)*$J$10</f>
        <v>1327.2655825397546</v>
      </c>
      <c r="AK312" s="28">
        <f t="shared" ref="AK312" si="721">MAX(0,MIN(AJ312,AE312-AI312))</f>
        <v>1327.2655825397546</v>
      </c>
      <c r="AL312" s="28">
        <f t="shared" ref="AL312" si="722">MAX(AE312-AI312-AK312,0)</f>
        <v>4805.5338667816741</v>
      </c>
      <c r="AM312" s="28">
        <f t="shared" ref="AM312" si="723">AL312*0.8</f>
        <v>3844.4270934253395</v>
      </c>
      <c r="AN312" s="28">
        <f t="shared" ref="AN312" si="724">AL312*0.2</f>
        <v>961.10677335633488</v>
      </c>
      <c r="AO312" s="68"/>
      <c r="AP312" s="81">
        <f t="shared" ref="AP312" si="725">AG312</f>
        <v>16170.237623762376</v>
      </c>
      <c r="AQ312" s="81">
        <f t="shared" ref="AQ312" si="726">AM312+AI312</f>
        <v>6941.3801193514337</v>
      </c>
      <c r="AR312" s="68"/>
      <c r="AS312" s="81">
        <f t="shared" ref="AS312" si="727">MIN(S312,SUM(T312:W312))</f>
        <v>161.70237623762375</v>
      </c>
      <c r="AT312" s="81">
        <f t="shared" ref="AT312" si="728">MAX(0,X312)</f>
        <v>92.297524752475226</v>
      </c>
      <c r="AU312" s="81">
        <f t="shared" ref="AU312" si="729">AN312+AK312</f>
        <v>2288.3723558960896</v>
      </c>
      <c r="AV312" s="68"/>
      <c r="AW312" s="90"/>
      <c r="AX312" s="90"/>
      <c r="AY312" s="68"/>
      <c r="AZ312" s="62"/>
      <c r="BA312" s="74"/>
    </row>
    <row r="313" spans="1:53">
      <c r="A313" s="33" t="s">
        <v>693</v>
      </c>
      <c r="B313" s="33" t="s">
        <v>751</v>
      </c>
      <c r="C313" s="33"/>
      <c r="D313" s="33" t="str">
        <f>VLOOKUP(E313,'ITD Realized Gain Loss Report'!A:F,6,FALSE)</f>
        <v>Sell</v>
      </c>
      <c r="E313" s="83">
        <v>4325543</v>
      </c>
      <c r="F313" s="83"/>
      <c r="G313" s="75" t="s">
        <v>738</v>
      </c>
      <c r="H313" s="34">
        <f>VLOOKUP(E313,'ITD Realized Gain Loss Report'!A:D,4,FALSE)</f>
        <v>43251</v>
      </c>
      <c r="I313" s="84">
        <f>+'[50]IRR - Realized'!$AI$5</f>
        <v>27311.411511534156</v>
      </c>
      <c r="J313" s="212">
        <f>+'[49]IRR - Realized'!$Q$4</f>
        <v>8.5000100731849659E-2</v>
      </c>
      <c r="K313" s="68"/>
      <c r="L313" s="28">
        <f>SUMIF('ITD Realized Gain Loss Report'!$E:$E,'Realized Incentive'!E313,'ITD Realized Gain Loss Report'!$N:$N)</f>
        <v>143828.18</v>
      </c>
      <c r="M313" s="28">
        <f>IF(D313="Sell",SUMIF('ITD Realized Gain Loss Report'!$E:$E,'Realized Incentive'!E313,'ITD Realized Gain Loss Report'!$M:$M),0)</f>
        <v>240495.88</v>
      </c>
      <c r="N313" s="28">
        <f>IF(D313="CreditActivity",SUMIF('ITD Realized Gain Loss Report'!$E:$E,'Realized Incentive'!E313,'ITD Realized Gain Loss Report'!$M:$M),0)</f>
        <v>0</v>
      </c>
      <c r="O313" s="28">
        <f>(-SUMIFS('ITD Interest'!$J:$J,'ITD Interest'!$N:$N,A313,'ITD Interest'!$D:$D,"&lt;="&amp;E313))-SUMIF($A$20:A311,A313,$O$20:O311)</f>
        <v>0</v>
      </c>
      <c r="P313" s="86"/>
      <c r="Q313" s="80">
        <f t="shared" ref="Q313:Q317" si="730">SUM(M313:P313)-L313</f>
        <v>96667.700000000012</v>
      </c>
      <c r="R313" s="68"/>
      <c r="S313" s="28">
        <f t="shared" ref="S313:S317" si="731">L313*$C$6</f>
        <v>1424.0413861386139</v>
      </c>
      <c r="T313" s="28">
        <f t="shared" ref="T313:T317" si="732">M313*$C$6</f>
        <v>2381.1473267326733</v>
      </c>
      <c r="U313" s="28">
        <f t="shared" ref="U313:U317" si="733">N313*$C$6</f>
        <v>0</v>
      </c>
      <c r="V313" s="28">
        <f t="shared" ref="V313:V317" si="734">O313*$C$6</f>
        <v>0</v>
      </c>
      <c r="W313" s="28">
        <f t="shared" ref="W313:W317" si="735">P313*$C$6</f>
        <v>0</v>
      </c>
      <c r="X313" s="80">
        <f t="shared" ref="X313:X317" si="736">SUM(T313:W313)-S313</f>
        <v>957.10594059405935</v>
      </c>
      <c r="Y313" s="68"/>
      <c r="Z313" s="28">
        <f t="shared" ref="Z313:Z317" si="737">L313-S313</f>
        <v>142404.13861386137</v>
      </c>
      <c r="AA313" s="28">
        <f t="shared" ref="AA313:AA317" si="738">M313-T313</f>
        <v>238114.73267326734</v>
      </c>
      <c r="AB313" s="28">
        <f t="shared" ref="AB313:AB317" si="739">N313-U313</f>
        <v>0</v>
      </c>
      <c r="AC313" s="28">
        <f t="shared" ref="AC313:AC317" si="740">O313-V313</f>
        <v>0</v>
      </c>
      <c r="AD313" s="28">
        <f t="shared" ref="AD313:AD317" si="741">P313-W313</f>
        <v>0</v>
      </c>
      <c r="AE313" s="80">
        <f t="shared" ref="AE313:AE317" si="742">SUM(AA313:AD313)-Z313</f>
        <v>95710.594059405965</v>
      </c>
      <c r="AF313" s="68"/>
      <c r="AG313" s="28">
        <f t="shared" ref="AG313:AG317" si="743">MIN(SUM(AA313:AD313),Z313)</f>
        <v>142404.13861386137</v>
      </c>
      <c r="AH313" s="28">
        <f t="shared" ref="AH313:AH317" si="744">I313</f>
        <v>27311.411511534156</v>
      </c>
      <c r="AI313" s="79">
        <f t="shared" ref="AI313:AI317" si="745">MAX(0,MIN(AH313,AE313))</f>
        <v>27311.411511534156</v>
      </c>
      <c r="AJ313" s="28">
        <f t="shared" ref="AJ313:AJ317" si="746">AH313/(1-$J$10)*$J$10</f>
        <v>11704.890647800354</v>
      </c>
      <c r="AK313" s="28">
        <f t="shared" ref="AK313:AK317" si="747">MAX(0,MIN(AJ313,AE313-AI313))</f>
        <v>11704.890647800354</v>
      </c>
      <c r="AL313" s="28">
        <f t="shared" ref="AL313:AL317" si="748">MAX(AE313-AI313-AK313,0)</f>
        <v>56694.291900071454</v>
      </c>
      <c r="AM313" s="28">
        <f t="shared" ref="AM313:AM317" si="749">AL313*0.8</f>
        <v>45355.433520057166</v>
      </c>
      <c r="AN313" s="28">
        <f t="shared" ref="AN313:AN317" si="750">AL313*0.2</f>
        <v>11338.858380014291</v>
      </c>
      <c r="AO313" s="68"/>
      <c r="AP313" s="81">
        <f t="shared" ref="AP313:AP317" si="751">AG313</f>
        <v>142404.13861386137</v>
      </c>
      <c r="AQ313" s="81">
        <f t="shared" ref="AQ313:AQ317" si="752">AM313+AI313</f>
        <v>72666.845031591321</v>
      </c>
      <c r="AR313" s="68"/>
      <c r="AS313" s="81">
        <f t="shared" ref="AS313:AS317" si="753">MIN(S313,SUM(T313:W313))</f>
        <v>1424.0413861386139</v>
      </c>
      <c r="AT313" s="81">
        <f t="shared" ref="AT313:AT317" si="754">MAX(0,X313)</f>
        <v>957.10594059405935</v>
      </c>
      <c r="AU313" s="81">
        <f t="shared" ref="AU313:AU317" si="755">AN313+AK313</f>
        <v>23043.749027814643</v>
      </c>
      <c r="AV313" s="68"/>
      <c r="AW313" s="90"/>
      <c r="AX313" s="90"/>
      <c r="AY313" s="68"/>
      <c r="AZ313" s="62"/>
      <c r="BA313" s="74"/>
    </row>
    <row r="314" spans="1:53">
      <c r="A314" s="33" t="s">
        <v>693</v>
      </c>
      <c r="B314" s="33" t="s">
        <v>751</v>
      </c>
      <c r="C314" s="33"/>
      <c r="D314" s="33" t="str">
        <f>VLOOKUP(E314,'ITD Realized Gain Loss Report'!A:F,6,FALSE)</f>
        <v>Sell</v>
      </c>
      <c r="E314" s="83">
        <v>4328876</v>
      </c>
      <c r="F314" s="83"/>
      <c r="G314" s="75" t="s">
        <v>738</v>
      </c>
      <c r="H314" s="34">
        <f>VLOOKUP(E314,'ITD Realized Gain Loss Report'!A:D,4,FALSE)</f>
        <v>43252</v>
      </c>
      <c r="I314" s="84">
        <f>+'[50]IRR - Realized'!$AL$5</f>
        <v>5190.4799133499873</v>
      </c>
      <c r="J314" s="212">
        <f>+'[49]IRR - Realized'!$Q$4</f>
        <v>8.5000100731849659E-2</v>
      </c>
      <c r="K314" s="68"/>
      <c r="L314" s="28">
        <f>SUMIF('ITD Realized Gain Loss Report'!$E:$E,'Realized Incentive'!E314,'ITD Realized Gain Loss Report'!$N:$N)</f>
        <v>27296.560000000001</v>
      </c>
      <c r="M314" s="28">
        <f>IF(D314="Sell",SUMIF('ITD Realized Gain Loss Report'!$E:$E,'Realized Incentive'!E314,'ITD Realized Gain Loss Report'!$M:$M),0)</f>
        <v>46172.66</v>
      </c>
      <c r="N314" s="28">
        <f>IF(D314="CreditActivity",SUMIF('ITD Realized Gain Loss Report'!$E:$E,'Realized Incentive'!E314,'ITD Realized Gain Loss Report'!$M:$M),0)</f>
        <v>0</v>
      </c>
      <c r="O314" s="28">
        <f>(-SUMIFS('ITD Interest'!$J:$J,'ITD Interest'!$N:$N,A314,'ITD Interest'!$D:$D,"&lt;="&amp;E314))-SUMIF($A$20:A312,A314,$O$20:O312)</f>
        <v>0</v>
      </c>
      <c r="P314" s="86"/>
      <c r="Q314" s="80">
        <f t="shared" si="730"/>
        <v>18876.100000000002</v>
      </c>
      <c r="R314" s="68"/>
      <c r="S314" s="28">
        <f t="shared" si="731"/>
        <v>270.26297029702971</v>
      </c>
      <c r="T314" s="28">
        <f t="shared" si="732"/>
        <v>457.15504950495051</v>
      </c>
      <c r="U314" s="28">
        <f t="shared" si="733"/>
        <v>0</v>
      </c>
      <c r="V314" s="28">
        <f t="shared" si="734"/>
        <v>0</v>
      </c>
      <c r="W314" s="28">
        <f t="shared" si="735"/>
        <v>0</v>
      </c>
      <c r="X314" s="80">
        <f t="shared" si="736"/>
        <v>186.8920792079208</v>
      </c>
      <c r="Y314" s="68"/>
      <c r="Z314" s="28">
        <f t="shared" si="737"/>
        <v>27026.297029702971</v>
      </c>
      <c r="AA314" s="28">
        <f t="shared" si="738"/>
        <v>45715.504950495051</v>
      </c>
      <c r="AB314" s="28">
        <f t="shared" si="739"/>
        <v>0</v>
      </c>
      <c r="AC314" s="28">
        <f t="shared" si="740"/>
        <v>0</v>
      </c>
      <c r="AD314" s="28">
        <f t="shared" si="741"/>
        <v>0</v>
      </c>
      <c r="AE314" s="80">
        <f t="shared" si="742"/>
        <v>18689.20792079208</v>
      </c>
      <c r="AF314" s="68"/>
      <c r="AG314" s="28">
        <f t="shared" si="743"/>
        <v>27026.297029702971</v>
      </c>
      <c r="AH314" s="28">
        <f t="shared" si="744"/>
        <v>5190.4799133499873</v>
      </c>
      <c r="AI314" s="79">
        <f t="shared" si="745"/>
        <v>5190.4799133499873</v>
      </c>
      <c r="AJ314" s="28">
        <f t="shared" si="746"/>
        <v>2224.4913914357089</v>
      </c>
      <c r="AK314" s="28">
        <f t="shared" si="747"/>
        <v>2224.4913914357089</v>
      </c>
      <c r="AL314" s="28">
        <f t="shared" si="748"/>
        <v>11274.236616006383</v>
      </c>
      <c r="AM314" s="28">
        <f t="shared" si="749"/>
        <v>9019.3892928051064</v>
      </c>
      <c r="AN314" s="28">
        <f t="shared" si="750"/>
        <v>2254.8473232012766</v>
      </c>
      <c r="AO314" s="68"/>
      <c r="AP314" s="81">
        <f t="shared" si="751"/>
        <v>27026.297029702971</v>
      </c>
      <c r="AQ314" s="81">
        <f t="shared" si="752"/>
        <v>14209.869206155094</v>
      </c>
      <c r="AR314" s="68"/>
      <c r="AS314" s="81">
        <f t="shared" si="753"/>
        <v>270.26297029702971</v>
      </c>
      <c r="AT314" s="81">
        <f t="shared" si="754"/>
        <v>186.8920792079208</v>
      </c>
      <c r="AU314" s="81">
        <f t="shared" si="755"/>
        <v>4479.338714636986</v>
      </c>
      <c r="AV314" s="68"/>
      <c r="AW314" s="90"/>
      <c r="AX314" s="90"/>
      <c r="AY314" s="68"/>
      <c r="AZ314" s="62"/>
      <c r="BA314" s="74"/>
    </row>
    <row r="315" spans="1:53">
      <c r="A315" s="33" t="s">
        <v>693</v>
      </c>
      <c r="B315" s="33" t="s">
        <v>751</v>
      </c>
      <c r="C315" s="33"/>
      <c r="D315" s="33" t="str">
        <f>VLOOKUP(E315,'ITD Realized Gain Loss Report'!A:F,6,FALSE)</f>
        <v>Sell</v>
      </c>
      <c r="E315" s="83">
        <v>4336762</v>
      </c>
      <c r="F315" s="83"/>
      <c r="G315" s="75" t="s">
        <v>738</v>
      </c>
      <c r="H315" s="34">
        <f>VLOOKUP(E315,'ITD Realized Gain Loss Report'!A:D,4,FALSE)</f>
        <v>43255</v>
      </c>
      <c r="I315" s="84">
        <f>+'[50]IRR - Realized'!$AO$5</f>
        <v>929.34805479397346</v>
      </c>
      <c r="J315" s="212">
        <f>+'[49]IRR - Realized'!$Q$4</f>
        <v>8.5000100731849659E-2</v>
      </c>
      <c r="K315" s="68"/>
      <c r="L315" s="28">
        <f>SUMIF('ITD Realized Gain Loss Report'!$E:$E,'Realized Incentive'!E315,'ITD Realized Gain Loss Report'!$N:$N)</f>
        <v>4867.16</v>
      </c>
      <c r="M315" s="28">
        <f>IF(D315="Sell",SUMIF('ITD Realized Gain Loss Report'!$E:$E,'Realized Incentive'!E315,'ITD Realized Gain Loss Report'!$M:$M),0)</f>
        <v>8200.6200000000008</v>
      </c>
      <c r="N315" s="28">
        <f>IF(D315="CreditActivity",SUMIF('ITD Realized Gain Loss Report'!$E:$E,'Realized Incentive'!E315,'ITD Realized Gain Loss Report'!$M:$M),0)</f>
        <v>0</v>
      </c>
      <c r="O315" s="28">
        <f>(-SUMIFS('ITD Interest'!$J:$J,'ITD Interest'!$N:$N,A315,'ITD Interest'!$D:$D,"&lt;="&amp;E315))-SUMIF($A$20:A313,A315,$O$20:O313)</f>
        <v>0</v>
      </c>
      <c r="P315" s="86"/>
      <c r="Q315" s="80">
        <f t="shared" si="730"/>
        <v>3333.4600000000009</v>
      </c>
      <c r="R315" s="68"/>
      <c r="S315" s="28">
        <f t="shared" si="731"/>
        <v>48.189702970297027</v>
      </c>
      <c r="T315" s="28">
        <f t="shared" si="732"/>
        <v>81.194257425742578</v>
      </c>
      <c r="U315" s="28">
        <f t="shared" si="733"/>
        <v>0</v>
      </c>
      <c r="V315" s="28">
        <f t="shared" si="734"/>
        <v>0</v>
      </c>
      <c r="W315" s="28">
        <f t="shared" si="735"/>
        <v>0</v>
      </c>
      <c r="X315" s="80">
        <f t="shared" si="736"/>
        <v>33.00455445544555</v>
      </c>
      <c r="Y315" s="68"/>
      <c r="Z315" s="28">
        <f t="shared" si="737"/>
        <v>4818.970297029703</v>
      </c>
      <c r="AA315" s="28">
        <f t="shared" si="738"/>
        <v>8119.425742574258</v>
      </c>
      <c r="AB315" s="28">
        <f t="shared" si="739"/>
        <v>0</v>
      </c>
      <c r="AC315" s="28">
        <f t="shared" si="740"/>
        <v>0</v>
      </c>
      <c r="AD315" s="28">
        <f t="shared" si="741"/>
        <v>0</v>
      </c>
      <c r="AE315" s="80">
        <f t="shared" si="742"/>
        <v>3300.455445544555</v>
      </c>
      <c r="AF315" s="68"/>
      <c r="AG315" s="28">
        <f t="shared" si="743"/>
        <v>4818.970297029703</v>
      </c>
      <c r="AH315" s="28">
        <f t="shared" si="744"/>
        <v>929.34805479397346</v>
      </c>
      <c r="AI315" s="79">
        <f t="shared" si="745"/>
        <v>929.34805479397346</v>
      </c>
      <c r="AJ315" s="28">
        <f t="shared" si="746"/>
        <v>398.29202348313146</v>
      </c>
      <c r="AK315" s="28">
        <f t="shared" si="747"/>
        <v>398.29202348313146</v>
      </c>
      <c r="AL315" s="28">
        <f t="shared" si="748"/>
        <v>1972.81536726745</v>
      </c>
      <c r="AM315" s="28">
        <f t="shared" si="749"/>
        <v>1578.25229381396</v>
      </c>
      <c r="AN315" s="28">
        <f t="shared" si="750"/>
        <v>394.56307345349001</v>
      </c>
      <c r="AO315" s="68"/>
      <c r="AP315" s="81">
        <f t="shared" si="751"/>
        <v>4818.970297029703</v>
      </c>
      <c r="AQ315" s="81">
        <f t="shared" si="752"/>
        <v>2507.6003486079335</v>
      </c>
      <c r="AR315" s="68"/>
      <c r="AS315" s="81">
        <f t="shared" si="753"/>
        <v>48.189702970297027</v>
      </c>
      <c r="AT315" s="81">
        <f t="shared" si="754"/>
        <v>33.00455445544555</v>
      </c>
      <c r="AU315" s="81">
        <f t="shared" si="755"/>
        <v>792.85509693662152</v>
      </c>
      <c r="AV315" s="68"/>
      <c r="AW315" s="90"/>
      <c r="AX315" s="90"/>
      <c r="AY315" s="68"/>
      <c r="AZ315" s="62"/>
      <c r="BA315" s="74"/>
    </row>
    <row r="316" spans="1:53">
      <c r="A316" s="33" t="s">
        <v>693</v>
      </c>
      <c r="B316" s="33" t="s">
        <v>751</v>
      </c>
      <c r="C316" s="33"/>
      <c r="D316" s="33" t="str">
        <f>VLOOKUP(E316,'ITD Realized Gain Loss Report'!A:F,6,FALSE)</f>
        <v>Sell</v>
      </c>
      <c r="E316" s="83">
        <v>4336818</v>
      </c>
      <c r="F316" s="83"/>
      <c r="G316" s="75" t="s">
        <v>738</v>
      </c>
      <c r="H316" s="34">
        <f>VLOOKUP(E316,'ITD Realized Gain Loss Report'!A:D,4,FALSE)</f>
        <v>43256</v>
      </c>
      <c r="I316" s="84">
        <f>+'[50]IRR - Realized'!$AR$5</f>
        <v>193.30899838041523</v>
      </c>
      <c r="J316" s="212">
        <f>+'[49]IRR - Realized'!$Q$4</f>
        <v>8.5000100731849659E-2</v>
      </c>
      <c r="K316" s="68"/>
      <c r="L316" s="28">
        <f>SUMIF('ITD Realized Gain Loss Report'!$E:$E,'Realized Incentive'!E316,'ITD Realized Gain Loss Report'!$N:$N)</f>
        <v>1010.99</v>
      </c>
      <c r="M316" s="28">
        <f>IF(D316="Sell",SUMIF('ITD Realized Gain Loss Report'!$E:$E,'Realized Incentive'!E316,'ITD Realized Gain Loss Report'!$M:$M),0)</f>
        <v>1713.79</v>
      </c>
      <c r="N316" s="28">
        <f>IF(D316="CreditActivity",SUMIF('ITD Realized Gain Loss Report'!$E:$E,'Realized Incentive'!E316,'ITD Realized Gain Loss Report'!$M:$M),0)</f>
        <v>0</v>
      </c>
      <c r="O316" s="28">
        <f>(-SUMIFS('ITD Interest'!$J:$J,'ITD Interest'!$N:$N,A316,'ITD Interest'!$D:$D,"&lt;="&amp;E316))-SUMIF($A$20:A314,A316,$O$20:O314)</f>
        <v>0</v>
      </c>
      <c r="P316" s="86"/>
      <c r="Q316" s="80">
        <f t="shared" si="730"/>
        <v>702.8</v>
      </c>
      <c r="R316" s="68"/>
      <c r="S316" s="28">
        <f t="shared" si="731"/>
        <v>10.00980198019802</v>
      </c>
      <c r="T316" s="28">
        <f t="shared" si="732"/>
        <v>16.968217821782179</v>
      </c>
      <c r="U316" s="28">
        <f t="shared" si="733"/>
        <v>0</v>
      </c>
      <c r="V316" s="28">
        <f t="shared" si="734"/>
        <v>0</v>
      </c>
      <c r="W316" s="28">
        <f t="shared" si="735"/>
        <v>0</v>
      </c>
      <c r="X316" s="80">
        <f t="shared" si="736"/>
        <v>6.9584158415841593</v>
      </c>
      <c r="Y316" s="68"/>
      <c r="Z316" s="28">
        <f t="shared" si="737"/>
        <v>1000.9801980198019</v>
      </c>
      <c r="AA316" s="28">
        <f t="shared" si="738"/>
        <v>1696.8217821782177</v>
      </c>
      <c r="AB316" s="28">
        <f t="shared" si="739"/>
        <v>0</v>
      </c>
      <c r="AC316" s="28">
        <f t="shared" si="740"/>
        <v>0</v>
      </c>
      <c r="AD316" s="28">
        <f t="shared" si="741"/>
        <v>0</v>
      </c>
      <c r="AE316" s="80">
        <f t="shared" si="742"/>
        <v>695.8415841584158</v>
      </c>
      <c r="AF316" s="68"/>
      <c r="AG316" s="28">
        <f t="shared" si="743"/>
        <v>1000.9801980198019</v>
      </c>
      <c r="AH316" s="28">
        <f t="shared" si="744"/>
        <v>193.30899838041523</v>
      </c>
      <c r="AI316" s="79">
        <f t="shared" si="745"/>
        <v>193.30899838041523</v>
      </c>
      <c r="AJ316" s="28">
        <f t="shared" si="746"/>
        <v>82.84671359160653</v>
      </c>
      <c r="AK316" s="28">
        <f t="shared" si="747"/>
        <v>82.84671359160653</v>
      </c>
      <c r="AL316" s="28">
        <f t="shared" si="748"/>
        <v>419.68587218639402</v>
      </c>
      <c r="AM316" s="28">
        <f t="shared" si="749"/>
        <v>335.74869774911525</v>
      </c>
      <c r="AN316" s="28">
        <f t="shared" si="750"/>
        <v>83.937174437278813</v>
      </c>
      <c r="AO316" s="68"/>
      <c r="AP316" s="81">
        <f t="shared" si="751"/>
        <v>1000.9801980198019</v>
      </c>
      <c r="AQ316" s="81">
        <f t="shared" si="752"/>
        <v>529.05769612953054</v>
      </c>
      <c r="AR316" s="68"/>
      <c r="AS316" s="81">
        <f t="shared" si="753"/>
        <v>10.00980198019802</v>
      </c>
      <c r="AT316" s="81">
        <f t="shared" si="754"/>
        <v>6.9584158415841593</v>
      </c>
      <c r="AU316" s="81">
        <f t="shared" si="755"/>
        <v>166.78388802888534</v>
      </c>
      <c r="AV316" s="68"/>
      <c r="AW316" s="90"/>
      <c r="AX316" s="90"/>
      <c r="AY316" s="68"/>
      <c r="AZ316" s="62"/>
      <c r="BA316" s="74"/>
    </row>
    <row r="317" spans="1:53">
      <c r="A317" s="33" t="s">
        <v>693</v>
      </c>
      <c r="B317" s="33" t="s">
        <v>751</v>
      </c>
      <c r="C317" s="33"/>
      <c r="D317" s="33" t="str">
        <f>VLOOKUP(E317,'ITD Realized Gain Loss Report'!A:F,6,FALSE)</f>
        <v>Sell</v>
      </c>
      <c r="E317" s="83">
        <v>4339862</v>
      </c>
      <c r="F317" s="83"/>
      <c r="G317" s="75" t="s">
        <v>738</v>
      </c>
      <c r="H317" s="34">
        <f>VLOOKUP(E317,'ITD Realized Gain Loss Report'!A:D,4,FALSE)</f>
        <v>43257</v>
      </c>
      <c r="I317" s="84">
        <f>+'[50]IRR - Realized'!$AU$5</f>
        <v>2990.9243254767862</v>
      </c>
      <c r="J317" s="212">
        <f>+'[49]IRR - Realized'!$Q$4</f>
        <v>8.5000100731849659E-2</v>
      </c>
      <c r="K317" s="68"/>
      <c r="L317" s="28">
        <f>SUMIF('ITD Realized Gain Loss Report'!$E:$E,'Realized Incentive'!E317,'ITD Realized Gain Loss Report'!$N:$N)</f>
        <v>15641.23</v>
      </c>
      <c r="M317" s="28">
        <f>IF(D317="Sell",SUMIF('ITD Realized Gain Loss Report'!$E:$E,'Realized Incentive'!E317,'ITD Realized Gain Loss Report'!$M:$M),0)</f>
        <v>29851.55</v>
      </c>
      <c r="N317" s="28">
        <f>IF(D317="CreditActivity",SUMIF('ITD Realized Gain Loss Report'!$E:$E,'Realized Incentive'!E317,'ITD Realized Gain Loss Report'!$M:$M),0)</f>
        <v>0</v>
      </c>
      <c r="O317" s="28">
        <f>(-SUMIFS('ITD Interest'!$J:$J,'ITD Interest'!$N:$N,A317,'ITD Interest'!$D:$D,"&lt;="&amp;E317))-SUMIF($A$20:A315,A317,$O$20:O315)</f>
        <v>0</v>
      </c>
      <c r="P317" s="86"/>
      <c r="Q317" s="80">
        <f t="shared" si="730"/>
        <v>14210.32</v>
      </c>
      <c r="R317" s="68"/>
      <c r="S317" s="28">
        <f t="shared" si="731"/>
        <v>154.86366336633662</v>
      </c>
      <c r="T317" s="28">
        <f t="shared" si="732"/>
        <v>295.55990099009898</v>
      </c>
      <c r="U317" s="28">
        <f t="shared" si="733"/>
        <v>0</v>
      </c>
      <c r="V317" s="28">
        <f t="shared" si="734"/>
        <v>0</v>
      </c>
      <c r="W317" s="28">
        <f t="shared" si="735"/>
        <v>0</v>
      </c>
      <c r="X317" s="80">
        <f t="shared" si="736"/>
        <v>140.69623762376236</v>
      </c>
      <c r="Y317" s="68"/>
      <c r="Z317" s="28">
        <f t="shared" si="737"/>
        <v>15486.366336633662</v>
      </c>
      <c r="AA317" s="28">
        <f t="shared" si="738"/>
        <v>29555.990099009901</v>
      </c>
      <c r="AB317" s="28">
        <f t="shared" si="739"/>
        <v>0</v>
      </c>
      <c r="AC317" s="28">
        <f t="shared" si="740"/>
        <v>0</v>
      </c>
      <c r="AD317" s="28">
        <f t="shared" si="741"/>
        <v>0</v>
      </c>
      <c r="AE317" s="80">
        <f t="shared" si="742"/>
        <v>14069.623762376239</v>
      </c>
      <c r="AF317" s="68"/>
      <c r="AG317" s="28">
        <f t="shared" si="743"/>
        <v>15486.366336633662</v>
      </c>
      <c r="AH317" s="28">
        <f t="shared" si="744"/>
        <v>2990.9243254767862</v>
      </c>
      <c r="AI317" s="79">
        <f t="shared" si="745"/>
        <v>2990.9243254767862</v>
      </c>
      <c r="AJ317" s="28">
        <f t="shared" si="746"/>
        <v>1281.8247109186227</v>
      </c>
      <c r="AK317" s="28">
        <f t="shared" si="747"/>
        <v>1281.8247109186227</v>
      </c>
      <c r="AL317" s="28">
        <f t="shared" si="748"/>
        <v>9796.8747259808297</v>
      </c>
      <c r="AM317" s="28">
        <f t="shared" si="749"/>
        <v>7837.4997807846639</v>
      </c>
      <c r="AN317" s="28">
        <f t="shared" si="750"/>
        <v>1959.374945196166</v>
      </c>
      <c r="AO317" s="68"/>
      <c r="AP317" s="81">
        <f t="shared" si="751"/>
        <v>15486.366336633662</v>
      </c>
      <c r="AQ317" s="81">
        <f t="shared" si="752"/>
        <v>10828.424106261449</v>
      </c>
      <c r="AR317" s="68"/>
      <c r="AS317" s="81">
        <f t="shared" si="753"/>
        <v>154.86366336633662</v>
      </c>
      <c r="AT317" s="81">
        <f t="shared" si="754"/>
        <v>140.69623762376236</v>
      </c>
      <c r="AU317" s="81">
        <f t="shared" si="755"/>
        <v>3241.1996561147889</v>
      </c>
      <c r="AV317" s="68"/>
      <c r="AW317" s="90"/>
      <c r="AX317" s="90"/>
      <c r="AY317" s="68"/>
      <c r="AZ317" s="62"/>
      <c r="BA317" s="74"/>
    </row>
    <row r="318" spans="1:53">
      <c r="A318" s="33" t="s">
        <v>693</v>
      </c>
      <c r="B318" s="33" t="s">
        <v>751</v>
      </c>
      <c r="C318" s="33"/>
      <c r="D318" s="33" t="str">
        <f>VLOOKUP(E318,'ITD Realized Gain Loss Report'!A:F,6,FALSE)</f>
        <v>Sell</v>
      </c>
      <c r="E318" s="83">
        <v>4341976</v>
      </c>
      <c r="F318" s="83"/>
      <c r="G318" s="75" t="s">
        <v>738</v>
      </c>
      <c r="H318" s="34">
        <f>VLOOKUP(E318,'ITD Realized Gain Loss Report'!A:D,4,FALSE)</f>
        <v>43258</v>
      </c>
      <c r="I318" s="84">
        <f>+'[50]IRR - Realized'!$AX$5</f>
        <v>2184.84638933104</v>
      </c>
      <c r="J318" s="212">
        <f>+'[49]IRR - Realized'!$Q$4</f>
        <v>8.5000100731849659E-2</v>
      </c>
      <c r="K318" s="68"/>
      <c r="L318" s="28">
        <f>SUMIF('ITD Realized Gain Loss Report'!$E:$E,'Realized Incentive'!E318,'ITD Realized Gain Loss Report'!$N:$N)</f>
        <v>11410.8</v>
      </c>
      <c r="M318" s="28">
        <f>IF(D318="Sell",SUMIF('ITD Realized Gain Loss Report'!$E:$E,'Realized Incentive'!E318,'ITD Realized Gain Loss Report'!$M:$M),0)</f>
        <v>21269.43</v>
      </c>
      <c r="N318" s="28">
        <f>IF(D318="CreditActivity",SUMIF('ITD Realized Gain Loss Report'!$E:$E,'Realized Incentive'!E318,'ITD Realized Gain Loss Report'!$M:$M),0)</f>
        <v>0</v>
      </c>
      <c r="O318" s="28">
        <f>(-SUMIFS('ITD Interest'!$J:$J,'ITD Interest'!$N:$N,A318,'ITD Interest'!$D:$D,"&lt;="&amp;E318))-SUMIF($A$20:A316,A318,$O$20:O316)</f>
        <v>0</v>
      </c>
      <c r="P318" s="86"/>
      <c r="Q318" s="80">
        <f t="shared" ref="Q318" si="756">SUM(M318:P318)-L318</f>
        <v>9858.630000000001</v>
      </c>
      <c r="R318" s="68"/>
      <c r="S318" s="28">
        <f t="shared" ref="S318" si="757">L318*$C$6</f>
        <v>112.97821782178217</v>
      </c>
      <c r="T318" s="28">
        <f t="shared" ref="T318" si="758">M318*$C$6</f>
        <v>210.58841584158415</v>
      </c>
      <c r="U318" s="28">
        <f t="shared" ref="U318" si="759">N318*$C$6</f>
        <v>0</v>
      </c>
      <c r="V318" s="28">
        <f t="shared" ref="V318" si="760">O318*$C$6</f>
        <v>0</v>
      </c>
      <c r="W318" s="28">
        <f t="shared" ref="W318" si="761">P318*$C$6</f>
        <v>0</v>
      </c>
      <c r="X318" s="80">
        <f t="shared" ref="X318" si="762">SUM(T318:W318)-S318</f>
        <v>97.610198019801985</v>
      </c>
      <c r="Y318" s="68"/>
      <c r="Z318" s="28">
        <f t="shared" ref="Z318" si="763">L318-S318</f>
        <v>11297.821782178216</v>
      </c>
      <c r="AA318" s="28">
        <f t="shared" ref="AA318" si="764">M318-T318</f>
        <v>21058.841584158417</v>
      </c>
      <c r="AB318" s="28">
        <f t="shared" ref="AB318" si="765">N318-U318</f>
        <v>0</v>
      </c>
      <c r="AC318" s="28">
        <f t="shared" ref="AC318" si="766">O318-V318</f>
        <v>0</v>
      </c>
      <c r="AD318" s="28">
        <f t="shared" ref="AD318" si="767">P318-W318</f>
        <v>0</v>
      </c>
      <c r="AE318" s="80">
        <f t="shared" ref="AE318" si="768">SUM(AA318:AD318)-Z318</f>
        <v>9761.019801980201</v>
      </c>
      <c r="AF318" s="68"/>
      <c r="AG318" s="28">
        <f t="shared" ref="AG318" si="769">MIN(SUM(AA318:AD318),Z318)</f>
        <v>11297.821782178216</v>
      </c>
      <c r="AH318" s="28">
        <f t="shared" ref="AH318" si="770">I318</f>
        <v>2184.84638933104</v>
      </c>
      <c r="AI318" s="79">
        <f t="shared" ref="AI318" si="771">MAX(0,MIN(AH318,AE318))</f>
        <v>2184.84638933104</v>
      </c>
      <c r="AJ318" s="28">
        <f t="shared" ref="AJ318" si="772">AH318/(1-$J$10)*$J$10</f>
        <v>936.36273828473145</v>
      </c>
      <c r="AK318" s="28">
        <f t="shared" ref="AK318" si="773">MAX(0,MIN(AJ318,AE318-AI318))</f>
        <v>936.36273828473145</v>
      </c>
      <c r="AL318" s="28">
        <f t="shared" ref="AL318" si="774">MAX(AE318-AI318-AK318,0)</f>
        <v>6639.8106743644294</v>
      </c>
      <c r="AM318" s="28">
        <f t="shared" ref="AM318" si="775">AL318*0.8</f>
        <v>5311.8485394915442</v>
      </c>
      <c r="AN318" s="28">
        <f t="shared" ref="AN318" si="776">AL318*0.2</f>
        <v>1327.9621348728861</v>
      </c>
      <c r="AO318" s="68"/>
      <c r="AP318" s="81">
        <f t="shared" ref="AP318" si="777">AG318</f>
        <v>11297.821782178216</v>
      </c>
      <c r="AQ318" s="81">
        <f t="shared" ref="AQ318" si="778">AM318+AI318</f>
        <v>7496.6949288225842</v>
      </c>
      <c r="AR318" s="68"/>
      <c r="AS318" s="81">
        <f t="shared" ref="AS318" si="779">MIN(S318,SUM(T318:W318))</f>
        <v>112.97821782178217</v>
      </c>
      <c r="AT318" s="81">
        <f t="shared" ref="AT318" si="780">MAX(0,X318)</f>
        <v>97.610198019801985</v>
      </c>
      <c r="AU318" s="81">
        <f t="shared" ref="AU318" si="781">AN318+AK318</f>
        <v>2264.3248731576177</v>
      </c>
      <c r="AV318" s="68"/>
      <c r="AW318" s="90"/>
      <c r="AX318" s="90"/>
      <c r="AY318" s="68"/>
      <c r="AZ318" s="62"/>
      <c r="BA318" s="74"/>
    </row>
    <row r="319" spans="1:53">
      <c r="A319" s="33" t="s">
        <v>693</v>
      </c>
      <c r="B319" s="33" t="s">
        <v>751</v>
      </c>
      <c r="C319" s="33"/>
      <c r="D319" s="33" t="str">
        <f>VLOOKUP(E319,'ITD Realized Gain Loss Report'!A:F,6,FALSE)</f>
        <v>Sell</v>
      </c>
      <c r="E319" s="83">
        <v>4351787</v>
      </c>
      <c r="F319" s="83"/>
      <c r="G319" s="75" t="s">
        <v>738</v>
      </c>
      <c r="H319" s="34">
        <f>VLOOKUP(E319,'ITD Realized Gain Loss Report'!A:D,4,FALSE)</f>
        <v>43265</v>
      </c>
      <c r="I319" s="84">
        <f>+'[50]IRR - Realized'!$BA$5</f>
        <v>116.72708817987791</v>
      </c>
      <c r="J319" s="212">
        <f>+'[49]IRR - Realized'!$Q$4</f>
        <v>8.5000100731849659E-2</v>
      </c>
      <c r="K319" s="68"/>
      <c r="L319" s="28">
        <f>SUMIF('ITD Realized Gain Loss Report'!$E:$E,'Realized Incentive'!E319,'ITD Realized Gain Loss Report'!$N:$N)</f>
        <v>609.64</v>
      </c>
      <c r="M319" s="28">
        <f>IF(D319="Sell",SUMIF('ITD Realized Gain Loss Report'!$E:$E,'Realized Incentive'!E319,'ITD Realized Gain Loss Report'!$M:$M),0)</f>
        <v>1138.31</v>
      </c>
      <c r="N319" s="28">
        <f>IF(D319="CreditActivity",SUMIF('ITD Realized Gain Loss Report'!$E:$E,'Realized Incentive'!E319,'ITD Realized Gain Loss Report'!$M:$M),0)</f>
        <v>0</v>
      </c>
      <c r="O319" s="28">
        <f>(-SUMIFS('ITD Interest'!$J:$J,'ITD Interest'!$N:$N,A319,'ITD Interest'!$D:$D,"&lt;="&amp;E319))-SUMIF($A$20:A317,A319,$O$20:O317)</f>
        <v>0</v>
      </c>
      <c r="P319" s="86"/>
      <c r="Q319" s="80">
        <f t="shared" ref="Q319" si="782">SUM(M319:P319)-L319</f>
        <v>528.66999999999996</v>
      </c>
      <c r="R319" s="68"/>
      <c r="S319" s="28">
        <f t="shared" ref="S319" si="783">L319*$C$6</f>
        <v>6.0360396039603961</v>
      </c>
      <c r="T319" s="28">
        <f t="shared" ref="T319" si="784">M319*$C$6</f>
        <v>11.270396039603961</v>
      </c>
      <c r="U319" s="28">
        <f t="shared" ref="U319" si="785">N319*$C$6</f>
        <v>0</v>
      </c>
      <c r="V319" s="28">
        <f t="shared" ref="V319" si="786">O319*$C$6</f>
        <v>0</v>
      </c>
      <c r="W319" s="28">
        <f t="shared" ref="W319" si="787">P319*$C$6</f>
        <v>0</v>
      </c>
      <c r="X319" s="80">
        <f t="shared" ref="X319" si="788">SUM(T319:W319)-S319</f>
        <v>5.2343564356435648</v>
      </c>
      <c r="Y319" s="68"/>
      <c r="Z319" s="28">
        <f t="shared" ref="Z319" si="789">L319-S319</f>
        <v>603.60396039603961</v>
      </c>
      <c r="AA319" s="28">
        <f t="shared" ref="AA319" si="790">M319-T319</f>
        <v>1127.0396039603959</v>
      </c>
      <c r="AB319" s="28">
        <f t="shared" ref="AB319" si="791">N319-U319</f>
        <v>0</v>
      </c>
      <c r="AC319" s="28">
        <f t="shared" ref="AC319" si="792">O319-V319</f>
        <v>0</v>
      </c>
      <c r="AD319" s="28">
        <f t="shared" ref="AD319" si="793">P319-W319</f>
        <v>0</v>
      </c>
      <c r="AE319" s="80">
        <f t="shared" ref="AE319" si="794">SUM(AA319:AD319)-Z319</f>
        <v>523.43564356435627</v>
      </c>
      <c r="AF319" s="68"/>
      <c r="AG319" s="28">
        <f t="shared" ref="AG319" si="795">MIN(SUM(AA319:AD319),Z319)</f>
        <v>603.60396039603961</v>
      </c>
      <c r="AH319" s="28">
        <f t="shared" ref="AH319" si="796">I319</f>
        <v>116.72708817987791</v>
      </c>
      <c r="AI319" s="79">
        <f t="shared" ref="AI319" si="797">MAX(0,MIN(AH319,AE319))</f>
        <v>116.72708817987791</v>
      </c>
      <c r="AJ319" s="28">
        <f t="shared" ref="AJ319" si="798">AH319/(1-$J$10)*$J$10</f>
        <v>50.025894934233392</v>
      </c>
      <c r="AK319" s="28">
        <f t="shared" ref="AK319" si="799">MAX(0,MIN(AJ319,AE319-AI319))</f>
        <v>50.025894934233392</v>
      </c>
      <c r="AL319" s="28">
        <f t="shared" ref="AL319" si="800">MAX(AE319-AI319-AK319,0)</f>
        <v>356.68266045024495</v>
      </c>
      <c r="AM319" s="28">
        <f t="shared" ref="AM319" si="801">AL319*0.8</f>
        <v>285.34612836019596</v>
      </c>
      <c r="AN319" s="28">
        <f t="shared" ref="AN319" si="802">AL319*0.2</f>
        <v>71.336532090048991</v>
      </c>
      <c r="AO319" s="68"/>
      <c r="AP319" s="81">
        <f t="shared" ref="AP319" si="803">AG319</f>
        <v>603.60396039603961</v>
      </c>
      <c r="AQ319" s="81">
        <f t="shared" ref="AQ319" si="804">AM319+AI319</f>
        <v>402.07321654007387</v>
      </c>
      <c r="AR319" s="68"/>
      <c r="AS319" s="81">
        <f t="shared" ref="AS319" si="805">MIN(S319,SUM(T319:W319))</f>
        <v>6.0360396039603961</v>
      </c>
      <c r="AT319" s="81">
        <f t="shared" ref="AT319" si="806">MAX(0,X319)</f>
        <v>5.2343564356435648</v>
      </c>
      <c r="AU319" s="81">
        <f t="shared" ref="AU319" si="807">AN319+AK319</f>
        <v>121.36242702428238</v>
      </c>
      <c r="AV319" s="68"/>
      <c r="AW319" s="90"/>
      <c r="AX319" s="90"/>
      <c r="AY319" s="68"/>
      <c r="AZ319" s="62"/>
      <c r="BA319" s="74"/>
    </row>
    <row r="320" spans="1:53">
      <c r="A320" s="33" t="s">
        <v>693</v>
      </c>
      <c r="B320" s="33" t="s">
        <v>751</v>
      </c>
      <c r="C320" s="33"/>
      <c r="D320" s="33" t="str">
        <f>VLOOKUP(E320,'ITD Realized Gain Loss Report'!A:F,6,FALSE)</f>
        <v>Sell</v>
      </c>
      <c r="E320" s="83">
        <v>4487161</v>
      </c>
      <c r="F320" s="83"/>
      <c r="G320" s="75" t="s">
        <v>738</v>
      </c>
      <c r="H320" s="34">
        <f>VLOOKUP(E320,'ITD Realized Gain Loss Report'!A:D,4,FALSE)</f>
        <v>43319</v>
      </c>
      <c r="I320" s="84">
        <f>+'[51]IRR - Realized'!$B$5</f>
        <v>1888.2074170677606</v>
      </c>
      <c r="J320" s="212">
        <f>+'[49]IRR - Realized'!$Q$4</f>
        <v>8.5000100731849659E-2</v>
      </c>
      <c r="K320" s="68"/>
      <c r="L320" s="28">
        <f>SUMIF('ITD Realized Gain Loss Report'!$E:$E,'Realized Incentive'!E320,'ITD Realized Gain Loss Report'!$N:$N)</f>
        <v>9091.5300000000007</v>
      </c>
      <c r="M320" s="28">
        <f>IF(D320="Sell",SUMIF('ITD Realized Gain Loss Report'!$E:$E,'Realized Incentive'!E320,'ITD Realized Gain Loss Report'!$M:$M),0)</f>
        <v>16081</v>
      </c>
      <c r="N320" s="28">
        <f>IF(D320="CreditActivity",SUMIF('ITD Realized Gain Loss Report'!$E:$E,'Realized Incentive'!E320,'ITD Realized Gain Loss Report'!$M:$M),0)</f>
        <v>0</v>
      </c>
      <c r="O320" s="28">
        <f>(-SUMIFS('ITD Interest'!$J:$J,'ITD Interest'!$N:$N,A320,'ITD Interest'!$D:$D,"&lt;="&amp;E320))-SUMIF($A$20:A318,A320,$O$20:O318)</f>
        <v>0</v>
      </c>
      <c r="P320" s="86"/>
      <c r="Q320" s="80">
        <f t="shared" ref="Q320" si="808">SUM(M320:P320)-L320</f>
        <v>6989.4699999999993</v>
      </c>
      <c r="R320" s="68"/>
      <c r="S320" s="28">
        <f t="shared" ref="S320" si="809">L320*$C$6</f>
        <v>90.015148514851489</v>
      </c>
      <c r="T320" s="28">
        <f t="shared" ref="T320" si="810">M320*$C$6</f>
        <v>159.21782178217822</v>
      </c>
      <c r="U320" s="28">
        <f t="shared" ref="U320" si="811">N320*$C$6</f>
        <v>0</v>
      </c>
      <c r="V320" s="28">
        <f t="shared" ref="V320" si="812">O320*$C$6</f>
        <v>0</v>
      </c>
      <c r="W320" s="28">
        <f t="shared" ref="W320" si="813">P320*$C$6</f>
        <v>0</v>
      </c>
      <c r="X320" s="80">
        <f t="shared" ref="X320" si="814">SUM(T320:W320)-S320</f>
        <v>69.20267326732673</v>
      </c>
      <c r="Y320" s="68"/>
      <c r="Z320" s="28">
        <f t="shared" ref="Z320" si="815">L320-S320</f>
        <v>9001.5148514851498</v>
      </c>
      <c r="AA320" s="28">
        <f t="shared" ref="AA320" si="816">M320-T320</f>
        <v>15921.782178217822</v>
      </c>
      <c r="AB320" s="28">
        <f t="shared" ref="AB320" si="817">N320-U320</f>
        <v>0</v>
      </c>
      <c r="AC320" s="28">
        <f t="shared" ref="AC320" si="818">O320-V320</f>
        <v>0</v>
      </c>
      <c r="AD320" s="28">
        <f t="shared" ref="AD320" si="819">P320-W320</f>
        <v>0</v>
      </c>
      <c r="AE320" s="80">
        <f t="shared" ref="AE320" si="820">SUM(AA320:AD320)-Z320</f>
        <v>6920.2673267326718</v>
      </c>
      <c r="AF320" s="68"/>
      <c r="AG320" s="28">
        <f t="shared" ref="AG320" si="821">MIN(SUM(AA320:AD320),Z320)</f>
        <v>9001.5148514851498</v>
      </c>
      <c r="AH320" s="28">
        <f t="shared" ref="AH320" si="822">I320</f>
        <v>1888.2074170677606</v>
      </c>
      <c r="AI320" s="79">
        <f t="shared" ref="AI320" si="823">MAX(0,MIN(AH320,AE320))</f>
        <v>1888.2074170677606</v>
      </c>
      <c r="AJ320" s="28">
        <f t="shared" ref="AJ320" si="824">AH320/(1-$J$10)*$J$10</f>
        <v>809.23175017189749</v>
      </c>
      <c r="AK320" s="28">
        <f t="shared" ref="AK320" si="825">MAX(0,MIN(AJ320,AE320-AI320))</f>
        <v>809.23175017189749</v>
      </c>
      <c r="AL320" s="28">
        <f t="shared" ref="AL320" si="826">MAX(AE320-AI320-AK320,0)</f>
        <v>4222.828159493014</v>
      </c>
      <c r="AM320" s="28">
        <f t="shared" ref="AM320" si="827">AL320*0.8</f>
        <v>3378.2625275944115</v>
      </c>
      <c r="AN320" s="28">
        <f t="shared" ref="AN320" si="828">AL320*0.2</f>
        <v>844.56563189860287</v>
      </c>
      <c r="AO320" s="68"/>
      <c r="AP320" s="81">
        <f t="shared" ref="AP320" si="829">AG320</f>
        <v>9001.5148514851498</v>
      </c>
      <c r="AQ320" s="81">
        <f t="shared" ref="AQ320" si="830">AM320+AI320</f>
        <v>5266.4699446621726</v>
      </c>
      <c r="AR320" s="68"/>
      <c r="AS320" s="81">
        <f t="shared" ref="AS320" si="831">MIN(S320,SUM(T320:W320))</f>
        <v>90.015148514851489</v>
      </c>
      <c r="AT320" s="81">
        <f t="shared" ref="AT320" si="832">MAX(0,X320)</f>
        <v>69.20267326732673</v>
      </c>
      <c r="AU320" s="81">
        <f t="shared" ref="AU320" si="833">AN320+AK320</f>
        <v>1653.7973820705004</v>
      </c>
      <c r="AV320" s="68"/>
      <c r="AW320" s="90"/>
      <c r="AX320" s="90"/>
      <c r="AY320" s="68"/>
      <c r="AZ320" s="62"/>
      <c r="BA320" s="74"/>
    </row>
    <row r="321" spans="1:53">
      <c r="A321" s="33" t="s">
        <v>693</v>
      </c>
      <c r="B321" s="33" t="s">
        <v>751</v>
      </c>
      <c r="C321" s="33"/>
      <c r="D321" s="33" t="str">
        <f>VLOOKUP(E321,'ITD Realized Gain Loss Report'!A:F,6,FALSE)</f>
        <v>Sell</v>
      </c>
      <c r="E321" s="83">
        <v>4489339</v>
      </c>
      <c r="F321" s="83"/>
      <c r="G321" s="75" t="s">
        <v>738</v>
      </c>
      <c r="H321" s="34">
        <f>VLOOKUP(E321,'ITD Realized Gain Loss Report'!A:D,4,FALSE)</f>
        <v>43320</v>
      </c>
      <c r="I321" s="84">
        <f>+'[51]IRR - Realized'!$E$5</f>
        <v>2984.8228358078541</v>
      </c>
      <c r="J321" s="212">
        <f>+'[49]IRR - Realized'!$Q$4</f>
        <v>8.5000100731849659E-2</v>
      </c>
      <c r="K321" s="68"/>
      <c r="L321" s="28">
        <f>SUMIF('ITD Realized Gain Loss Report'!$E:$E,'Realized Incentive'!E321,'ITD Realized Gain Loss Report'!$N:$N)</f>
        <v>14352.96</v>
      </c>
      <c r="M321" s="28">
        <f>IF(D321="Sell",SUMIF('ITD Realized Gain Loss Report'!$E:$E,'Realized Incentive'!E321,'ITD Realized Gain Loss Report'!$M:$M),0)</f>
        <v>25276.02</v>
      </c>
      <c r="N321" s="28">
        <f>IF(D321="CreditActivity",SUMIF('ITD Realized Gain Loss Report'!$E:$E,'Realized Incentive'!E321,'ITD Realized Gain Loss Report'!$M:$M),0)</f>
        <v>0</v>
      </c>
      <c r="O321" s="28">
        <f>(-SUMIFS('ITD Interest'!$J:$J,'ITD Interest'!$N:$N,A321,'ITD Interest'!$D:$D,"&lt;="&amp;E321))-SUMIF($A$20:A319,A321,$O$20:O319)</f>
        <v>0</v>
      </c>
      <c r="P321" s="86"/>
      <c r="Q321" s="80">
        <f t="shared" ref="Q321:Q334" si="834">SUM(M321:P321)-L321</f>
        <v>10923.060000000001</v>
      </c>
      <c r="R321" s="68"/>
      <c r="S321" s="28">
        <f t="shared" ref="S321:S334" si="835">L321*$C$6</f>
        <v>142.10851485148515</v>
      </c>
      <c r="T321" s="28">
        <f t="shared" ref="T321:T334" si="836">M321*$C$6</f>
        <v>250.25762376237626</v>
      </c>
      <c r="U321" s="28">
        <f t="shared" ref="U321:U334" si="837">N321*$C$6</f>
        <v>0</v>
      </c>
      <c r="V321" s="28">
        <f t="shared" ref="V321:V334" si="838">O321*$C$6</f>
        <v>0</v>
      </c>
      <c r="W321" s="28">
        <f t="shared" ref="W321:W334" si="839">P321*$C$6</f>
        <v>0</v>
      </c>
      <c r="X321" s="80">
        <f t="shared" ref="X321:X334" si="840">SUM(T321:W321)-S321</f>
        <v>108.1491089108911</v>
      </c>
      <c r="Y321" s="68"/>
      <c r="Z321" s="28">
        <f t="shared" ref="Z321:Z334" si="841">L321-S321</f>
        <v>14210.851485148514</v>
      </c>
      <c r="AA321" s="28">
        <f t="shared" ref="AA321:AA334" si="842">M321-T321</f>
        <v>25025.762376237624</v>
      </c>
      <c r="AB321" s="28">
        <f t="shared" ref="AB321:AB334" si="843">N321-U321</f>
        <v>0</v>
      </c>
      <c r="AC321" s="28">
        <f t="shared" ref="AC321:AC334" si="844">O321-V321</f>
        <v>0</v>
      </c>
      <c r="AD321" s="28">
        <f t="shared" ref="AD321:AD334" si="845">P321-W321</f>
        <v>0</v>
      </c>
      <c r="AE321" s="80">
        <f t="shared" ref="AE321:AE334" si="846">SUM(AA321:AD321)-Z321</f>
        <v>10814.91089108911</v>
      </c>
      <c r="AF321" s="68"/>
      <c r="AG321" s="28">
        <f t="shared" ref="AG321:AG334" si="847">MIN(SUM(AA321:AD321),Z321)</f>
        <v>14210.851485148514</v>
      </c>
      <c r="AH321" s="28">
        <f t="shared" ref="AH321:AH334" si="848">I321</f>
        <v>2984.8228358078541</v>
      </c>
      <c r="AI321" s="79">
        <f t="shared" ref="AI321:AI334" si="849">MAX(0,MIN(AH321,AE321))</f>
        <v>2984.8228358078541</v>
      </c>
      <c r="AJ321" s="28">
        <f t="shared" ref="AJ321:AJ334" si="850">AH321/(1-$J$10)*$J$10</f>
        <v>1279.2097867747948</v>
      </c>
      <c r="AK321" s="28">
        <f t="shared" ref="AK321:AK334" si="851">MAX(0,MIN(AJ321,AE321-AI321))</f>
        <v>1279.2097867747948</v>
      </c>
      <c r="AL321" s="28">
        <f t="shared" ref="AL321:AL334" si="852">MAX(AE321-AI321-AK321,0)</f>
        <v>6550.8782685064616</v>
      </c>
      <c r="AM321" s="28">
        <f t="shared" ref="AM321:AM334" si="853">AL321*0.8</f>
        <v>5240.70261480517</v>
      </c>
      <c r="AN321" s="28">
        <f t="shared" ref="AN321:AN334" si="854">AL321*0.2</f>
        <v>1310.1756537012925</v>
      </c>
      <c r="AO321" s="68"/>
      <c r="AP321" s="81">
        <f t="shared" ref="AP321:AP334" si="855">AG321</f>
        <v>14210.851485148514</v>
      </c>
      <c r="AQ321" s="81">
        <f t="shared" ref="AQ321:AQ334" si="856">AM321+AI321</f>
        <v>8225.5254506130241</v>
      </c>
      <c r="AR321" s="68"/>
      <c r="AS321" s="81">
        <f t="shared" ref="AS321:AS334" si="857">MIN(S321,SUM(T321:W321))</f>
        <v>142.10851485148515</v>
      </c>
      <c r="AT321" s="81">
        <f t="shared" ref="AT321:AT334" si="858">MAX(0,X321)</f>
        <v>108.1491089108911</v>
      </c>
      <c r="AU321" s="81">
        <f t="shared" ref="AU321:AU334" si="859">AN321+AK321</f>
        <v>2589.3854404760873</v>
      </c>
      <c r="AV321" s="68"/>
      <c r="AW321" s="90"/>
      <c r="AX321" s="90"/>
      <c r="AY321" s="68"/>
      <c r="AZ321" s="62"/>
      <c r="BA321" s="74"/>
    </row>
    <row r="322" spans="1:53">
      <c r="A322" s="33" t="s">
        <v>693</v>
      </c>
      <c r="B322" s="33" t="s">
        <v>751</v>
      </c>
      <c r="C322" s="33"/>
      <c r="D322" s="33" t="str">
        <f>VLOOKUP(E322,'ITD Realized Gain Loss Report'!A:F,6,FALSE)</f>
        <v>Sell</v>
      </c>
      <c r="E322" s="83">
        <v>4491256</v>
      </c>
      <c r="F322" s="83"/>
      <c r="G322" s="75" t="s">
        <v>738</v>
      </c>
      <c r="H322" s="34">
        <f>VLOOKUP(E322,'ITD Realized Gain Loss Report'!A:D,4,FALSE)</f>
        <v>43321</v>
      </c>
      <c r="I322" s="84">
        <f>+'[51]IRR - Realized'!$H$5</f>
        <v>4178.0840081379065</v>
      </c>
      <c r="J322" s="212">
        <f>+'[49]IRR - Realized'!$Q$4</f>
        <v>8.5000100731849659E-2</v>
      </c>
      <c r="K322" s="68"/>
      <c r="L322" s="28">
        <f>SUMIF('ITD Realized Gain Loss Report'!$E:$E,'Realized Incentive'!E322,'ITD Realized Gain Loss Report'!$N:$N)</f>
        <v>20064.98</v>
      </c>
      <c r="M322" s="28">
        <f>IF(D322="Sell",SUMIF('ITD Realized Gain Loss Report'!$E:$E,'Realized Incentive'!E322,'ITD Realized Gain Loss Report'!$M:$M),0)</f>
        <v>35477.39</v>
      </c>
      <c r="N322" s="28">
        <f>IF(D322="CreditActivity",SUMIF('ITD Realized Gain Loss Report'!$E:$E,'Realized Incentive'!E322,'ITD Realized Gain Loss Report'!$M:$M),0)</f>
        <v>0</v>
      </c>
      <c r="O322" s="28">
        <f>(-SUMIFS('ITD Interest'!$J:$J,'ITD Interest'!$N:$N,A322,'ITD Interest'!$D:$D,"&lt;="&amp;E322))-SUMIF($A$20:A320,A322,$O$20:O320)</f>
        <v>0</v>
      </c>
      <c r="P322" s="86"/>
      <c r="Q322" s="80">
        <f t="shared" si="834"/>
        <v>15412.41</v>
      </c>
      <c r="R322" s="68"/>
      <c r="S322" s="28">
        <f t="shared" si="835"/>
        <v>198.66316831683167</v>
      </c>
      <c r="T322" s="28">
        <f t="shared" si="836"/>
        <v>351.26128712871287</v>
      </c>
      <c r="U322" s="28">
        <f t="shared" si="837"/>
        <v>0</v>
      </c>
      <c r="V322" s="28">
        <f t="shared" si="838"/>
        <v>0</v>
      </c>
      <c r="W322" s="28">
        <f t="shared" si="839"/>
        <v>0</v>
      </c>
      <c r="X322" s="80">
        <f t="shared" si="840"/>
        <v>152.59811881188119</v>
      </c>
      <c r="Y322" s="68"/>
      <c r="Z322" s="28">
        <f t="shared" si="841"/>
        <v>19866.316831683169</v>
      </c>
      <c r="AA322" s="28">
        <f t="shared" si="842"/>
        <v>35126.128712871287</v>
      </c>
      <c r="AB322" s="28">
        <f t="shared" si="843"/>
        <v>0</v>
      </c>
      <c r="AC322" s="28">
        <f t="shared" si="844"/>
        <v>0</v>
      </c>
      <c r="AD322" s="28">
        <f t="shared" si="845"/>
        <v>0</v>
      </c>
      <c r="AE322" s="80">
        <f t="shared" si="846"/>
        <v>15259.811881188118</v>
      </c>
      <c r="AF322" s="68"/>
      <c r="AG322" s="28">
        <f t="shared" si="847"/>
        <v>19866.316831683169</v>
      </c>
      <c r="AH322" s="28">
        <f t="shared" si="848"/>
        <v>4178.0840081379065</v>
      </c>
      <c r="AI322" s="79">
        <f t="shared" si="849"/>
        <v>4178.0840081379065</v>
      </c>
      <c r="AJ322" s="28">
        <f t="shared" si="850"/>
        <v>1790.6074320591028</v>
      </c>
      <c r="AK322" s="28">
        <f t="shared" si="851"/>
        <v>1790.6074320591028</v>
      </c>
      <c r="AL322" s="28">
        <f t="shared" si="852"/>
        <v>9291.1204409911079</v>
      </c>
      <c r="AM322" s="28">
        <f t="shared" si="853"/>
        <v>7432.8963527928863</v>
      </c>
      <c r="AN322" s="28">
        <f t="shared" si="854"/>
        <v>1858.2240881982216</v>
      </c>
      <c r="AO322" s="68"/>
      <c r="AP322" s="81">
        <f t="shared" si="855"/>
        <v>19866.316831683169</v>
      </c>
      <c r="AQ322" s="81">
        <f t="shared" si="856"/>
        <v>11610.980360930793</v>
      </c>
      <c r="AR322" s="68"/>
      <c r="AS322" s="81">
        <f t="shared" si="857"/>
        <v>198.66316831683167</v>
      </c>
      <c r="AT322" s="81">
        <f t="shared" si="858"/>
        <v>152.59811881188119</v>
      </c>
      <c r="AU322" s="81">
        <f t="shared" si="859"/>
        <v>3648.8315202573244</v>
      </c>
      <c r="AV322" s="68"/>
      <c r="AW322" s="90"/>
      <c r="AX322" s="90"/>
      <c r="AY322" s="68"/>
      <c r="AZ322" s="62"/>
      <c r="BA322" s="74"/>
    </row>
    <row r="323" spans="1:53">
      <c r="A323" s="33" t="s">
        <v>693</v>
      </c>
      <c r="B323" s="33" t="s">
        <v>751</v>
      </c>
      <c r="C323" s="33"/>
      <c r="D323" s="33" t="str">
        <f>VLOOKUP(E323,'ITD Realized Gain Loss Report'!A:F,6,FALSE)</f>
        <v>Sell</v>
      </c>
      <c r="E323" s="83">
        <v>4494441</v>
      </c>
      <c r="F323" s="83"/>
      <c r="G323" s="75" t="s">
        <v>738</v>
      </c>
      <c r="H323" s="34">
        <f>VLOOKUP(E323,'ITD Realized Gain Loss Report'!A:D,4,FALSE)</f>
        <v>43322</v>
      </c>
      <c r="I323" s="84">
        <f>+'[51]IRR - Realized'!$K$5</f>
        <v>853.80482919525093</v>
      </c>
      <c r="J323" s="212">
        <f>+'[49]IRR - Realized'!$Q$4</f>
        <v>8.5000100731849659E-2</v>
      </c>
      <c r="K323" s="68"/>
      <c r="L323" s="28">
        <f>SUMIF('ITD Realized Gain Loss Report'!$E:$E,'Realized Incentive'!E323,'ITD Realized Gain Loss Report'!$N:$N)</f>
        <v>4095.16</v>
      </c>
      <c r="M323" s="28">
        <f>IF(D323="Sell",SUMIF('ITD Realized Gain Loss Report'!$E:$E,'Realized Incentive'!E323,'ITD Realized Gain Loss Report'!$M:$M),0)</f>
        <v>7228.96</v>
      </c>
      <c r="N323" s="28">
        <f>IF(D323="CreditActivity",SUMIF('ITD Realized Gain Loss Report'!$E:$E,'Realized Incentive'!E323,'ITD Realized Gain Loss Report'!$M:$M),0)</f>
        <v>0</v>
      </c>
      <c r="O323" s="28">
        <f>(-SUMIFS('ITD Interest'!$J:$J,'ITD Interest'!$N:$N,A323,'ITD Interest'!$D:$D,"&lt;="&amp;E323))-SUMIF($A$20:A321,A323,$O$20:O321)</f>
        <v>0</v>
      </c>
      <c r="P323" s="86"/>
      <c r="Q323" s="80">
        <f t="shared" si="834"/>
        <v>3133.8</v>
      </c>
      <c r="R323" s="68"/>
      <c r="S323" s="28">
        <f t="shared" si="835"/>
        <v>40.546138613861388</v>
      </c>
      <c r="T323" s="28">
        <f t="shared" si="836"/>
        <v>71.573861386138617</v>
      </c>
      <c r="U323" s="28">
        <f t="shared" si="837"/>
        <v>0</v>
      </c>
      <c r="V323" s="28">
        <f t="shared" si="838"/>
        <v>0</v>
      </c>
      <c r="W323" s="28">
        <f t="shared" si="839"/>
        <v>0</v>
      </c>
      <c r="X323" s="80">
        <f t="shared" si="840"/>
        <v>31.02772277227723</v>
      </c>
      <c r="Y323" s="68"/>
      <c r="Z323" s="28">
        <f t="shared" si="841"/>
        <v>4054.6138613861385</v>
      </c>
      <c r="AA323" s="28">
        <f t="shared" si="842"/>
        <v>7157.3861386138615</v>
      </c>
      <c r="AB323" s="28">
        <f t="shared" si="843"/>
        <v>0</v>
      </c>
      <c r="AC323" s="28">
        <f t="shared" si="844"/>
        <v>0</v>
      </c>
      <c r="AD323" s="28">
        <f t="shared" si="845"/>
        <v>0</v>
      </c>
      <c r="AE323" s="80">
        <f t="shared" si="846"/>
        <v>3102.772277227723</v>
      </c>
      <c r="AF323" s="68"/>
      <c r="AG323" s="28">
        <f t="shared" si="847"/>
        <v>4054.6138613861385</v>
      </c>
      <c r="AH323" s="28">
        <f t="shared" si="848"/>
        <v>853.80482919525093</v>
      </c>
      <c r="AI323" s="79">
        <f t="shared" si="849"/>
        <v>853.80482919525093</v>
      </c>
      <c r="AJ323" s="28">
        <f t="shared" si="850"/>
        <v>365.91635536939327</v>
      </c>
      <c r="AK323" s="28">
        <f t="shared" si="851"/>
        <v>365.91635536939327</v>
      </c>
      <c r="AL323" s="28">
        <f t="shared" si="852"/>
        <v>1883.0510926630786</v>
      </c>
      <c r="AM323" s="28">
        <f t="shared" si="853"/>
        <v>1506.440874130463</v>
      </c>
      <c r="AN323" s="28">
        <f t="shared" si="854"/>
        <v>376.61021853261576</v>
      </c>
      <c r="AO323" s="68"/>
      <c r="AP323" s="81">
        <f t="shared" si="855"/>
        <v>4054.6138613861385</v>
      </c>
      <c r="AQ323" s="81">
        <f t="shared" si="856"/>
        <v>2360.2457033257142</v>
      </c>
      <c r="AR323" s="68"/>
      <c r="AS323" s="81">
        <f t="shared" si="857"/>
        <v>40.546138613861388</v>
      </c>
      <c r="AT323" s="81">
        <f t="shared" si="858"/>
        <v>31.02772277227723</v>
      </c>
      <c r="AU323" s="81">
        <f t="shared" si="859"/>
        <v>742.52657390200898</v>
      </c>
      <c r="AV323" s="68"/>
      <c r="AW323" s="90"/>
      <c r="AX323" s="90"/>
      <c r="AY323" s="68"/>
      <c r="AZ323" s="62"/>
      <c r="BA323" s="74"/>
    </row>
    <row r="324" spans="1:53">
      <c r="A324" s="33" t="s">
        <v>693</v>
      </c>
      <c r="B324" s="33" t="s">
        <v>751</v>
      </c>
      <c r="C324" s="33"/>
      <c r="D324" s="33" t="str">
        <f>VLOOKUP(E324,'ITD Realized Gain Loss Report'!A:F,6,FALSE)</f>
        <v>Sell</v>
      </c>
      <c r="E324" s="83">
        <v>4506890</v>
      </c>
      <c r="F324" s="83"/>
      <c r="G324" s="75" t="s">
        <v>738</v>
      </c>
      <c r="H324" s="34">
        <f>VLOOKUP(E324,'ITD Realized Gain Loss Report'!A:D,4,FALSE)</f>
        <v>43329</v>
      </c>
      <c r="I324" s="84">
        <f>+'[51]IRR - Realized'!$N$5</f>
        <v>3964.6133683606386</v>
      </c>
      <c r="J324" s="212">
        <f>+'[49]IRR - Realized'!$Q$4</f>
        <v>8.5000100731849659E-2</v>
      </c>
      <c r="K324" s="68"/>
      <c r="L324" s="28">
        <f>SUMIF('ITD Realized Gain Loss Report'!$E:$E,'Realized Incentive'!E324,'ITD Realized Gain Loss Report'!$N:$N)</f>
        <v>18845.71</v>
      </c>
      <c r="M324" s="28">
        <f>IF(D324="Sell",SUMIF('ITD Realized Gain Loss Report'!$E:$E,'Realized Incentive'!E324,'ITD Realized Gain Loss Report'!$M:$M),0)</f>
        <v>31975.95</v>
      </c>
      <c r="N324" s="28">
        <f>IF(D324="CreditActivity",SUMIF('ITD Realized Gain Loss Report'!$E:$E,'Realized Incentive'!E324,'ITD Realized Gain Loss Report'!$M:$M),0)</f>
        <v>0</v>
      </c>
      <c r="O324" s="28">
        <f>(-SUMIFS('ITD Interest'!$J:$J,'ITD Interest'!$N:$N,A324,'ITD Interest'!$D:$D,"&lt;="&amp;E324))-SUMIF($A$20:A322,A324,$O$20:O322)</f>
        <v>0</v>
      </c>
      <c r="P324" s="86"/>
      <c r="Q324" s="80">
        <f t="shared" si="834"/>
        <v>13130.240000000002</v>
      </c>
      <c r="R324" s="68"/>
      <c r="S324" s="28">
        <f t="shared" si="835"/>
        <v>186.59118811881189</v>
      </c>
      <c r="T324" s="28">
        <f t="shared" si="836"/>
        <v>316.59356435643565</v>
      </c>
      <c r="U324" s="28">
        <f t="shared" si="837"/>
        <v>0</v>
      </c>
      <c r="V324" s="28">
        <f t="shared" si="838"/>
        <v>0</v>
      </c>
      <c r="W324" s="28">
        <f t="shared" si="839"/>
        <v>0</v>
      </c>
      <c r="X324" s="80">
        <f t="shared" si="840"/>
        <v>130.00237623762376</v>
      </c>
      <c r="Y324" s="68"/>
      <c r="Z324" s="28">
        <f t="shared" si="841"/>
        <v>18659.118811881188</v>
      </c>
      <c r="AA324" s="28">
        <f t="shared" si="842"/>
        <v>31659.356435643564</v>
      </c>
      <c r="AB324" s="28">
        <f t="shared" si="843"/>
        <v>0</v>
      </c>
      <c r="AC324" s="28">
        <f t="shared" si="844"/>
        <v>0</v>
      </c>
      <c r="AD324" s="28">
        <f t="shared" si="845"/>
        <v>0</v>
      </c>
      <c r="AE324" s="80">
        <f t="shared" si="846"/>
        <v>13000.237623762376</v>
      </c>
      <c r="AF324" s="68"/>
      <c r="AG324" s="28">
        <f t="shared" si="847"/>
        <v>18659.118811881188</v>
      </c>
      <c r="AH324" s="28">
        <f t="shared" si="848"/>
        <v>3964.6133683606386</v>
      </c>
      <c r="AI324" s="79">
        <f t="shared" si="849"/>
        <v>3964.6133683606386</v>
      </c>
      <c r="AJ324" s="28">
        <f t="shared" si="850"/>
        <v>1699.1200150117024</v>
      </c>
      <c r="AK324" s="28">
        <f t="shared" si="851"/>
        <v>1699.1200150117024</v>
      </c>
      <c r="AL324" s="28">
        <f t="shared" si="852"/>
        <v>7336.5042403900352</v>
      </c>
      <c r="AM324" s="28">
        <f t="shared" si="853"/>
        <v>5869.2033923120289</v>
      </c>
      <c r="AN324" s="28">
        <f t="shared" si="854"/>
        <v>1467.3008480780072</v>
      </c>
      <c r="AO324" s="68"/>
      <c r="AP324" s="81">
        <f t="shared" si="855"/>
        <v>18659.118811881188</v>
      </c>
      <c r="AQ324" s="81">
        <f t="shared" si="856"/>
        <v>9833.8167606726674</v>
      </c>
      <c r="AR324" s="68"/>
      <c r="AS324" s="81">
        <f t="shared" si="857"/>
        <v>186.59118811881189</v>
      </c>
      <c r="AT324" s="81">
        <f t="shared" si="858"/>
        <v>130.00237623762376</v>
      </c>
      <c r="AU324" s="81">
        <f t="shared" si="859"/>
        <v>3166.4208630897097</v>
      </c>
      <c r="AV324" s="68"/>
      <c r="AW324" s="90"/>
      <c r="AX324" s="90"/>
      <c r="AY324" s="68"/>
      <c r="AZ324" s="62"/>
      <c r="BA324" s="74"/>
    </row>
    <row r="325" spans="1:53">
      <c r="A325" s="33" t="s">
        <v>693</v>
      </c>
      <c r="B325" s="33" t="s">
        <v>751</v>
      </c>
      <c r="C325" s="33"/>
      <c r="D325" s="33" t="str">
        <f>VLOOKUP(E325,'ITD Realized Gain Loss Report'!A:F,6,FALSE)</f>
        <v>Sell</v>
      </c>
      <c r="E325" s="83">
        <v>4509442</v>
      </c>
      <c r="F325" s="83"/>
      <c r="G325" s="75" t="s">
        <v>738</v>
      </c>
      <c r="H325" s="34">
        <f>VLOOKUP(E325,'ITD Realized Gain Loss Report'!A:D,4,FALSE)</f>
        <v>43332</v>
      </c>
      <c r="I325" s="84">
        <f>+'[51]IRR - Realized'!$Q$5</f>
        <v>1735.2000048621485</v>
      </c>
      <c r="J325" s="212">
        <f>+'[49]IRR - Realized'!$Q$4</f>
        <v>8.5000100731849659E-2</v>
      </c>
      <c r="K325" s="68"/>
      <c r="L325" s="28">
        <f>SUMIF('ITD Realized Gain Loss Report'!$E:$E,'Realized Incentive'!E325,'ITD Realized Gain Loss Report'!$N:$N)</f>
        <v>8216.84</v>
      </c>
      <c r="M325" s="28">
        <f>IF(D325="Sell",SUMIF('ITD Realized Gain Loss Report'!$E:$E,'Realized Incentive'!E325,'ITD Realized Gain Loss Report'!$M:$M),0)</f>
        <v>13981.24</v>
      </c>
      <c r="N325" s="28">
        <f>IF(D325="CreditActivity",SUMIF('ITD Realized Gain Loss Report'!$E:$E,'Realized Incentive'!E325,'ITD Realized Gain Loss Report'!$M:$M),0)</f>
        <v>0</v>
      </c>
      <c r="O325" s="28">
        <f>(-SUMIFS('ITD Interest'!$J:$J,'ITD Interest'!$N:$N,A325,'ITD Interest'!$D:$D,"&lt;="&amp;E325))-SUMIF($A$20:A323,A325,$O$20:O323)</f>
        <v>0</v>
      </c>
      <c r="P325" s="86"/>
      <c r="Q325" s="80">
        <f t="shared" si="834"/>
        <v>5764.4</v>
      </c>
      <c r="R325" s="68"/>
      <c r="S325" s="28">
        <f t="shared" si="835"/>
        <v>81.354851485148515</v>
      </c>
      <c r="T325" s="28">
        <f t="shared" si="836"/>
        <v>138.42811881188118</v>
      </c>
      <c r="U325" s="28">
        <f t="shared" si="837"/>
        <v>0</v>
      </c>
      <c r="V325" s="28">
        <f t="shared" si="838"/>
        <v>0</v>
      </c>
      <c r="W325" s="28">
        <f t="shared" si="839"/>
        <v>0</v>
      </c>
      <c r="X325" s="80">
        <f t="shared" si="840"/>
        <v>57.073267326732662</v>
      </c>
      <c r="Y325" s="68"/>
      <c r="Z325" s="28">
        <f t="shared" si="841"/>
        <v>8135.485148514852</v>
      </c>
      <c r="AA325" s="28">
        <f t="shared" si="842"/>
        <v>13842.811881188118</v>
      </c>
      <c r="AB325" s="28">
        <f t="shared" si="843"/>
        <v>0</v>
      </c>
      <c r="AC325" s="28">
        <f t="shared" si="844"/>
        <v>0</v>
      </c>
      <c r="AD325" s="28">
        <f t="shared" si="845"/>
        <v>0</v>
      </c>
      <c r="AE325" s="80">
        <f t="shared" si="846"/>
        <v>5707.3267326732657</v>
      </c>
      <c r="AF325" s="68"/>
      <c r="AG325" s="28">
        <f t="shared" si="847"/>
        <v>8135.485148514852</v>
      </c>
      <c r="AH325" s="28">
        <f t="shared" si="848"/>
        <v>1735.2000048621485</v>
      </c>
      <c r="AI325" s="79">
        <f t="shared" si="849"/>
        <v>1735.2000048621485</v>
      </c>
      <c r="AJ325" s="28">
        <f t="shared" si="850"/>
        <v>743.65714494092072</v>
      </c>
      <c r="AK325" s="28">
        <f t="shared" si="851"/>
        <v>743.65714494092072</v>
      </c>
      <c r="AL325" s="28">
        <f t="shared" si="852"/>
        <v>3228.4695828701965</v>
      </c>
      <c r="AM325" s="28">
        <f t="shared" si="853"/>
        <v>2582.7756662961574</v>
      </c>
      <c r="AN325" s="28">
        <f t="shared" si="854"/>
        <v>645.69391657403935</v>
      </c>
      <c r="AO325" s="68"/>
      <c r="AP325" s="81">
        <f t="shared" si="855"/>
        <v>8135.485148514852</v>
      </c>
      <c r="AQ325" s="81">
        <f t="shared" si="856"/>
        <v>4317.9756711583059</v>
      </c>
      <c r="AR325" s="68"/>
      <c r="AS325" s="81">
        <f t="shared" si="857"/>
        <v>81.354851485148515</v>
      </c>
      <c r="AT325" s="81">
        <f t="shared" si="858"/>
        <v>57.073267326732662</v>
      </c>
      <c r="AU325" s="81">
        <f t="shared" si="859"/>
        <v>1389.3510615149601</v>
      </c>
      <c r="AV325" s="68"/>
      <c r="AW325" s="90"/>
      <c r="AX325" s="90"/>
      <c r="AY325" s="68"/>
      <c r="AZ325" s="62"/>
      <c r="BA325" s="74"/>
    </row>
    <row r="326" spans="1:53">
      <c r="A326" s="33" t="s">
        <v>693</v>
      </c>
      <c r="B326" s="33" t="s">
        <v>751</v>
      </c>
      <c r="C326" s="33"/>
      <c r="D326" s="33" t="str">
        <f>VLOOKUP(E326,'ITD Realized Gain Loss Report'!A:F,6,FALSE)</f>
        <v>Sell</v>
      </c>
      <c r="E326" s="83">
        <v>4512314</v>
      </c>
      <c r="F326" s="83"/>
      <c r="G326" s="75" t="s">
        <v>738</v>
      </c>
      <c r="H326" s="34">
        <f>VLOOKUP(E326,'ITD Realized Gain Loss Report'!A:D,4,FALSE)</f>
        <v>43333</v>
      </c>
      <c r="I326" s="84">
        <f>+'[51]IRR - Realized'!$T$5</f>
        <v>302.64289639432104</v>
      </c>
      <c r="J326" s="212">
        <f>+'[49]IRR - Realized'!$Q$4</f>
        <v>8.5000100731849659E-2</v>
      </c>
      <c r="K326" s="68"/>
      <c r="L326" s="28">
        <f>SUMIF('ITD Realized Gain Loss Report'!$E:$E,'Realized Incentive'!E326,'ITD Realized Gain Loss Report'!$N:$N)</f>
        <v>1431.32</v>
      </c>
      <c r="M326" s="28">
        <f>IF(D326="Sell",SUMIF('ITD Realized Gain Loss Report'!$E:$E,'Realized Incentive'!E326,'ITD Realized Gain Loss Report'!$M:$M),0)</f>
        <v>2435.37</v>
      </c>
      <c r="N326" s="28">
        <f>IF(D326="CreditActivity",SUMIF('ITD Realized Gain Loss Report'!$E:$E,'Realized Incentive'!E326,'ITD Realized Gain Loss Report'!$M:$M),0)</f>
        <v>0</v>
      </c>
      <c r="O326" s="28">
        <f>(-SUMIFS('ITD Interest'!$J:$J,'ITD Interest'!$N:$N,A326,'ITD Interest'!$D:$D,"&lt;="&amp;E326))-SUMIF($A$20:A324,A326,$O$20:O324)</f>
        <v>0</v>
      </c>
      <c r="P326" s="86"/>
      <c r="Q326" s="80">
        <f t="shared" si="834"/>
        <v>1004.05</v>
      </c>
      <c r="R326" s="68"/>
      <c r="S326" s="28">
        <f t="shared" si="835"/>
        <v>14.171485148514851</v>
      </c>
      <c r="T326" s="28">
        <f t="shared" si="836"/>
        <v>24.112574257425742</v>
      </c>
      <c r="U326" s="28">
        <f t="shared" si="837"/>
        <v>0</v>
      </c>
      <c r="V326" s="28">
        <f t="shared" si="838"/>
        <v>0</v>
      </c>
      <c r="W326" s="28">
        <f t="shared" si="839"/>
        <v>0</v>
      </c>
      <c r="X326" s="80">
        <f t="shared" si="840"/>
        <v>9.9410891089108908</v>
      </c>
      <c r="Y326" s="68"/>
      <c r="Z326" s="28">
        <f t="shared" si="841"/>
        <v>1417.1485148514851</v>
      </c>
      <c r="AA326" s="28">
        <f t="shared" si="842"/>
        <v>2411.257425742574</v>
      </c>
      <c r="AB326" s="28">
        <f t="shared" si="843"/>
        <v>0</v>
      </c>
      <c r="AC326" s="28">
        <f t="shared" si="844"/>
        <v>0</v>
      </c>
      <c r="AD326" s="28">
        <f t="shared" si="845"/>
        <v>0</v>
      </c>
      <c r="AE326" s="80">
        <f t="shared" si="846"/>
        <v>994.10891089108895</v>
      </c>
      <c r="AF326" s="68"/>
      <c r="AG326" s="28">
        <f t="shared" si="847"/>
        <v>1417.1485148514851</v>
      </c>
      <c r="AH326" s="28">
        <f t="shared" si="848"/>
        <v>302.64289639432104</v>
      </c>
      <c r="AI326" s="79">
        <f t="shared" si="849"/>
        <v>302.64289639432104</v>
      </c>
      <c r="AJ326" s="28">
        <f t="shared" si="850"/>
        <v>129.70409845470903</v>
      </c>
      <c r="AK326" s="28">
        <f t="shared" si="851"/>
        <v>129.70409845470903</v>
      </c>
      <c r="AL326" s="28">
        <f t="shared" si="852"/>
        <v>561.76191604205883</v>
      </c>
      <c r="AM326" s="28">
        <f t="shared" si="853"/>
        <v>449.40953283364706</v>
      </c>
      <c r="AN326" s="28">
        <f t="shared" si="854"/>
        <v>112.35238320841177</v>
      </c>
      <c r="AO326" s="68"/>
      <c r="AP326" s="81">
        <f t="shared" si="855"/>
        <v>1417.1485148514851</v>
      </c>
      <c r="AQ326" s="81">
        <f t="shared" si="856"/>
        <v>752.0524292279681</v>
      </c>
      <c r="AR326" s="68"/>
      <c r="AS326" s="81">
        <f t="shared" si="857"/>
        <v>14.171485148514851</v>
      </c>
      <c r="AT326" s="81">
        <f t="shared" si="858"/>
        <v>9.9410891089108908</v>
      </c>
      <c r="AU326" s="81">
        <f t="shared" si="859"/>
        <v>242.05648166312079</v>
      </c>
      <c r="AV326" s="68"/>
      <c r="AW326" s="90"/>
      <c r="AX326" s="90"/>
      <c r="AY326" s="68"/>
      <c r="AZ326" s="62"/>
      <c r="BA326" s="74"/>
    </row>
    <row r="327" spans="1:53">
      <c r="A327" s="33" t="s">
        <v>693</v>
      </c>
      <c r="B327" s="33" t="s">
        <v>751</v>
      </c>
      <c r="C327" s="33"/>
      <c r="D327" s="33" t="str">
        <f>VLOOKUP(E327,'ITD Realized Gain Loss Report'!A:F,6,FALSE)</f>
        <v>Sell</v>
      </c>
      <c r="E327" s="83">
        <v>4514013</v>
      </c>
      <c r="F327" s="83"/>
      <c r="G327" s="75" t="s">
        <v>738</v>
      </c>
      <c r="H327" s="34">
        <f>VLOOKUP(E327,'ITD Realized Gain Loss Report'!A:D,4,FALSE)</f>
        <v>43334</v>
      </c>
      <c r="I327" s="84">
        <f>+'[51]IRR - Realized'!$W$5</f>
        <v>1933.2283181037928</v>
      </c>
      <c r="J327" s="212">
        <f>+'[49]IRR - Realized'!$Q$4</f>
        <v>8.5000100731849659E-2</v>
      </c>
      <c r="K327" s="68"/>
      <c r="L327" s="28">
        <f>SUMIF('ITD Realized Gain Loss Report'!$E:$E,'Realized Incentive'!E327,'ITD Realized Gain Loss Report'!$N:$N)</f>
        <v>9131.2900000000009</v>
      </c>
      <c r="M327" s="28">
        <f>IF(D327="Sell",SUMIF('ITD Realized Gain Loss Report'!$E:$E,'Realized Incentive'!E327,'ITD Realized Gain Loss Report'!$M:$M),0)</f>
        <v>15510.42</v>
      </c>
      <c r="N327" s="28">
        <f>IF(D327="CreditActivity",SUMIF('ITD Realized Gain Loss Report'!$E:$E,'Realized Incentive'!E327,'ITD Realized Gain Loss Report'!$M:$M),0)</f>
        <v>0</v>
      </c>
      <c r="O327" s="28">
        <f>(-SUMIFS('ITD Interest'!$J:$J,'ITD Interest'!$N:$N,A327,'ITD Interest'!$D:$D,"&lt;="&amp;E327))-SUMIF($A$20:A325,A327,$O$20:O325)</f>
        <v>0</v>
      </c>
      <c r="P327" s="86"/>
      <c r="Q327" s="80">
        <f t="shared" si="834"/>
        <v>6379.1299999999992</v>
      </c>
      <c r="R327" s="68"/>
      <c r="S327" s="28">
        <f t="shared" si="835"/>
        <v>90.408811881188129</v>
      </c>
      <c r="T327" s="28">
        <f t="shared" si="836"/>
        <v>153.56851485148516</v>
      </c>
      <c r="U327" s="28">
        <f t="shared" si="837"/>
        <v>0</v>
      </c>
      <c r="V327" s="28">
        <f t="shared" si="838"/>
        <v>0</v>
      </c>
      <c r="W327" s="28">
        <f t="shared" si="839"/>
        <v>0</v>
      </c>
      <c r="X327" s="80">
        <f t="shared" si="840"/>
        <v>63.159702970297033</v>
      </c>
      <c r="Y327" s="68"/>
      <c r="Z327" s="28">
        <f t="shared" si="841"/>
        <v>9040.8811881188121</v>
      </c>
      <c r="AA327" s="28">
        <f t="shared" si="842"/>
        <v>15356.851485148514</v>
      </c>
      <c r="AB327" s="28">
        <f t="shared" si="843"/>
        <v>0</v>
      </c>
      <c r="AC327" s="28">
        <f t="shared" si="844"/>
        <v>0</v>
      </c>
      <c r="AD327" s="28">
        <f t="shared" si="845"/>
        <v>0</v>
      </c>
      <c r="AE327" s="80">
        <f t="shared" si="846"/>
        <v>6315.9702970297021</v>
      </c>
      <c r="AF327" s="68"/>
      <c r="AG327" s="28">
        <f t="shared" si="847"/>
        <v>9040.8811881188121</v>
      </c>
      <c r="AH327" s="28">
        <f t="shared" si="848"/>
        <v>1933.2283181037928</v>
      </c>
      <c r="AI327" s="79">
        <f t="shared" si="849"/>
        <v>1933.2283181037928</v>
      </c>
      <c r="AJ327" s="28">
        <f t="shared" si="850"/>
        <v>828.52642204448273</v>
      </c>
      <c r="AK327" s="28">
        <f t="shared" si="851"/>
        <v>828.52642204448273</v>
      </c>
      <c r="AL327" s="28">
        <f t="shared" si="852"/>
        <v>3554.2155568814264</v>
      </c>
      <c r="AM327" s="28">
        <f t="shared" si="853"/>
        <v>2843.3724455051415</v>
      </c>
      <c r="AN327" s="28">
        <f t="shared" si="854"/>
        <v>710.84311137628538</v>
      </c>
      <c r="AO327" s="68"/>
      <c r="AP327" s="81">
        <f t="shared" si="855"/>
        <v>9040.8811881188121</v>
      </c>
      <c r="AQ327" s="81">
        <f t="shared" si="856"/>
        <v>4776.6007636089344</v>
      </c>
      <c r="AR327" s="68"/>
      <c r="AS327" s="81">
        <f t="shared" si="857"/>
        <v>90.408811881188129</v>
      </c>
      <c r="AT327" s="81">
        <f t="shared" si="858"/>
        <v>63.159702970297033</v>
      </c>
      <c r="AU327" s="81">
        <f t="shared" si="859"/>
        <v>1539.3695334207682</v>
      </c>
      <c r="AV327" s="68"/>
      <c r="AW327" s="90"/>
      <c r="AX327" s="90"/>
      <c r="AY327" s="68"/>
      <c r="AZ327" s="62"/>
      <c r="BA327" s="74"/>
    </row>
    <row r="328" spans="1:53">
      <c r="A328" s="33" t="s">
        <v>693</v>
      </c>
      <c r="B328" s="33" t="s">
        <v>751</v>
      </c>
      <c r="C328" s="33"/>
      <c r="D328" s="33" t="str">
        <f>VLOOKUP(E328,'ITD Realized Gain Loss Report'!A:F,6,FALSE)</f>
        <v>Sell</v>
      </c>
      <c r="E328" s="83">
        <v>4514039</v>
      </c>
      <c r="F328" s="83"/>
      <c r="G328" s="75" t="s">
        <v>738</v>
      </c>
      <c r="H328" s="34">
        <f>VLOOKUP(E328,'ITD Realized Gain Loss Report'!A:D,4,FALSE)</f>
        <v>43334</v>
      </c>
      <c r="I328" s="84">
        <f>+'[51]IRR - Realized'!$Z$5</f>
        <v>339.50451626863946</v>
      </c>
      <c r="J328" s="212">
        <f>+'[49]IRR - Realized'!$Q$4</f>
        <v>8.5000100731849659E-2</v>
      </c>
      <c r="K328" s="68"/>
      <c r="L328" s="28">
        <f>SUMIF('ITD Realized Gain Loss Report'!$E:$E,'Realized Incentive'!E328,'ITD Realized Gain Loss Report'!$N:$N)</f>
        <v>1603.61</v>
      </c>
      <c r="M328" s="28">
        <f>IF(D328="Sell",SUMIF('ITD Realized Gain Loss Report'!$E:$E,'Realized Incentive'!E328,'ITD Realized Gain Loss Report'!$M:$M),0)</f>
        <v>2728.1</v>
      </c>
      <c r="N328" s="28">
        <f>IF(D328="CreditActivity",SUMIF('ITD Realized Gain Loss Report'!$E:$E,'Realized Incentive'!E328,'ITD Realized Gain Loss Report'!$M:$M),0)</f>
        <v>0</v>
      </c>
      <c r="O328" s="28">
        <f>(-SUMIFS('ITD Interest'!$J:$J,'ITD Interest'!$N:$N,A328,'ITD Interest'!$D:$D,"&lt;="&amp;E328))-SUMIF($A$20:A326,A328,$O$20:O326)</f>
        <v>0</v>
      </c>
      <c r="P328" s="86"/>
      <c r="Q328" s="80">
        <f t="shared" si="834"/>
        <v>1124.49</v>
      </c>
      <c r="R328" s="68"/>
      <c r="S328" s="28">
        <f t="shared" si="835"/>
        <v>15.877326732673266</v>
      </c>
      <c r="T328" s="28">
        <f t="shared" si="836"/>
        <v>27.01089108910891</v>
      </c>
      <c r="U328" s="28">
        <f t="shared" si="837"/>
        <v>0</v>
      </c>
      <c r="V328" s="28">
        <f t="shared" si="838"/>
        <v>0</v>
      </c>
      <c r="W328" s="28">
        <f t="shared" si="839"/>
        <v>0</v>
      </c>
      <c r="X328" s="80">
        <f t="shared" si="840"/>
        <v>11.133564356435643</v>
      </c>
      <c r="Y328" s="68"/>
      <c r="Z328" s="28">
        <f t="shared" si="841"/>
        <v>1587.7326732673266</v>
      </c>
      <c r="AA328" s="28">
        <f t="shared" si="842"/>
        <v>2701.0891089108909</v>
      </c>
      <c r="AB328" s="28">
        <f t="shared" si="843"/>
        <v>0</v>
      </c>
      <c r="AC328" s="28">
        <f t="shared" si="844"/>
        <v>0</v>
      </c>
      <c r="AD328" s="28">
        <f t="shared" si="845"/>
        <v>0</v>
      </c>
      <c r="AE328" s="80">
        <f t="shared" si="846"/>
        <v>1113.3564356435643</v>
      </c>
      <c r="AF328" s="68"/>
      <c r="AG328" s="28">
        <f t="shared" si="847"/>
        <v>1587.7326732673266</v>
      </c>
      <c r="AH328" s="28">
        <f t="shared" si="848"/>
        <v>339.50451626863946</v>
      </c>
      <c r="AI328" s="79">
        <f t="shared" si="849"/>
        <v>339.50451626863946</v>
      </c>
      <c r="AJ328" s="28">
        <f t="shared" si="850"/>
        <v>145.50193554370261</v>
      </c>
      <c r="AK328" s="28">
        <f t="shared" si="851"/>
        <v>145.50193554370261</v>
      </c>
      <c r="AL328" s="28">
        <f t="shared" si="852"/>
        <v>628.34998383122218</v>
      </c>
      <c r="AM328" s="28">
        <f t="shared" si="853"/>
        <v>502.67998706497775</v>
      </c>
      <c r="AN328" s="28">
        <f t="shared" si="854"/>
        <v>125.66999676624444</v>
      </c>
      <c r="AO328" s="68"/>
      <c r="AP328" s="81">
        <f t="shared" si="855"/>
        <v>1587.7326732673266</v>
      </c>
      <c r="AQ328" s="81">
        <f t="shared" si="856"/>
        <v>842.18450333361716</v>
      </c>
      <c r="AR328" s="68"/>
      <c r="AS328" s="81">
        <f t="shared" si="857"/>
        <v>15.877326732673266</v>
      </c>
      <c r="AT328" s="81">
        <f t="shared" si="858"/>
        <v>11.133564356435643</v>
      </c>
      <c r="AU328" s="81">
        <f t="shared" si="859"/>
        <v>271.17193230994707</v>
      </c>
      <c r="AV328" s="68"/>
      <c r="AW328" s="90"/>
      <c r="AX328" s="90"/>
      <c r="AY328" s="68"/>
      <c r="AZ328" s="62"/>
      <c r="BA328" s="74"/>
    </row>
    <row r="329" spans="1:53">
      <c r="A329" s="33" t="s">
        <v>693</v>
      </c>
      <c r="B329" s="33" t="s">
        <v>751</v>
      </c>
      <c r="C329" s="33"/>
      <c r="D329" s="33" t="str">
        <f>VLOOKUP(E329,'ITD Realized Gain Loss Report'!A:F,6,FALSE)</f>
        <v>Sell</v>
      </c>
      <c r="E329" s="83">
        <v>4515703</v>
      </c>
      <c r="F329" s="83"/>
      <c r="G329" s="75" t="s">
        <v>738</v>
      </c>
      <c r="H329" s="34">
        <f>VLOOKUP(E329,'ITD Realized Gain Loss Report'!A:D,4,FALSE)</f>
        <v>43335</v>
      </c>
      <c r="I329" s="84">
        <f>+'[51]IRR - Realized'!$AC$5</f>
        <v>3410.6002723069796</v>
      </c>
      <c r="J329" s="212">
        <f>+'[49]IRR - Realized'!$Q$4</f>
        <v>8.5000100731849659E-2</v>
      </c>
      <c r="K329" s="68"/>
      <c r="L329" s="28">
        <f>SUMIF('ITD Realized Gain Loss Report'!$E:$E,'Realized Incentive'!E329,'ITD Realized Gain Loss Report'!$N:$N)</f>
        <v>16089.09</v>
      </c>
      <c r="M329" s="28">
        <f>IF(D329="Sell",SUMIF('ITD Realized Gain Loss Report'!$E:$E,'Realized Incentive'!E329,'ITD Realized Gain Loss Report'!$M:$M),0)</f>
        <v>27312.45</v>
      </c>
      <c r="N329" s="28">
        <f>IF(D329="CreditActivity",SUMIF('ITD Realized Gain Loss Report'!$E:$E,'Realized Incentive'!E329,'ITD Realized Gain Loss Report'!$M:$M),0)</f>
        <v>0</v>
      </c>
      <c r="O329" s="28">
        <f>(-SUMIFS('ITD Interest'!$J:$J,'ITD Interest'!$N:$N,A329,'ITD Interest'!$D:$D,"&lt;="&amp;E329))-SUMIF($A$20:A327,A329,$O$20:O327)</f>
        <v>0</v>
      </c>
      <c r="P329" s="86"/>
      <c r="Q329" s="80">
        <f t="shared" si="834"/>
        <v>11223.36</v>
      </c>
      <c r="R329" s="68"/>
      <c r="S329" s="28">
        <f t="shared" si="835"/>
        <v>159.29792079207922</v>
      </c>
      <c r="T329" s="28">
        <f t="shared" si="836"/>
        <v>270.42029702970297</v>
      </c>
      <c r="U329" s="28">
        <f t="shared" si="837"/>
        <v>0</v>
      </c>
      <c r="V329" s="28">
        <f t="shared" si="838"/>
        <v>0</v>
      </c>
      <c r="W329" s="28">
        <f t="shared" si="839"/>
        <v>0</v>
      </c>
      <c r="X329" s="80">
        <f t="shared" si="840"/>
        <v>111.12237623762374</v>
      </c>
      <c r="Y329" s="68"/>
      <c r="Z329" s="28">
        <f t="shared" si="841"/>
        <v>15929.79207920792</v>
      </c>
      <c r="AA329" s="28">
        <f t="shared" si="842"/>
        <v>27042.029702970296</v>
      </c>
      <c r="AB329" s="28">
        <f t="shared" si="843"/>
        <v>0</v>
      </c>
      <c r="AC329" s="28">
        <f t="shared" si="844"/>
        <v>0</v>
      </c>
      <c r="AD329" s="28">
        <f t="shared" si="845"/>
        <v>0</v>
      </c>
      <c r="AE329" s="80">
        <f t="shared" si="846"/>
        <v>11112.237623762376</v>
      </c>
      <c r="AF329" s="68"/>
      <c r="AG329" s="28">
        <f t="shared" si="847"/>
        <v>15929.79207920792</v>
      </c>
      <c r="AH329" s="28">
        <f t="shared" si="848"/>
        <v>3410.6002723069796</v>
      </c>
      <c r="AI329" s="79">
        <f t="shared" si="849"/>
        <v>3410.6002723069796</v>
      </c>
      <c r="AJ329" s="28">
        <f t="shared" si="850"/>
        <v>1461.6858309887054</v>
      </c>
      <c r="AK329" s="28">
        <f t="shared" si="851"/>
        <v>1461.6858309887054</v>
      </c>
      <c r="AL329" s="28">
        <f t="shared" si="852"/>
        <v>6239.9515204666905</v>
      </c>
      <c r="AM329" s="28">
        <f t="shared" si="853"/>
        <v>4991.9612163733527</v>
      </c>
      <c r="AN329" s="28">
        <f t="shared" si="854"/>
        <v>1247.9903040933382</v>
      </c>
      <c r="AO329" s="68"/>
      <c r="AP329" s="81">
        <f t="shared" si="855"/>
        <v>15929.79207920792</v>
      </c>
      <c r="AQ329" s="81">
        <f t="shared" si="856"/>
        <v>8402.5614886803323</v>
      </c>
      <c r="AR329" s="68"/>
      <c r="AS329" s="81">
        <f t="shared" si="857"/>
        <v>159.29792079207922</v>
      </c>
      <c r="AT329" s="81">
        <f t="shared" si="858"/>
        <v>111.12237623762374</v>
      </c>
      <c r="AU329" s="81">
        <f t="shared" si="859"/>
        <v>2709.6761350820434</v>
      </c>
      <c r="AV329" s="68"/>
      <c r="AW329" s="90"/>
      <c r="AX329" s="90"/>
      <c r="AY329" s="68"/>
      <c r="AZ329" s="62"/>
      <c r="BA329" s="74"/>
    </row>
    <row r="330" spans="1:53">
      <c r="A330" s="33" t="s">
        <v>693</v>
      </c>
      <c r="B330" s="33" t="s">
        <v>751</v>
      </c>
      <c r="C330" s="33"/>
      <c r="D330" s="33" t="str">
        <f>VLOOKUP(E330,'ITD Realized Gain Loss Report'!A:F,6,FALSE)</f>
        <v>Sell</v>
      </c>
      <c r="E330" s="83">
        <v>4515704</v>
      </c>
      <c r="F330" s="83"/>
      <c r="G330" s="75" t="s">
        <v>738</v>
      </c>
      <c r="H330" s="34">
        <f>VLOOKUP(E330,'ITD Realized Gain Loss Report'!A:D,4,FALSE)</f>
        <v>43335</v>
      </c>
      <c r="I330" s="84">
        <f>+'[51]IRR - Realized'!$AF$5</f>
        <v>455.11793077857601</v>
      </c>
      <c r="J330" s="212">
        <f>+'[49]IRR - Realized'!$Q$4</f>
        <v>8.5000100731849659E-2</v>
      </c>
      <c r="K330" s="68"/>
      <c r="L330" s="28">
        <f>SUMIF('ITD Realized Gain Loss Report'!$E:$E,'Realized Incentive'!E330,'ITD Realized Gain Loss Report'!$N:$N)</f>
        <v>2146.98</v>
      </c>
      <c r="M330" s="28">
        <f>IF(D330="Sell",SUMIF('ITD Realized Gain Loss Report'!$E:$E,'Realized Incentive'!E330,'ITD Realized Gain Loss Report'!$M:$M),0)</f>
        <v>3647.23</v>
      </c>
      <c r="N330" s="28">
        <f>IF(D330="CreditActivity",SUMIF('ITD Realized Gain Loss Report'!$E:$E,'Realized Incentive'!E330,'ITD Realized Gain Loss Report'!$M:$M),0)</f>
        <v>0</v>
      </c>
      <c r="O330" s="28">
        <f>(-SUMIFS('ITD Interest'!$J:$J,'ITD Interest'!$N:$N,A330,'ITD Interest'!$D:$D,"&lt;="&amp;E330))-SUMIF($A$20:A328,A330,$O$20:O328)</f>
        <v>0</v>
      </c>
      <c r="P330" s="86"/>
      <c r="Q330" s="80">
        <f t="shared" si="834"/>
        <v>1500.25</v>
      </c>
      <c r="R330" s="68"/>
      <c r="S330" s="28">
        <f t="shared" si="835"/>
        <v>21.257227722772278</v>
      </c>
      <c r="T330" s="28">
        <f t="shared" si="836"/>
        <v>36.111188118811882</v>
      </c>
      <c r="U330" s="28">
        <f t="shared" si="837"/>
        <v>0</v>
      </c>
      <c r="V330" s="28">
        <f t="shared" si="838"/>
        <v>0</v>
      </c>
      <c r="W330" s="28">
        <f t="shared" si="839"/>
        <v>0</v>
      </c>
      <c r="X330" s="80">
        <f t="shared" si="840"/>
        <v>14.853960396039604</v>
      </c>
      <c r="Y330" s="68"/>
      <c r="Z330" s="28">
        <f t="shared" si="841"/>
        <v>2125.7227722772277</v>
      </c>
      <c r="AA330" s="28">
        <f t="shared" si="842"/>
        <v>3611.1188118811883</v>
      </c>
      <c r="AB330" s="28">
        <f t="shared" si="843"/>
        <v>0</v>
      </c>
      <c r="AC330" s="28">
        <f t="shared" si="844"/>
        <v>0</v>
      </c>
      <c r="AD330" s="28">
        <f t="shared" si="845"/>
        <v>0</v>
      </c>
      <c r="AE330" s="80">
        <f t="shared" si="846"/>
        <v>1485.3960396039606</v>
      </c>
      <c r="AF330" s="68"/>
      <c r="AG330" s="28">
        <f t="shared" si="847"/>
        <v>2125.7227722772277</v>
      </c>
      <c r="AH330" s="28">
        <f t="shared" si="848"/>
        <v>455.11793077857601</v>
      </c>
      <c r="AI330" s="79">
        <f t="shared" si="849"/>
        <v>455.11793077857601</v>
      </c>
      <c r="AJ330" s="28">
        <f t="shared" si="850"/>
        <v>195.05054176224687</v>
      </c>
      <c r="AK330" s="28">
        <f t="shared" si="851"/>
        <v>195.05054176224687</v>
      </c>
      <c r="AL330" s="28">
        <f t="shared" si="852"/>
        <v>835.22756706313771</v>
      </c>
      <c r="AM330" s="28">
        <f t="shared" si="853"/>
        <v>668.18205365051017</v>
      </c>
      <c r="AN330" s="28">
        <f t="shared" si="854"/>
        <v>167.04551341262754</v>
      </c>
      <c r="AO330" s="68"/>
      <c r="AP330" s="81">
        <f t="shared" si="855"/>
        <v>2125.7227722772277</v>
      </c>
      <c r="AQ330" s="81">
        <f t="shared" si="856"/>
        <v>1123.2999844290862</v>
      </c>
      <c r="AR330" s="68"/>
      <c r="AS330" s="81">
        <f t="shared" si="857"/>
        <v>21.257227722772278</v>
      </c>
      <c r="AT330" s="81">
        <f t="shared" si="858"/>
        <v>14.853960396039604</v>
      </c>
      <c r="AU330" s="81">
        <f t="shared" si="859"/>
        <v>362.09605517487444</v>
      </c>
      <c r="AV330" s="68"/>
      <c r="AW330" s="90"/>
      <c r="AX330" s="90"/>
      <c r="AY330" s="68"/>
      <c r="AZ330" s="62"/>
      <c r="BA330" s="74"/>
    </row>
    <row r="331" spans="1:53">
      <c r="A331" s="33" t="s">
        <v>693</v>
      </c>
      <c r="B331" s="33" t="s">
        <v>751</v>
      </c>
      <c r="C331" s="33"/>
      <c r="D331" s="33" t="str">
        <f>VLOOKUP(E331,'ITD Realized Gain Loss Report'!A:F,6,FALSE)</f>
        <v>Sell</v>
      </c>
      <c r="E331" s="83">
        <v>4519370</v>
      </c>
      <c r="F331" s="83"/>
      <c r="G331" s="75" t="s">
        <v>738</v>
      </c>
      <c r="H331" s="34">
        <f>VLOOKUP(E331,'ITD Realized Gain Loss Report'!A:D,4,FALSE)</f>
        <v>43339</v>
      </c>
      <c r="I331" s="84">
        <f>+'[51]IRR - Realized'!$AI$5</f>
        <v>2897.0466207847876</v>
      </c>
      <c r="J331" s="212">
        <f>+'[49]IRR - Realized'!$Q$4</f>
        <v>8.5000100731849659E-2</v>
      </c>
      <c r="K331" s="68"/>
      <c r="L331" s="28">
        <f>SUMIF('ITD Realized Gain Loss Report'!$E:$E,'Realized Incentive'!E331,'ITD Realized Gain Loss Report'!$N:$N)</f>
        <v>13597.54</v>
      </c>
      <c r="M331" s="28">
        <f>IF(D331="Sell",SUMIF('ITD Realized Gain Loss Report'!$E:$E,'Realized Incentive'!E331,'ITD Realized Gain Loss Report'!$M:$M),0)</f>
        <v>23441.33</v>
      </c>
      <c r="N331" s="28">
        <f>IF(D331="CreditActivity",SUMIF('ITD Realized Gain Loss Report'!$E:$E,'Realized Incentive'!E331,'ITD Realized Gain Loss Report'!$M:$M),0)</f>
        <v>0</v>
      </c>
      <c r="O331" s="28">
        <f>(-SUMIFS('ITD Interest'!$J:$J,'ITD Interest'!$N:$N,A331,'ITD Interest'!$D:$D,"&lt;="&amp;E331))-SUMIF($A$20:A329,A331,$O$20:O329)</f>
        <v>0</v>
      </c>
      <c r="P331" s="86"/>
      <c r="Q331" s="80">
        <f t="shared" si="834"/>
        <v>9843.7900000000009</v>
      </c>
      <c r="R331" s="68"/>
      <c r="S331" s="28">
        <f t="shared" si="835"/>
        <v>134.62910891089109</v>
      </c>
      <c r="T331" s="28">
        <f t="shared" si="836"/>
        <v>232.0923762376238</v>
      </c>
      <c r="U331" s="28">
        <f t="shared" si="837"/>
        <v>0</v>
      </c>
      <c r="V331" s="28">
        <f t="shared" si="838"/>
        <v>0</v>
      </c>
      <c r="W331" s="28">
        <f t="shared" si="839"/>
        <v>0</v>
      </c>
      <c r="X331" s="80">
        <f t="shared" si="840"/>
        <v>97.463267326732705</v>
      </c>
      <c r="Y331" s="68"/>
      <c r="Z331" s="28">
        <f t="shared" si="841"/>
        <v>13462.91089108911</v>
      </c>
      <c r="AA331" s="28">
        <f t="shared" si="842"/>
        <v>23209.237623762379</v>
      </c>
      <c r="AB331" s="28">
        <f t="shared" si="843"/>
        <v>0</v>
      </c>
      <c r="AC331" s="28">
        <f t="shared" si="844"/>
        <v>0</v>
      </c>
      <c r="AD331" s="28">
        <f t="shared" si="845"/>
        <v>0</v>
      </c>
      <c r="AE331" s="80">
        <f t="shared" si="846"/>
        <v>9746.3267326732694</v>
      </c>
      <c r="AF331" s="68"/>
      <c r="AG331" s="28">
        <f t="shared" si="847"/>
        <v>13462.91089108911</v>
      </c>
      <c r="AH331" s="28">
        <f t="shared" si="848"/>
        <v>2897.0466207847876</v>
      </c>
      <c r="AI331" s="79">
        <f t="shared" si="849"/>
        <v>2897.0466207847876</v>
      </c>
      <c r="AJ331" s="28">
        <f t="shared" si="850"/>
        <v>1241.591408907766</v>
      </c>
      <c r="AK331" s="28">
        <f t="shared" si="851"/>
        <v>1241.591408907766</v>
      </c>
      <c r="AL331" s="28">
        <f t="shared" si="852"/>
        <v>5607.6887029807158</v>
      </c>
      <c r="AM331" s="28">
        <f t="shared" si="853"/>
        <v>4486.1509623845732</v>
      </c>
      <c r="AN331" s="28">
        <f t="shared" si="854"/>
        <v>1121.5377405961433</v>
      </c>
      <c r="AO331" s="68"/>
      <c r="AP331" s="81">
        <f t="shared" si="855"/>
        <v>13462.91089108911</v>
      </c>
      <c r="AQ331" s="81">
        <f t="shared" si="856"/>
        <v>7383.1975831693608</v>
      </c>
      <c r="AR331" s="68"/>
      <c r="AS331" s="81">
        <f t="shared" si="857"/>
        <v>134.62910891089109</v>
      </c>
      <c r="AT331" s="81">
        <f t="shared" si="858"/>
        <v>97.463267326732705</v>
      </c>
      <c r="AU331" s="81">
        <f t="shared" si="859"/>
        <v>2363.1291495039095</v>
      </c>
      <c r="AV331" s="68"/>
      <c r="AW331" s="90"/>
      <c r="AX331" s="90"/>
      <c r="AY331" s="68"/>
      <c r="AZ331" s="62"/>
      <c r="BA331" s="74"/>
    </row>
    <row r="332" spans="1:53">
      <c r="A332" s="33" t="s">
        <v>693</v>
      </c>
      <c r="B332" s="33" t="s">
        <v>751</v>
      </c>
      <c r="C332" s="33"/>
      <c r="D332" s="33" t="str">
        <f>VLOOKUP(E332,'ITD Realized Gain Loss Report'!A:F,6,FALSE)</f>
        <v>Sell</v>
      </c>
      <c r="E332" s="83">
        <v>4519678</v>
      </c>
      <c r="F332" s="83"/>
      <c r="G332" s="75" t="s">
        <v>738</v>
      </c>
      <c r="H332" s="34">
        <f>VLOOKUP(E332,'ITD Realized Gain Loss Report'!A:D,4,FALSE)</f>
        <v>43339</v>
      </c>
      <c r="I332" s="84">
        <f>+'[51]IRR - Realized'!$AL$5</f>
        <v>926.16070312877218</v>
      </c>
      <c r="J332" s="212">
        <f>+'[49]IRR - Realized'!$Q$4</f>
        <v>8.5000100731849659E-2</v>
      </c>
      <c r="K332" s="68"/>
      <c r="L332" s="28">
        <f>SUMIF('ITD Realized Gain Loss Report'!$E:$E,'Realized Incentive'!E332,'ITD Realized Gain Loss Report'!$N:$N)</f>
        <v>4346.97</v>
      </c>
      <c r="M332" s="28">
        <f>IF(D332="Sell",SUMIF('ITD Realized Gain Loss Report'!$E:$E,'Realized Incentive'!E332,'ITD Realized Gain Loss Report'!$M:$M),0)</f>
        <v>7497.29</v>
      </c>
      <c r="N332" s="28">
        <f>IF(D332="CreditActivity",SUMIF('ITD Realized Gain Loss Report'!$E:$E,'Realized Incentive'!E332,'ITD Realized Gain Loss Report'!$M:$M),0)</f>
        <v>0</v>
      </c>
      <c r="O332" s="28">
        <f>(-SUMIFS('ITD Interest'!$J:$J,'ITD Interest'!$N:$N,A332,'ITD Interest'!$D:$D,"&lt;="&amp;E332))-SUMIF($A$20:A330,A332,$O$20:O330)</f>
        <v>0</v>
      </c>
      <c r="P332" s="86"/>
      <c r="Q332" s="80">
        <f t="shared" si="834"/>
        <v>3150.3199999999997</v>
      </c>
      <c r="R332" s="68"/>
      <c r="S332" s="28">
        <f t="shared" si="835"/>
        <v>43.039306930693073</v>
      </c>
      <c r="T332" s="28">
        <f t="shared" si="836"/>
        <v>74.230594059405945</v>
      </c>
      <c r="U332" s="28">
        <f t="shared" si="837"/>
        <v>0</v>
      </c>
      <c r="V332" s="28">
        <f t="shared" si="838"/>
        <v>0</v>
      </c>
      <c r="W332" s="28">
        <f t="shared" si="839"/>
        <v>0</v>
      </c>
      <c r="X332" s="80">
        <f t="shared" si="840"/>
        <v>31.191287128712872</v>
      </c>
      <c r="Y332" s="68"/>
      <c r="Z332" s="28">
        <f t="shared" si="841"/>
        <v>4303.9306930693074</v>
      </c>
      <c r="AA332" s="28">
        <f t="shared" si="842"/>
        <v>7423.0594059405939</v>
      </c>
      <c r="AB332" s="28">
        <f t="shared" si="843"/>
        <v>0</v>
      </c>
      <c r="AC332" s="28">
        <f t="shared" si="844"/>
        <v>0</v>
      </c>
      <c r="AD332" s="28">
        <f t="shared" si="845"/>
        <v>0</v>
      </c>
      <c r="AE332" s="80">
        <f t="shared" si="846"/>
        <v>3119.1287128712866</v>
      </c>
      <c r="AF332" s="68"/>
      <c r="AG332" s="28">
        <f t="shared" si="847"/>
        <v>4303.9306930693074</v>
      </c>
      <c r="AH332" s="28">
        <f t="shared" si="848"/>
        <v>926.16070312877218</v>
      </c>
      <c r="AI332" s="79">
        <f t="shared" si="849"/>
        <v>926.16070312877218</v>
      </c>
      <c r="AJ332" s="28">
        <f t="shared" si="850"/>
        <v>396.92601562661667</v>
      </c>
      <c r="AK332" s="28">
        <f t="shared" si="851"/>
        <v>396.92601562661667</v>
      </c>
      <c r="AL332" s="28">
        <f t="shared" si="852"/>
        <v>1796.0419941158978</v>
      </c>
      <c r="AM332" s="28">
        <f t="shared" si="853"/>
        <v>1436.8335952927182</v>
      </c>
      <c r="AN332" s="28">
        <f t="shared" si="854"/>
        <v>359.20839882317955</v>
      </c>
      <c r="AO332" s="68"/>
      <c r="AP332" s="81">
        <f t="shared" si="855"/>
        <v>4303.9306930693074</v>
      </c>
      <c r="AQ332" s="81">
        <f t="shared" si="856"/>
        <v>2362.9942984214904</v>
      </c>
      <c r="AR332" s="68"/>
      <c r="AS332" s="81">
        <f t="shared" si="857"/>
        <v>43.039306930693073</v>
      </c>
      <c r="AT332" s="81">
        <f t="shared" si="858"/>
        <v>31.191287128712872</v>
      </c>
      <c r="AU332" s="81">
        <f t="shared" si="859"/>
        <v>756.13441444979617</v>
      </c>
      <c r="AV332" s="68"/>
      <c r="AW332" s="90"/>
      <c r="AX332" s="90"/>
      <c r="AY332" s="68"/>
      <c r="AZ332" s="62"/>
      <c r="BA332" s="74"/>
    </row>
    <row r="333" spans="1:53">
      <c r="A333" s="33" t="s">
        <v>693</v>
      </c>
      <c r="B333" s="33" t="s">
        <v>751</v>
      </c>
      <c r="C333" s="33"/>
      <c r="D333" s="33" t="str">
        <f>VLOOKUP(E333,'ITD Realized Gain Loss Report'!A:F,6,FALSE)</f>
        <v>Sell</v>
      </c>
      <c r="E333" s="83">
        <v>4521712</v>
      </c>
      <c r="F333" s="83"/>
      <c r="G333" s="75" t="s">
        <v>738</v>
      </c>
      <c r="H333" s="34">
        <f>VLOOKUP(E333,'ITD Realized Gain Loss Report'!A:D,4,FALSE)</f>
        <v>43340</v>
      </c>
      <c r="I333" s="84">
        <f>+'[51]IRR - Realized'!$AO$5</f>
        <v>1778.3133474068854</v>
      </c>
      <c r="J333" s="212">
        <f>+'[49]IRR - Realized'!$Q$4</f>
        <v>8.5000100731849659E-2</v>
      </c>
      <c r="K333" s="68"/>
      <c r="L333" s="28">
        <f>SUMIF('ITD Realized Gain Loss Report'!$E:$E,'Realized Incentive'!E333,'ITD Realized Gain Loss Report'!$N:$N)</f>
        <v>8336.11</v>
      </c>
      <c r="M333" s="28">
        <f>IF(D333="Sell",SUMIF('ITD Realized Gain Loss Report'!$E:$E,'Realized Incentive'!E333,'ITD Realized Gain Loss Report'!$M:$M),0)</f>
        <v>14390.89</v>
      </c>
      <c r="N333" s="28">
        <f>IF(D333="CreditActivity",SUMIF('ITD Realized Gain Loss Report'!$E:$E,'Realized Incentive'!E333,'ITD Realized Gain Loss Report'!$M:$M),0)</f>
        <v>0</v>
      </c>
      <c r="O333" s="28">
        <f>(-SUMIFS('ITD Interest'!$J:$J,'ITD Interest'!$N:$N,A333,'ITD Interest'!$D:$D,"&lt;="&amp;E333))-SUMIF($A$20:A331,A333,$O$20:O331)</f>
        <v>0</v>
      </c>
      <c r="P333" s="86"/>
      <c r="Q333" s="80">
        <f t="shared" si="834"/>
        <v>6054.7799999999988</v>
      </c>
      <c r="R333" s="68"/>
      <c r="S333" s="28">
        <f t="shared" si="835"/>
        <v>82.535742574257426</v>
      </c>
      <c r="T333" s="28">
        <f t="shared" si="836"/>
        <v>142.4840594059406</v>
      </c>
      <c r="U333" s="28">
        <f t="shared" si="837"/>
        <v>0</v>
      </c>
      <c r="V333" s="28">
        <f t="shared" si="838"/>
        <v>0</v>
      </c>
      <c r="W333" s="28">
        <f t="shared" si="839"/>
        <v>0</v>
      </c>
      <c r="X333" s="80">
        <f t="shared" si="840"/>
        <v>59.948316831683172</v>
      </c>
      <c r="Y333" s="68"/>
      <c r="Z333" s="28">
        <f t="shared" si="841"/>
        <v>8253.5742574257438</v>
      </c>
      <c r="AA333" s="28">
        <f t="shared" si="842"/>
        <v>14248.405940594059</v>
      </c>
      <c r="AB333" s="28">
        <f t="shared" si="843"/>
        <v>0</v>
      </c>
      <c r="AC333" s="28">
        <f t="shared" si="844"/>
        <v>0</v>
      </c>
      <c r="AD333" s="28">
        <f t="shared" si="845"/>
        <v>0</v>
      </c>
      <c r="AE333" s="80">
        <f t="shared" si="846"/>
        <v>5994.8316831683151</v>
      </c>
      <c r="AF333" s="68"/>
      <c r="AG333" s="28">
        <f t="shared" si="847"/>
        <v>8253.5742574257438</v>
      </c>
      <c r="AH333" s="28">
        <f t="shared" si="848"/>
        <v>1778.3133474068854</v>
      </c>
      <c r="AI333" s="79">
        <f t="shared" si="849"/>
        <v>1778.3133474068854</v>
      </c>
      <c r="AJ333" s="28">
        <f t="shared" si="850"/>
        <v>762.13429174580813</v>
      </c>
      <c r="AK333" s="28">
        <f t="shared" si="851"/>
        <v>762.13429174580813</v>
      </c>
      <c r="AL333" s="28">
        <f t="shared" si="852"/>
        <v>3454.3840440156214</v>
      </c>
      <c r="AM333" s="28">
        <f t="shared" si="853"/>
        <v>2763.5072352124971</v>
      </c>
      <c r="AN333" s="28">
        <f t="shared" si="854"/>
        <v>690.87680880312428</v>
      </c>
      <c r="AO333" s="68"/>
      <c r="AP333" s="81">
        <f t="shared" si="855"/>
        <v>8253.5742574257438</v>
      </c>
      <c r="AQ333" s="81">
        <f t="shared" si="856"/>
        <v>4541.8205826193825</v>
      </c>
      <c r="AR333" s="68"/>
      <c r="AS333" s="81">
        <f t="shared" si="857"/>
        <v>82.535742574257426</v>
      </c>
      <c r="AT333" s="81">
        <f t="shared" si="858"/>
        <v>59.948316831683172</v>
      </c>
      <c r="AU333" s="81">
        <f t="shared" si="859"/>
        <v>1453.0111005489325</v>
      </c>
      <c r="AV333" s="68"/>
      <c r="AW333" s="90"/>
      <c r="AX333" s="90"/>
      <c r="AY333" s="68"/>
      <c r="AZ333" s="62"/>
      <c r="BA333" s="74"/>
    </row>
    <row r="334" spans="1:53">
      <c r="A334" s="33" t="s">
        <v>693</v>
      </c>
      <c r="B334" s="33" t="str">
        <f>VLOOKUP(E334,'ITD Realized Gain Loss Report'!A:B,2,0)</f>
        <v>VISTRA ENERGY (fka TCEH TEXAS COMPETITIVE ELECTRIC HOLDINGS)</v>
      </c>
      <c r="C334" s="33"/>
      <c r="D334" s="33" t="str">
        <f>VLOOKUP(E334,'ITD Realized Gain Loss Report'!A:F,6,FALSE)</f>
        <v>Sell</v>
      </c>
      <c r="E334" s="83">
        <v>4538105</v>
      </c>
      <c r="F334" s="83"/>
      <c r="G334" s="75" t="s">
        <v>738</v>
      </c>
      <c r="H334" s="34">
        <f>VLOOKUP(E334,'ITD Realized Gain Loss Report'!A:D,4,FALSE)</f>
        <v>43347</v>
      </c>
      <c r="I334" s="84">
        <f>+'[52]IRR - Realized'!$B$5</f>
        <v>2897.8227737477446</v>
      </c>
      <c r="J334" s="212">
        <f>+'[49]IRR - Realized'!$Q$4</f>
        <v>8.5000100731849659E-2</v>
      </c>
      <c r="K334" s="68"/>
      <c r="L334" s="28">
        <f>SUMIF('ITD Realized Gain Loss Report'!$E:$E,'Realized Incentive'!E334,'ITD Realized Gain Loss Report'!$N:$N)</f>
        <v>13465.01</v>
      </c>
      <c r="M334" s="28">
        <f>IF(D334="Sell",SUMIF('ITD Realized Gain Loss Report'!$E:$E,'Realized Incentive'!E334,'ITD Realized Gain Loss Report'!$M:$M),0)</f>
        <v>23625.45</v>
      </c>
      <c r="N334" s="28">
        <f>IF(D334="CreditActivity",SUMIF('ITD Realized Gain Loss Report'!$E:$E,'Realized Incentive'!E334,'ITD Realized Gain Loss Report'!$M:$M),0)</f>
        <v>0</v>
      </c>
      <c r="O334" s="28">
        <f>(-SUMIFS('ITD Interest'!$J:$J,'ITD Interest'!$N:$N,A334,'ITD Interest'!$D:$D,"&lt;="&amp;E334))-SUMIF($A$20:A332,A334,$O$20:O332)</f>
        <v>0</v>
      </c>
      <c r="P334" s="86"/>
      <c r="Q334" s="80">
        <f t="shared" si="834"/>
        <v>10160.44</v>
      </c>
      <c r="R334" s="68"/>
      <c r="S334" s="28">
        <f t="shared" si="835"/>
        <v>133.31693069306931</v>
      </c>
      <c r="T334" s="28">
        <f t="shared" si="836"/>
        <v>233.91534653465348</v>
      </c>
      <c r="U334" s="28">
        <f t="shared" si="837"/>
        <v>0</v>
      </c>
      <c r="V334" s="28">
        <f t="shared" si="838"/>
        <v>0</v>
      </c>
      <c r="W334" s="28">
        <f t="shared" si="839"/>
        <v>0</v>
      </c>
      <c r="X334" s="80">
        <f t="shared" si="840"/>
        <v>100.59841584158417</v>
      </c>
      <c r="Y334" s="68"/>
      <c r="Z334" s="28">
        <f t="shared" si="841"/>
        <v>13331.693069306932</v>
      </c>
      <c r="AA334" s="28">
        <f t="shared" si="842"/>
        <v>23391.534653465347</v>
      </c>
      <c r="AB334" s="28">
        <f t="shared" si="843"/>
        <v>0</v>
      </c>
      <c r="AC334" s="28">
        <f t="shared" si="844"/>
        <v>0</v>
      </c>
      <c r="AD334" s="28">
        <f t="shared" si="845"/>
        <v>0</v>
      </c>
      <c r="AE334" s="80">
        <f t="shared" si="846"/>
        <v>10059.841584158416</v>
      </c>
      <c r="AF334" s="68"/>
      <c r="AG334" s="28">
        <f t="shared" si="847"/>
        <v>13331.693069306932</v>
      </c>
      <c r="AH334" s="28">
        <f t="shared" si="848"/>
        <v>2897.8227737477446</v>
      </c>
      <c r="AI334" s="79">
        <f t="shared" si="849"/>
        <v>2897.8227737477446</v>
      </c>
      <c r="AJ334" s="28">
        <f t="shared" si="850"/>
        <v>1241.9240458918907</v>
      </c>
      <c r="AK334" s="28">
        <f t="shared" si="851"/>
        <v>1241.9240458918907</v>
      </c>
      <c r="AL334" s="28">
        <f t="shared" si="852"/>
        <v>5920.0947645187807</v>
      </c>
      <c r="AM334" s="28">
        <f t="shared" si="853"/>
        <v>4736.0758116150246</v>
      </c>
      <c r="AN334" s="28">
        <f t="shared" si="854"/>
        <v>1184.0189529037561</v>
      </c>
      <c r="AO334" s="68"/>
      <c r="AP334" s="81">
        <f t="shared" si="855"/>
        <v>13331.693069306932</v>
      </c>
      <c r="AQ334" s="81">
        <f t="shared" si="856"/>
        <v>7633.8985853627692</v>
      </c>
      <c r="AR334" s="68"/>
      <c r="AS334" s="81">
        <f t="shared" si="857"/>
        <v>133.31693069306931</v>
      </c>
      <c r="AT334" s="81">
        <f t="shared" si="858"/>
        <v>100.59841584158417</v>
      </c>
      <c r="AU334" s="81">
        <f t="shared" si="859"/>
        <v>2425.9429987956469</v>
      </c>
      <c r="AV334" s="68"/>
      <c r="AW334" s="90"/>
      <c r="AX334" s="90"/>
      <c r="AY334" s="68"/>
      <c r="AZ334" s="62"/>
      <c r="BA334" s="74"/>
    </row>
    <row r="335" spans="1:53">
      <c r="A335" s="33" t="s">
        <v>693</v>
      </c>
      <c r="B335" s="33" t="str">
        <f>VLOOKUP(E335,'ITD Realized Gain Loss Report'!A:B,2,0)</f>
        <v>VISTRA ENERGY (fka TCEH TEXAS COMPETITIVE ELECTRIC HOLDINGS)</v>
      </c>
      <c r="C335" s="33"/>
      <c r="D335" s="33" t="str">
        <f>VLOOKUP(E335,'ITD Realized Gain Loss Report'!A:F,6,FALSE)</f>
        <v>Sell</v>
      </c>
      <c r="E335" s="83">
        <v>4538123</v>
      </c>
      <c r="F335" s="83"/>
      <c r="G335" s="75" t="s">
        <v>738</v>
      </c>
      <c r="H335" s="34">
        <f>VLOOKUP(E335,'ITD Realized Gain Loss Report'!A:D,4,FALSE)</f>
        <v>43347</v>
      </c>
      <c r="I335" s="84">
        <f>+'[52]IRR - Realized'!$E$5</f>
        <v>2912.0471496632745</v>
      </c>
      <c r="J335" s="212">
        <f>+'[49]IRR - Realized'!$Q$4</f>
        <v>8.5000100731849659E-2</v>
      </c>
      <c r="K335" s="68"/>
      <c r="L335" s="28">
        <f>SUMIF('ITD Realized Gain Loss Report'!$E:$E,'Realized Incentive'!E335,'ITD Realized Gain Loss Report'!$N:$N)</f>
        <v>13531.27</v>
      </c>
      <c r="M335" s="28">
        <f>IF(D335="Sell",SUMIF('ITD Realized Gain Loss Report'!$E:$E,'Realized Incentive'!E335,'ITD Realized Gain Loss Report'!$M:$M),0)</f>
        <v>23712.42</v>
      </c>
      <c r="N335" s="28">
        <f>IF(D335="CreditActivity",SUMIF('ITD Realized Gain Loss Report'!$E:$E,'Realized Incentive'!E335,'ITD Realized Gain Loss Report'!$M:$M),0)</f>
        <v>0</v>
      </c>
      <c r="O335" s="28">
        <f>(-SUMIFS('ITD Interest'!$J:$J,'ITD Interest'!$N:$N,A335,'ITD Interest'!$D:$D,"&lt;="&amp;E335))-SUMIF($A$20:A333,A335,$O$20:O333)</f>
        <v>0</v>
      </c>
      <c r="P335" s="86"/>
      <c r="Q335" s="80">
        <f t="shared" ref="Q335:Q350" si="860">SUM(M335:P335)-L335</f>
        <v>10181.149999999998</v>
      </c>
      <c r="R335" s="68"/>
      <c r="S335" s="28">
        <f t="shared" ref="S335:S350" si="861">L335*$C$6</f>
        <v>133.97297029702972</v>
      </c>
      <c r="T335" s="28">
        <f t="shared" ref="T335:T350" si="862">M335*$C$6</f>
        <v>234.77643564356435</v>
      </c>
      <c r="U335" s="28">
        <f t="shared" ref="U335:U350" si="863">N335*$C$6</f>
        <v>0</v>
      </c>
      <c r="V335" s="28">
        <f t="shared" ref="V335:V350" si="864">O335*$C$6</f>
        <v>0</v>
      </c>
      <c r="W335" s="28">
        <f t="shared" ref="W335:W350" si="865">P335*$C$6</f>
        <v>0</v>
      </c>
      <c r="X335" s="80">
        <f t="shared" ref="X335:X350" si="866">SUM(T335:W335)-S335</f>
        <v>100.80346534653464</v>
      </c>
      <c r="Y335" s="68"/>
      <c r="Z335" s="28">
        <f t="shared" ref="Z335:Z350" si="867">L335-S335</f>
        <v>13397.297029702971</v>
      </c>
      <c r="AA335" s="28">
        <f t="shared" ref="AA335:AA350" si="868">M335-T335</f>
        <v>23477.643564356433</v>
      </c>
      <c r="AB335" s="28">
        <f t="shared" ref="AB335:AB350" si="869">N335-U335</f>
        <v>0</v>
      </c>
      <c r="AC335" s="28">
        <f t="shared" ref="AC335:AC350" si="870">O335-V335</f>
        <v>0</v>
      </c>
      <c r="AD335" s="28">
        <f t="shared" ref="AD335:AD350" si="871">P335-W335</f>
        <v>0</v>
      </c>
      <c r="AE335" s="80">
        <f t="shared" ref="AE335:AE350" si="872">SUM(AA335:AD335)-Z335</f>
        <v>10080.346534653461</v>
      </c>
      <c r="AF335" s="68"/>
      <c r="AG335" s="28">
        <f t="shared" ref="AG335:AG350" si="873">MIN(SUM(AA335:AD335),Z335)</f>
        <v>13397.297029702971</v>
      </c>
      <c r="AH335" s="28">
        <f t="shared" ref="AH335:AH350" si="874">I335</f>
        <v>2912.0471496632745</v>
      </c>
      <c r="AI335" s="79">
        <f t="shared" ref="AI335:AI350" si="875">MAX(0,MIN(AH335,AE335))</f>
        <v>2912.0471496632745</v>
      </c>
      <c r="AJ335" s="28">
        <f t="shared" ref="AJ335:AJ350" si="876">AH335/(1-$J$10)*$J$10</f>
        <v>1248.0202069985462</v>
      </c>
      <c r="AK335" s="28">
        <f t="shared" ref="AK335:AK350" si="877">MAX(0,MIN(AJ335,AE335-AI335))</f>
        <v>1248.0202069985462</v>
      </c>
      <c r="AL335" s="28">
        <f t="shared" ref="AL335:AL350" si="878">MAX(AE335-AI335-AK335,0)</f>
        <v>5920.2791779916406</v>
      </c>
      <c r="AM335" s="28">
        <f t="shared" ref="AM335:AM350" si="879">AL335*0.8</f>
        <v>4736.223342393313</v>
      </c>
      <c r="AN335" s="28">
        <f t="shared" ref="AN335:AN350" si="880">AL335*0.2</f>
        <v>1184.0558355983283</v>
      </c>
      <c r="AO335" s="68"/>
      <c r="AP335" s="81">
        <f t="shared" ref="AP335:AP350" si="881">AG335</f>
        <v>13397.297029702971</v>
      </c>
      <c r="AQ335" s="81">
        <f t="shared" ref="AQ335:AQ350" si="882">AM335+AI335</f>
        <v>7648.2704920565875</v>
      </c>
      <c r="AR335" s="68"/>
      <c r="AS335" s="81">
        <f t="shared" ref="AS335:AS350" si="883">MIN(S335,SUM(T335:W335))</f>
        <v>133.97297029702972</v>
      </c>
      <c r="AT335" s="81">
        <f t="shared" ref="AT335:AT350" si="884">MAX(0,X335)</f>
        <v>100.80346534653464</v>
      </c>
      <c r="AU335" s="81">
        <f t="shared" ref="AU335:AU350" si="885">AN335+AK335</f>
        <v>2432.0760425968747</v>
      </c>
      <c r="AV335" s="68"/>
      <c r="AW335" s="90"/>
      <c r="AX335" s="90"/>
      <c r="AY335" s="68"/>
      <c r="AZ335" s="62"/>
      <c r="BA335" s="74"/>
    </row>
    <row r="336" spans="1:53">
      <c r="A336" s="33" t="s">
        <v>693</v>
      </c>
      <c r="B336" s="33" t="str">
        <f>VLOOKUP(E336,'ITD Realized Gain Loss Report'!A:B,2,0)</f>
        <v>VISTRA ENERGY (fka TCEH TEXAS COMPETITIVE ELECTRIC HOLDINGS)</v>
      </c>
      <c r="C336" s="33"/>
      <c r="D336" s="33" t="str">
        <f>VLOOKUP(E336,'ITD Realized Gain Loss Report'!A:F,6,FALSE)</f>
        <v>Sell</v>
      </c>
      <c r="E336" s="83">
        <v>4549797</v>
      </c>
      <c r="F336" s="83"/>
      <c r="G336" s="75" t="s">
        <v>738</v>
      </c>
      <c r="H336" s="34">
        <f>VLOOKUP(E336,'ITD Realized Gain Loss Report'!A:D,4,FALSE)</f>
        <v>43354</v>
      </c>
      <c r="I336" s="84">
        <f>+'[52]IRR - Realized'!$H$5</f>
        <v>3507.2550629946491</v>
      </c>
      <c r="J336" s="212">
        <f>+'[49]IRR - Realized'!$Q$4</f>
        <v>8.5000100731849659E-2</v>
      </c>
      <c r="K336" s="68"/>
      <c r="L336" s="28">
        <f>SUMIF('ITD Realized Gain Loss Report'!$E:$E,'Realized Incentive'!E336,'ITD Realized Gain Loss Report'!$N:$N)</f>
        <v>16155.36</v>
      </c>
      <c r="M336" s="28">
        <f>IF(D336="Sell",SUMIF('ITD Realized Gain Loss Report'!$E:$E,'Realized Incentive'!E336,'ITD Realized Gain Loss Report'!$M:$M),0)</f>
        <v>27996.52</v>
      </c>
      <c r="N336" s="28">
        <f>IF(D336="CreditActivity",SUMIF('ITD Realized Gain Loss Report'!$E:$E,'Realized Incentive'!E336,'ITD Realized Gain Loss Report'!$M:$M),0)</f>
        <v>0</v>
      </c>
      <c r="O336" s="28">
        <f>(-SUMIFS('ITD Interest'!$J:$J,'ITD Interest'!$N:$N,A336,'ITD Interest'!$D:$D,"&lt;="&amp;E336))-SUMIF($A$20:A334,A336,$O$20:O334)</f>
        <v>0</v>
      </c>
      <c r="P336" s="86"/>
      <c r="Q336" s="80">
        <f t="shared" si="860"/>
        <v>11841.16</v>
      </c>
      <c r="R336" s="68"/>
      <c r="S336" s="28">
        <f t="shared" si="861"/>
        <v>159.9540594059406</v>
      </c>
      <c r="T336" s="28">
        <f t="shared" si="862"/>
        <v>277.19326732673267</v>
      </c>
      <c r="U336" s="28">
        <f t="shared" si="863"/>
        <v>0</v>
      </c>
      <c r="V336" s="28">
        <f t="shared" si="864"/>
        <v>0</v>
      </c>
      <c r="W336" s="28">
        <f t="shared" si="865"/>
        <v>0</v>
      </c>
      <c r="X336" s="80">
        <f t="shared" si="866"/>
        <v>117.23920792079207</v>
      </c>
      <c r="Y336" s="68"/>
      <c r="Z336" s="28">
        <f t="shared" si="867"/>
        <v>15995.405940594061</v>
      </c>
      <c r="AA336" s="28">
        <f t="shared" si="868"/>
        <v>27719.326732673268</v>
      </c>
      <c r="AB336" s="28">
        <f t="shared" si="869"/>
        <v>0</v>
      </c>
      <c r="AC336" s="28">
        <f t="shared" si="870"/>
        <v>0</v>
      </c>
      <c r="AD336" s="28">
        <f t="shared" si="871"/>
        <v>0</v>
      </c>
      <c r="AE336" s="80">
        <f t="shared" si="872"/>
        <v>11723.920792079207</v>
      </c>
      <c r="AF336" s="68"/>
      <c r="AG336" s="28">
        <f t="shared" si="873"/>
        <v>15995.405940594061</v>
      </c>
      <c r="AH336" s="28">
        <f t="shared" si="874"/>
        <v>3507.2550629946491</v>
      </c>
      <c r="AI336" s="79">
        <f t="shared" si="875"/>
        <v>3507.2550629946491</v>
      </c>
      <c r="AJ336" s="28">
        <f t="shared" si="876"/>
        <v>1503.1093127119925</v>
      </c>
      <c r="AK336" s="28">
        <f t="shared" si="877"/>
        <v>1503.1093127119925</v>
      </c>
      <c r="AL336" s="28">
        <f t="shared" si="878"/>
        <v>6713.5564163725649</v>
      </c>
      <c r="AM336" s="28">
        <f t="shared" si="879"/>
        <v>5370.8451330980524</v>
      </c>
      <c r="AN336" s="28">
        <f t="shared" si="880"/>
        <v>1342.7112832745131</v>
      </c>
      <c r="AO336" s="68"/>
      <c r="AP336" s="81">
        <f t="shared" si="881"/>
        <v>15995.405940594061</v>
      </c>
      <c r="AQ336" s="81">
        <f t="shared" si="882"/>
        <v>8878.1001960927024</v>
      </c>
      <c r="AR336" s="68"/>
      <c r="AS336" s="81">
        <f t="shared" si="883"/>
        <v>159.9540594059406</v>
      </c>
      <c r="AT336" s="81">
        <f t="shared" si="884"/>
        <v>117.23920792079207</v>
      </c>
      <c r="AU336" s="81">
        <f t="shared" si="885"/>
        <v>2845.8205959865054</v>
      </c>
      <c r="AV336" s="68"/>
      <c r="AW336" s="90"/>
      <c r="AX336" s="90"/>
      <c r="AY336" s="68"/>
      <c r="AZ336" s="62"/>
      <c r="BA336" s="74"/>
    </row>
    <row r="337" spans="1:53">
      <c r="A337" s="33" t="s">
        <v>693</v>
      </c>
      <c r="B337" s="33" t="str">
        <f>VLOOKUP(E337,'ITD Realized Gain Loss Report'!A:B,2,0)</f>
        <v>VISTRA ENERGY (fka TCEH TEXAS COMPETITIVE ELECTRIC HOLDINGS)</v>
      </c>
      <c r="C337" s="33"/>
      <c r="D337" s="33" t="str">
        <f>VLOOKUP(E337,'ITD Realized Gain Loss Report'!A:F,6,FALSE)</f>
        <v>Sell</v>
      </c>
      <c r="E337" s="83">
        <v>4549968</v>
      </c>
      <c r="F337" s="83"/>
      <c r="G337" s="75" t="s">
        <v>738</v>
      </c>
      <c r="H337" s="34">
        <f>VLOOKUP(E337,'ITD Realized Gain Loss Report'!A:D,4,FALSE)</f>
        <v>43354</v>
      </c>
      <c r="I337" s="84">
        <f>+'[52]IRR - Realized'!$K$5</f>
        <v>2422.5823500287843</v>
      </c>
      <c r="J337" s="212">
        <f>+'[49]IRR - Realized'!$Q$4</f>
        <v>8.5000100731849659E-2</v>
      </c>
      <c r="K337" s="68"/>
      <c r="L337" s="28">
        <f>SUMIF('ITD Realized Gain Loss Report'!$E:$E,'Realized Incentive'!E337,'ITD Realized Gain Loss Report'!$N:$N)</f>
        <v>11158.99</v>
      </c>
      <c r="M337" s="28">
        <f>IF(D337="Sell",SUMIF('ITD Realized Gain Loss Report'!$E:$E,'Realized Incentive'!E337,'ITD Realized Gain Loss Report'!$M:$M),0)</f>
        <v>19342.080000000002</v>
      </c>
      <c r="N337" s="28">
        <f>IF(D337="CreditActivity",SUMIF('ITD Realized Gain Loss Report'!$E:$E,'Realized Incentive'!E337,'ITD Realized Gain Loss Report'!$M:$M),0)</f>
        <v>0</v>
      </c>
      <c r="O337" s="28">
        <f>(-SUMIFS('ITD Interest'!$J:$J,'ITD Interest'!$N:$N,A337,'ITD Interest'!$D:$D,"&lt;="&amp;E337))-SUMIF($A$20:A335,A337,$O$20:O335)</f>
        <v>0</v>
      </c>
      <c r="P337" s="86"/>
      <c r="Q337" s="80">
        <f t="shared" si="860"/>
        <v>8183.090000000002</v>
      </c>
      <c r="R337" s="68"/>
      <c r="S337" s="28">
        <f t="shared" si="861"/>
        <v>110.4850495049505</v>
      </c>
      <c r="T337" s="28">
        <f t="shared" si="862"/>
        <v>191.50574257425745</v>
      </c>
      <c r="U337" s="28">
        <f t="shared" si="863"/>
        <v>0</v>
      </c>
      <c r="V337" s="28">
        <f t="shared" si="864"/>
        <v>0</v>
      </c>
      <c r="W337" s="28">
        <f t="shared" si="865"/>
        <v>0</v>
      </c>
      <c r="X337" s="80">
        <f t="shared" si="866"/>
        <v>81.020693069306958</v>
      </c>
      <c r="Y337" s="68"/>
      <c r="Z337" s="28">
        <f t="shared" si="867"/>
        <v>11048.504950495049</v>
      </c>
      <c r="AA337" s="28">
        <f t="shared" si="868"/>
        <v>19150.574257425746</v>
      </c>
      <c r="AB337" s="28">
        <f t="shared" si="869"/>
        <v>0</v>
      </c>
      <c r="AC337" s="28">
        <f t="shared" si="870"/>
        <v>0</v>
      </c>
      <c r="AD337" s="28">
        <f t="shared" si="871"/>
        <v>0</v>
      </c>
      <c r="AE337" s="80">
        <f t="shared" si="872"/>
        <v>8102.0693069306963</v>
      </c>
      <c r="AF337" s="68"/>
      <c r="AG337" s="28">
        <f t="shared" si="873"/>
        <v>11048.504950495049</v>
      </c>
      <c r="AH337" s="28">
        <f t="shared" si="874"/>
        <v>2422.5823500287843</v>
      </c>
      <c r="AI337" s="79">
        <f t="shared" si="875"/>
        <v>2422.5823500287843</v>
      </c>
      <c r="AJ337" s="28">
        <f t="shared" si="876"/>
        <v>1038.2495785837648</v>
      </c>
      <c r="AK337" s="28">
        <f t="shared" si="877"/>
        <v>1038.2495785837648</v>
      </c>
      <c r="AL337" s="28">
        <f t="shared" si="878"/>
        <v>4641.2373783181474</v>
      </c>
      <c r="AM337" s="28">
        <f t="shared" si="879"/>
        <v>3712.9899026545181</v>
      </c>
      <c r="AN337" s="28">
        <f t="shared" si="880"/>
        <v>928.24747566362953</v>
      </c>
      <c r="AO337" s="68"/>
      <c r="AP337" s="81">
        <f t="shared" si="881"/>
        <v>11048.504950495049</v>
      </c>
      <c r="AQ337" s="81">
        <f t="shared" si="882"/>
        <v>6135.5722526833024</v>
      </c>
      <c r="AR337" s="68"/>
      <c r="AS337" s="81">
        <f t="shared" si="883"/>
        <v>110.4850495049505</v>
      </c>
      <c r="AT337" s="81">
        <f t="shared" si="884"/>
        <v>81.020693069306958</v>
      </c>
      <c r="AU337" s="81">
        <f t="shared" si="885"/>
        <v>1966.4970542473943</v>
      </c>
      <c r="AV337" s="68"/>
      <c r="AW337" s="90"/>
      <c r="AX337" s="90"/>
      <c r="AY337" s="68"/>
      <c r="AZ337" s="62"/>
      <c r="BA337" s="74"/>
    </row>
    <row r="338" spans="1:53">
      <c r="A338" s="33" t="s">
        <v>693</v>
      </c>
      <c r="B338" s="33" t="str">
        <f>VLOOKUP(E338,'ITD Realized Gain Loss Report'!A:B,2,0)</f>
        <v>VISTRA ENERGY (fka TCEH TEXAS COMPETITIVE ELECTRIC HOLDINGS)</v>
      </c>
      <c r="C338" s="33"/>
      <c r="D338" s="33" t="str">
        <f>VLOOKUP(E338,'ITD Realized Gain Loss Report'!A:F,6,FALSE)</f>
        <v>Sell</v>
      </c>
      <c r="E338" s="83">
        <v>4551715</v>
      </c>
      <c r="F338" s="83"/>
      <c r="G338" s="75" t="s">
        <v>738</v>
      </c>
      <c r="H338" s="34">
        <f>VLOOKUP(E338,'ITD Realized Gain Loss Report'!A:D,4,FALSE)</f>
        <v>43355</v>
      </c>
      <c r="I338" s="84">
        <f>+'[52]IRR - Realized'!$N$5</f>
        <v>4445.0066366144711</v>
      </c>
      <c r="J338" s="212">
        <f>+'[49]IRR - Realized'!$Q$4</f>
        <v>8.5000100731849659E-2</v>
      </c>
      <c r="K338" s="68"/>
      <c r="L338" s="28">
        <f>SUMIF('ITD Realized Gain Loss Report'!$E:$E,'Realized Incentive'!E338,'ITD Realized Gain Loss Report'!$N:$N)</f>
        <v>20449.32</v>
      </c>
      <c r="M338" s="28">
        <f>IF(D338="Sell",SUMIF('ITD Realized Gain Loss Report'!$E:$E,'Realized Incentive'!E338,'ITD Realized Gain Loss Report'!$M:$M),0)</f>
        <v>35852.06</v>
      </c>
      <c r="N338" s="28">
        <f>IF(D338="CreditActivity",SUMIF('ITD Realized Gain Loss Report'!$E:$E,'Realized Incentive'!E338,'ITD Realized Gain Loss Report'!$M:$M),0)</f>
        <v>0</v>
      </c>
      <c r="O338" s="28">
        <f>(-SUMIFS('ITD Interest'!$J:$J,'ITD Interest'!$N:$N,A338,'ITD Interest'!$D:$D,"&lt;="&amp;E338))-SUMIF($A$20:A336,A338,$O$20:O336)</f>
        <v>0</v>
      </c>
      <c r="P338" s="86"/>
      <c r="Q338" s="80">
        <f t="shared" si="860"/>
        <v>15402.739999999998</v>
      </c>
      <c r="R338" s="68"/>
      <c r="S338" s="28">
        <f t="shared" si="861"/>
        <v>202.46851485148514</v>
      </c>
      <c r="T338" s="28">
        <f t="shared" si="862"/>
        <v>354.97089108910887</v>
      </c>
      <c r="U338" s="28">
        <f t="shared" si="863"/>
        <v>0</v>
      </c>
      <c r="V338" s="28">
        <f t="shared" si="864"/>
        <v>0</v>
      </c>
      <c r="W338" s="28">
        <f t="shared" si="865"/>
        <v>0</v>
      </c>
      <c r="X338" s="80">
        <f t="shared" si="866"/>
        <v>152.50237623762374</v>
      </c>
      <c r="Y338" s="68"/>
      <c r="Z338" s="28">
        <f t="shared" si="867"/>
        <v>20246.851485148516</v>
      </c>
      <c r="AA338" s="28">
        <f t="shared" si="868"/>
        <v>35497.089108910892</v>
      </c>
      <c r="AB338" s="28">
        <f t="shared" si="869"/>
        <v>0</v>
      </c>
      <c r="AC338" s="28">
        <f t="shared" si="870"/>
        <v>0</v>
      </c>
      <c r="AD338" s="28">
        <f t="shared" si="871"/>
        <v>0</v>
      </c>
      <c r="AE338" s="80">
        <f t="shared" si="872"/>
        <v>15250.237623762376</v>
      </c>
      <c r="AF338" s="68"/>
      <c r="AG338" s="28">
        <f t="shared" si="873"/>
        <v>20246.851485148516</v>
      </c>
      <c r="AH338" s="28">
        <f t="shared" si="874"/>
        <v>4445.0066366144711</v>
      </c>
      <c r="AI338" s="79">
        <f t="shared" si="875"/>
        <v>4445.0066366144711</v>
      </c>
      <c r="AJ338" s="28">
        <f t="shared" si="876"/>
        <v>1905.0028442633447</v>
      </c>
      <c r="AK338" s="28">
        <f t="shared" si="877"/>
        <v>1905.0028442633447</v>
      </c>
      <c r="AL338" s="28">
        <f t="shared" si="878"/>
        <v>8900.2281428845599</v>
      </c>
      <c r="AM338" s="28">
        <f t="shared" si="879"/>
        <v>7120.1825143076485</v>
      </c>
      <c r="AN338" s="28">
        <f t="shared" si="880"/>
        <v>1780.0456285769121</v>
      </c>
      <c r="AO338" s="68"/>
      <c r="AP338" s="81">
        <f t="shared" si="881"/>
        <v>20246.851485148516</v>
      </c>
      <c r="AQ338" s="81">
        <f t="shared" si="882"/>
        <v>11565.18915092212</v>
      </c>
      <c r="AR338" s="68"/>
      <c r="AS338" s="81">
        <f t="shared" si="883"/>
        <v>202.46851485148514</v>
      </c>
      <c r="AT338" s="81">
        <f t="shared" si="884"/>
        <v>152.50237623762374</v>
      </c>
      <c r="AU338" s="81">
        <f t="shared" si="885"/>
        <v>3685.0484728402571</v>
      </c>
      <c r="AV338" s="68"/>
      <c r="AW338" s="90"/>
      <c r="AX338" s="90"/>
      <c r="AY338" s="68"/>
      <c r="AZ338" s="62"/>
      <c r="BA338" s="74"/>
    </row>
    <row r="339" spans="1:53">
      <c r="A339" s="33" t="s">
        <v>693</v>
      </c>
      <c r="B339" s="33" t="str">
        <f>VLOOKUP(E339,'ITD Realized Gain Loss Report'!A:B,2,0)</f>
        <v>VISTRA ENERGY (fka TCEH TEXAS COMPETITIVE ELECTRIC HOLDINGS)</v>
      </c>
      <c r="C339" s="33"/>
      <c r="D339" s="33" t="str">
        <f>VLOOKUP(E339,'ITD Realized Gain Loss Report'!A:F,6,FALSE)</f>
        <v>Sell</v>
      </c>
      <c r="E339" s="83">
        <v>4551717</v>
      </c>
      <c r="F339" s="83"/>
      <c r="G339" s="75" t="s">
        <v>738</v>
      </c>
      <c r="H339" s="34">
        <f>VLOOKUP(E339,'ITD Realized Gain Loss Report'!A:D,4,FALSE)</f>
        <v>43355</v>
      </c>
      <c r="I339" s="84">
        <f>+'[52]IRR - Realized'!$Q$5</f>
        <v>1728.4525659391684</v>
      </c>
      <c r="J339" s="212">
        <f>+'[49]IRR - Realized'!$Q$4</f>
        <v>8.5000100731849659E-2</v>
      </c>
      <c r="K339" s="68"/>
      <c r="L339" s="28">
        <f>SUMIF('ITD Realized Gain Loss Report'!$E:$E,'Realized Incentive'!E339,'ITD Realized Gain Loss Report'!$N:$N)</f>
        <v>7951.78</v>
      </c>
      <c r="M339" s="28">
        <f>IF(D339="Sell",SUMIF('ITD Realized Gain Loss Report'!$E:$E,'Realized Incentive'!E339,'ITD Realized Gain Loss Report'!$M:$M),0)</f>
        <v>13943.51</v>
      </c>
      <c r="N339" s="28">
        <f>IF(D339="CreditActivity",SUMIF('ITD Realized Gain Loss Report'!$E:$E,'Realized Incentive'!E339,'ITD Realized Gain Loss Report'!$M:$M),0)</f>
        <v>0</v>
      </c>
      <c r="O339" s="28">
        <f>(-SUMIFS('ITD Interest'!$J:$J,'ITD Interest'!$N:$N,A339,'ITD Interest'!$D:$D,"&lt;="&amp;E339))-SUMIF($A$20:A337,A339,$O$20:O337)</f>
        <v>0</v>
      </c>
      <c r="P339" s="86"/>
      <c r="Q339" s="80">
        <f t="shared" si="860"/>
        <v>5991.7300000000005</v>
      </c>
      <c r="R339" s="68"/>
      <c r="S339" s="28">
        <f t="shared" si="861"/>
        <v>78.730495049504952</v>
      </c>
      <c r="T339" s="28">
        <f t="shared" si="862"/>
        <v>138.05455445544555</v>
      </c>
      <c r="U339" s="28">
        <f t="shared" si="863"/>
        <v>0</v>
      </c>
      <c r="V339" s="28">
        <f t="shared" si="864"/>
        <v>0</v>
      </c>
      <c r="W339" s="28">
        <f t="shared" si="865"/>
        <v>0</v>
      </c>
      <c r="X339" s="80">
        <f t="shared" si="866"/>
        <v>59.324059405940602</v>
      </c>
      <c r="Y339" s="68"/>
      <c r="Z339" s="28">
        <f t="shared" si="867"/>
        <v>7873.0495049504952</v>
      </c>
      <c r="AA339" s="28">
        <f t="shared" si="868"/>
        <v>13805.455445544554</v>
      </c>
      <c r="AB339" s="28">
        <f t="shared" si="869"/>
        <v>0</v>
      </c>
      <c r="AC339" s="28">
        <f t="shared" si="870"/>
        <v>0</v>
      </c>
      <c r="AD339" s="28">
        <f t="shared" si="871"/>
        <v>0</v>
      </c>
      <c r="AE339" s="80">
        <f t="shared" si="872"/>
        <v>5932.4059405940588</v>
      </c>
      <c r="AF339" s="68"/>
      <c r="AG339" s="28">
        <f t="shared" si="873"/>
        <v>7873.0495049504952</v>
      </c>
      <c r="AH339" s="28">
        <f t="shared" si="874"/>
        <v>1728.4525659391684</v>
      </c>
      <c r="AI339" s="79">
        <f t="shared" si="875"/>
        <v>1728.4525659391684</v>
      </c>
      <c r="AJ339" s="28">
        <f t="shared" si="876"/>
        <v>740.76538540250067</v>
      </c>
      <c r="AK339" s="28">
        <f t="shared" si="877"/>
        <v>740.76538540250067</v>
      </c>
      <c r="AL339" s="28">
        <f t="shared" si="878"/>
        <v>3463.1879892523898</v>
      </c>
      <c r="AM339" s="28">
        <f t="shared" si="879"/>
        <v>2770.5503914019118</v>
      </c>
      <c r="AN339" s="28">
        <f t="shared" si="880"/>
        <v>692.63759785047796</v>
      </c>
      <c r="AO339" s="68"/>
      <c r="AP339" s="81">
        <f t="shared" si="881"/>
        <v>7873.0495049504952</v>
      </c>
      <c r="AQ339" s="81">
        <f t="shared" si="882"/>
        <v>4499.0029573410802</v>
      </c>
      <c r="AR339" s="68"/>
      <c r="AS339" s="81">
        <f t="shared" si="883"/>
        <v>78.730495049504952</v>
      </c>
      <c r="AT339" s="81">
        <f t="shared" si="884"/>
        <v>59.324059405940602</v>
      </c>
      <c r="AU339" s="81">
        <f t="shared" si="885"/>
        <v>1433.4029832529786</v>
      </c>
      <c r="AV339" s="68"/>
      <c r="AW339" s="90"/>
      <c r="AX339" s="90"/>
      <c r="AY339" s="68"/>
      <c r="AZ339" s="62"/>
      <c r="BA339" s="74"/>
    </row>
    <row r="340" spans="1:53">
      <c r="A340" s="33" t="s">
        <v>693</v>
      </c>
      <c r="B340" s="33" t="str">
        <f>VLOOKUP(E340,'ITD Realized Gain Loss Report'!A:B,2,0)</f>
        <v>VISTRA ENERGY (fka TCEH TEXAS COMPETITIVE ELECTRIC HOLDINGS)</v>
      </c>
      <c r="C340" s="33"/>
      <c r="D340" s="33" t="str">
        <f>VLOOKUP(E340,'ITD Realized Gain Loss Report'!A:F,6,FALSE)</f>
        <v>Sell</v>
      </c>
      <c r="E340" s="83">
        <v>4554326</v>
      </c>
      <c r="F340" s="83"/>
      <c r="G340" s="75" t="s">
        <v>738</v>
      </c>
      <c r="H340" s="34">
        <f>VLOOKUP(E340,'ITD Realized Gain Loss Report'!A:D,4,FALSE)</f>
        <v>43356</v>
      </c>
      <c r="I340" s="84">
        <f>+'[52]IRR - Realized'!$T$5</f>
        <v>3536.2014035935827</v>
      </c>
      <c r="J340" s="212">
        <f>+'[49]IRR - Realized'!$Q$4</f>
        <v>8.5000100731849659E-2</v>
      </c>
      <c r="K340" s="68"/>
      <c r="L340" s="28">
        <f>SUMIF('ITD Realized Gain Loss Report'!$E:$E,'Realized Incentive'!E340,'ITD Realized Gain Loss Report'!$N:$N)</f>
        <v>16248.13</v>
      </c>
      <c r="M340" s="28">
        <f>IF(D340="Sell",SUMIF('ITD Realized Gain Loss Report'!$E:$E,'Realized Incentive'!E340,'ITD Realized Gain Loss Report'!$M:$M),0)</f>
        <v>28623.53</v>
      </c>
      <c r="N340" s="28">
        <f>IF(D340="CreditActivity",SUMIF('ITD Realized Gain Loss Report'!$E:$E,'Realized Incentive'!E340,'ITD Realized Gain Loss Report'!$M:$M),0)</f>
        <v>0</v>
      </c>
      <c r="O340" s="28">
        <f>(-SUMIFS('ITD Interest'!$J:$J,'ITD Interest'!$N:$N,A340,'ITD Interest'!$D:$D,"&lt;="&amp;E340))-SUMIF($A$20:A339,A340,$O$20:O339)</f>
        <v>0</v>
      </c>
      <c r="P340" s="86"/>
      <c r="Q340" s="80">
        <f t="shared" si="860"/>
        <v>12375.4</v>
      </c>
      <c r="R340" s="68"/>
      <c r="S340" s="28">
        <f t="shared" si="861"/>
        <v>160.87257425742573</v>
      </c>
      <c r="T340" s="28">
        <f t="shared" si="862"/>
        <v>283.40128712871285</v>
      </c>
      <c r="U340" s="28">
        <f t="shared" si="863"/>
        <v>0</v>
      </c>
      <c r="V340" s="28">
        <f t="shared" si="864"/>
        <v>0</v>
      </c>
      <c r="W340" s="28">
        <f t="shared" si="865"/>
        <v>0</v>
      </c>
      <c r="X340" s="80">
        <f t="shared" si="866"/>
        <v>122.52871287128713</v>
      </c>
      <c r="Y340" s="68"/>
      <c r="Z340" s="28">
        <f t="shared" si="867"/>
        <v>16087.257425742573</v>
      </c>
      <c r="AA340" s="28">
        <f t="shared" si="868"/>
        <v>28340.128712871287</v>
      </c>
      <c r="AB340" s="28">
        <f t="shared" si="869"/>
        <v>0</v>
      </c>
      <c r="AC340" s="28">
        <f t="shared" si="870"/>
        <v>0</v>
      </c>
      <c r="AD340" s="28">
        <f t="shared" si="871"/>
        <v>0</v>
      </c>
      <c r="AE340" s="80">
        <f t="shared" si="872"/>
        <v>12252.871287128713</v>
      </c>
      <c r="AF340" s="68"/>
      <c r="AG340" s="28">
        <f t="shared" si="873"/>
        <v>16087.257425742573</v>
      </c>
      <c r="AH340" s="28">
        <f t="shared" si="874"/>
        <v>3536.2014035935827</v>
      </c>
      <c r="AI340" s="79">
        <f t="shared" si="875"/>
        <v>3536.2014035935827</v>
      </c>
      <c r="AJ340" s="28">
        <f t="shared" si="876"/>
        <v>1515.5148872543928</v>
      </c>
      <c r="AK340" s="28">
        <f t="shared" si="877"/>
        <v>1515.5148872543928</v>
      </c>
      <c r="AL340" s="28">
        <f t="shared" si="878"/>
        <v>7201.1549962807385</v>
      </c>
      <c r="AM340" s="28">
        <f t="shared" si="879"/>
        <v>5760.9239970245908</v>
      </c>
      <c r="AN340" s="28">
        <f t="shared" si="880"/>
        <v>1440.2309992561477</v>
      </c>
      <c r="AO340" s="68"/>
      <c r="AP340" s="81">
        <f t="shared" si="881"/>
        <v>16087.257425742573</v>
      </c>
      <c r="AQ340" s="81">
        <f t="shared" si="882"/>
        <v>9297.1254006181734</v>
      </c>
      <c r="AR340" s="68"/>
      <c r="AS340" s="81">
        <f t="shared" si="883"/>
        <v>160.87257425742573</v>
      </c>
      <c r="AT340" s="81">
        <f t="shared" si="884"/>
        <v>122.52871287128713</v>
      </c>
      <c r="AU340" s="81">
        <f t="shared" si="885"/>
        <v>2955.7458865105405</v>
      </c>
      <c r="AV340" s="68"/>
      <c r="AW340" s="90"/>
      <c r="AX340" s="90"/>
      <c r="AY340" s="68"/>
      <c r="AZ340" s="62"/>
      <c r="BA340" s="74"/>
    </row>
    <row r="341" spans="1:53">
      <c r="A341" s="33" t="s">
        <v>693</v>
      </c>
      <c r="B341" s="33" t="str">
        <f>VLOOKUP(E341,'ITD Realized Gain Loss Report'!A:B,2,0)</f>
        <v>VISTRA ENERGY (fka TCEH TEXAS COMPETITIVE ELECTRIC HOLDINGS)</v>
      </c>
      <c r="C341" s="33"/>
      <c r="D341" s="33" t="str">
        <f>VLOOKUP(E341,'ITD Realized Gain Loss Report'!A:F,6,FALSE)</f>
        <v>Sell</v>
      </c>
      <c r="E341" s="83">
        <v>4557836</v>
      </c>
      <c r="F341" s="83"/>
      <c r="G341" s="75" t="s">
        <v>738</v>
      </c>
      <c r="H341" s="34">
        <f>VLOOKUP(E341,'ITD Realized Gain Loss Report'!A:D,4,FALSE)</f>
        <v>43357</v>
      </c>
      <c r="I341" s="84">
        <f>+'[52]IRR - Realized'!$W$5</f>
        <v>2014.1917527002824</v>
      </c>
      <c r="J341" s="212">
        <f>+'[49]IRR - Realized'!$Q$4</f>
        <v>8.5000100731849659E-2</v>
      </c>
      <c r="K341" s="68"/>
      <c r="L341" s="28">
        <f>SUMIF('ITD Realized Gain Loss Report'!$E:$E,'Realized Incentive'!E341,'ITD Realized Gain Loss Report'!$N:$N)</f>
        <v>9300.9599999999991</v>
      </c>
      <c r="M341" s="28">
        <f>IF(D341="Sell",SUMIF('ITD Realized Gain Loss Report'!$E:$E,'Realized Incentive'!E341,'ITD Realized Gain Loss Report'!$M:$M),0)</f>
        <v>13482.04</v>
      </c>
      <c r="N341" s="28">
        <f>IF(D341="CreditActivity",SUMIF('ITD Realized Gain Loss Report'!$E:$E,'Realized Incentive'!E341,'ITD Realized Gain Loss Report'!$M:$M),0)</f>
        <v>0</v>
      </c>
      <c r="O341" s="28">
        <f>(-SUMIFS('ITD Interest'!$J:$J,'ITD Interest'!$N:$N,A341,'ITD Interest'!$D:$D,"&lt;="&amp;E341))-SUMIF($A$20:A339,A341,$O$20:O339)</f>
        <v>0</v>
      </c>
      <c r="P341" s="86"/>
      <c r="Q341" s="80">
        <f t="shared" si="860"/>
        <v>4181.0800000000017</v>
      </c>
      <c r="R341" s="68"/>
      <c r="S341" s="28">
        <f t="shared" si="861"/>
        <v>92.088712871287115</v>
      </c>
      <c r="T341" s="28">
        <f t="shared" si="862"/>
        <v>133.48554455445546</v>
      </c>
      <c r="U341" s="28">
        <f t="shared" si="863"/>
        <v>0</v>
      </c>
      <c r="V341" s="28">
        <f t="shared" si="864"/>
        <v>0</v>
      </c>
      <c r="W341" s="28">
        <f t="shared" si="865"/>
        <v>0</v>
      </c>
      <c r="X341" s="80">
        <f t="shared" si="866"/>
        <v>41.396831683168344</v>
      </c>
      <c r="Y341" s="68"/>
      <c r="Z341" s="28">
        <f t="shared" si="867"/>
        <v>9208.8712871287116</v>
      </c>
      <c r="AA341" s="28">
        <f t="shared" si="868"/>
        <v>13348.554455445545</v>
      </c>
      <c r="AB341" s="28">
        <f t="shared" si="869"/>
        <v>0</v>
      </c>
      <c r="AC341" s="28">
        <f t="shared" si="870"/>
        <v>0</v>
      </c>
      <c r="AD341" s="28">
        <f t="shared" si="871"/>
        <v>0</v>
      </c>
      <c r="AE341" s="80">
        <f t="shared" si="872"/>
        <v>4139.683168316833</v>
      </c>
      <c r="AF341" s="68"/>
      <c r="AG341" s="28">
        <f t="shared" si="873"/>
        <v>9208.8712871287116</v>
      </c>
      <c r="AH341" s="28">
        <f t="shared" si="874"/>
        <v>2014.1917527002824</v>
      </c>
      <c r="AI341" s="79">
        <f t="shared" si="875"/>
        <v>2014.1917527002824</v>
      </c>
      <c r="AJ341" s="28">
        <f t="shared" si="876"/>
        <v>863.22503687154972</v>
      </c>
      <c r="AK341" s="28">
        <f t="shared" si="877"/>
        <v>863.22503687154972</v>
      </c>
      <c r="AL341" s="28">
        <f t="shared" si="878"/>
        <v>1262.2663787450008</v>
      </c>
      <c r="AM341" s="28">
        <f t="shared" si="879"/>
        <v>1009.8131029960007</v>
      </c>
      <c r="AN341" s="28">
        <f t="shared" si="880"/>
        <v>252.45327574900017</v>
      </c>
      <c r="AO341" s="68"/>
      <c r="AP341" s="81">
        <f t="shared" si="881"/>
        <v>9208.8712871287116</v>
      </c>
      <c r="AQ341" s="81">
        <f t="shared" si="882"/>
        <v>3024.0048556962829</v>
      </c>
      <c r="AR341" s="68"/>
      <c r="AS341" s="81">
        <f t="shared" si="883"/>
        <v>92.088712871287115</v>
      </c>
      <c r="AT341" s="81">
        <f t="shared" si="884"/>
        <v>41.396831683168344</v>
      </c>
      <c r="AU341" s="81">
        <f t="shared" si="885"/>
        <v>1115.6783126205498</v>
      </c>
      <c r="AV341" s="68"/>
      <c r="AW341" s="90"/>
      <c r="AX341" s="90"/>
      <c r="AY341" s="68"/>
      <c r="AZ341" s="62"/>
      <c r="BA341" s="74"/>
    </row>
    <row r="342" spans="1:53">
      <c r="A342" s="33" t="s">
        <v>693</v>
      </c>
      <c r="B342" s="33" t="str">
        <f>VLOOKUP(E342,'ITD Realized Gain Loss Report'!A:B,2,0)</f>
        <v>VISTRA ENERGY (fka TCEH TEXAS COMPETITIVE ELECTRIC HOLDINGS)</v>
      </c>
      <c r="C342" s="33"/>
      <c r="D342" s="33" t="str">
        <f>VLOOKUP(E342,'ITD Realized Gain Loss Report'!A:F,6,FALSE)</f>
        <v>Sell</v>
      </c>
      <c r="E342" s="83">
        <v>4557837</v>
      </c>
      <c r="F342" s="83"/>
      <c r="G342" s="75" t="s">
        <v>738</v>
      </c>
      <c r="H342" s="34">
        <f>VLOOKUP(E342,'ITD Realized Gain Loss Report'!A:D,4,FALSE)</f>
        <v>43357</v>
      </c>
      <c r="I342" s="84">
        <f>+'[52]IRR - Realized'!$Z$5</f>
        <v>1852.271266159165</v>
      </c>
      <c r="J342" s="212">
        <f>+'[49]IRR - Realized'!$Q$4</f>
        <v>8.5000100731849659E-2</v>
      </c>
      <c r="K342" s="68"/>
      <c r="L342" s="28">
        <f>SUMIF('ITD Realized Gain Loss Report'!$E:$E,'Realized Incentive'!E342,'ITD Realized Gain Loss Report'!$N:$N)</f>
        <v>8504.2100000000009</v>
      </c>
      <c r="M342" s="28">
        <f>IF(D342="Sell",SUMIF('ITD Realized Gain Loss Report'!$E:$E,'Realized Incentive'!E342,'ITD Realized Gain Loss Report'!$M:$M),0)</f>
        <v>14830.67</v>
      </c>
      <c r="N342" s="28">
        <f>IF(D342="CreditActivity",SUMIF('ITD Realized Gain Loss Report'!$E:$E,'Realized Incentive'!E342,'ITD Realized Gain Loss Report'!$M:$M),0)</f>
        <v>0</v>
      </c>
      <c r="O342" s="28">
        <f>(-SUMIFS('ITD Interest'!$J:$J,'ITD Interest'!$N:$N,A342,'ITD Interest'!$D:$D,"&lt;="&amp;E342))-SUMIF($A$20:A340,A342,$O$20:O340)</f>
        <v>0</v>
      </c>
      <c r="P342" s="86"/>
      <c r="Q342" s="80">
        <f t="shared" si="860"/>
        <v>6326.4599999999991</v>
      </c>
      <c r="R342" s="68"/>
      <c r="S342" s="28">
        <f t="shared" si="861"/>
        <v>84.200099009900995</v>
      </c>
      <c r="T342" s="28">
        <f t="shared" si="862"/>
        <v>146.83831683168316</v>
      </c>
      <c r="U342" s="28">
        <f t="shared" si="863"/>
        <v>0</v>
      </c>
      <c r="V342" s="28">
        <f t="shared" si="864"/>
        <v>0</v>
      </c>
      <c r="W342" s="28">
        <f t="shared" si="865"/>
        <v>0</v>
      </c>
      <c r="X342" s="80">
        <f t="shared" si="866"/>
        <v>62.638217821782163</v>
      </c>
      <c r="Y342" s="68"/>
      <c r="Z342" s="28">
        <f t="shared" si="867"/>
        <v>8420.0099009901005</v>
      </c>
      <c r="AA342" s="28">
        <f t="shared" si="868"/>
        <v>14683.831683168317</v>
      </c>
      <c r="AB342" s="28">
        <f t="shared" si="869"/>
        <v>0</v>
      </c>
      <c r="AC342" s="28">
        <f t="shared" si="870"/>
        <v>0</v>
      </c>
      <c r="AD342" s="28">
        <f t="shared" si="871"/>
        <v>0</v>
      </c>
      <c r="AE342" s="80">
        <f t="shared" si="872"/>
        <v>6263.8217821782164</v>
      </c>
      <c r="AF342" s="68"/>
      <c r="AG342" s="28">
        <f t="shared" si="873"/>
        <v>8420.0099009901005</v>
      </c>
      <c r="AH342" s="28">
        <f t="shared" si="874"/>
        <v>1852.271266159165</v>
      </c>
      <c r="AI342" s="79">
        <f t="shared" si="875"/>
        <v>1852.271266159165</v>
      </c>
      <c r="AJ342" s="28">
        <f t="shared" si="876"/>
        <v>793.8305426396422</v>
      </c>
      <c r="AK342" s="28">
        <f t="shared" si="877"/>
        <v>793.8305426396422</v>
      </c>
      <c r="AL342" s="28">
        <f t="shared" si="878"/>
        <v>3617.7199733794091</v>
      </c>
      <c r="AM342" s="28">
        <f t="shared" si="879"/>
        <v>2894.1759787035276</v>
      </c>
      <c r="AN342" s="28">
        <f t="shared" si="880"/>
        <v>723.54399467588189</v>
      </c>
      <c r="AO342" s="68"/>
      <c r="AP342" s="81">
        <f t="shared" si="881"/>
        <v>8420.0099009901005</v>
      </c>
      <c r="AQ342" s="81">
        <f t="shared" si="882"/>
        <v>4746.447244862693</v>
      </c>
      <c r="AR342" s="68"/>
      <c r="AS342" s="81">
        <f t="shared" si="883"/>
        <v>84.200099009900995</v>
      </c>
      <c r="AT342" s="81">
        <f t="shared" si="884"/>
        <v>62.638217821782163</v>
      </c>
      <c r="AU342" s="81">
        <f t="shared" si="885"/>
        <v>1517.3745373155241</v>
      </c>
      <c r="AV342" s="68"/>
      <c r="AW342" s="90"/>
      <c r="AX342" s="90"/>
      <c r="AY342" s="68"/>
      <c r="AZ342" s="62"/>
      <c r="BA342" s="74"/>
    </row>
    <row r="343" spans="1:53">
      <c r="A343" s="33" t="s">
        <v>693</v>
      </c>
      <c r="B343" s="33" t="str">
        <f>VLOOKUP(E343,'ITD Realized Gain Loss Report'!A:B,2,0)</f>
        <v>VISTRA ENERGY (fka TCEH TEXAS COMPETITIVE ELECTRIC HOLDINGS)</v>
      </c>
      <c r="C343" s="33"/>
      <c r="D343" s="33" t="str">
        <f>VLOOKUP(E343,'ITD Realized Gain Loss Report'!A:F,6,FALSE)</f>
        <v>Sell</v>
      </c>
      <c r="E343" s="83">
        <v>4559382</v>
      </c>
      <c r="F343" s="83"/>
      <c r="G343" s="75" t="s">
        <v>738</v>
      </c>
      <c r="H343" s="34">
        <f>VLOOKUP(E343,'ITD Realized Gain Loss Report'!A:D,4,FALSE)</f>
        <v>43360</v>
      </c>
      <c r="I343" s="84">
        <f>+'[52]IRR - Realized'!$AC$5</f>
        <v>3810.9764505398743</v>
      </c>
      <c r="J343" s="212">
        <f>+'[49]IRR - Realized'!$Q$4</f>
        <v>8.5000100731849659E-2</v>
      </c>
      <c r="K343" s="68"/>
      <c r="L343" s="28">
        <f>SUMIF('ITD Realized Gain Loss Report'!$E:$E,'Realized Incentive'!E343,'ITD Realized Gain Loss Report'!$N:$N)</f>
        <v>17532.46</v>
      </c>
      <c r="M343" s="28">
        <f>IF(D343="Sell",SUMIF('ITD Realized Gain Loss Report'!$E:$E,'Realized Incentive'!E343,'ITD Realized Gain Loss Report'!$M:$M),0)</f>
        <v>25045.05</v>
      </c>
      <c r="N343" s="28">
        <f>IF(D343="CreditActivity",SUMIF('ITD Realized Gain Loss Report'!$E:$E,'Realized Incentive'!E343,'ITD Realized Gain Loss Report'!$M:$M),0)</f>
        <v>0</v>
      </c>
      <c r="O343" s="28">
        <f>(-SUMIFS('ITD Interest'!$J:$J,'ITD Interest'!$N:$N,A343,'ITD Interest'!$D:$D,"&lt;="&amp;E343))-SUMIF($A$20:A341,A343,$O$20:O341)</f>
        <v>0</v>
      </c>
      <c r="P343" s="86"/>
      <c r="Q343" s="80">
        <f t="shared" si="860"/>
        <v>7512.59</v>
      </c>
      <c r="R343" s="68"/>
      <c r="S343" s="28">
        <f t="shared" si="861"/>
        <v>173.58871287128713</v>
      </c>
      <c r="T343" s="28">
        <f t="shared" si="862"/>
        <v>247.97079207920791</v>
      </c>
      <c r="U343" s="28">
        <f t="shared" si="863"/>
        <v>0</v>
      </c>
      <c r="V343" s="28">
        <f t="shared" si="864"/>
        <v>0</v>
      </c>
      <c r="W343" s="28">
        <f t="shared" si="865"/>
        <v>0</v>
      </c>
      <c r="X343" s="80">
        <f t="shared" si="866"/>
        <v>74.382079207920782</v>
      </c>
      <c r="Y343" s="68"/>
      <c r="Z343" s="28">
        <f t="shared" si="867"/>
        <v>17358.871287128713</v>
      </c>
      <c r="AA343" s="28">
        <f t="shared" si="868"/>
        <v>24797.079207920793</v>
      </c>
      <c r="AB343" s="28">
        <f t="shared" si="869"/>
        <v>0</v>
      </c>
      <c r="AC343" s="28">
        <f t="shared" si="870"/>
        <v>0</v>
      </c>
      <c r="AD343" s="28">
        <f t="shared" si="871"/>
        <v>0</v>
      </c>
      <c r="AE343" s="80">
        <f t="shared" si="872"/>
        <v>7438.2079207920797</v>
      </c>
      <c r="AF343" s="68"/>
      <c r="AG343" s="28">
        <f t="shared" si="873"/>
        <v>17358.871287128713</v>
      </c>
      <c r="AH343" s="28">
        <f t="shared" si="874"/>
        <v>3810.9764505398743</v>
      </c>
      <c r="AI343" s="79">
        <f t="shared" si="875"/>
        <v>3810.9764505398743</v>
      </c>
      <c r="AJ343" s="28">
        <f t="shared" si="876"/>
        <v>1633.2756216599462</v>
      </c>
      <c r="AK343" s="28">
        <f t="shared" si="877"/>
        <v>1633.2756216599462</v>
      </c>
      <c r="AL343" s="28">
        <f t="shared" si="878"/>
        <v>1993.9558485922591</v>
      </c>
      <c r="AM343" s="28">
        <f t="shared" si="879"/>
        <v>1595.1646788738074</v>
      </c>
      <c r="AN343" s="28">
        <f t="shared" si="880"/>
        <v>398.79116971845184</v>
      </c>
      <c r="AO343" s="68"/>
      <c r="AP343" s="81">
        <f t="shared" si="881"/>
        <v>17358.871287128713</v>
      </c>
      <c r="AQ343" s="81">
        <f t="shared" si="882"/>
        <v>5406.1411294136815</v>
      </c>
      <c r="AR343" s="68"/>
      <c r="AS343" s="81">
        <f t="shared" si="883"/>
        <v>173.58871287128713</v>
      </c>
      <c r="AT343" s="81">
        <f t="shared" si="884"/>
        <v>74.382079207920782</v>
      </c>
      <c r="AU343" s="81">
        <f t="shared" si="885"/>
        <v>2032.066791378398</v>
      </c>
      <c r="AV343" s="68"/>
      <c r="AW343" s="90"/>
      <c r="AX343" s="90"/>
      <c r="AY343" s="68"/>
      <c r="AZ343" s="62"/>
      <c r="BA343" s="74"/>
    </row>
    <row r="344" spans="1:53">
      <c r="A344" s="33" t="s">
        <v>693</v>
      </c>
      <c r="B344" s="33" t="str">
        <f>VLOOKUP(E344,'ITD Realized Gain Loss Report'!A:B,2,0)</f>
        <v>VISTRA ENERGY (fka TCEH TEXAS COMPETITIVE ELECTRIC HOLDINGS)</v>
      </c>
      <c r="C344" s="33"/>
      <c r="D344" s="33" t="str">
        <f>VLOOKUP(E344,'ITD Realized Gain Loss Report'!A:F,6,FALSE)</f>
        <v>Sell</v>
      </c>
      <c r="E344" s="83">
        <v>4559388</v>
      </c>
      <c r="F344" s="83"/>
      <c r="G344" s="75" t="s">
        <v>738</v>
      </c>
      <c r="H344" s="34">
        <f>VLOOKUP(E344,'ITD Realized Gain Loss Report'!A:D,4,FALSE)</f>
        <v>43360</v>
      </c>
      <c r="I344" s="84">
        <f>+'[52]IRR - Realized'!$AF$5</f>
        <v>2345.7595088037342</v>
      </c>
      <c r="J344" s="212">
        <f>+'[49]IRR - Realized'!$Q$4</f>
        <v>8.5000100731849659E-2</v>
      </c>
      <c r="K344" s="68"/>
      <c r="L344" s="28">
        <f>SUMIF('ITD Realized Gain Loss Report'!$E:$E,'Realized Incentive'!E344,'ITD Realized Gain Loss Report'!$N:$N)</f>
        <v>10791.7</v>
      </c>
      <c r="M344" s="28">
        <f>IF(D344="Sell",SUMIF('ITD Realized Gain Loss Report'!$E:$E,'Realized Incentive'!E344,'ITD Realized Gain Loss Report'!$M:$M),0)</f>
        <v>15314.14</v>
      </c>
      <c r="N344" s="28">
        <f>IF(D344="CreditActivity",SUMIF('ITD Realized Gain Loss Report'!$E:$E,'Realized Incentive'!E344,'ITD Realized Gain Loss Report'!$M:$M),0)</f>
        <v>0</v>
      </c>
      <c r="O344" s="28">
        <f>(-SUMIFS('ITD Interest'!$J:$J,'ITD Interest'!$N:$N,A344,'ITD Interest'!$D:$D,"&lt;="&amp;E344))-SUMIF($A$20:A342,A344,$O$20:O342)</f>
        <v>0</v>
      </c>
      <c r="P344" s="86"/>
      <c r="Q344" s="80">
        <f t="shared" si="860"/>
        <v>4522.4399999999987</v>
      </c>
      <c r="R344" s="68"/>
      <c r="S344" s="28">
        <f t="shared" si="861"/>
        <v>106.84851485148516</v>
      </c>
      <c r="T344" s="28">
        <f t="shared" si="862"/>
        <v>151.62514851485147</v>
      </c>
      <c r="U344" s="28">
        <f t="shared" si="863"/>
        <v>0</v>
      </c>
      <c r="V344" s="28">
        <f t="shared" si="864"/>
        <v>0</v>
      </c>
      <c r="W344" s="28">
        <f t="shared" si="865"/>
        <v>0</v>
      </c>
      <c r="X344" s="80">
        <f t="shared" si="866"/>
        <v>44.776633663366312</v>
      </c>
      <c r="Y344" s="68"/>
      <c r="Z344" s="28">
        <f t="shared" si="867"/>
        <v>10684.851485148516</v>
      </c>
      <c r="AA344" s="28">
        <f t="shared" si="868"/>
        <v>15162.514851485148</v>
      </c>
      <c r="AB344" s="28">
        <f t="shared" si="869"/>
        <v>0</v>
      </c>
      <c r="AC344" s="28">
        <f t="shared" si="870"/>
        <v>0</v>
      </c>
      <c r="AD344" s="28">
        <f t="shared" si="871"/>
        <v>0</v>
      </c>
      <c r="AE344" s="80">
        <f t="shared" si="872"/>
        <v>4477.663366336632</v>
      </c>
      <c r="AF344" s="68"/>
      <c r="AG344" s="28">
        <f t="shared" si="873"/>
        <v>10684.851485148516</v>
      </c>
      <c r="AH344" s="28">
        <f t="shared" si="874"/>
        <v>2345.7595088037342</v>
      </c>
      <c r="AI344" s="79">
        <f t="shared" si="875"/>
        <v>2345.7595088037342</v>
      </c>
      <c r="AJ344" s="28">
        <f t="shared" si="876"/>
        <v>1005.3255037730289</v>
      </c>
      <c r="AK344" s="28">
        <f t="shared" si="877"/>
        <v>1005.3255037730289</v>
      </c>
      <c r="AL344" s="28">
        <f t="shared" si="878"/>
        <v>1126.5783537598688</v>
      </c>
      <c r="AM344" s="28">
        <f t="shared" si="879"/>
        <v>901.26268300789513</v>
      </c>
      <c r="AN344" s="28">
        <f t="shared" si="880"/>
        <v>225.31567075197378</v>
      </c>
      <c r="AO344" s="68"/>
      <c r="AP344" s="81">
        <f t="shared" si="881"/>
        <v>10684.851485148516</v>
      </c>
      <c r="AQ344" s="81">
        <f t="shared" si="882"/>
        <v>3247.0221918116295</v>
      </c>
      <c r="AR344" s="68"/>
      <c r="AS344" s="81">
        <f t="shared" si="883"/>
        <v>106.84851485148516</v>
      </c>
      <c r="AT344" s="81">
        <f t="shared" si="884"/>
        <v>44.776633663366312</v>
      </c>
      <c r="AU344" s="81">
        <f t="shared" si="885"/>
        <v>1230.6411745250027</v>
      </c>
      <c r="AV344" s="68"/>
      <c r="AW344" s="90"/>
      <c r="AX344" s="90"/>
      <c r="AY344" s="68"/>
      <c r="AZ344" s="62"/>
      <c r="BA344" s="74"/>
    </row>
    <row r="345" spans="1:53">
      <c r="A345" s="33" t="s">
        <v>693</v>
      </c>
      <c r="B345" s="33" t="str">
        <f>VLOOKUP(E345,'ITD Realized Gain Loss Report'!A:B,2,0)</f>
        <v>VISTRA ENERGY (fka TCEH TEXAS COMPETITIVE ELECTRIC HOLDINGS)</v>
      </c>
      <c r="C345" s="33"/>
      <c r="D345" s="33" t="str">
        <f>VLOOKUP(E345,'ITD Realized Gain Loss Report'!A:F,6,FALSE)</f>
        <v>Sell</v>
      </c>
      <c r="E345" s="83">
        <v>4562045</v>
      </c>
      <c r="F345" s="83"/>
      <c r="G345" s="75" t="s">
        <v>738</v>
      </c>
      <c r="H345" s="34">
        <f>VLOOKUP(E345,'ITD Realized Gain Loss Report'!A:D,4,FALSE)</f>
        <v>43361</v>
      </c>
      <c r="I345" s="84">
        <f>+'[52]IRR - Realized'!$AI$5</f>
        <v>6502.9479909954644</v>
      </c>
      <c r="J345" s="212">
        <f>+'[49]IRR - Realized'!$Q$4</f>
        <v>8.5000100731849659E-2</v>
      </c>
      <c r="K345" s="68"/>
      <c r="L345" s="28">
        <f>SUMIF('ITD Realized Gain Loss Report'!$E:$E,'Realized Incentive'!E345,'ITD Realized Gain Loss Report'!$N:$N)</f>
        <v>29879.629999999997</v>
      </c>
      <c r="M345" s="28">
        <f>IF(D345="Sell",SUMIF('ITD Realized Gain Loss Report'!$E:$E,'Realized Incentive'!E345,'ITD Realized Gain Loss Report'!$M:$M),0)</f>
        <v>43102.259999999995</v>
      </c>
      <c r="N345" s="28">
        <f>IF(D345="CreditActivity",SUMIF('ITD Realized Gain Loss Report'!$E:$E,'Realized Incentive'!E345,'ITD Realized Gain Loss Report'!$M:$M),0)</f>
        <v>0</v>
      </c>
      <c r="O345" s="28">
        <f>(-SUMIFS('ITD Interest'!$J:$J,'ITD Interest'!$N:$N,A345,'ITD Interest'!$D:$D,"&lt;="&amp;E345))-SUMIF($A$20:A343,A345,$O$20:O343)</f>
        <v>0</v>
      </c>
      <c r="P345" s="86"/>
      <c r="Q345" s="80">
        <f t="shared" si="860"/>
        <v>13222.629999999997</v>
      </c>
      <c r="R345" s="68"/>
      <c r="S345" s="28">
        <f t="shared" si="861"/>
        <v>295.83792079207916</v>
      </c>
      <c r="T345" s="28">
        <f t="shared" si="862"/>
        <v>426.75504950495042</v>
      </c>
      <c r="U345" s="28">
        <f t="shared" si="863"/>
        <v>0</v>
      </c>
      <c r="V345" s="28">
        <f t="shared" si="864"/>
        <v>0</v>
      </c>
      <c r="W345" s="28">
        <f t="shared" si="865"/>
        <v>0</v>
      </c>
      <c r="X345" s="80">
        <f t="shared" si="866"/>
        <v>130.91712871287126</v>
      </c>
      <c r="Y345" s="68"/>
      <c r="Z345" s="28">
        <f t="shared" si="867"/>
        <v>29583.792079207917</v>
      </c>
      <c r="AA345" s="28">
        <f t="shared" si="868"/>
        <v>42675.504950495044</v>
      </c>
      <c r="AB345" s="28">
        <f t="shared" si="869"/>
        <v>0</v>
      </c>
      <c r="AC345" s="28">
        <f t="shared" si="870"/>
        <v>0</v>
      </c>
      <c r="AD345" s="28">
        <f t="shared" si="871"/>
        <v>0</v>
      </c>
      <c r="AE345" s="80">
        <f t="shared" si="872"/>
        <v>13091.712871287127</v>
      </c>
      <c r="AF345" s="68"/>
      <c r="AG345" s="28">
        <f t="shared" si="873"/>
        <v>29583.792079207917</v>
      </c>
      <c r="AH345" s="28">
        <f t="shared" si="874"/>
        <v>6502.9479909954644</v>
      </c>
      <c r="AI345" s="79">
        <f t="shared" si="875"/>
        <v>6502.9479909954644</v>
      </c>
      <c r="AJ345" s="28">
        <f t="shared" si="876"/>
        <v>2786.9777104266277</v>
      </c>
      <c r="AK345" s="28">
        <f t="shared" si="877"/>
        <v>2786.9777104266277</v>
      </c>
      <c r="AL345" s="28">
        <f t="shared" si="878"/>
        <v>3801.7871698650351</v>
      </c>
      <c r="AM345" s="28">
        <f t="shared" si="879"/>
        <v>3041.4297358920285</v>
      </c>
      <c r="AN345" s="28">
        <f t="shared" si="880"/>
        <v>760.35743397300712</v>
      </c>
      <c r="AO345" s="68"/>
      <c r="AP345" s="81">
        <f t="shared" si="881"/>
        <v>29583.792079207917</v>
      </c>
      <c r="AQ345" s="81">
        <f t="shared" si="882"/>
        <v>9544.3777268874928</v>
      </c>
      <c r="AR345" s="68"/>
      <c r="AS345" s="81">
        <f t="shared" si="883"/>
        <v>295.83792079207916</v>
      </c>
      <c r="AT345" s="81">
        <f t="shared" si="884"/>
        <v>130.91712871287126</v>
      </c>
      <c r="AU345" s="81">
        <f t="shared" si="885"/>
        <v>3547.3351443996348</v>
      </c>
      <c r="AV345" s="68"/>
      <c r="AW345" s="90"/>
      <c r="AX345" s="90"/>
      <c r="AY345" s="68"/>
      <c r="AZ345" s="62"/>
      <c r="BA345" s="74"/>
    </row>
    <row r="346" spans="1:53">
      <c r="A346" s="33" t="s">
        <v>693</v>
      </c>
      <c r="B346" s="33" t="str">
        <f>VLOOKUP(E346,'ITD Realized Gain Loss Report'!A:B,2,0)</f>
        <v>VISTRA ENERGY (fka TCEH TEXAS COMPETITIVE ELECTRIC HOLDINGS)</v>
      </c>
      <c r="C346" s="33"/>
      <c r="D346" s="33" t="str">
        <f>VLOOKUP(E346,'ITD Realized Gain Loss Report'!A:F,6,FALSE)</f>
        <v>Sell</v>
      </c>
      <c r="E346" s="83">
        <v>4562046</v>
      </c>
      <c r="F346" s="83"/>
      <c r="G346" s="75" t="s">
        <v>738</v>
      </c>
      <c r="H346" s="34">
        <f>VLOOKUP(E346,'ITD Realized Gain Loss Report'!A:D,4,FALSE)</f>
        <v>43361</v>
      </c>
      <c r="I346" s="84">
        <f>+'[52]IRR - Realized'!$AL$5</f>
        <v>2659.0272031627737</v>
      </c>
      <c r="J346" s="212">
        <f>+'[49]IRR - Realized'!$Q$4</f>
        <v>8.5000100731849659E-2</v>
      </c>
      <c r="K346" s="68"/>
      <c r="L346" s="28">
        <f>SUMIF('ITD Realized Gain Loss Report'!$E:$E,'Realized Incentive'!E346,'ITD Realized Gain Loss Report'!$N:$N)</f>
        <v>12217.64</v>
      </c>
      <c r="M346" s="28">
        <f>IF(D346="Sell",SUMIF('ITD Realized Gain Loss Report'!$E:$E,'Realized Incentive'!E346,'ITD Realized Gain Loss Report'!$M:$M),0)</f>
        <v>17508.63</v>
      </c>
      <c r="N346" s="28">
        <f>IF(D346="CreditActivity",SUMIF('ITD Realized Gain Loss Report'!$E:$E,'Realized Incentive'!E346,'ITD Realized Gain Loss Report'!$M:$M),0)</f>
        <v>0</v>
      </c>
      <c r="O346" s="28">
        <f>(-SUMIFS('ITD Interest'!$J:$J,'ITD Interest'!$N:$N,A346,'ITD Interest'!$D:$D,"&lt;="&amp;E346))-SUMIF($A$20:A344,A346,$O$20:O344)</f>
        <v>0</v>
      </c>
      <c r="P346" s="86"/>
      <c r="Q346" s="80">
        <f t="shared" si="860"/>
        <v>5290.9900000000016</v>
      </c>
      <c r="R346" s="68"/>
      <c r="S346" s="28">
        <f t="shared" si="861"/>
        <v>120.96673267326732</v>
      </c>
      <c r="T346" s="28">
        <f t="shared" si="862"/>
        <v>173.35277227722773</v>
      </c>
      <c r="U346" s="28">
        <f t="shared" si="863"/>
        <v>0</v>
      </c>
      <c r="V346" s="28">
        <f t="shared" si="864"/>
        <v>0</v>
      </c>
      <c r="W346" s="28">
        <f t="shared" si="865"/>
        <v>0</v>
      </c>
      <c r="X346" s="80">
        <f t="shared" si="866"/>
        <v>52.386039603960413</v>
      </c>
      <c r="Y346" s="68"/>
      <c r="Z346" s="28">
        <f t="shared" si="867"/>
        <v>12096.673267326732</v>
      </c>
      <c r="AA346" s="28">
        <f t="shared" si="868"/>
        <v>17335.277227722774</v>
      </c>
      <c r="AB346" s="28">
        <f t="shared" si="869"/>
        <v>0</v>
      </c>
      <c r="AC346" s="28">
        <f t="shared" si="870"/>
        <v>0</v>
      </c>
      <c r="AD346" s="28">
        <f t="shared" si="871"/>
        <v>0</v>
      </c>
      <c r="AE346" s="80">
        <f t="shared" si="872"/>
        <v>5238.6039603960417</v>
      </c>
      <c r="AF346" s="68"/>
      <c r="AG346" s="28">
        <f t="shared" si="873"/>
        <v>12096.673267326732</v>
      </c>
      <c r="AH346" s="28">
        <f t="shared" si="874"/>
        <v>2659.0272031627737</v>
      </c>
      <c r="AI346" s="79">
        <f t="shared" si="875"/>
        <v>2659.0272031627737</v>
      </c>
      <c r="AJ346" s="28">
        <f t="shared" si="876"/>
        <v>1139.5830870697603</v>
      </c>
      <c r="AK346" s="28">
        <f t="shared" si="877"/>
        <v>1139.5830870697603</v>
      </c>
      <c r="AL346" s="28">
        <f t="shared" si="878"/>
        <v>1439.9936701635077</v>
      </c>
      <c r="AM346" s="28">
        <f t="shared" si="879"/>
        <v>1151.9949361308061</v>
      </c>
      <c r="AN346" s="28">
        <f t="shared" si="880"/>
        <v>287.99873403270152</v>
      </c>
      <c r="AO346" s="68"/>
      <c r="AP346" s="81">
        <f t="shared" si="881"/>
        <v>12096.673267326732</v>
      </c>
      <c r="AQ346" s="81">
        <f t="shared" si="882"/>
        <v>3811.02213929358</v>
      </c>
      <c r="AR346" s="68"/>
      <c r="AS346" s="81">
        <f t="shared" si="883"/>
        <v>120.96673267326732</v>
      </c>
      <c r="AT346" s="81">
        <f t="shared" si="884"/>
        <v>52.386039603960413</v>
      </c>
      <c r="AU346" s="81">
        <f t="shared" si="885"/>
        <v>1427.5818211024618</v>
      </c>
      <c r="AV346" s="68"/>
      <c r="AW346" s="90"/>
      <c r="AX346" s="90"/>
      <c r="AY346" s="68"/>
      <c r="AZ346" s="62"/>
      <c r="BA346" s="74"/>
    </row>
    <row r="347" spans="1:53">
      <c r="A347" s="33" t="s">
        <v>693</v>
      </c>
      <c r="B347" s="33" t="str">
        <f>VLOOKUP(E347,'ITD Realized Gain Loss Report'!A:B,2,0)</f>
        <v>VISTRA ENERGY (fka TCEH TEXAS COMPETITIVE ELECTRIC HOLDINGS)</v>
      </c>
      <c r="C347" s="33"/>
      <c r="D347" s="33" t="str">
        <f>VLOOKUP(E347,'ITD Realized Gain Loss Report'!A:F,6,FALSE)</f>
        <v>Sell</v>
      </c>
      <c r="E347" s="83">
        <v>4564984</v>
      </c>
      <c r="F347" s="83"/>
      <c r="G347" s="75" t="s">
        <v>738</v>
      </c>
      <c r="H347" s="34">
        <f>VLOOKUP(E347,'ITD Realized Gain Loss Report'!A:D,4,FALSE)</f>
        <v>43362</v>
      </c>
      <c r="I347" s="84">
        <f>+'[52]IRR - Realized'!$AO$5</f>
        <v>1815.9268135301809</v>
      </c>
      <c r="J347" s="212">
        <f>+'[49]IRR - Realized'!$Q$4</f>
        <v>8.5000100731849659E-2</v>
      </c>
      <c r="K347" s="68"/>
      <c r="L347" s="28">
        <f>SUMIF('ITD Realized Gain Loss Report'!$E:$E,'Realized Incentive'!E347,'ITD Realized Gain Loss Report'!$N:$N)</f>
        <v>8354.1299999999992</v>
      </c>
      <c r="M347" s="28">
        <f>IF(D347="Sell",SUMIF('ITD Realized Gain Loss Report'!$E:$E,'Realized Incentive'!E347,'ITD Realized Gain Loss Report'!$M:$M),0)</f>
        <v>11441.01</v>
      </c>
      <c r="N347" s="28">
        <f>IF(D347="CreditActivity",SUMIF('ITD Realized Gain Loss Report'!$E:$E,'Realized Incentive'!E347,'ITD Realized Gain Loss Report'!$M:$M),0)</f>
        <v>0</v>
      </c>
      <c r="O347" s="28">
        <f>(-SUMIFS('ITD Interest'!$J:$J,'ITD Interest'!$N:$N,A347,'ITD Interest'!$D:$D,"&lt;="&amp;E347))-SUMIF($A$20:A345,A347,$O$20:O345)</f>
        <v>0</v>
      </c>
      <c r="P347" s="86"/>
      <c r="Q347" s="80">
        <f t="shared" si="860"/>
        <v>3086.880000000001</v>
      </c>
      <c r="R347" s="68"/>
      <c r="S347" s="28">
        <f t="shared" si="861"/>
        <v>82.714158415841581</v>
      </c>
      <c r="T347" s="28">
        <f t="shared" si="862"/>
        <v>113.27732673267327</v>
      </c>
      <c r="U347" s="28">
        <f t="shared" si="863"/>
        <v>0</v>
      </c>
      <c r="V347" s="28">
        <f t="shared" si="864"/>
        <v>0</v>
      </c>
      <c r="W347" s="28">
        <f t="shared" si="865"/>
        <v>0</v>
      </c>
      <c r="X347" s="80">
        <f t="shared" si="866"/>
        <v>30.563168316831693</v>
      </c>
      <c r="Y347" s="68"/>
      <c r="Z347" s="28">
        <f t="shared" si="867"/>
        <v>8271.4158415841575</v>
      </c>
      <c r="AA347" s="28">
        <f t="shared" si="868"/>
        <v>11327.732673267326</v>
      </c>
      <c r="AB347" s="28">
        <f t="shared" si="869"/>
        <v>0</v>
      </c>
      <c r="AC347" s="28">
        <f t="shared" si="870"/>
        <v>0</v>
      </c>
      <c r="AD347" s="28">
        <f t="shared" si="871"/>
        <v>0</v>
      </c>
      <c r="AE347" s="80">
        <f t="shared" si="872"/>
        <v>3056.3168316831689</v>
      </c>
      <c r="AF347" s="68"/>
      <c r="AG347" s="28">
        <f t="shared" si="873"/>
        <v>8271.4158415841575</v>
      </c>
      <c r="AH347" s="28">
        <f t="shared" si="874"/>
        <v>1815.9268135301809</v>
      </c>
      <c r="AI347" s="79">
        <f t="shared" si="875"/>
        <v>1815.9268135301809</v>
      </c>
      <c r="AJ347" s="28">
        <f t="shared" si="876"/>
        <v>778.25434865579189</v>
      </c>
      <c r="AK347" s="28">
        <f t="shared" si="877"/>
        <v>778.25434865579189</v>
      </c>
      <c r="AL347" s="28">
        <f t="shared" si="878"/>
        <v>462.13566949719609</v>
      </c>
      <c r="AM347" s="28">
        <f t="shared" si="879"/>
        <v>369.70853559775691</v>
      </c>
      <c r="AN347" s="28">
        <f t="shared" si="880"/>
        <v>92.427133899439227</v>
      </c>
      <c r="AO347" s="68"/>
      <c r="AP347" s="81">
        <f t="shared" si="881"/>
        <v>8271.4158415841575</v>
      </c>
      <c r="AQ347" s="81">
        <f t="shared" si="882"/>
        <v>2185.6353491279378</v>
      </c>
      <c r="AR347" s="68"/>
      <c r="AS347" s="81">
        <f t="shared" si="883"/>
        <v>82.714158415841581</v>
      </c>
      <c r="AT347" s="81">
        <f t="shared" si="884"/>
        <v>30.563168316831693</v>
      </c>
      <c r="AU347" s="81">
        <f t="shared" si="885"/>
        <v>870.68148255523113</v>
      </c>
      <c r="AV347" s="68"/>
      <c r="AW347" s="90"/>
      <c r="AX347" s="90"/>
      <c r="AY347" s="68"/>
      <c r="AZ347" s="62"/>
      <c r="BA347" s="74"/>
    </row>
    <row r="348" spans="1:53">
      <c r="A348" s="33" t="s">
        <v>693</v>
      </c>
      <c r="B348" s="33" t="str">
        <f>VLOOKUP(E348,'ITD Realized Gain Loss Report'!A:B,2,0)</f>
        <v>VISTRA ENERGY (fka TCEH TEXAS COMPETITIVE ELECTRIC HOLDINGS)</v>
      </c>
      <c r="C348" s="33"/>
      <c r="D348" s="33" t="str">
        <f>VLOOKUP(E348,'ITD Realized Gain Loss Report'!A:F,6,FALSE)</f>
        <v>Sell</v>
      </c>
      <c r="E348" s="83">
        <v>4564986</v>
      </c>
      <c r="F348" s="83"/>
      <c r="G348" s="75" t="s">
        <v>738</v>
      </c>
      <c r="H348" s="34">
        <f>VLOOKUP(E348,'ITD Realized Gain Loss Report'!A:D,4,FALSE)</f>
        <v>43362</v>
      </c>
      <c r="I348" s="84">
        <f>+'[52]IRR - Realized'!$AR$5</f>
        <v>17584.748375689378</v>
      </c>
      <c r="J348" s="212">
        <f>+'[49]IRR - Realized'!$Q$4</f>
        <v>8.5000100731849659E-2</v>
      </c>
      <c r="K348" s="68"/>
      <c r="L348" s="28">
        <f>SUMIF('ITD Realized Gain Loss Report'!$E:$E,'Realized Incentive'!E348,'ITD Realized Gain Loss Report'!$N:$N)</f>
        <v>80861.540000000008</v>
      </c>
      <c r="M348" s="28">
        <f>IF(D348="Sell",SUMIF('ITD Realized Gain Loss Report'!$E:$E,'Realized Incentive'!E348,'ITD Realized Gain Loss Report'!$M:$M),0)</f>
        <v>113502.92</v>
      </c>
      <c r="N348" s="28">
        <f>IF(D348="CreditActivity",SUMIF('ITD Realized Gain Loss Report'!$E:$E,'Realized Incentive'!E348,'ITD Realized Gain Loss Report'!$M:$M),0)</f>
        <v>0</v>
      </c>
      <c r="O348" s="28">
        <f>(-SUMIFS('ITD Interest'!$J:$J,'ITD Interest'!$N:$N,A348,'ITD Interest'!$D:$D,"&lt;="&amp;E348))-SUMIF($A$20:A346,A348,$O$20:O346)</f>
        <v>0</v>
      </c>
      <c r="P348" s="86"/>
      <c r="Q348" s="80">
        <f t="shared" si="860"/>
        <v>32641.37999999999</v>
      </c>
      <c r="R348" s="68"/>
      <c r="S348" s="28">
        <f t="shared" si="861"/>
        <v>800.60930693069315</v>
      </c>
      <c r="T348" s="28">
        <f t="shared" si="862"/>
        <v>1123.7912871287128</v>
      </c>
      <c r="U348" s="28">
        <f t="shared" si="863"/>
        <v>0</v>
      </c>
      <c r="V348" s="28">
        <f t="shared" si="864"/>
        <v>0</v>
      </c>
      <c r="W348" s="28">
        <f t="shared" si="865"/>
        <v>0</v>
      </c>
      <c r="X348" s="80">
        <f t="shared" si="866"/>
        <v>323.18198019801969</v>
      </c>
      <c r="Y348" s="68"/>
      <c r="Z348" s="28">
        <f t="shared" si="867"/>
        <v>80060.930693069313</v>
      </c>
      <c r="AA348" s="28">
        <f t="shared" si="868"/>
        <v>112379.12871287129</v>
      </c>
      <c r="AB348" s="28">
        <f t="shared" si="869"/>
        <v>0</v>
      </c>
      <c r="AC348" s="28">
        <f t="shared" si="870"/>
        <v>0</v>
      </c>
      <c r="AD348" s="28">
        <f t="shared" si="871"/>
        <v>0</v>
      </c>
      <c r="AE348" s="80">
        <f t="shared" si="872"/>
        <v>32318.198019801974</v>
      </c>
      <c r="AF348" s="68"/>
      <c r="AG348" s="28">
        <f t="shared" si="873"/>
        <v>80060.930693069313</v>
      </c>
      <c r="AH348" s="28">
        <f t="shared" si="874"/>
        <v>17584.748375689378</v>
      </c>
      <c r="AI348" s="79">
        <f t="shared" si="875"/>
        <v>17584.748375689378</v>
      </c>
      <c r="AJ348" s="28">
        <f t="shared" si="876"/>
        <v>7536.3207324383056</v>
      </c>
      <c r="AK348" s="28">
        <f t="shared" si="877"/>
        <v>7536.3207324383056</v>
      </c>
      <c r="AL348" s="28">
        <f t="shared" si="878"/>
        <v>7197.1289116742901</v>
      </c>
      <c r="AM348" s="28">
        <f t="shared" si="879"/>
        <v>5757.7031293394321</v>
      </c>
      <c r="AN348" s="28">
        <f t="shared" si="880"/>
        <v>1439.425782334858</v>
      </c>
      <c r="AO348" s="68"/>
      <c r="AP348" s="81">
        <f t="shared" si="881"/>
        <v>80060.930693069313</v>
      </c>
      <c r="AQ348" s="81">
        <f t="shared" si="882"/>
        <v>23342.45150502881</v>
      </c>
      <c r="AR348" s="68"/>
      <c r="AS348" s="81">
        <f t="shared" si="883"/>
        <v>800.60930693069315</v>
      </c>
      <c r="AT348" s="81">
        <f t="shared" si="884"/>
        <v>323.18198019801969</v>
      </c>
      <c r="AU348" s="81">
        <f t="shared" si="885"/>
        <v>8975.7465147731637</v>
      </c>
      <c r="AV348" s="68"/>
      <c r="AW348" s="90"/>
      <c r="AX348" s="90"/>
      <c r="AY348" s="68"/>
      <c r="AZ348" s="62"/>
      <c r="BA348" s="74"/>
    </row>
    <row r="349" spans="1:53">
      <c r="A349" s="33" t="s">
        <v>693</v>
      </c>
      <c r="B349" s="33" t="str">
        <f>VLOOKUP(E349,'ITD Realized Gain Loss Report'!A:B,2,0)</f>
        <v>VISTRA ENERGY (fka TCEH TEXAS COMPETITIVE ELECTRIC HOLDINGS)</v>
      </c>
      <c r="C349" s="33"/>
      <c r="D349" s="33" t="str">
        <f>VLOOKUP(E349,'ITD Realized Gain Loss Report'!A:F,6,FALSE)</f>
        <v>Sell</v>
      </c>
      <c r="E349" s="83">
        <v>4566894</v>
      </c>
      <c r="F349" s="83"/>
      <c r="G349" s="75" t="s">
        <v>738</v>
      </c>
      <c r="H349" s="34">
        <f>VLOOKUP(E349,'ITD Realized Gain Loss Report'!A:D,4,FALSE)</f>
        <v>43363</v>
      </c>
      <c r="I349" s="84">
        <f>+'[52]IRR - Realized'!$AU$5</f>
        <v>2768.2324928006637</v>
      </c>
      <c r="J349" s="212">
        <f>+'[49]IRR - Realized'!$Q$4</f>
        <v>8.5000100731849659E-2</v>
      </c>
      <c r="K349" s="68"/>
      <c r="L349" s="28">
        <f>SUMIF('ITD Realized Gain Loss Report'!$E:$E,'Realized Incentive'!E349,'ITD Realized Gain Loss Report'!$N:$N)</f>
        <v>12719.51</v>
      </c>
      <c r="M349" s="28">
        <f>IF(D349="Sell",SUMIF('ITD Realized Gain Loss Report'!$E:$E,'Realized Incentive'!E349,'ITD Realized Gain Loss Report'!$M:$M),0)</f>
        <v>17409.82</v>
      </c>
      <c r="N349" s="28">
        <f>IF(D349="CreditActivity",SUMIF('ITD Realized Gain Loss Report'!$E:$E,'Realized Incentive'!E349,'ITD Realized Gain Loss Report'!$M:$M),0)</f>
        <v>0</v>
      </c>
      <c r="O349" s="28">
        <f>(-SUMIFS('ITD Interest'!$J:$J,'ITD Interest'!$N:$N,A349,'ITD Interest'!$D:$D,"&lt;="&amp;E349))-SUMIF($A$20:A347,A349,$O$20:O347)</f>
        <v>0</v>
      </c>
      <c r="P349" s="86"/>
      <c r="Q349" s="80">
        <f t="shared" si="860"/>
        <v>4690.3099999999995</v>
      </c>
      <c r="R349" s="68"/>
      <c r="S349" s="28">
        <f t="shared" si="861"/>
        <v>125.93574257425743</v>
      </c>
      <c r="T349" s="28">
        <f t="shared" si="862"/>
        <v>172.37445544554456</v>
      </c>
      <c r="U349" s="28">
        <f t="shared" si="863"/>
        <v>0</v>
      </c>
      <c r="V349" s="28">
        <f t="shared" si="864"/>
        <v>0</v>
      </c>
      <c r="W349" s="28">
        <f t="shared" si="865"/>
        <v>0</v>
      </c>
      <c r="X349" s="80">
        <f t="shared" si="866"/>
        <v>46.438712871287123</v>
      </c>
      <c r="Y349" s="68"/>
      <c r="Z349" s="28">
        <f t="shared" si="867"/>
        <v>12593.574257425742</v>
      </c>
      <c r="AA349" s="28">
        <f t="shared" si="868"/>
        <v>17237.445544554455</v>
      </c>
      <c r="AB349" s="28">
        <f t="shared" si="869"/>
        <v>0</v>
      </c>
      <c r="AC349" s="28">
        <f t="shared" si="870"/>
        <v>0</v>
      </c>
      <c r="AD349" s="28">
        <f t="shared" si="871"/>
        <v>0</v>
      </c>
      <c r="AE349" s="80">
        <f t="shared" si="872"/>
        <v>4643.8712871287134</v>
      </c>
      <c r="AF349" s="68"/>
      <c r="AG349" s="28">
        <f t="shared" si="873"/>
        <v>12593.574257425742</v>
      </c>
      <c r="AH349" s="28">
        <f t="shared" si="874"/>
        <v>2768.2324928006637</v>
      </c>
      <c r="AI349" s="79">
        <f t="shared" si="875"/>
        <v>2768.2324928006637</v>
      </c>
      <c r="AJ349" s="28">
        <f t="shared" si="876"/>
        <v>1186.3853540574273</v>
      </c>
      <c r="AK349" s="28">
        <f t="shared" si="877"/>
        <v>1186.3853540574273</v>
      </c>
      <c r="AL349" s="28">
        <f t="shared" si="878"/>
        <v>689.25344027062238</v>
      </c>
      <c r="AM349" s="28">
        <f t="shared" si="879"/>
        <v>551.4027522164979</v>
      </c>
      <c r="AN349" s="28">
        <f t="shared" si="880"/>
        <v>137.85068805412448</v>
      </c>
      <c r="AO349" s="68"/>
      <c r="AP349" s="81">
        <f t="shared" si="881"/>
        <v>12593.574257425742</v>
      </c>
      <c r="AQ349" s="81">
        <f t="shared" si="882"/>
        <v>3319.6352450171617</v>
      </c>
      <c r="AR349" s="68"/>
      <c r="AS349" s="81">
        <f t="shared" si="883"/>
        <v>125.93574257425743</v>
      </c>
      <c r="AT349" s="81">
        <f t="shared" si="884"/>
        <v>46.438712871287123</v>
      </c>
      <c r="AU349" s="81">
        <f t="shared" si="885"/>
        <v>1324.2360421115518</v>
      </c>
      <c r="AV349" s="68"/>
      <c r="AW349" s="90"/>
      <c r="AX349" s="90"/>
      <c r="AY349" s="68"/>
      <c r="AZ349" s="62"/>
      <c r="BA349" s="74"/>
    </row>
    <row r="350" spans="1:53">
      <c r="A350" s="33" t="s">
        <v>693</v>
      </c>
      <c r="B350" s="33" t="str">
        <f>VLOOKUP(E350,'ITD Realized Gain Loss Report'!A:B,2,0)</f>
        <v>VISTRA ENERGY (fka TCEH TEXAS COMPETITIVE ELECTRIC HOLDINGS)</v>
      </c>
      <c r="C350" s="33"/>
      <c r="D350" s="33" t="str">
        <f>VLOOKUP(E350,'ITD Realized Gain Loss Report'!A:F,6,FALSE)</f>
        <v>Sell</v>
      </c>
      <c r="E350" s="83">
        <v>4569391</v>
      </c>
      <c r="F350" s="83"/>
      <c r="G350" s="75" t="s">
        <v>738</v>
      </c>
      <c r="H350" s="34">
        <f>VLOOKUP(E350,'ITD Realized Gain Loss Report'!A:D,4,FALSE)</f>
        <v>43364</v>
      </c>
      <c r="I350" s="84">
        <f>+'[52]IRR - Realized'!$AX$5</f>
        <v>11515.675372103746</v>
      </c>
      <c r="J350" s="212">
        <f>+'[49]IRR - Realized'!$Q$4</f>
        <v>8.5000100731849659E-2</v>
      </c>
      <c r="K350" s="68"/>
      <c r="L350" s="28">
        <f>SUMIF('ITD Realized Gain Loss Report'!$E:$E,'Realized Incentive'!E350,'ITD Realized Gain Loss Report'!$N:$N)</f>
        <v>52846.74</v>
      </c>
      <c r="M350" s="28">
        <f>IF(D350="Sell",SUMIF('ITD Realized Gain Loss Report'!$E:$E,'Realized Incentive'!E350,'ITD Realized Gain Loss Report'!$M:$M),0)</f>
        <v>73330.42</v>
      </c>
      <c r="N350" s="28">
        <f>IF(D350="CreditActivity",SUMIF('ITD Realized Gain Loss Report'!$E:$E,'Realized Incentive'!E350,'ITD Realized Gain Loss Report'!$M:$M),0)</f>
        <v>0</v>
      </c>
      <c r="O350" s="28">
        <f>(-SUMIFS('ITD Interest'!$J:$J,'ITD Interest'!$N:$N,A350,'ITD Interest'!$D:$D,"&lt;="&amp;E350))-SUMIF($A$20:A348,A350,$O$20:O348)</f>
        <v>0</v>
      </c>
      <c r="P350" s="86"/>
      <c r="Q350" s="80">
        <f t="shared" si="860"/>
        <v>20483.68</v>
      </c>
      <c r="R350" s="68"/>
      <c r="S350" s="28">
        <f t="shared" si="861"/>
        <v>523.23504950495044</v>
      </c>
      <c r="T350" s="28">
        <f t="shared" si="862"/>
        <v>726.04376237623762</v>
      </c>
      <c r="U350" s="28">
        <f t="shared" si="863"/>
        <v>0</v>
      </c>
      <c r="V350" s="28">
        <f t="shared" si="864"/>
        <v>0</v>
      </c>
      <c r="W350" s="28">
        <f t="shared" si="865"/>
        <v>0</v>
      </c>
      <c r="X350" s="80">
        <f t="shared" si="866"/>
        <v>202.80871287128718</v>
      </c>
      <c r="Y350" s="68"/>
      <c r="Z350" s="28">
        <f t="shared" si="867"/>
        <v>52323.504950495044</v>
      </c>
      <c r="AA350" s="28">
        <f t="shared" si="868"/>
        <v>72604.376237623757</v>
      </c>
      <c r="AB350" s="28">
        <f t="shared" si="869"/>
        <v>0</v>
      </c>
      <c r="AC350" s="28">
        <f t="shared" si="870"/>
        <v>0</v>
      </c>
      <c r="AD350" s="28">
        <f t="shared" si="871"/>
        <v>0</v>
      </c>
      <c r="AE350" s="80">
        <f t="shared" si="872"/>
        <v>20280.871287128713</v>
      </c>
      <c r="AF350" s="68"/>
      <c r="AG350" s="28">
        <f t="shared" si="873"/>
        <v>52323.504950495044</v>
      </c>
      <c r="AH350" s="28">
        <f t="shared" si="874"/>
        <v>11515.675372103746</v>
      </c>
      <c r="AI350" s="79">
        <f t="shared" si="875"/>
        <v>11515.675372103746</v>
      </c>
      <c r="AJ350" s="28">
        <f t="shared" si="876"/>
        <v>4935.2894451873199</v>
      </c>
      <c r="AK350" s="28">
        <f t="shared" si="877"/>
        <v>4935.2894451873199</v>
      </c>
      <c r="AL350" s="28">
        <f t="shared" si="878"/>
        <v>3829.9064698376478</v>
      </c>
      <c r="AM350" s="28">
        <f t="shared" si="879"/>
        <v>3063.9251758701184</v>
      </c>
      <c r="AN350" s="28">
        <f t="shared" si="880"/>
        <v>765.98129396752961</v>
      </c>
      <c r="AO350" s="68"/>
      <c r="AP350" s="81">
        <f t="shared" si="881"/>
        <v>52323.504950495044</v>
      </c>
      <c r="AQ350" s="81">
        <f t="shared" si="882"/>
        <v>14579.600547973863</v>
      </c>
      <c r="AR350" s="68"/>
      <c r="AS350" s="81">
        <f t="shared" si="883"/>
        <v>523.23504950495044</v>
      </c>
      <c r="AT350" s="81">
        <f t="shared" si="884"/>
        <v>202.80871287128718</v>
      </c>
      <c r="AU350" s="81">
        <f t="shared" si="885"/>
        <v>5701.2707391548493</v>
      </c>
      <c r="AV350" s="68"/>
      <c r="AW350" s="90"/>
      <c r="AX350" s="90"/>
      <c r="AY350" s="68"/>
      <c r="AZ350" s="62"/>
      <c r="BA350" s="74"/>
    </row>
    <row r="351" spans="1:53">
      <c r="A351" s="33" t="s">
        <v>239</v>
      </c>
      <c r="B351" s="33" t="str">
        <f>VLOOKUP(E351,'ITD Realized Gain Loss Report'!A:B,2,0)</f>
        <v>SABLE PERMIAN RESOURCES</v>
      </c>
      <c r="C351" s="33"/>
      <c r="D351" s="33" t="str">
        <f>VLOOKUP(E351,'ITD Realized Gain Loss Report'!A:F,6,FALSE)</f>
        <v>Sell</v>
      </c>
      <c r="E351" s="83">
        <v>4552270</v>
      </c>
      <c r="F351" s="83"/>
      <c r="G351" s="75" t="s">
        <v>605</v>
      </c>
      <c r="H351" s="34">
        <f>VLOOKUP(E351,'ITD Realized Gain Loss Report'!A:D,4,FALSE)</f>
        <v>43355</v>
      </c>
      <c r="I351" s="84">
        <f>+'[52]IRR - Realized'!$BA$5</f>
        <v>89918.362086439156</v>
      </c>
      <c r="J351" s="212">
        <f>+'[49]IRR - Realized'!$Q$4</f>
        <v>8.5000100731849659E-2</v>
      </c>
      <c r="K351" s="68"/>
      <c r="L351" s="28">
        <f>SUMIF('ITD Realized Gain Loss Report'!$E:$E,'Realized Incentive'!E351,'ITD Realized Gain Loss Report'!$N:$N)</f>
        <v>276930</v>
      </c>
      <c r="M351" s="28">
        <f>IF(D351="Sell",SUMIF('ITD Realized Gain Loss Report'!$E:$E,'Realized Incentive'!E351,'ITD Realized Gain Loss Report'!$M:$M),0)</f>
        <v>343900</v>
      </c>
      <c r="N351" s="28">
        <f>IF(D351="CreditActivity",SUMIF('ITD Realized Gain Loss Report'!$E:$E,'Realized Incentive'!E351,'ITD Realized Gain Loss Report'!$M:$M),0)</f>
        <v>0</v>
      </c>
      <c r="O351" s="28">
        <f>(-SUMIFS('ITD Interest'!$J:$J,'ITD Interest'!$N:$N,A351,'ITD Interest'!$D:$D,"&lt;="&amp;E351))-SUMIF($A$20:A349,A351,$O$20:O349)</f>
        <v>384665.32</v>
      </c>
      <c r="P351" s="86"/>
      <c r="Q351" s="80">
        <f t="shared" ref="Q351" si="886">SUM(M351:P351)-L351</f>
        <v>451635.32000000007</v>
      </c>
      <c r="R351" s="68"/>
      <c r="S351" s="28">
        <f t="shared" ref="S351" si="887">L351*$C$6</f>
        <v>2741.8811881188121</v>
      </c>
      <c r="T351" s="28">
        <f t="shared" ref="T351" si="888">M351*$C$6</f>
        <v>3404.9504950495052</v>
      </c>
      <c r="U351" s="28">
        <f t="shared" ref="U351" si="889">N351*$C$6</f>
        <v>0</v>
      </c>
      <c r="V351" s="28">
        <f t="shared" ref="V351" si="890">O351*$C$6</f>
        <v>3808.5675247524755</v>
      </c>
      <c r="W351" s="28">
        <f t="shared" ref="W351" si="891">P351*$C$6</f>
        <v>0</v>
      </c>
      <c r="X351" s="80">
        <f t="shared" ref="X351" si="892">SUM(T351:W351)-S351</f>
        <v>4471.6368316831686</v>
      </c>
      <c r="Y351" s="68"/>
      <c r="Z351" s="28">
        <f t="shared" ref="Z351" si="893">L351-S351</f>
        <v>274188.11881188117</v>
      </c>
      <c r="AA351" s="28">
        <f t="shared" ref="AA351" si="894">M351-T351</f>
        <v>340495.04950495047</v>
      </c>
      <c r="AB351" s="28">
        <f t="shared" ref="AB351" si="895">N351-U351</f>
        <v>0</v>
      </c>
      <c r="AC351" s="28">
        <f t="shared" ref="AC351" si="896">O351-V351</f>
        <v>380856.75247524754</v>
      </c>
      <c r="AD351" s="28">
        <f t="shared" ref="AD351" si="897">P351-W351</f>
        <v>0</v>
      </c>
      <c r="AE351" s="80">
        <f t="shared" ref="AE351" si="898">SUM(AA351:AD351)-Z351</f>
        <v>447163.68316831684</v>
      </c>
      <c r="AF351" s="68"/>
      <c r="AG351" s="28">
        <f t="shared" ref="AG351" si="899">MIN(SUM(AA351:AD351),Z351)</f>
        <v>274188.11881188117</v>
      </c>
      <c r="AH351" s="28">
        <f t="shared" ref="AH351" si="900">I351</f>
        <v>89918.362086439156</v>
      </c>
      <c r="AI351" s="79">
        <f t="shared" ref="AI351" si="901">MAX(0,MIN(AH351,AE351))</f>
        <v>89918.362086439156</v>
      </c>
      <c r="AJ351" s="28">
        <f t="shared" ref="AJ351" si="902">AH351/(1-$J$10)*$J$10</f>
        <v>38536.440894188207</v>
      </c>
      <c r="AK351" s="28">
        <f t="shared" ref="AK351" si="903">MAX(0,MIN(AJ351,AE351-AI351))</f>
        <v>38536.440894188207</v>
      </c>
      <c r="AL351" s="28">
        <f t="shared" ref="AL351" si="904">MAX(AE351-AI351-AK351,0)</f>
        <v>318708.8801876895</v>
      </c>
      <c r="AM351" s="28">
        <f t="shared" ref="AM351" si="905">AL351*0.8</f>
        <v>254967.1041501516</v>
      </c>
      <c r="AN351" s="28">
        <f t="shared" ref="AN351" si="906">AL351*0.2</f>
        <v>63741.7760375379</v>
      </c>
      <c r="AO351" s="68"/>
      <c r="AP351" s="81">
        <f t="shared" ref="AP351" si="907">AG351</f>
        <v>274188.11881188117</v>
      </c>
      <c r="AQ351" s="81">
        <f t="shared" ref="AQ351" si="908">AM351+AI351</f>
        <v>344885.46623659076</v>
      </c>
      <c r="AR351" s="68"/>
      <c r="AS351" s="81">
        <f t="shared" ref="AS351" si="909">MIN(S351,SUM(T351:W351))</f>
        <v>2741.8811881188121</v>
      </c>
      <c r="AT351" s="81">
        <f t="shared" ref="AT351" si="910">MAX(0,X351)</f>
        <v>4471.6368316831686</v>
      </c>
      <c r="AU351" s="81">
        <f t="shared" ref="AU351" si="911">AN351+AK351</f>
        <v>102278.21693172611</v>
      </c>
      <c r="AV351" s="68"/>
      <c r="AW351" s="90"/>
      <c r="AX351" s="90"/>
      <c r="AY351" s="68"/>
      <c r="AZ351" s="62"/>
      <c r="BA351" s="74"/>
    </row>
    <row r="352" spans="1:53">
      <c r="A352" s="33" t="s">
        <v>693</v>
      </c>
      <c r="B352" s="33" t="str">
        <f>VLOOKUP(E352,'ITD Realized Gain Loss Report'!A:B,2,0)</f>
        <v>VISTRA ENERGY (fka TCEH TEXAS COMPETITIVE ELECTRIC HOLDINGS)</v>
      </c>
      <c r="C352" s="33"/>
      <c r="D352" s="33" t="str">
        <f>VLOOKUP(E352,'ITD Realized Gain Loss Report'!A:F,6,FALSE)</f>
        <v>Sell</v>
      </c>
      <c r="E352" s="83">
        <v>4605194</v>
      </c>
      <c r="F352" s="83"/>
      <c r="G352" s="75" t="s">
        <v>738</v>
      </c>
      <c r="H352" s="34">
        <f>VLOOKUP(E352,'ITD Realized Gain Loss Report'!A:D,4,FALSE)</f>
        <v>43375</v>
      </c>
      <c r="I352" s="84">
        <f>+'[53]IRR - Realized'!$B$5</f>
        <v>209264.65215502575</v>
      </c>
      <c r="J352" s="212">
        <f>+'[49]IRR - Realized'!$Q$4</f>
        <v>8.5000100731849659E-2</v>
      </c>
      <c r="K352" s="68"/>
      <c r="L352" s="28">
        <f>SUMIF('ITD Realized Gain Loss Report'!$E:$E,'Realized Incentive'!E352,'ITD Realized Gain Loss Report'!$N:$N)</f>
        <v>978812.63000000012</v>
      </c>
      <c r="M352" s="28">
        <f>IF(D352="Sell",SUMIF('ITD Realized Gain Loss Report'!$E:$E,'Realized Incentive'!E352,'ITD Realized Gain Loss Report'!$M:$M),0)</f>
        <v>1549612.2000000002</v>
      </c>
      <c r="N352" s="28">
        <f>IF(D352="CreditActivity",SUMIF('ITD Realized Gain Loss Report'!$E:$E,'Realized Incentive'!E352,'ITD Realized Gain Loss Report'!$M:$M),0)</f>
        <v>0</v>
      </c>
      <c r="O352" s="28">
        <f>(-SUMIFS('ITD Interest'!$J:$J,'ITD Interest'!$N:$N,A352,'ITD Interest'!$D:$D,"&lt;="&amp;E352))-SUMIF($A$20:A350,A352,$O$20:O350)</f>
        <v>0</v>
      </c>
      <c r="P352" s="86"/>
      <c r="Q352" s="80">
        <f t="shared" ref="Q352:Q353" si="912">SUM(M352:P352)-L352</f>
        <v>570799.57000000007</v>
      </c>
      <c r="R352" s="68"/>
      <c r="S352" s="28">
        <f t="shared" ref="S352:S353" si="913">L352*$C$6</f>
        <v>9691.2141584158435</v>
      </c>
      <c r="T352" s="28">
        <f t="shared" ref="T352:T353" si="914">M352*$C$6</f>
        <v>15342.695049504953</v>
      </c>
      <c r="U352" s="28">
        <f t="shared" ref="U352:U353" si="915">N352*$C$6</f>
        <v>0</v>
      </c>
      <c r="V352" s="28">
        <f t="shared" ref="V352:V353" si="916">O352*$C$6</f>
        <v>0</v>
      </c>
      <c r="W352" s="28">
        <f t="shared" ref="W352:W353" si="917">P352*$C$6</f>
        <v>0</v>
      </c>
      <c r="X352" s="80">
        <f t="shared" ref="X352:X353" si="918">SUM(T352:W352)-S352</f>
        <v>5651.4808910891097</v>
      </c>
      <c r="Y352" s="68"/>
      <c r="Z352" s="28">
        <f t="shared" ref="Z352:Z353" si="919">L352-S352</f>
        <v>969121.41584158433</v>
      </c>
      <c r="AA352" s="28">
        <f t="shared" ref="AA352:AA353" si="920">M352-T352</f>
        <v>1534269.5049504952</v>
      </c>
      <c r="AB352" s="28">
        <f t="shared" ref="AB352:AB353" si="921">N352-U352</f>
        <v>0</v>
      </c>
      <c r="AC352" s="28">
        <f t="shared" ref="AC352:AC353" si="922">O352-V352</f>
        <v>0</v>
      </c>
      <c r="AD352" s="28">
        <f t="shared" ref="AD352:AD353" si="923">P352-W352</f>
        <v>0</v>
      </c>
      <c r="AE352" s="80">
        <f t="shared" ref="AE352:AE353" si="924">SUM(AA352:AD352)-Z352</f>
        <v>565148.08910891088</v>
      </c>
      <c r="AF352" s="68"/>
      <c r="AG352" s="28">
        <f t="shared" ref="AG352:AG353" si="925">MIN(SUM(AA352:AD352),Z352)</f>
        <v>969121.41584158433</v>
      </c>
      <c r="AH352" s="28">
        <f t="shared" ref="AH352:AH353" si="926">I352</f>
        <v>209264.65215502575</v>
      </c>
      <c r="AI352" s="79">
        <f t="shared" ref="AI352:AI353" si="927">MAX(0,MIN(AH352,AE352))</f>
        <v>209264.65215502575</v>
      </c>
      <c r="AJ352" s="28">
        <f t="shared" ref="AJ352:AJ353" si="928">AH352/(1-$J$10)*$J$10</f>
        <v>89684.850923582475</v>
      </c>
      <c r="AK352" s="28">
        <f t="shared" ref="AK352:AK353" si="929">MAX(0,MIN(AJ352,AE352-AI352))</f>
        <v>89684.850923582475</v>
      </c>
      <c r="AL352" s="28">
        <f t="shared" ref="AL352:AL353" si="930">MAX(AE352-AI352-AK352,0)</f>
        <v>266198.58603030269</v>
      </c>
      <c r="AM352" s="28">
        <f t="shared" ref="AM352:AM353" si="931">AL352*0.8</f>
        <v>212958.86882424215</v>
      </c>
      <c r="AN352" s="28">
        <f t="shared" ref="AN352:AN353" si="932">AL352*0.2</f>
        <v>53239.717206060537</v>
      </c>
      <c r="AO352" s="68"/>
      <c r="AP352" s="81">
        <f t="shared" ref="AP352:AP353" si="933">AG352</f>
        <v>969121.41584158433</v>
      </c>
      <c r="AQ352" s="81">
        <f t="shared" ref="AQ352:AQ353" si="934">AM352+AI352</f>
        <v>422223.52097926789</v>
      </c>
      <c r="AR352" s="68"/>
      <c r="AS352" s="81">
        <f t="shared" ref="AS352:AS353" si="935">MIN(S352,SUM(T352:W352))</f>
        <v>9691.2141584158435</v>
      </c>
      <c r="AT352" s="81">
        <f t="shared" ref="AT352:AT353" si="936">MAX(0,X352)</f>
        <v>5651.4808910891097</v>
      </c>
      <c r="AU352" s="81">
        <f t="shared" ref="AU352:AU353" si="937">AN352+AK352</f>
        <v>142924.56812964301</v>
      </c>
      <c r="AV352" s="68"/>
      <c r="AW352" s="90"/>
      <c r="AX352" s="90"/>
      <c r="AY352" s="68"/>
      <c r="AZ352" s="62"/>
      <c r="BA352" s="74"/>
    </row>
    <row r="353" spans="1:53">
      <c r="A353" s="33" t="s">
        <v>661</v>
      </c>
      <c r="B353" s="33" t="str">
        <f>VLOOKUP(E353,'ITD Realized Gain Loss Report'!A:B,2,0)</f>
        <v>ENERGY XXI LTD</v>
      </c>
      <c r="C353" s="33"/>
      <c r="D353" s="33" t="str">
        <f>VLOOKUP(E353,'ITD Realized Gain Loss Report'!A:F,6,FALSE)</f>
        <v>Sell</v>
      </c>
      <c r="E353" s="83">
        <v>4642998</v>
      </c>
      <c r="F353" s="83"/>
      <c r="G353" s="75" t="s">
        <v>738</v>
      </c>
      <c r="H353" s="34">
        <f>VLOOKUP(E353,'ITD Realized Gain Loss Report'!A:D,4,FALSE)</f>
        <v>43397</v>
      </c>
      <c r="I353" s="84">
        <f>+'[54]IRR - Realized'!$B$5</f>
        <v>477834.12391678849</v>
      </c>
      <c r="J353" s="212">
        <f>+'[49]IRR - Realized'!$Q$4</f>
        <v>8.5000100731849659E-2</v>
      </c>
      <c r="K353" s="68"/>
      <c r="L353" s="28">
        <f>SUMIF('ITD Realized Gain Loss Report'!$E:$E,'Realized Incentive'!E353,'ITD Realized Gain Loss Report'!$N:$N)</f>
        <v>1417500</v>
      </c>
      <c r="M353" s="28">
        <f>IF(D353="Sell",SUMIF('ITD Realized Gain Loss Report'!$E:$E,'Realized Incentive'!E353,'ITD Realized Gain Loss Report'!$M:$M),0)</f>
        <v>262616.90000000002</v>
      </c>
      <c r="N353" s="28">
        <f>IF(D353="CreditActivity",SUMIF('ITD Realized Gain Loss Report'!$E:$E,'Realized Incentive'!E353,'ITD Realized Gain Loss Report'!$M:$M),0)</f>
        <v>0</v>
      </c>
      <c r="O353" s="28">
        <f>(-SUMIFS('ITD Interest'!$J:$J,'ITD Interest'!$N:$N,A353,'ITD Interest'!$D:$D,"&lt;="&amp;E353))-SUMIF($A$20:A351,A353,$O$20:O351)</f>
        <v>0</v>
      </c>
      <c r="P353" s="86"/>
      <c r="Q353" s="80">
        <f t="shared" si="912"/>
        <v>-1154883.1000000001</v>
      </c>
      <c r="R353" s="68"/>
      <c r="S353" s="28">
        <f t="shared" si="913"/>
        <v>14034.653465346535</v>
      </c>
      <c r="T353" s="28">
        <f t="shared" si="914"/>
        <v>2600.1673267326737</v>
      </c>
      <c r="U353" s="28">
        <f t="shared" si="915"/>
        <v>0</v>
      </c>
      <c r="V353" s="28">
        <f t="shared" si="916"/>
        <v>0</v>
      </c>
      <c r="W353" s="28">
        <f t="shared" si="917"/>
        <v>0</v>
      </c>
      <c r="X353" s="80">
        <f t="shared" si="918"/>
        <v>-11434.486138613862</v>
      </c>
      <c r="Y353" s="68"/>
      <c r="Z353" s="28">
        <f t="shared" si="919"/>
        <v>1403465.3465346536</v>
      </c>
      <c r="AA353" s="28">
        <f t="shared" si="920"/>
        <v>260016.73267326734</v>
      </c>
      <c r="AB353" s="28">
        <f t="shared" si="921"/>
        <v>0</v>
      </c>
      <c r="AC353" s="28">
        <f t="shared" si="922"/>
        <v>0</v>
      </c>
      <c r="AD353" s="28">
        <f t="shared" si="923"/>
        <v>0</v>
      </c>
      <c r="AE353" s="80">
        <f t="shared" si="924"/>
        <v>-1143448.6138613862</v>
      </c>
      <c r="AF353" s="68"/>
      <c r="AG353" s="28">
        <f t="shared" si="925"/>
        <v>260016.73267326734</v>
      </c>
      <c r="AH353" s="28">
        <f t="shared" si="926"/>
        <v>477834.12391678849</v>
      </c>
      <c r="AI353" s="79">
        <f t="shared" si="927"/>
        <v>0</v>
      </c>
      <c r="AJ353" s="28">
        <f t="shared" si="928"/>
        <v>204786.05310719507</v>
      </c>
      <c r="AK353" s="28">
        <f t="shared" si="929"/>
        <v>0</v>
      </c>
      <c r="AL353" s="28">
        <f t="shared" si="930"/>
        <v>0</v>
      </c>
      <c r="AM353" s="28">
        <f t="shared" si="931"/>
        <v>0</v>
      </c>
      <c r="AN353" s="28">
        <f t="shared" si="932"/>
        <v>0</v>
      </c>
      <c r="AO353" s="68"/>
      <c r="AP353" s="81">
        <f t="shared" si="933"/>
        <v>260016.73267326734</v>
      </c>
      <c r="AQ353" s="81">
        <f t="shared" si="934"/>
        <v>0</v>
      </c>
      <c r="AR353" s="68"/>
      <c r="AS353" s="81">
        <f t="shared" si="935"/>
        <v>2600.1673267326737</v>
      </c>
      <c r="AT353" s="81">
        <f t="shared" si="936"/>
        <v>0</v>
      </c>
      <c r="AU353" s="81">
        <f t="shared" si="937"/>
        <v>0</v>
      </c>
      <c r="AV353" s="68"/>
      <c r="AW353" s="90"/>
      <c r="AX353" s="90"/>
      <c r="AY353" s="68"/>
      <c r="AZ353" s="62"/>
      <c r="BA353" s="74"/>
    </row>
    <row r="354" spans="1:53" s="179" customFormat="1">
      <c r="A354" s="261" t="s">
        <v>773</v>
      </c>
      <c r="B354" s="261" t="s">
        <v>778</v>
      </c>
      <c r="C354" s="261"/>
      <c r="D354" s="261" t="s">
        <v>42</v>
      </c>
      <c r="E354" s="261">
        <v>4745620</v>
      </c>
      <c r="F354" s="261"/>
      <c r="G354" s="262" t="s">
        <v>738</v>
      </c>
      <c r="H354" s="263">
        <v>43448</v>
      </c>
      <c r="I354" s="264">
        <v>121</v>
      </c>
      <c r="J354" s="265">
        <f>+'[49]IRR - Realized'!$Q$4</f>
        <v>8.5000100731849659E-2</v>
      </c>
      <c r="K354" s="266"/>
      <c r="L354" s="267">
        <v>24459.01</v>
      </c>
      <c r="M354" s="267">
        <v>24612.31</v>
      </c>
      <c r="N354" s="267">
        <f>IF(D354="CreditActivity",SUMIF('ITD Realized Gain Loss Report'!$E:$E,'Realized Incentive'!E354,'ITD Realized Gain Loss Report'!$M:$M),0)</f>
        <v>0</v>
      </c>
      <c r="O354" s="267">
        <f>(-SUMIFS('ITD Interest'!$J:$J,'ITD Interest'!$N:$N,A354,'ITD Interest'!$D:$D,"&lt;="&amp;E354))-SUMIF($A$20:A352,A354,$O$20:O353)</f>
        <v>2903.1600000000003</v>
      </c>
      <c r="P354" s="268"/>
      <c r="Q354" s="269">
        <f t="shared" ref="Q354:Q356" si="938">SUM(M354:P354)-L354</f>
        <v>3056.4600000000028</v>
      </c>
      <c r="R354" s="266"/>
      <c r="S354" s="267">
        <f t="shared" ref="S354:S356" si="939">L354*$C$6</f>
        <v>242.16841584158414</v>
      </c>
      <c r="T354" s="267">
        <f t="shared" ref="T354:T356" si="940">M354*$C$6</f>
        <v>243.68623762376239</v>
      </c>
      <c r="U354" s="267">
        <f t="shared" ref="U354:U356" si="941">N354*$C$6</f>
        <v>0</v>
      </c>
      <c r="V354" s="267">
        <f t="shared" ref="V354:V356" si="942">O354*$C$6</f>
        <v>28.744158415841589</v>
      </c>
      <c r="W354" s="267">
        <f t="shared" ref="W354:W356" si="943">P354*$C$6</f>
        <v>0</v>
      </c>
      <c r="X354" s="269">
        <f t="shared" ref="X354:X356" si="944">SUM(T354:W354)-S354</f>
        <v>30.261980198019842</v>
      </c>
      <c r="Y354" s="266"/>
      <c r="Z354" s="267">
        <f t="shared" ref="Z354:Z356" si="945">L354-S354</f>
        <v>24216.841584158414</v>
      </c>
      <c r="AA354" s="267">
        <f t="shared" ref="AA354:AA356" si="946">M354-T354</f>
        <v>24368.623762376239</v>
      </c>
      <c r="AB354" s="267">
        <f t="shared" ref="AB354:AB356" si="947">N354-U354</f>
        <v>0</v>
      </c>
      <c r="AC354" s="267">
        <f t="shared" ref="AC354:AC356" si="948">O354-V354</f>
        <v>2874.4158415841589</v>
      </c>
      <c r="AD354" s="267">
        <f t="shared" ref="AD354:AD356" si="949">P354-W354</f>
        <v>0</v>
      </c>
      <c r="AE354" s="269">
        <f t="shared" ref="AE354:AE356" si="950">SUM(AA354:AD354)-Z354</f>
        <v>3026.1980198019846</v>
      </c>
      <c r="AF354" s="266"/>
      <c r="AG354" s="267">
        <f t="shared" ref="AG354:AG356" si="951">MIN(SUM(AA354:AD354),Z354)</f>
        <v>24216.841584158414</v>
      </c>
      <c r="AH354" s="267">
        <f t="shared" ref="AH354:AH356" si="952">I354</f>
        <v>121</v>
      </c>
      <c r="AI354" s="264">
        <f t="shared" ref="AI354:AI356" si="953">MAX(0,MIN(AH354,AE354))</f>
        <v>121</v>
      </c>
      <c r="AJ354" s="267">
        <f t="shared" ref="AJ354:AJ356" si="954">AH354/(1-$J$10)*$J$10</f>
        <v>51.857142857142854</v>
      </c>
      <c r="AK354" s="267">
        <f t="shared" ref="AK354:AK356" si="955">MAX(0,MIN(AJ354,AE354-AI354))</f>
        <v>51.857142857142854</v>
      </c>
      <c r="AL354" s="267">
        <f t="shared" ref="AL354:AL356" si="956">MAX(AE354-AI354-AK354,0)</f>
        <v>2853.340876944842</v>
      </c>
      <c r="AM354" s="267">
        <f t="shared" ref="AM354:AM356" si="957">AL354*0.8</f>
        <v>2282.6727015558736</v>
      </c>
      <c r="AN354" s="267">
        <f t="shared" ref="AN354:AN356" si="958">AL354*0.2</f>
        <v>570.66817538896839</v>
      </c>
      <c r="AO354" s="266"/>
      <c r="AP354" s="267">
        <f t="shared" ref="AP354:AP356" si="959">AG354</f>
        <v>24216.841584158414</v>
      </c>
      <c r="AQ354" s="267">
        <f t="shared" ref="AQ354:AQ356" si="960">AM354+AI354</f>
        <v>2403.6727015558736</v>
      </c>
      <c r="AR354" s="266"/>
      <c r="AS354" s="267">
        <f t="shared" ref="AS354:AS356" si="961">MIN(S354,SUM(T354:W354))</f>
        <v>242.16841584158414</v>
      </c>
      <c r="AT354" s="267">
        <f t="shared" ref="AT354:AT356" si="962">MAX(0,X354)</f>
        <v>30.261980198019842</v>
      </c>
      <c r="AU354" s="267">
        <f t="shared" ref="AU354:AU356" si="963">AN354+AK354</f>
        <v>622.52531824611128</v>
      </c>
      <c r="AV354" s="266"/>
      <c r="AW354" s="270"/>
      <c r="AX354" s="270"/>
      <c r="AY354" s="266"/>
      <c r="AZ354" s="271"/>
      <c r="BA354" s="272"/>
    </row>
    <row r="355" spans="1:53">
      <c r="A355" s="33" t="s">
        <v>728</v>
      </c>
      <c r="B355" s="33" t="str">
        <f>VLOOKUP(E355,'ITD Realized Gain Loss Report'!A:B,2,0)</f>
        <v>PUERTO RICO COMMONWEALTH GOVT EMPLOYEES RETIREMENT SYSTEM</v>
      </c>
      <c r="C355" s="33"/>
      <c r="D355" s="33" t="str">
        <f>VLOOKUP(E355,'ITD Realized Gain Loss Report'!A:F,6,FALSE)</f>
        <v>Sell</v>
      </c>
      <c r="E355" s="83">
        <v>4818922</v>
      </c>
      <c r="F355" s="83"/>
      <c r="G355" s="75" t="s">
        <v>738</v>
      </c>
      <c r="H355" s="34">
        <f>VLOOKUP(E355,'ITD Realized Gain Loss Report'!A:D,4,FALSE)</f>
        <v>43481</v>
      </c>
      <c r="I355" s="84">
        <f>'[55]IRR - Realized'!$E$5</f>
        <v>348210.03923642531</v>
      </c>
      <c r="J355" s="212">
        <f>+'[49]IRR - Realized'!$Q$4</f>
        <v>8.5000100731849659E-2</v>
      </c>
      <c r="K355" s="68"/>
      <c r="L355" s="28">
        <f>SUMIF('ITD Realized Gain Loss Report'!$E:$E,'Realized Incentive'!E355,'ITD Realized Gain Loss Report'!$N:$N)</f>
        <v>997687.5</v>
      </c>
      <c r="M355" s="28">
        <f>IF(D355="Sell",SUMIF('ITD Realized Gain Loss Report'!$E:$E,'Realized Incentive'!E355,'ITD Realized Gain Loss Report'!$M:$M),0)</f>
        <v>956250</v>
      </c>
      <c r="N355" s="28">
        <f>IF(D355="CreditActivity",SUMIF('ITD Realized Gain Loss Report'!$E:$E,'Realized Incentive'!E355,'ITD Realized Gain Loss Report'!$M:$M),0)</f>
        <v>0</v>
      </c>
      <c r="O355" s="28">
        <f>(-SUMIFS('ITD Interest'!$J:$J,'ITD Interest'!$N:$N,A355,'ITD Interest'!$D:$D,"&lt;="&amp;E355))-SUMIF($A$20:A353,A355,$O$20:O353)</f>
        <v>483251.58999999985</v>
      </c>
      <c r="P355" s="86"/>
      <c r="Q355" s="80">
        <f t="shared" si="938"/>
        <v>441814.08999999985</v>
      </c>
      <c r="R355" s="68"/>
      <c r="S355" s="28">
        <f t="shared" si="939"/>
        <v>9878.0940594059412</v>
      </c>
      <c r="T355" s="28">
        <f t="shared" si="940"/>
        <v>9467.8217821782182</v>
      </c>
      <c r="U355" s="28">
        <f t="shared" si="941"/>
        <v>0</v>
      </c>
      <c r="V355" s="28">
        <f t="shared" si="942"/>
        <v>4784.6692079207905</v>
      </c>
      <c r="W355" s="28">
        <f t="shared" si="943"/>
        <v>0</v>
      </c>
      <c r="X355" s="80">
        <f t="shared" si="944"/>
        <v>4374.3969306930685</v>
      </c>
      <c r="Y355" s="68"/>
      <c r="Z355" s="28">
        <f t="shared" si="945"/>
        <v>987809.40594059404</v>
      </c>
      <c r="AA355" s="28">
        <f t="shared" si="946"/>
        <v>946782.17821782175</v>
      </c>
      <c r="AB355" s="28">
        <f t="shared" si="947"/>
        <v>0</v>
      </c>
      <c r="AC355" s="28">
        <f t="shared" si="948"/>
        <v>478466.92079207906</v>
      </c>
      <c r="AD355" s="28">
        <f t="shared" si="949"/>
        <v>0</v>
      </c>
      <c r="AE355" s="80">
        <f t="shared" si="950"/>
        <v>437439.69306930678</v>
      </c>
      <c r="AF355" s="68"/>
      <c r="AG355" s="28">
        <f t="shared" si="951"/>
        <v>987809.40594059404</v>
      </c>
      <c r="AH355" s="28">
        <f t="shared" si="952"/>
        <v>348210.03923642531</v>
      </c>
      <c r="AI355" s="79">
        <f t="shared" si="953"/>
        <v>348210.03923642531</v>
      </c>
      <c r="AJ355" s="28">
        <f t="shared" si="954"/>
        <v>149232.873958468</v>
      </c>
      <c r="AK355" s="28">
        <f t="shared" si="955"/>
        <v>89229.653832881479</v>
      </c>
      <c r="AL355" s="28">
        <f t="shared" si="956"/>
        <v>0</v>
      </c>
      <c r="AM355" s="28">
        <f t="shared" si="957"/>
        <v>0</v>
      </c>
      <c r="AN355" s="28">
        <f t="shared" si="958"/>
        <v>0</v>
      </c>
      <c r="AO355" s="68"/>
      <c r="AP355" s="81">
        <f t="shared" si="959"/>
        <v>987809.40594059404</v>
      </c>
      <c r="AQ355" s="81">
        <f t="shared" si="960"/>
        <v>348210.03923642531</v>
      </c>
      <c r="AR355" s="68"/>
      <c r="AS355" s="81">
        <f t="shared" si="961"/>
        <v>9878.0940594059412</v>
      </c>
      <c r="AT355" s="81">
        <f t="shared" si="962"/>
        <v>4374.3969306930685</v>
      </c>
      <c r="AU355" s="81">
        <f t="shared" si="963"/>
        <v>89229.653832881479</v>
      </c>
      <c r="AV355" s="68"/>
      <c r="AW355" s="90"/>
      <c r="AX355" s="90"/>
      <c r="AY355" s="68"/>
      <c r="AZ355" s="62"/>
      <c r="BA355" s="74"/>
    </row>
    <row r="356" spans="1:53">
      <c r="A356" s="33" t="s">
        <v>726</v>
      </c>
      <c r="B356" s="33" t="str">
        <f>VLOOKUP(E356,'ITD Realized Gain Loss Report'!A:B,2,0)</f>
        <v>PUERTO RICO COMMONWEALTH GOVT EMPLOYEES RETIREMENT SYSTEM</v>
      </c>
      <c r="C356" s="33"/>
      <c r="D356" s="33" t="str">
        <f>VLOOKUP(E356,'ITD Realized Gain Loss Report'!A:F,6,FALSE)</f>
        <v>Sell</v>
      </c>
      <c r="E356" s="83">
        <v>4818921</v>
      </c>
      <c r="F356" s="83"/>
      <c r="G356" s="75" t="s">
        <v>738</v>
      </c>
      <c r="H356" s="34">
        <f>VLOOKUP(E356,'ITD Realized Gain Loss Report'!A:D,4,FALSE)</f>
        <v>43481</v>
      </c>
      <c r="I356" s="84">
        <f>'[55]IRR - Realized'!$B$5</f>
        <v>322905.34993996576</v>
      </c>
      <c r="J356" s="212">
        <f>+'[49]IRR - Realized'!$Q$4</f>
        <v>8.5000100731849659E-2</v>
      </c>
      <c r="K356" s="68"/>
      <c r="L356" s="28">
        <f>SUMIF('ITD Realized Gain Loss Report'!$E:$E,'Realized Incentive'!E356,'ITD Realized Gain Loss Report'!$N:$N)</f>
        <v>990000</v>
      </c>
      <c r="M356" s="28">
        <f>IF(D356="Sell",SUMIF('ITD Realized Gain Loss Report'!$E:$E,'Realized Incentive'!E356,'ITD Realized Gain Loss Report'!$M:$M),0)</f>
        <v>1125000</v>
      </c>
      <c r="N356" s="28">
        <f>IF(D356="CreditActivity",SUMIF('ITD Realized Gain Loss Report'!$E:$E,'Realized Incentive'!E356,'ITD Realized Gain Loss Report'!$M:$M),0)</f>
        <v>0</v>
      </c>
      <c r="O356" s="28">
        <f>(-SUMIFS('ITD Interest'!$J:$J,'ITD Interest'!$N:$N,A356,'ITD Interest'!$D:$D,"&lt;="&amp;E356))-SUMIF($A$20:A354,A356,$O$20:O354)</f>
        <v>559142.51</v>
      </c>
      <c r="P356" s="86"/>
      <c r="Q356" s="80">
        <f t="shared" si="938"/>
        <v>694142.51</v>
      </c>
      <c r="R356" s="68"/>
      <c r="S356" s="28">
        <f t="shared" si="939"/>
        <v>9801.9801980198026</v>
      </c>
      <c r="T356" s="28">
        <f t="shared" si="940"/>
        <v>11138.613861386139</v>
      </c>
      <c r="U356" s="28">
        <f t="shared" si="941"/>
        <v>0</v>
      </c>
      <c r="V356" s="28">
        <f t="shared" si="942"/>
        <v>5536.0644554455448</v>
      </c>
      <c r="W356" s="28">
        <f t="shared" si="943"/>
        <v>0</v>
      </c>
      <c r="X356" s="80">
        <f t="shared" si="944"/>
        <v>6872.6981188118807</v>
      </c>
      <c r="Y356" s="68"/>
      <c r="Z356" s="28">
        <f t="shared" si="945"/>
        <v>980198.01980198023</v>
      </c>
      <c r="AA356" s="28">
        <f t="shared" si="946"/>
        <v>1113861.3861386138</v>
      </c>
      <c r="AB356" s="28">
        <f t="shared" si="947"/>
        <v>0</v>
      </c>
      <c r="AC356" s="28">
        <f t="shared" si="948"/>
        <v>553606.4455445545</v>
      </c>
      <c r="AD356" s="28">
        <f t="shared" si="949"/>
        <v>0</v>
      </c>
      <c r="AE356" s="80">
        <f t="shared" si="950"/>
        <v>687269.81188118795</v>
      </c>
      <c r="AF356" s="68"/>
      <c r="AG356" s="28">
        <f t="shared" si="951"/>
        <v>980198.01980198023</v>
      </c>
      <c r="AH356" s="28">
        <f t="shared" si="952"/>
        <v>322905.34993996576</v>
      </c>
      <c r="AI356" s="79">
        <f t="shared" si="953"/>
        <v>322905.34993996576</v>
      </c>
      <c r="AJ356" s="28">
        <f t="shared" si="954"/>
        <v>138388.0071171282</v>
      </c>
      <c r="AK356" s="28">
        <f t="shared" si="955"/>
        <v>138388.0071171282</v>
      </c>
      <c r="AL356" s="28">
        <f t="shared" si="956"/>
        <v>225976.45482409399</v>
      </c>
      <c r="AM356" s="28">
        <f t="shared" si="957"/>
        <v>180781.1638592752</v>
      </c>
      <c r="AN356" s="28">
        <f t="shared" si="958"/>
        <v>45195.2909648188</v>
      </c>
      <c r="AO356" s="68"/>
      <c r="AP356" s="81">
        <f t="shared" si="959"/>
        <v>980198.01980198023</v>
      </c>
      <c r="AQ356" s="81">
        <f t="shared" si="960"/>
        <v>503686.51379924093</v>
      </c>
      <c r="AR356" s="68"/>
      <c r="AS356" s="81">
        <f t="shared" si="961"/>
        <v>9801.9801980198026</v>
      </c>
      <c r="AT356" s="81">
        <f t="shared" si="962"/>
        <v>6872.6981188118807</v>
      </c>
      <c r="AU356" s="81">
        <f t="shared" si="963"/>
        <v>183583.298081947</v>
      </c>
      <c r="AV356" s="68"/>
      <c r="AW356" s="90"/>
      <c r="AX356" s="90"/>
      <c r="AY356" s="68"/>
      <c r="AZ356" s="62"/>
      <c r="BA356" s="74"/>
    </row>
    <row r="357" spans="1:53">
      <c r="A357" s="33" t="s">
        <v>626</v>
      </c>
      <c r="B357" s="33" t="s">
        <v>444</v>
      </c>
      <c r="C357" s="33"/>
      <c r="D357" s="33" t="str">
        <f>VLOOKUP(E357,'ITD Realized Gain Loss Report'!A:F,6,FALSE)</f>
        <v>Sell</v>
      </c>
      <c r="E357" s="83">
        <v>4898504</v>
      </c>
      <c r="F357" s="83"/>
      <c r="G357" s="75" t="s">
        <v>738</v>
      </c>
      <c r="H357" s="34">
        <f>VLOOKUP(E357,'ITD Realized Gain Loss Report'!A:D,4,FALSE)</f>
        <v>43518</v>
      </c>
      <c r="I357" s="84">
        <f>'[56]IRR - Realized'!$B$5</f>
        <v>13967.483717732328</v>
      </c>
      <c r="J357" s="212">
        <f>+'[49]IRR - Realized'!$Q$4</f>
        <v>8.5000100731849659E-2</v>
      </c>
      <c r="K357" s="68"/>
      <c r="L357" s="28">
        <f>SUMIF('ITD Realized Gain Loss Report'!$E:$E,'Realized Incentive'!E357,'ITD Realized Gain Loss Report'!$N:$N)</f>
        <v>37398.199999999997</v>
      </c>
      <c r="M357" s="28">
        <f>IF(D357="Sell",SUMIF('ITD Realized Gain Loss Report'!$E:$E,'Realized Incentive'!E357,'ITD Realized Gain Loss Report'!$M:$M),0)</f>
        <v>2550</v>
      </c>
      <c r="N357" s="28">
        <f>IF(D357="CreditActivity",SUMIF('ITD Realized Gain Loss Report'!$E:$E,'Realized Incentive'!E357,'ITD Realized Gain Loss Report'!$M:$M),0)</f>
        <v>0</v>
      </c>
      <c r="O357" s="28">
        <f>(-SUMIFS('ITD Interest'!$J:$J,'ITD Interest'!$N:$N,A357,'ITD Interest'!$D:$D,"&lt;="&amp;E357))-SUMIF($A$20:A355,A357,$O$20:O355)</f>
        <v>0</v>
      </c>
      <c r="P357" s="86"/>
      <c r="Q357" s="80">
        <f t="shared" ref="Q357" si="964">SUM(M357:P357)-L357</f>
        <v>-34848.199999999997</v>
      </c>
      <c r="R357" s="68"/>
      <c r="S357" s="28">
        <f t="shared" ref="S357" si="965">L357*$C$6</f>
        <v>370.27920792079203</v>
      </c>
      <c r="T357" s="28">
        <f t="shared" ref="T357" si="966">M357*$C$6</f>
        <v>25.247524752475247</v>
      </c>
      <c r="U357" s="28">
        <f t="shared" ref="U357" si="967">N357*$C$6</f>
        <v>0</v>
      </c>
      <c r="V357" s="28">
        <f t="shared" ref="V357" si="968">O357*$C$6</f>
        <v>0</v>
      </c>
      <c r="W357" s="28">
        <f t="shared" ref="W357" si="969">P357*$C$6</f>
        <v>0</v>
      </c>
      <c r="X357" s="80">
        <f t="shared" ref="X357" si="970">SUM(T357:W357)-S357</f>
        <v>-345.03168316831676</v>
      </c>
      <c r="Y357" s="68"/>
      <c r="Z357" s="28">
        <f t="shared" ref="Z357" si="971">L357-S357</f>
        <v>37027.920792079203</v>
      </c>
      <c r="AA357" s="28">
        <f t="shared" ref="AA357" si="972">M357-T357</f>
        <v>2524.7524752475247</v>
      </c>
      <c r="AB357" s="28">
        <f t="shared" ref="AB357" si="973">N357-U357</f>
        <v>0</v>
      </c>
      <c r="AC357" s="28">
        <f t="shared" ref="AC357" si="974">O357-V357</f>
        <v>0</v>
      </c>
      <c r="AD357" s="28">
        <f t="shared" ref="AD357" si="975">P357-W357</f>
        <v>0</v>
      </c>
      <c r="AE357" s="80">
        <f t="shared" ref="AE357" si="976">SUM(AA357:AD357)-Z357</f>
        <v>-34503.168316831681</v>
      </c>
      <c r="AF357" s="68"/>
      <c r="AG357" s="28">
        <f t="shared" ref="AG357" si="977">MIN(SUM(AA357:AD357),Z357)</f>
        <v>2524.7524752475247</v>
      </c>
      <c r="AH357" s="28">
        <f t="shared" ref="AH357" si="978">I357</f>
        <v>13967.483717732328</v>
      </c>
      <c r="AI357" s="79">
        <f t="shared" ref="AI357" si="979">MAX(0,MIN(AH357,AE357))</f>
        <v>0</v>
      </c>
      <c r="AJ357" s="28">
        <f t="shared" ref="AJ357" si="980">AH357/(1-$J$10)*$J$10</f>
        <v>5986.0644504567126</v>
      </c>
      <c r="AK357" s="28">
        <f t="shared" ref="AK357" si="981">MAX(0,MIN(AJ357,AE357-AI357))</f>
        <v>0</v>
      </c>
      <c r="AL357" s="28">
        <f t="shared" ref="AL357" si="982">MAX(AE357-AI357-AK357,0)</f>
        <v>0</v>
      </c>
      <c r="AM357" s="28">
        <f t="shared" ref="AM357" si="983">AL357*0.8</f>
        <v>0</v>
      </c>
      <c r="AN357" s="28">
        <f t="shared" ref="AN357" si="984">AL357*0.2</f>
        <v>0</v>
      </c>
      <c r="AO357" s="68"/>
      <c r="AP357" s="81">
        <f t="shared" ref="AP357" si="985">AG357</f>
        <v>2524.7524752475247</v>
      </c>
      <c r="AQ357" s="81">
        <f t="shared" ref="AQ357" si="986">AM357+AI357</f>
        <v>0</v>
      </c>
      <c r="AR357" s="68"/>
      <c r="AS357" s="81">
        <f t="shared" ref="AS357" si="987">MIN(S357,SUM(T357:W357))</f>
        <v>25.247524752475247</v>
      </c>
      <c r="AT357" s="81">
        <f t="shared" ref="AT357" si="988">MAX(0,X357)</f>
        <v>0</v>
      </c>
      <c r="AU357" s="81">
        <f t="shared" ref="AU357" si="989">AN357+AK357</f>
        <v>0</v>
      </c>
      <c r="AV357" s="68"/>
      <c r="AW357" s="90"/>
      <c r="AX357" s="90"/>
      <c r="AY357" s="68"/>
      <c r="AZ357" s="62"/>
      <c r="BA357" s="74"/>
    </row>
  </sheetData>
  <mergeCells count="11">
    <mergeCell ref="A10:G10"/>
    <mergeCell ref="Z17:AE17"/>
    <mergeCell ref="I17:J17"/>
    <mergeCell ref="A8:J8"/>
    <mergeCell ref="A9:I9"/>
    <mergeCell ref="N8:O8"/>
    <mergeCell ref="AM16:AN16"/>
    <mergeCell ref="AP17:AQ17"/>
    <mergeCell ref="AS17:AU17"/>
    <mergeCell ref="L17:Q17"/>
    <mergeCell ref="S17:X17"/>
  </mergeCells>
  <conditionalFormatting sqref="B17:C17">
    <cfRule type="duplicateValues" dxfId="73" priority="200"/>
  </conditionalFormatting>
  <conditionalFormatting sqref="E21:F123">
    <cfRule type="duplicateValues" dxfId="72" priority="238"/>
  </conditionalFormatting>
  <conditionalFormatting sqref="I16">
    <cfRule type="duplicateValues" dxfId="71" priority="86"/>
  </conditionalFormatting>
  <conditionalFormatting sqref="I17">
    <cfRule type="duplicateValues" dxfId="70" priority="85"/>
  </conditionalFormatting>
  <conditionalFormatting sqref="F17">
    <cfRule type="duplicateValues" dxfId="69" priority="84"/>
  </conditionalFormatting>
  <conditionalFormatting sqref="E17">
    <cfRule type="duplicateValues" dxfId="68" priority="83"/>
  </conditionalFormatting>
  <conditionalFormatting sqref="P16">
    <cfRule type="duplicateValues" dxfId="67" priority="82"/>
  </conditionalFormatting>
  <conditionalFormatting sqref="AW17">
    <cfRule type="duplicateValues" dxfId="66" priority="81"/>
  </conditionalFormatting>
  <conditionalFormatting sqref="AX17">
    <cfRule type="duplicateValues" dxfId="65" priority="80"/>
  </conditionalFormatting>
  <conditionalFormatting sqref="E124:F124">
    <cfRule type="duplicateValues" dxfId="64" priority="79"/>
  </conditionalFormatting>
  <conditionalFormatting sqref="E125:F125">
    <cfRule type="duplicateValues" dxfId="63" priority="78"/>
  </conditionalFormatting>
  <conditionalFormatting sqref="E126:F126">
    <cfRule type="duplicateValues" dxfId="62" priority="77"/>
  </conditionalFormatting>
  <conditionalFormatting sqref="E127:F127">
    <cfRule type="duplicateValues" dxfId="61" priority="76"/>
  </conditionalFormatting>
  <conditionalFormatting sqref="E128:F128">
    <cfRule type="duplicateValues" dxfId="60" priority="75"/>
  </conditionalFormatting>
  <conditionalFormatting sqref="E129:F129">
    <cfRule type="duplicateValues" dxfId="59" priority="74"/>
  </conditionalFormatting>
  <conditionalFormatting sqref="E130:F130">
    <cfRule type="duplicateValues" dxfId="58" priority="73"/>
  </conditionalFormatting>
  <conditionalFormatting sqref="E131:F131">
    <cfRule type="duplicateValues" dxfId="57" priority="72"/>
  </conditionalFormatting>
  <conditionalFormatting sqref="E132:F132">
    <cfRule type="duplicateValues" dxfId="56" priority="71"/>
  </conditionalFormatting>
  <conditionalFormatting sqref="E133:F233">
    <cfRule type="duplicateValues" dxfId="55" priority="248"/>
  </conditionalFormatting>
  <conditionalFormatting sqref="E234:F264">
    <cfRule type="duplicateValues" dxfId="54" priority="253"/>
  </conditionalFormatting>
  <conditionalFormatting sqref="E265:F265">
    <cfRule type="duplicateValues" dxfId="53" priority="68"/>
  </conditionalFormatting>
  <conditionalFormatting sqref="E266:F266">
    <cfRule type="duplicateValues" dxfId="52" priority="67"/>
  </conditionalFormatting>
  <conditionalFormatting sqref="E267:F274">
    <cfRule type="duplicateValues" dxfId="51" priority="66"/>
  </conditionalFormatting>
  <conditionalFormatting sqref="E275:F275">
    <cfRule type="duplicateValues" dxfId="50" priority="65"/>
  </conditionalFormatting>
  <conditionalFormatting sqref="E276:F276">
    <cfRule type="duplicateValues" dxfId="49" priority="64"/>
  </conditionalFormatting>
  <conditionalFormatting sqref="E277:F277">
    <cfRule type="duplicateValues" dxfId="48" priority="63"/>
  </conditionalFormatting>
  <conditionalFormatting sqref="E278:F278">
    <cfRule type="duplicateValues" dxfId="47" priority="62"/>
  </conditionalFormatting>
  <conditionalFormatting sqref="E279:F279">
    <cfRule type="duplicateValues" dxfId="46" priority="61"/>
  </conditionalFormatting>
  <conditionalFormatting sqref="E280:F283">
    <cfRule type="duplicateValues" dxfId="45" priority="59"/>
  </conditionalFormatting>
  <conditionalFormatting sqref="E284:F284">
    <cfRule type="duplicateValues" dxfId="44" priority="55"/>
  </conditionalFormatting>
  <conditionalFormatting sqref="E285:F285">
    <cfRule type="duplicateValues" dxfId="43" priority="54"/>
  </conditionalFormatting>
  <conditionalFormatting sqref="E286:F286">
    <cfRule type="duplicateValues" dxfId="42" priority="53"/>
  </conditionalFormatting>
  <conditionalFormatting sqref="E287:F287">
    <cfRule type="duplicateValues" dxfId="41" priority="52"/>
  </conditionalFormatting>
  <conditionalFormatting sqref="E288:F288">
    <cfRule type="duplicateValues" dxfId="40" priority="49"/>
  </conditionalFormatting>
  <conditionalFormatting sqref="E287">
    <cfRule type="duplicateValues" dxfId="39" priority="48"/>
  </conditionalFormatting>
  <conditionalFormatting sqref="E288">
    <cfRule type="duplicateValues" dxfId="38" priority="47"/>
  </conditionalFormatting>
  <conditionalFormatting sqref="E289:F289">
    <cfRule type="duplicateValues" dxfId="37" priority="46"/>
  </conditionalFormatting>
  <conditionalFormatting sqref="E289">
    <cfRule type="duplicateValues" dxfId="36" priority="45"/>
  </conditionalFormatting>
  <conditionalFormatting sqref="E290:F290">
    <cfRule type="duplicateValues" dxfId="35" priority="44"/>
  </conditionalFormatting>
  <conditionalFormatting sqref="E290">
    <cfRule type="duplicateValues" dxfId="34" priority="43"/>
  </conditionalFormatting>
  <conditionalFormatting sqref="E291:F291">
    <cfRule type="duplicateValues" dxfId="33" priority="42"/>
  </conditionalFormatting>
  <conditionalFormatting sqref="E291">
    <cfRule type="duplicateValues" dxfId="32" priority="41"/>
  </conditionalFormatting>
  <conditionalFormatting sqref="E292:F292">
    <cfRule type="duplicateValues" dxfId="31" priority="40"/>
  </conditionalFormatting>
  <conditionalFormatting sqref="E292">
    <cfRule type="duplicateValues" dxfId="30" priority="39"/>
  </conditionalFormatting>
  <conditionalFormatting sqref="E293:F293">
    <cfRule type="duplicateValues" dxfId="29" priority="38"/>
  </conditionalFormatting>
  <conditionalFormatting sqref="E293">
    <cfRule type="duplicateValues" dxfId="28" priority="37"/>
  </conditionalFormatting>
  <conditionalFormatting sqref="E294:F294">
    <cfRule type="duplicateValues" dxfId="27" priority="28"/>
  </conditionalFormatting>
  <conditionalFormatting sqref="E294">
    <cfRule type="duplicateValues" dxfId="26" priority="27"/>
  </conditionalFormatting>
  <conditionalFormatting sqref="E295:F295">
    <cfRule type="duplicateValues" dxfId="25" priority="26"/>
  </conditionalFormatting>
  <conditionalFormatting sqref="E295">
    <cfRule type="duplicateValues" dxfId="24" priority="25"/>
  </conditionalFormatting>
  <conditionalFormatting sqref="E296:F296">
    <cfRule type="duplicateValues" dxfId="23" priority="24"/>
  </conditionalFormatting>
  <conditionalFormatting sqref="E296">
    <cfRule type="duplicateValues" dxfId="22" priority="23"/>
  </conditionalFormatting>
  <conditionalFormatting sqref="E297:F297">
    <cfRule type="duplicateValues" dxfId="21" priority="22"/>
  </conditionalFormatting>
  <conditionalFormatting sqref="E297">
    <cfRule type="duplicateValues" dxfId="20" priority="21"/>
  </conditionalFormatting>
  <conditionalFormatting sqref="E298:F298">
    <cfRule type="duplicateValues" dxfId="19" priority="20"/>
  </conditionalFormatting>
  <conditionalFormatting sqref="E298">
    <cfRule type="duplicateValues" dxfId="18" priority="19"/>
  </conditionalFormatting>
  <conditionalFormatting sqref="E299:F300">
    <cfRule type="duplicateValues" dxfId="17" priority="18"/>
  </conditionalFormatting>
  <conditionalFormatting sqref="E299:E300">
    <cfRule type="duplicateValues" dxfId="16" priority="17"/>
  </conditionalFormatting>
  <conditionalFormatting sqref="E301:F301">
    <cfRule type="duplicateValues" dxfId="15" priority="16"/>
  </conditionalFormatting>
  <conditionalFormatting sqref="E301">
    <cfRule type="duplicateValues" dxfId="14" priority="15"/>
  </conditionalFormatting>
  <conditionalFormatting sqref="E302:F308">
    <cfRule type="duplicateValues" dxfId="13" priority="259"/>
  </conditionalFormatting>
  <conditionalFormatting sqref="E302:E308">
    <cfRule type="duplicateValues" dxfId="12" priority="260"/>
  </conditionalFormatting>
  <conditionalFormatting sqref="E309:F312">
    <cfRule type="duplicateValues" dxfId="11" priority="265"/>
  </conditionalFormatting>
  <conditionalFormatting sqref="E309:E312">
    <cfRule type="duplicateValues" dxfId="10" priority="266"/>
  </conditionalFormatting>
  <conditionalFormatting sqref="E358:F1048576 E1:F7 E20:F20 E12:F16 E18:F18">
    <cfRule type="duplicateValues" dxfId="9" priority="273"/>
  </conditionalFormatting>
  <conditionalFormatting sqref="E351:F354">
    <cfRule type="duplicateValues" dxfId="8" priority="5"/>
  </conditionalFormatting>
  <conditionalFormatting sqref="E351:E354">
    <cfRule type="duplicateValues" dxfId="7" priority="6"/>
  </conditionalFormatting>
  <conditionalFormatting sqref="E313:F350">
    <cfRule type="duplicateValues" dxfId="6" priority="285"/>
  </conditionalFormatting>
  <conditionalFormatting sqref="E313:E350">
    <cfRule type="duplicateValues" dxfId="5" priority="287"/>
  </conditionalFormatting>
  <conditionalFormatting sqref="E355:F355">
    <cfRule type="duplicateValues" dxfId="4" priority="3"/>
  </conditionalFormatting>
  <conditionalFormatting sqref="E355">
    <cfRule type="duplicateValues" dxfId="3" priority="4"/>
  </conditionalFormatting>
  <conditionalFormatting sqref="E356:F357">
    <cfRule type="duplicateValues" dxfId="2" priority="1"/>
  </conditionalFormatting>
  <conditionalFormatting sqref="E356:E357">
    <cfRule type="duplicateValues" dxfId="1" priority="2"/>
  </conditionalFormatting>
  <pageMargins left="0.7" right="0.7" top="0.75" bottom="0.75" header="0.3" footer="0.3"/>
  <pageSetup paperSize="149" scale="65" fitToWidth="11" fitToHeight="8" orientation="landscape" r:id="rId1"/>
  <colBreaks count="1" manualBreakCount="1">
    <brk id="25" max="1048575" man="1"/>
  </col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R240"/>
  <sheetViews>
    <sheetView topLeftCell="A103" zoomScale="85" zoomScaleNormal="85" workbookViewId="0">
      <selection activeCell="B81" sqref="B81"/>
    </sheetView>
  </sheetViews>
  <sheetFormatPr defaultRowHeight="15"/>
  <cols>
    <col min="1" max="1" width="27.5703125" bestFit="1" customWidth="1"/>
    <col min="2" max="2" width="96" bestFit="1" customWidth="1"/>
    <col min="3" max="3" width="12.7109375" customWidth="1"/>
    <col min="4" max="4" width="14.140625" bestFit="1" customWidth="1"/>
    <col min="10" max="10" width="15" bestFit="1" customWidth="1"/>
    <col min="17" max="17" width="15.42578125" customWidth="1"/>
    <col min="18" max="18" width="12.28515625" bestFit="1" customWidth="1"/>
  </cols>
  <sheetData>
    <row r="1" spans="1:10">
      <c r="A1" t="s">
        <v>742</v>
      </c>
      <c r="B1" s="245">
        <v>43563.416666666664</v>
      </c>
      <c r="C1" s="245"/>
    </row>
    <row r="2" spans="1:10">
      <c r="A2" t="s">
        <v>743</v>
      </c>
      <c r="B2" s="245">
        <v>43557.270833333336</v>
      </c>
    </row>
    <row r="3" spans="1:10">
      <c r="D3" s="245"/>
      <c r="J3" s="245"/>
    </row>
    <row r="4" spans="1:10">
      <c r="J4" s="245"/>
    </row>
    <row r="5" spans="1:10" ht="24" customHeight="1">
      <c r="J5" s="245"/>
    </row>
    <row r="6" spans="1:10" ht="21">
      <c r="A6" s="237" t="s">
        <v>698</v>
      </c>
      <c r="J6" s="17"/>
    </row>
    <row r="8" spans="1:10">
      <c r="A8" t="s">
        <v>694</v>
      </c>
      <c r="B8" t="s">
        <v>695</v>
      </c>
      <c r="C8" s="244" t="s">
        <v>750</v>
      </c>
    </row>
    <row r="9" spans="1:10">
      <c r="A9" t="s">
        <v>696</v>
      </c>
      <c r="B9" t="s">
        <v>697</v>
      </c>
    </row>
    <row r="10" spans="1:10">
      <c r="A10" t="s">
        <v>699</v>
      </c>
      <c r="B10" t="s">
        <v>700</v>
      </c>
    </row>
    <row r="40" spans="1:18" ht="21">
      <c r="A40" s="237" t="s">
        <v>701</v>
      </c>
    </row>
    <row r="42" spans="1:18">
      <c r="A42" t="s">
        <v>694</v>
      </c>
      <c r="B42" t="s">
        <v>739</v>
      </c>
    </row>
    <row r="43" spans="1:18">
      <c r="A43" t="s">
        <v>696</v>
      </c>
      <c r="B43" t="s">
        <v>697</v>
      </c>
    </row>
    <row r="44" spans="1:18">
      <c r="A44" t="s">
        <v>699</v>
      </c>
      <c r="B44" t="s">
        <v>702</v>
      </c>
    </row>
    <row r="45" spans="1:18">
      <c r="B45" t="s">
        <v>703</v>
      </c>
    </row>
    <row r="46" spans="1:18">
      <c r="B46" t="s">
        <v>741</v>
      </c>
    </row>
    <row r="47" spans="1:18">
      <c r="B47" t="s">
        <v>745</v>
      </c>
    </row>
    <row r="48" spans="1:18">
      <c r="R48" s="243"/>
    </row>
    <row r="49" spans="18:18">
      <c r="R49" s="18"/>
    </row>
    <row r="50" spans="18:18">
      <c r="R50" s="18"/>
    </row>
    <row r="77" spans="1:4" ht="21">
      <c r="A77" s="237" t="s">
        <v>704</v>
      </c>
    </row>
    <row r="79" spans="1:4">
      <c r="A79" t="s">
        <v>694</v>
      </c>
      <c r="B79" t="s">
        <v>705</v>
      </c>
      <c r="C79" s="244" t="s">
        <v>761</v>
      </c>
      <c r="D79" s="244"/>
    </row>
    <row r="80" spans="1:4">
      <c r="A80" t="s">
        <v>696</v>
      </c>
      <c r="B80" t="s">
        <v>697</v>
      </c>
      <c r="C80" s="244" t="s">
        <v>384</v>
      </c>
      <c r="D80" s="244" t="s">
        <v>762</v>
      </c>
    </row>
    <row r="81" spans="1:2">
      <c r="A81" t="s">
        <v>699</v>
      </c>
      <c r="B81" t="s">
        <v>706</v>
      </c>
    </row>
    <row r="111" spans="1:1" ht="21">
      <c r="A111" s="237" t="s">
        <v>708</v>
      </c>
    </row>
    <row r="113" spans="1:10">
      <c r="A113" t="s">
        <v>694</v>
      </c>
      <c r="B113" t="s">
        <v>707</v>
      </c>
      <c r="D113" s="23" t="s">
        <v>749</v>
      </c>
      <c r="E113" s="244">
        <v>2756457</v>
      </c>
      <c r="F113" s="244" t="s">
        <v>12</v>
      </c>
      <c r="G113" s="244" t="s">
        <v>167</v>
      </c>
      <c r="H113" s="244" t="s">
        <v>156</v>
      </c>
      <c r="I113" s="244" t="s">
        <v>57</v>
      </c>
      <c r="J113" s="246">
        <v>-10408.129999999999</v>
      </c>
    </row>
    <row r="114" spans="1:10">
      <c r="A114" t="s">
        <v>696</v>
      </c>
      <c r="B114" t="s">
        <v>697</v>
      </c>
      <c r="D114" s="23"/>
      <c r="E114" s="19"/>
      <c r="F114" s="259" t="s">
        <v>772</v>
      </c>
      <c r="G114" t="s">
        <v>192</v>
      </c>
      <c r="H114" t="s">
        <v>156</v>
      </c>
      <c r="I114" t="s">
        <v>57</v>
      </c>
      <c r="J114" s="18">
        <v>-34700</v>
      </c>
    </row>
    <row r="115" spans="1:10">
      <c r="A115" t="s">
        <v>699</v>
      </c>
      <c r="B115" t="s">
        <v>709</v>
      </c>
    </row>
    <row r="116" spans="1:10">
      <c r="B116" s="248" t="s">
        <v>798</v>
      </c>
    </row>
    <row r="117" spans="1:10">
      <c r="B117" t="s">
        <v>748</v>
      </c>
    </row>
    <row r="155" spans="1:2" ht="21">
      <c r="A155" s="237" t="s">
        <v>710</v>
      </c>
    </row>
    <row r="157" spans="1:2">
      <c r="A157" t="s">
        <v>694</v>
      </c>
      <c r="B157" t="s">
        <v>707</v>
      </c>
    </row>
    <row r="158" spans="1:2">
      <c r="A158" t="s">
        <v>696</v>
      </c>
      <c r="B158" t="s">
        <v>697</v>
      </c>
    </row>
    <row r="159" spans="1:2">
      <c r="A159" t="s">
        <v>699</v>
      </c>
      <c r="B159" t="s">
        <v>711</v>
      </c>
    </row>
    <row r="195" spans="1:2" ht="21">
      <c r="A195" s="237" t="s">
        <v>712</v>
      </c>
    </row>
    <row r="197" spans="1:2">
      <c r="A197" t="s">
        <v>694</v>
      </c>
      <c r="B197" t="s">
        <v>713</v>
      </c>
    </row>
    <row r="198" spans="1:2">
      <c r="A198" t="s">
        <v>696</v>
      </c>
      <c r="B198" t="s">
        <v>697</v>
      </c>
    </row>
    <row r="199" spans="1:2">
      <c r="A199" t="s">
        <v>699</v>
      </c>
      <c r="B199" t="s">
        <v>711</v>
      </c>
    </row>
    <row r="236" spans="1:2" ht="21">
      <c r="A236" s="237" t="s">
        <v>714</v>
      </c>
    </row>
    <row r="238" spans="1:2">
      <c r="A238" t="s">
        <v>694</v>
      </c>
      <c r="B238" t="s">
        <v>715</v>
      </c>
    </row>
    <row r="239" spans="1:2">
      <c r="A239" t="s">
        <v>696</v>
      </c>
      <c r="B239" s="23" t="s">
        <v>716</v>
      </c>
    </row>
    <row r="240" spans="1:2">
      <c r="A240" t="s">
        <v>699</v>
      </c>
      <c r="B240" t="s">
        <v>711</v>
      </c>
    </row>
  </sheetData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Y626"/>
  <sheetViews>
    <sheetView zoomScale="75" zoomScaleNormal="75"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D2" sqref="D2"/>
    </sheetView>
  </sheetViews>
  <sheetFormatPr defaultRowHeight="15"/>
  <cols>
    <col min="1" max="1" width="13.85546875" style="35" customWidth="1"/>
    <col min="2" max="2" width="37.5703125" customWidth="1"/>
    <col min="3" max="3" width="74.42578125" bestFit="1" customWidth="1"/>
    <col min="4" max="4" width="11.5703125" bestFit="1" customWidth="1"/>
    <col min="5" max="5" width="9.140625" bestFit="1" customWidth="1"/>
    <col min="6" max="6" width="31.28515625" customWidth="1"/>
    <col min="7" max="7" width="11.5703125" bestFit="1" customWidth="1"/>
    <col min="8" max="8" width="9.42578125" bestFit="1" customWidth="1"/>
    <col min="9" max="9" width="11.5703125" bestFit="1" customWidth="1"/>
    <col min="10" max="10" width="12" bestFit="1" customWidth="1"/>
    <col min="11" max="11" width="12.42578125" bestFit="1" customWidth="1"/>
    <col min="12" max="12" width="22.140625" bestFit="1" customWidth="1"/>
    <col min="13" max="13" width="27.28515625" style="21" bestFit="1" customWidth="1"/>
    <col min="14" max="14" width="16.85546875" style="21" bestFit="1" customWidth="1"/>
    <col min="15" max="15" width="18.7109375" bestFit="1" customWidth="1"/>
    <col min="16" max="16" width="19" style="21" bestFit="1" customWidth="1"/>
    <col min="17" max="17" width="19.42578125" style="21" bestFit="1" customWidth="1"/>
    <col min="18" max="18" width="19.140625" style="21" bestFit="1" customWidth="1"/>
    <col min="19" max="19" width="23.28515625" style="21" bestFit="1" customWidth="1"/>
    <col min="20" max="20" width="20.5703125" style="21" bestFit="1" customWidth="1"/>
    <col min="21" max="21" width="25.140625" bestFit="1" customWidth="1"/>
    <col min="22" max="22" width="14.7109375" bestFit="1" customWidth="1"/>
    <col min="23" max="23" width="20.5703125" style="21" bestFit="1" customWidth="1"/>
    <col min="24" max="24" width="19.42578125" customWidth="1"/>
    <col min="25" max="25" width="9.140625" style="21"/>
  </cols>
  <sheetData>
    <row r="1" spans="1:25" s="23" customFormat="1">
      <c r="A1" s="24"/>
      <c r="B1" s="24" t="s">
        <v>19</v>
      </c>
      <c r="C1" s="24" t="s">
        <v>20</v>
      </c>
      <c r="D1" s="24" t="s">
        <v>21</v>
      </c>
      <c r="E1" s="24" t="s">
        <v>22</v>
      </c>
      <c r="F1" s="24" t="s">
        <v>23</v>
      </c>
      <c r="G1" s="24" t="s">
        <v>24</v>
      </c>
      <c r="H1" s="24" t="s">
        <v>25</v>
      </c>
      <c r="I1" s="24" t="s">
        <v>26</v>
      </c>
      <c r="J1" s="24" t="s">
        <v>27</v>
      </c>
      <c r="K1" s="24" t="s">
        <v>28</v>
      </c>
      <c r="L1" s="24" t="s">
        <v>29</v>
      </c>
      <c r="M1" s="27" t="s">
        <v>30</v>
      </c>
      <c r="N1" s="27" t="s">
        <v>31</v>
      </c>
      <c r="O1" s="24" t="s">
        <v>32</v>
      </c>
      <c r="P1" s="27" t="s">
        <v>33</v>
      </c>
      <c r="Q1" s="27" t="s">
        <v>34</v>
      </c>
      <c r="R1" s="27" t="s">
        <v>35</v>
      </c>
      <c r="S1" s="27" t="s">
        <v>36</v>
      </c>
      <c r="T1" s="27" t="s">
        <v>37</v>
      </c>
      <c r="U1" s="24" t="s">
        <v>38</v>
      </c>
      <c r="V1" s="24" t="s">
        <v>39</v>
      </c>
      <c r="W1" s="27" t="s">
        <v>40</v>
      </c>
      <c r="Y1" s="238"/>
    </row>
    <row r="2" spans="1:25" s="20" customFormat="1">
      <c r="A2" s="35">
        <f t="shared" ref="A2:A65" si="0">E2</f>
        <v>2390208</v>
      </c>
      <c r="B2" t="s">
        <v>443</v>
      </c>
      <c r="C2" t="s">
        <v>619</v>
      </c>
      <c r="D2" s="17">
        <v>42094</v>
      </c>
      <c r="E2">
        <v>2390208</v>
      </c>
      <c r="F2" t="s">
        <v>41</v>
      </c>
      <c r="G2" s="17">
        <v>42083</v>
      </c>
      <c r="H2">
        <v>2390303</v>
      </c>
      <c r="I2">
        <v>76</v>
      </c>
      <c r="J2"/>
      <c r="K2">
        <v>0</v>
      </c>
      <c r="L2" s="18">
        <v>2558.2199999999998</v>
      </c>
      <c r="M2" s="18">
        <v>2558.2199999999998</v>
      </c>
      <c r="N2" s="18">
        <v>1944.25</v>
      </c>
      <c r="O2">
        <v>613.97</v>
      </c>
      <c r="P2">
        <v>0</v>
      </c>
      <c r="Q2">
        <v>613.97</v>
      </c>
      <c r="R2">
        <v>0</v>
      </c>
      <c r="S2">
        <v>0</v>
      </c>
      <c r="T2">
        <v>613.97</v>
      </c>
      <c r="U2" s="18">
        <v>2558.2199999999998</v>
      </c>
      <c r="V2" s="18">
        <v>1944.25</v>
      </c>
      <c r="W2">
        <v>613.97</v>
      </c>
      <c r="X2" s="26"/>
      <c r="Y2" s="25"/>
    </row>
    <row r="3" spans="1:25" s="20" customFormat="1">
      <c r="A3" s="35">
        <f t="shared" si="0"/>
        <v>2493923</v>
      </c>
      <c r="B3" t="s">
        <v>443</v>
      </c>
      <c r="C3" t="s">
        <v>619</v>
      </c>
      <c r="D3" s="17">
        <v>42185</v>
      </c>
      <c r="E3">
        <v>2493923</v>
      </c>
      <c r="F3" t="s">
        <v>41</v>
      </c>
      <c r="G3" s="17">
        <v>42083</v>
      </c>
      <c r="H3">
        <v>2390303</v>
      </c>
      <c r="I3">
        <v>76</v>
      </c>
      <c r="J3"/>
      <c r="K3">
        <v>0</v>
      </c>
      <c r="L3" s="18">
        <v>2558.2199999999998</v>
      </c>
      <c r="M3" s="18">
        <v>2558.2199999999998</v>
      </c>
      <c r="N3" s="18">
        <v>1944.25</v>
      </c>
      <c r="O3">
        <v>613.97</v>
      </c>
      <c r="P3">
        <v>0</v>
      </c>
      <c r="Q3">
        <v>575.12</v>
      </c>
      <c r="R3">
        <v>0</v>
      </c>
      <c r="S3">
        <v>38.85</v>
      </c>
      <c r="T3">
        <v>613.97</v>
      </c>
      <c r="U3" s="18">
        <v>2558.2199999999998</v>
      </c>
      <c r="V3" s="18">
        <v>1944.25</v>
      </c>
      <c r="W3">
        <v>613.97</v>
      </c>
      <c r="X3" s="26"/>
      <c r="Y3" s="25"/>
    </row>
    <row r="4" spans="1:25" s="20" customFormat="1">
      <c r="A4" s="35">
        <f t="shared" si="0"/>
        <v>2597002</v>
      </c>
      <c r="B4" t="s">
        <v>443</v>
      </c>
      <c r="C4" t="s">
        <v>619</v>
      </c>
      <c r="D4" s="17">
        <v>42277</v>
      </c>
      <c r="E4">
        <v>2597002</v>
      </c>
      <c r="F4" t="s">
        <v>41</v>
      </c>
      <c r="G4" s="17">
        <v>42083</v>
      </c>
      <c r="H4">
        <v>2390303</v>
      </c>
      <c r="I4">
        <v>76</v>
      </c>
      <c r="J4"/>
      <c r="K4">
        <v>0</v>
      </c>
      <c r="L4" s="18">
        <v>2558.2199999999998</v>
      </c>
      <c r="M4" s="18">
        <v>2558.2199999999998</v>
      </c>
      <c r="N4" s="18">
        <v>1944.25</v>
      </c>
      <c r="O4">
        <v>613.97</v>
      </c>
      <c r="P4">
        <v>0</v>
      </c>
      <c r="Q4">
        <v>524.77</v>
      </c>
      <c r="R4">
        <v>0</v>
      </c>
      <c r="S4">
        <v>89.2</v>
      </c>
      <c r="T4">
        <v>613.97</v>
      </c>
      <c r="U4" s="18">
        <v>2558.2199999999998</v>
      </c>
      <c r="V4" s="18">
        <v>1944.25</v>
      </c>
      <c r="W4">
        <v>613.97</v>
      </c>
      <c r="X4" s="26"/>
      <c r="Y4" s="25"/>
    </row>
    <row r="5" spans="1:25" s="20" customFormat="1">
      <c r="A5" s="35">
        <f t="shared" si="0"/>
        <v>2715662</v>
      </c>
      <c r="B5" t="s">
        <v>443</v>
      </c>
      <c r="C5" t="s">
        <v>619</v>
      </c>
      <c r="D5" s="17">
        <v>42369</v>
      </c>
      <c r="E5">
        <v>2715662</v>
      </c>
      <c r="F5" t="s">
        <v>41</v>
      </c>
      <c r="G5" s="17">
        <v>42083</v>
      </c>
      <c r="H5">
        <v>2390303</v>
      </c>
      <c r="I5">
        <v>76</v>
      </c>
      <c r="J5"/>
      <c r="K5">
        <v>0</v>
      </c>
      <c r="L5" s="18">
        <v>2558.2199999999998</v>
      </c>
      <c r="M5" s="18">
        <v>2558.2199999999998</v>
      </c>
      <c r="N5" s="18">
        <v>1944.25</v>
      </c>
      <c r="O5" s="18">
        <v>613.97</v>
      </c>
      <c r="P5">
        <v>0</v>
      </c>
      <c r="Q5" s="18">
        <v>474.43</v>
      </c>
      <c r="R5">
        <v>0</v>
      </c>
      <c r="S5">
        <v>139.54</v>
      </c>
      <c r="T5" s="18">
        <v>613.97</v>
      </c>
      <c r="U5" s="18">
        <v>2558.2199999999998</v>
      </c>
      <c r="V5" s="18">
        <v>1944.25</v>
      </c>
      <c r="W5" s="18">
        <v>613.97</v>
      </c>
      <c r="X5" s="26"/>
      <c r="Y5" s="25"/>
    </row>
    <row r="6" spans="1:25" s="20" customFormat="1">
      <c r="A6" s="35">
        <f t="shared" si="0"/>
        <v>3061663</v>
      </c>
      <c r="B6" t="s">
        <v>443</v>
      </c>
      <c r="C6" t="s">
        <v>619</v>
      </c>
      <c r="D6" s="17">
        <v>42625</v>
      </c>
      <c r="E6">
        <v>3061663</v>
      </c>
      <c r="F6" t="s">
        <v>42</v>
      </c>
      <c r="G6" s="17">
        <v>42083</v>
      </c>
      <c r="H6">
        <v>2390303</v>
      </c>
      <c r="I6">
        <v>76</v>
      </c>
      <c r="J6">
        <v>65</v>
      </c>
      <c r="K6">
        <v>0</v>
      </c>
      <c r="L6" s="18">
        <v>71938.59</v>
      </c>
      <c r="M6" s="18">
        <v>46760.08</v>
      </c>
      <c r="N6" s="18">
        <v>54673.33</v>
      </c>
      <c r="O6" s="18">
        <v>-7913.25</v>
      </c>
      <c r="P6">
        <v>0</v>
      </c>
      <c r="Q6" s="18">
        <v>0</v>
      </c>
      <c r="R6" s="18">
        <v>-7913.25</v>
      </c>
      <c r="S6">
        <v>0</v>
      </c>
      <c r="T6" s="18">
        <v>-7913.25</v>
      </c>
      <c r="U6" s="18">
        <v>46760.08</v>
      </c>
      <c r="V6" s="18">
        <v>54673.33</v>
      </c>
      <c r="W6" s="18">
        <v>-7913.25</v>
      </c>
      <c r="X6" s="26"/>
      <c r="Y6" s="25"/>
    </row>
    <row r="7" spans="1:25" s="20" customFormat="1">
      <c r="A7" s="35">
        <f t="shared" si="0"/>
        <v>3066169</v>
      </c>
      <c r="B7" t="s">
        <v>443</v>
      </c>
      <c r="C7" t="s">
        <v>619</v>
      </c>
      <c r="D7" s="17">
        <v>42627</v>
      </c>
      <c r="E7">
        <v>3066169</v>
      </c>
      <c r="F7" t="s">
        <v>42</v>
      </c>
      <c r="G7" s="17">
        <v>42083</v>
      </c>
      <c r="H7">
        <v>2390303</v>
      </c>
      <c r="I7">
        <v>76</v>
      </c>
      <c r="J7">
        <v>62.75</v>
      </c>
      <c r="K7">
        <v>0</v>
      </c>
      <c r="L7" s="18">
        <v>240885.41</v>
      </c>
      <c r="M7" s="18">
        <v>151155.59</v>
      </c>
      <c r="N7" s="18">
        <v>183072.91</v>
      </c>
      <c r="O7" s="18">
        <v>-31917.32</v>
      </c>
      <c r="P7">
        <v>0</v>
      </c>
      <c r="Q7" s="18">
        <v>0</v>
      </c>
      <c r="R7" s="18">
        <v>-31917.32</v>
      </c>
      <c r="S7">
        <v>0</v>
      </c>
      <c r="T7" s="18">
        <v>-31917.32</v>
      </c>
      <c r="U7" s="18">
        <v>151155.59</v>
      </c>
      <c r="V7" s="18">
        <v>183072.91</v>
      </c>
      <c r="W7" s="18">
        <v>-31917.32</v>
      </c>
      <c r="X7" s="26"/>
      <c r="Y7" s="25"/>
    </row>
    <row r="8" spans="1:25" s="20" customFormat="1">
      <c r="A8" s="35">
        <f t="shared" si="0"/>
        <v>3066170</v>
      </c>
      <c r="B8" t="s">
        <v>443</v>
      </c>
      <c r="C8" t="s">
        <v>619</v>
      </c>
      <c r="D8" s="17">
        <v>42627</v>
      </c>
      <c r="E8">
        <v>3066170</v>
      </c>
      <c r="F8" t="s">
        <v>42</v>
      </c>
      <c r="G8" s="17">
        <v>42083</v>
      </c>
      <c r="H8">
        <v>2390303</v>
      </c>
      <c r="I8">
        <v>76</v>
      </c>
      <c r="J8">
        <v>62.5</v>
      </c>
      <c r="K8">
        <v>0</v>
      </c>
      <c r="L8" s="18">
        <v>120442.71</v>
      </c>
      <c r="M8" s="18">
        <v>75276.69</v>
      </c>
      <c r="N8" s="18">
        <v>91536.46</v>
      </c>
      <c r="O8" s="18">
        <v>-16259.77</v>
      </c>
      <c r="P8">
        <v>0</v>
      </c>
      <c r="Q8" s="18">
        <v>0</v>
      </c>
      <c r="R8" s="18">
        <v>-16259.77</v>
      </c>
      <c r="S8">
        <v>0</v>
      </c>
      <c r="T8" s="18">
        <v>-16259.77</v>
      </c>
      <c r="U8" s="18">
        <v>75276.69</v>
      </c>
      <c r="V8" s="18">
        <v>91536.46</v>
      </c>
      <c r="W8" s="18">
        <v>-16259.77</v>
      </c>
      <c r="X8" s="26"/>
      <c r="Y8" s="25"/>
    </row>
    <row r="9" spans="1:25" s="20" customFormat="1">
      <c r="A9" s="35">
        <f t="shared" si="0"/>
        <v>3066168</v>
      </c>
      <c r="B9" t="s">
        <v>443</v>
      </c>
      <c r="C9" t="s">
        <v>619</v>
      </c>
      <c r="D9" s="17">
        <v>42628</v>
      </c>
      <c r="E9">
        <v>3066168</v>
      </c>
      <c r="F9" t="s">
        <v>42</v>
      </c>
      <c r="G9" s="17">
        <v>42083</v>
      </c>
      <c r="H9">
        <v>2390303</v>
      </c>
      <c r="I9">
        <v>76</v>
      </c>
      <c r="J9">
        <v>64</v>
      </c>
      <c r="K9">
        <v>0</v>
      </c>
      <c r="L9" s="18">
        <v>556500.41</v>
      </c>
      <c r="M9" s="18">
        <v>356160.26</v>
      </c>
      <c r="N9" s="18">
        <v>422940.3</v>
      </c>
      <c r="O9" s="18">
        <v>-66780.039999999994</v>
      </c>
      <c r="P9">
        <v>0</v>
      </c>
      <c r="Q9" s="18">
        <v>0</v>
      </c>
      <c r="R9" s="18">
        <v>-66780.039999999994</v>
      </c>
      <c r="S9" s="18">
        <v>0</v>
      </c>
      <c r="T9" s="18">
        <v>-66780.039999999994</v>
      </c>
      <c r="U9" s="18">
        <v>356160.26</v>
      </c>
      <c r="V9" s="18">
        <v>422940.3</v>
      </c>
      <c r="W9" s="18">
        <v>-66780.039999999994</v>
      </c>
      <c r="X9" s="26"/>
      <c r="Y9" s="25"/>
    </row>
    <row r="10" spans="1:25" s="20" customFormat="1">
      <c r="A10" s="35">
        <f t="shared" si="0"/>
        <v>2392326</v>
      </c>
      <c r="B10" t="s">
        <v>680</v>
      </c>
      <c r="C10" t="s">
        <v>397</v>
      </c>
      <c r="D10" s="17">
        <v>42094</v>
      </c>
      <c r="E10">
        <v>2392326</v>
      </c>
      <c r="F10" t="s">
        <v>41</v>
      </c>
      <c r="G10" s="17">
        <v>42083</v>
      </c>
      <c r="H10">
        <v>2390293</v>
      </c>
      <c r="I10">
        <v>84</v>
      </c>
      <c r="J10"/>
      <c r="K10">
        <v>0</v>
      </c>
      <c r="L10" s="18">
        <v>2512.56</v>
      </c>
      <c r="M10" s="18">
        <v>2512.56</v>
      </c>
      <c r="N10" s="18">
        <v>2110.5500000000002</v>
      </c>
      <c r="O10">
        <v>402.01</v>
      </c>
      <c r="P10">
        <v>0</v>
      </c>
      <c r="Q10">
        <v>402.01</v>
      </c>
      <c r="R10">
        <v>0</v>
      </c>
      <c r="S10">
        <v>0</v>
      </c>
      <c r="T10">
        <v>402.01</v>
      </c>
      <c r="U10" s="18">
        <v>2512.56</v>
      </c>
      <c r="V10" s="18">
        <v>2110.5500000000002</v>
      </c>
      <c r="W10">
        <v>402.01</v>
      </c>
      <c r="X10" s="26"/>
      <c r="Y10" s="25"/>
    </row>
    <row r="11" spans="1:25" s="20" customFormat="1">
      <c r="A11" s="35">
        <f t="shared" si="0"/>
        <v>2496714</v>
      </c>
      <c r="B11" t="s">
        <v>680</v>
      </c>
      <c r="C11" t="s">
        <v>397</v>
      </c>
      <c r="D11" s="17">
        <v>42185</v>
      </c>
      <c r="E11">
        <v>2496714</v>
      </c>
      <c r="F11" t="s">
        <v>41</v>
      </c>
      <c r="G11" s="17">
        <v>42083</v>
      </c>
      <c r="H11">
        <v>2390293</v>
      </c>
      <c r="I11">
        <v>84</v>
      </c>
      <c r="J11"/>
      <c r="K11">
        <v>0</v>
      </c>
      <c r="L11" s="18">
        <v>2512.56</v>
      </c>
      <c r="M11" s="18">
        <v>2512.56</v>
      </c>
      <c r="N11" s="18">
        <v>2110.5500000000002</v>
      </c>
      <c r="O11">
        <v>402.01</v>
      </c>
      <c r="P11">
        <v>0</v>
      </c>
      <c r="Q11">
        <v>402.01</v>
      </c>
      <c r="R11">
        <v>0</v>
      </c>
      <c r="S11">
        <v>0</v>
      </c>
      <c r="T11">
        <v>402.01</v>
      </c>
      <c r="U11" s="18">
        <v>2512.56</v>
      </c>
      <c r="V11" s="18">
        <v>2110.5500000000002</v>
      </c>
      <c r="W11">
        <v>402.01</v>
      </c>
      <c r="X11" s="26"/>
      <c r="Y11" s="25"/>
    </row>
    <row r="12" spans="1:25" s="20" customFormat="1">
      <c r="A12" s="35">
        <f t="shared" si="0"/>
        <v>2595282</v>
      </c>
      <c r="B12" t="s">
        <v>680</v>
      </c>
      <c r="C12" t="s">
        <v>397</v>
      </c>
      <c r="D12" s="17">
        <v>42277</v>
      </c>
      <c r="E12">
        <v>2595282</v>
      </c>
      <c r="F12" t="s">
        <v>41</v>
      </c>
      <c r="G12" s="17">
        <v>42083</v>
      </c>
      <c r="H12">
        <v>2390293</v>
      </c>
      <c r="I12">
        <v>84</v>
      </c>
      <c r="J12"/>
      <c r="K12">
        <v>0</v>
      </c>
      <c r="L12" s="18">
        <v>2512.56</v>
      </c>
      <c r="M12" s="18">
        <v>2512.56</v>
      </c>
      <c r="N12" s="18">
        <v>2110.5500000000002</v>
      </c>
      <c r="O12">
        <v>402.01</v>
      </c>
      <c r="P12">
        <v>0</v>
      </c>
      <c r="Q12">
        <v>402.01</v>
      </c>
      <c r="R12">
        <v>0</v>
      </c>
      <c r="S12">
        <v>0</v>
      </c>
      <c r="T12">
        <v>402.01</v>
      </c>
      <c r="U12" s="18">
        <v>2512.56</v>
      </c>
      <c r="V12" s="18">
        <v>2110.5500000000002</v>
      </c>
      <c r="W12">
        <v>402.01</v>
      </c>
      <c r="X12" s="26"/>
      <c r="Y12" s="25"/>
    </row>
    <row r="13" spans="1:25" s="20" customFormat="1">
      <c r="A13" s="35">
        <f t="shared" si="0"/>
        <v>3950302</v>
      </c>
      <c r="B13" t="s">
        <v>680</v>
      </c>
      <c r="C13" t="s">
        <v>497</v>
      </c>
      <c r="D13" s="17">
        <v>43068</v>
      </c>
      <c r="E13">
        <v>3950302</v>
      </c>
      <c r="F13" t="s">
        <v>42</v>
      </c>
      <c r="G13" s="17">
        <v>42083</v>
      </c>
      <c r="H13">
        <v>2390293</v>
      </c>
      <c r="I13">
        <v>84</v>
      </c>
      <c r="J13">
        <v>0.01</v>
      </c>
      <c r="K13">
        <v>0</v>
      </c>
      <c r="L13" s="18">
        <v>133.33199999999999</v>
      </c>
      <c r="M13" s="18">
        <v>1.33</v>
      </c>
      <c r="N13" s="18">
        <v>781796.89</v>
      </c>
      <c r="O13" s="18">
        <v>-781795.56</v>
      </c>
      <c r="P13">
        <v>0</v>
      </c>
      <c r="Q13">
        <v>0</v>
      </c>
      <c r="R13" s="18">
        <v>-781795.56</v>
      </c>
      <c r="S13">
        <v>0</v>
      </c>
      <c r="T13" s="18">
        <v>-781795.56</v>
      </c>
      <c r="U13" s="18">
        <v>1.33</v>
      </c>
      <c r="V13" s="18">
        <v>781796.89</v>
      </c>
      <c r="W13" s="18">
        <v>-781795.56</v>
      </c>
      <c r="X13" s="26"/>
      <c r="Y13" s="25"/>
    </row>
    <row r="14" spans="1:25" s="20" customFormat="1">
      <c r="A14" s="35">
        <f t="shared" si="0"/>
        <v>2390208</v>
      </c>
      <c r="B14" t="s">
        <v>443</v>
      </c>
      <c r="C14" t="s">
        <v>619</v>
      </c>
      <c r="D14" s="17">
        <v>42094</v>
      </c>
      <c r="E14">
        <v>2390208</v>
      </c>
      <c r="F14" t="s">
        <v>41</v>
      </c>
      <c r="G14" s="17">
        <v>42086</v>
      </c>
      <c r="H14">
        <v>2390302</v>
      </c>
      <c r="I14">
        <v>76.5</v>
      </c>
      <c r="J14"/>
      <c r="K14">
        <v>0</v>
      </c>
      <c r="L14" s="18">
        <v>2558.2199999999998</v>
      </c>
      <c r="M14" s="18">
        <v>2558.2199999999998</v>
      </c>
      <c r="N14" s="18">
        <v>1957.04</v>
      </c>
      <c r="O14" s="18">
        <v>601.17999999999995</v>
      </c>
      <c r="P14">
        <v>0</v>
      </c>
      <c r="Q14" s="18">
        <v>601.17999999999995</v>
      </c>
      <c r="R14">
        <v>0</v>
      </c>
      <c r="S14">
        <v>0</v>
      </c>
      <c r="T14" s="18">
        <v>601.17999999999995</v>
      </c>
      <c r="U14" s="18">
        <v>2558.2199999999998</v>
      </c>
      <c r="V14" s="18">
        <v>1957.04</v>
      </c>
      <c r="W14" s="18">
        <v>601.17999999999995</v>
      </c>
      <c r="X14" s="26"/>
      <c r="Y14" s="25"/>
    </row>
    <row r="15" spans="1:25" s="20" customFormat="1">
      <c r="A15" s="35">
        <f t="shared" si="0"/>
        <v>2493923</v>
      </c>
      <c r="B15" t="s">
        <v>443</v>
      </c>
      <c r="C15" t="s">
        <v>619</v>
      </c>
      <c r="D15" s="17">
        <v>42185</v>
      </c>
      <c r="E15">
        <v>2493923</v>
      </c>
      <c r="F15" t="s">
        <v>41</v>
      </c>
      <c r="G15" s="17">
        <v>42086</v>
      </c>
      <c r="H15">
        <v>2390302</v>
      </c>
      <c r="I15">
        <v>76.5</v>
      </c>
      <c r="J15"/>
      <c r="K15">
        <v>0</v>
      </c>
      <c r="L15" s="18">
        <v>2558.2199999999998</v>
      </c>
      <c r="M15" s="18">
        <v>2558.2199999999998</v>
      </c>
      <c r="N15" s="18">
        <v>1957.04</v>
      </c>
      <c r="O15">
        <v>601.17999999999995</v>
      </c>
      <c r="P15">
        <v>0</v>
      </c>
      <c r="Q15">
        <v>561.14</v>
      </c>
      <c r="R15">
        <v>0</v>
      </c>
      <c r="S15">
        <v>40.04</v>
      </c>
      <c r="T15">
        <v>601.17999999999995</v>
      </c>
      <c r="U15" s="18">
        <v>2558.2199999999998</v>
      </c>
      <c r="V15" s="18">
        <v>1957.04</v>
      </c>
      <c r="W15">
        <v>601.17999999999995</v>
      </c>
      <c r="X15" s="26"/>
      <c r="Y15" s="25"/>
    </row>
    <row r="16" spans="1:25" s="20" customFormat="1">
      <c r="A16" s="35">
        <f t="shared" si="0"/>
        <v>2597002</v>
      </c>
      <c r="B16" t="s">
        <v>443</v>
      </c>
      <c r="C16" t="s">
        <v>619</v>
      </c>
      <c r="D16" s="17">
        <v>42277</v>
      </c>
      <c r="E16">
        <v>2597002</v>
      </c>
      <c r="F16" t="s">
        <v>41</v>
      </c>
      <c r="G16" s="17">
        <v>42086</v>
      </c>
      <c r="H16">
        <v>2390302</v>
      </c>
      <c r="I16">
        <v>76.5</v>
      </c>
      <c r="J16"/>
      <c r="K16">
        <v>0</v>
      </c>
      <c r="L16" s="18">
        <v>2558.2199999999998</v>
      </c>
      <c r="M16" s="18">
        <v>2558.2199999999998</v>
      </c>
      <c r="N16" s="18">
        <v>1957.04</v>
      </c>
      <c r="O16">
        <v>601.17999999999995</v>
      </c>
      <c r="P16">
        <v>0</v>
      </c>
      <c r="Q16">
        <v>512.02</v>
      </c>
      <c r="R16">
        <v>0</v>
      </c>
      <c r="S16">
        <v>89.16</v>
      </c>
      <c r="T16">
        <v>601.17999999999995</v>
      </c>
      <c r="U16" s="18">
        <v>2558.2199999999998</v>
      </c>
      <c r="V16" s="18">
        <v>1957.04</v>
      </c>
      <c r="W16">
        <v>601.17999999999995</v>
      </c>
      <c r="X16" s="26"/>
      <c r="Y16" s="25"/>
    </row>
    <row r="17" spans="1:25" s="20" customFormat="1">
      <c r="A17" s="35">
        <f t="shared" si="0"/>
        <v>2715662</v>
      </c>
      <c r="B17" t="s">
        <v>443</v>
      </c>
      <c r="C17" t="s">
        <v>619</v>
      </c>
      <c r="D17" s="17">
        <v>42369</v>
      </c>
      <c r="E17">
        <v>2715662</v>
      </c>
      <c r="F17" t="s">
        <v>41</v>
      </c>
      <c r="G17" s="17">
        <v>42086</v>
      </c>
      <c r="H17">
        <v>2390302</v>
      </c>
      <c r="I17">
        <v>76.5</v>
      </c>
      <c r="J17"/>
      <c r="K17">
        <v>0</v>
      </c>
      <c r="L17" s="18">
        <v>2558.2199999999998</v>
      </c>
      <c r="M17" s="18">
        <v>2558.2199999999998</v>
      </c>
      <c r="N17" s="18">
        <v>1957.04</v>
      </c>
      <c r="O17">
        <v>601.17999999999995</v>
      </c>
      <c r="P17">
        <v>0</v>
      </c>
      <c r="Q17">
        <v>462.9</v>
      </c>
      <c r="R17">
        <v>0</v>
      </c>
      <c r="S17">
        <v>138.28</v>
      </c>
      <c r="T17">
        <v>601.17999999999995</v>
      </c>
      <c r="U17" s="18">
        <v>2558.2199999999998</v>
      </c>
      <c r="V17" s="18">
        <v>1957.04</v>
      </c>
      <c r="W17">
        <v>601.17999999999995</v>
      </c>
      <c r="X17" s="26"/>
      <c r="Y17" s="25"/>
    </row>
    <row r="18" spans="1:25" s="20" customFormat="1">
      <c r="A18" s="35">
        <f t="shared" si="0"/>
        <v>3066168</v>
      </c>
      <c r="B18" t="s">
        <v>443</v>
      </c>
      <c r="C18" t="s">
        <v>619</v>
      </c>
      <c r="D18" s="17">
        <v>42628</v>
      </c>
      <c r="E18">
        <v>3066168</v>
      </c>
      <c r="F18" t="s">
        <v>42</v>
      </c>
      <c r="G18" s="17">
        <v>42086</v>
      </c>
      <c r="H18">
        <v>2390302</v>
      </c>
      <c r="I18">
        <v>76.5</v>
      </c>
      <c r="J18">
        <v>64</v>
      </c>
      <c r="K18">
        <v>0</v>
      </c>
      <c r="L18" s="18">
        <v>42354.59</v>
      </c>
      <c r="M18" s="18">
        <v>27106.94</v>
      </c>
      <c r="N18" s="18">
        <v>32401.26</v>
      </c>
      <c r="O18" s="18">
        <v>-5294.32</v>
      </c>
      <c r="P18">
        <v>0</v>
      </c>
      <c r="Q18">
        <v>0</v>
      </c>
      <c r="R18" s="18">
        <v>-5294.32</v>
      </c>
      <c r="S18">
        <v>0</v>
      </c>
      <c r="T18" s="18">
        <v>-5294.32</v>
      </c>
      <c r="U18" s="18">
        <v>27106.94</v>
      </c>
      <c r="V18" s="18">
        <v>32401.26</v>
      </c>
      <c r="W18" s="18">
        <v>-5294.32</v>
      </c>
      <c r="X18" s="26"/>
      <c r="Y18" s="25"/>
    </row>
    <row r="19" spans="1:25" s="20" customFormat="1">
      <c r="A19" s="35">
        <f t="shared" si="0"/>
        <v>3069351</v>
      </c>
      <c r="B19" t="s">
        <v>443</v>
      </c>
      <c r="C19" t="s">
        <v>619</v>
      </c>
      <c r="D19" s="17">
        <v>42633</v>
      </c>
      <c r="E19">
        <v>3069351</v>
      </c>
      <c r="F19" t="s">
        <v>42</v>
      </c>
      <c r="G19" s="17">
        <v>42086</v>
      </c>
      <c r="H19">
        <v>2390302</v>
      </c>
      <c r="I19">
        <v>76.5</v>
      </c>
      <c r="J19">
        <v>70.25</v>
      </c>
      <c r="K19">
        <v>0</v>
      </c>
      <c r="L19" s="18">
        <v>359313</v>
      </c>
      <c r="M19" s="18">
        <v>252417.38</v>
      </c>
      <c r="N19" s="18">
        <v>274874.45</v>
      </c>
      <c r="O19" s="18">
        <v>-22457.07</v>
      </c>
      <c r="P19">
        <v>0</v>
      </c>
      <c r="Q19">
        <v>0</v>
      </c>
      <c r="R19" s="18">
        <v>-22457.07</v>
      </c>
      <c r="S19">
        <v>0</v>
      </c>
      <c r="T19" s="18">
        <v>-22457.07</v>
      </c>
      <c r="U19" s="18">
        <v>252417.38</v>
      </c>
      <c r="V19" s="18">
        <v>274874.45</v>
      </c>
      <c r="W19" s="18">
        <v>-22457.07</v>
      </c>
      <c r="X19" s="26"/>
      <c r="Y19" s="25"/>
    </row>
    <row r="20" spans="1:25" s="20" customFormat="1">
      <c r="A20" s="35">
        <f t="shared" si="0"/>
        <v>3070097</v>
      </c>
      <c r="B20" t="s">
        <v>443</v>
      </c>
      <c r="C20" t="s">
        <v>619</v>
      </c>
      <c r="D20" s="17">
        <v>42633</v>
      </c>
      <c r="E20">
        <v>3070097</v>
      </c>
      <c r="F20" t="s">
        <v>42</v>
      </c>
      <c r="G20" s="17">
        <v>42086</v>
      </c>
      <c r="H20">
        <v>2390302</v>
      </c>
      <c r="I20">
        <v>76.5</v>
      </c>
      <c r="J20">
        <v>70</v>
      </c>
      <c r="K20">
        <v>0</v>
      </c>
      <c r="L20" s="18">
        <v>119771</v>
      </c>
      <c r="M20" s="18">
        <v>83839.7</v>
      </c>
      <c r="N20" s="18">
        <v>91624.81</v>
      </c>
      <c r="O20" s="18">
        <v>-7785.11</v>
      </c>
      <c r="P20">
        <v>0</v>
      </c>
      <c r="Q20">
        <v>0</v>
      </c>
      <c r="R20" s="18">
        <v>-7785.11</v>
      </c>
      <c r="S20">
        <v>0</v>
      </c>
      <c r="T20" s="18">
        <v>-7785.11</v>
      </c>
      <c r="U20" s="18">
        <v>83839.7</v>
      </c>
      <c r="V20" s="18">
        <v>91624.81</v>
      </c>
      <c r="W20" s="18">
        <v>-7785.11</v>
      </c>
      <c r="X20" s="26"/>
      <c r="Y20" s="25"/>
    </row>
    <row r="21" spans="1:25" s="20" customFormat="1">
      <c r="A21" s="35">
        <f t="shared" si="0"/>
        <v>3070100</v>
      </c>
      <c r="B21" t="s">
        <v>443</v>
      </c>
      <c r="C21" t="s">
        <v>619</v>
      </c>
      <c r="D21" s="17">
        <v>42633</v>
      </c>
      <c r="E21">
        <v>3070100</v>
      </c>
      <c r="F21" t="s">
        <v>42</v>
      </c>
      <c r="G21" s="17">
        <v>42086</v>
      </c>
      <c r="H21">
        <v>2390302</v>
      </c>
      <c r="I21">
        <v>76.5</v>
      </c>
      <c r="J21">
        <v>70</v>
      </c>
      <c r="K21">
        <v>0</v>
      </c>
      <c r="L21" s="18">
        <v>119771</v>
      </c>
      <c r="M21" s="18">
        <v>83839.7</v>
      </c>
      <c r="N21" s="18">
        <v>91624.81</v>
      </c>
      <c r="O21" s="18">
        <v>-7785.11</v>
      </c>
      <c r="P21">
        <v>0</v>
      </c>
      <c r="Q21">
        <v>0</v>
      </c>
      <c r="R21" s="18">
        <v>-7785.11</v>
      </c>
      <c r="S21">
        <v>0</v>
      </c>
      <c r="T21" s="18">
        <v>-7785.11</v>
      </c>
      <c r="U21" s="18">
        <v>83839.7</v>
      </c>
      <c r="V21" s="18">
        <v>91624.81</v>
      </c>
      <c r="W21" s="18">
        <v>-7785.11</v>
      </c>
      <c r="X21" s="26"/>
      <c r="Y21" s="25"/>
    </row>
    <row r="22" spans="1:25" s="20" customFormat="1">
      <c r="A22" s="35">
        <f t="shared" si="0"/>
        <v>3070101</v>
      </c>
      <c r="B22" t="s">
        <v>443</v>
      </c>
      <c r="C22" t="s">
        <v>619</v>
      </c>
      <c r="D22" s="17">
        <v>42633</v>
      </c>
      <c r="E22">
        <v>3070101</v>
      </c>
      <c r="F22" t="s">
        <v>42</v>
      </c>
      <c r="G22" s="17">
        <v>42086</v>
      </c>
      <c r="H22">
        <v>2390302</v>
      </c>
      <c r="I22">
        <v>76.5</v>
      </c>
      <c r="J22">
        <v>71.5</v>
      </c>
      <c r="K22">
        <v>0</v>
      </c>
      <c r="L22" s="18">
        <v>119771</v>
      </c>
      <c r="M22" s="18">
        <v>85636.27</v>
      </c>
      <c r="N22" s="18">
        <v>91624.81</v>
      </c>
      <c r="O22" s="18">
        <v>-5988.54</v>
      </c>
      <c r="P22">
        <v>0</v>
      </c>
      <c r="Q22">
        <v>0</v>
      </c>
      <c r="R22" s="18">
        <v>-5988.54</v>
      </c>
      <c r="S22">
        <v>0</v>
      </c>
      <c r="T22" s="18">
        <v>-5988.54</v>
      </c>
      <c r="U22" s="18">
        <v>85636.27</v>
      </c>
      <c r="V22" s="18">
        <v>91624.81</v>
      </c>
      <c r="W22" s="18">
        <v>-5988.54</v>
      </c>
      <c r="X22" s="26"/>
      <c r="Y22" s="25"/>
    </row>
    <row r="23" spans="1:25" s="20" customFormat="1">
      <c r="A23" s="35">
        <f t="shared" si="0"/>
        <v>3070098</v>
      </c>
      <c r="B23" t="s">
        <v>443</v>
      </c>
      <c r="C23" t="s">
        <v>619</v>
      </c>
      <c r="D23" s="17">
        <v>42634</v>
      </c>
      <c r="E23">
        <v>3070098</v>
      </c>
      <c r="F23" t="s">
        <v>42</v>
      </c>
      <c r="G23" s="17">
        <v>42086</v>
      </c>
      <c r="H23">
        <v>2390302</v>
      </c>
      <c r="I23">
        <v>76.5</v>
      </c>
      <c r="J23">
        <v>71</v>
      </c>
      <c r="K23">
        <v>0</v>
      </c>
      <c r="L23" s="18">
        <v>228786.53</v>
      </c>
      <c r="M23" s="18">
        <v>162438.44</v>
      </c>
      <c r="N23" s="18">
        <v>175021.7</v>
      </c>
      <c r="O23" s="18">
        <v>-12583.26</v>
      </c>
      <c r="P23">
        <v>0</v>
      </c>
      <c r="Q23" s="18">
        <v>0</v>
      </c>
      <c r="R23" s="18">
        <v>-12583.26</v>
      </c>
      <c r="S23" s="18">
        <v>0</v>
      </c>
      <c r="T23" s="18">
        <v>-12583.26</v>
      </c>
      <c r="U23" s="18">
        <v>162438.44</v>
      </c>
      <c r="V23" s="18">
        <v>175021.7</v>
      </c>
      <c r="W23" s="18">
        <v>-12583.26</v>
      </c>
      <c r="X23" s="26"/>
      <c r="Y23" s="25"/>
    </row>
    <row r="24" spans="1:25" s="20" customFormat="1">
      <c r="A24" s="35">
        <f t="shared" si="0"/>
        <v>3116397</v>
      </c>
      <c r="B24" t="s">
        <v>443</v>
      </c>
      <c r="C24" t="s">
        <v>619</v>
      </c>
      <c r="D24" s="17">
        <v>42648</v>
      </c>
      <c r="E24">
        <v>3116397</v>
      </c>
      <c r="F24" t="s">
        <v>41</v>
      </c>
      <c r="G24" s="17">
        <v>42086</v>
      </c>
      <c r="H24">
        <v>2390302</v>
      </c>
      <c r="I24">
        <v>76.5</v>
      </c>
      <c r="J24"/>
      <c r="K24">
        <v>0</v>
      </c>
      <c r="L24" s="18">
        <v>0</v>
      </c>
      <c r="M24" s="18">
        <v>0</v>
      </c>
      <c r="N24" s="18">
        <v>0</v>
      </c>
      <c r="O24" s="18">
        <v>0</v>
      </c>
      <c r="P24">
        <v>0</v>
      </c>
      <c r="Q24" s="18">
        <v>0</v>
      </c>
      <c r="R24">
        <v>0</v>
      </c>
      <c r="S24">
        <v>0</v>
      </c>
      <c r="T24" s="18">
        <v>0</v>
      </c>
      <c r="U24" s="18">
        <v>0</v>
      </c>
      <c r="V24" s="18">
        <v>0</v>
      </c>
      <c r="W24" s="18">
        <v>0</v>
      </c>
      <c r="X24" s="26"/>
      <c r="Y24" s="25"/>
    </row>
    <row r="25" spans="1:25" s="20" customFormat="1">
      <c r="A25" s="35">
        <f t="shared" si="0"/>
        <v>4642998</v>
      </c>
      <c r="B25" t="s">
        <v>116</v>
      </c>
      <c r="C25" t="s">
        <v>661</v>
      </c>
      <c r="D25" s="17">
        <v>43397</v>
      </c>
      <c r="E25">
        <v>4642998</v>
      </c>
      <c r="F25" t="s">
        <v>42</v>
      </c>
      <c r="G25" s="17">
        <v>42086</v>
      </c>
      <c r="H25">
        <v>2388607</v>
      </c>
      <c r="I25">
        <v>94.5</v>
      </c>
      <c r="J25">
        <v>9.1</v>
      </c>
      <c r="K25">
        <v>0</v>
      </c>
      <c r="L25" s="18">
        <v>28859</v>
      </c>
      <c r="M25" s="18">
        <v>262616.90000000002</v>
      </c>
      <c r="N25" s="18">
        <v>1417500</v>
      </c>
      <c r="O25" s="18">
        <v>-1154883.1000000001</v>
      </c>
      <c r="P25">
        <v>0</v>
      </c>
      <c r="Q25" s="18">
        <v>0</v>
      </c>
      <c r="R25" s="18">
        <v>-1154883.1000000001</v>
      </c>
      <c r="S25">
        <v>0</v>
      </c>
      <c r="T25" s="18">
        <v>-1154883.1000000001</v>
      </c>
      <c r="U25" s="18">
        <v>262616.90000000002</v>
      </c>
      <c r="V25" s="18">
        <v>1417500</v>
      </c>
      <c r="W25" s="18">
        <v>-1154883.1000000001</v>
      </c>
      <c r="X25" s="26"/>
      <c r="Y25" s="25"/>
    </row>
    <row r="26" spans="1:25" s="20" customFormat="1">
      <c r="A26" s="35">
        <f t="shared" si="0"/>
        <v>2477090</v>
      </c>
      <c r="B26" t="s">
        <v>445</v>
      </c>
      <c r="C26" t="s">
        <v>418</v>
      </c>
      <c r="D26" s="17">
        <v>42163</v>
      </c>
      <c r="E26">
        <v>2477090</v>
      </c>
      <c r="F26" t="s">
        <v>42</v>
      </c>
      <c r="G26" s="17">
        <v>42086</v>
      </c>
      <c r="H26">
        <v>2388606</v>
      </c>
      <c r="I26">
        <v>75.5</v>
      </c>
      <c r="J26">
        <v>91</v>
      </c>
      <c r="K26">
        <v>0</v>
      </c>
      <c r="L26" s="18">
        <v>475000</v>
      </c>
      <c r="M26" s="18">
        <v>432250</v>
      </c>
      <c r="N26" s="18">
        <v>358625</v>
      </c>
      <c r="O26" s="18">
        <v>73625</v>
      </c>
      <c r="P26">
        <v>0</v>
      </c>
      <c r="Q26" s="18">
        <v>70933.47</v>
      </c>
      <c r="R26">
        <v>0</v>
      </c>
      <c r="S26" s="18">
        <v>2691.53</v>
      </c>
      <c r="T26" s="18">
        <v>73625</v>
      </c>
      <c r="U26" s="18">
        <v>432250</v>
      </c>
      <c r="V26" s="18">
        <v>358625</v>
      </c>
      <c r="W26" s="18">
        <v>73625</v>
      </c>
      <c r="X26" s="26"/>
      <c r="Y26" s="25"/>
    </row>
    <row r="27" spans="1:25" s="20" customFormat="1">
      <c r="A27" s="35">
        <f t="shared" si="0"/>
        <v>4898504</v>
      </c>
      <c r="B27" t="s">
        <v>444</v>
      </c>
      <c r="C27" t="s">
        <v>626</v>
      </c>
      <c r="D27" s="17">
        <v>43518</v>
      </c>
      <c r="E27">
        <v>4898504</v>
      </c>
      <c r="F27" t="s">
        <v>42</v>
      </c>
      <c r="G27" s="17">
        <v>42086</v>
      </c>
      <c r="H27">
        <v>2388609</v>
      </c>
      <c r="I27">
        <v>54</v>
      </c>
      <c r="J27">
        <v>10</v>
      </c>
      <c r="K27">
        <v>0</v>
      </c>
      <c r="L27" s="18">
        <v>255</v>
      </c>
      <c r="M27" s="18">
        <v>2550</v>
      </c>
      <c r="N27" s="18">
        <v>37398.199999999997</v>
      </c>
      <c r="O27" s="18">
        <v>-34848.199999999997</v>
      </c>
      <c r="P27">
        <v>0</v>
      </c>
      <c r="Q27" s="18">
        <v>0</v>
      </c>
      <c r="R27" s="18">
        <v>-34848.199999999997</v>
      </c>
      <c r="S27">
        <v>0</v>
      </c>
      <c r="T27" s="18">
        <v>-34848.199999999997</v>
      </c>
      <c r="U27" s="18">
        <v>2550</v>
      </c>
      <c r="V27" s="18">
        <v>37398.199999999997</v>
      </c>
      <c r="W27" s="18">
        <v>-34848.199999999997</v>
      </c>
      <c r="X27" s="26"/>
      <c r="Y27" s="25"/>
    </row>
    <row r="28" spans="1:25" s="20" customFormat="1">
      <c r="A28" s="35">
        <f t="shared" si="0"/>
        <v>4552270</v>
      </c>
      <c r="B28" t="s">
        <v>718</v>
      </c>
      <c r="C28" t="s">
        <v>239</v>
      </c>
      <c r="D28" s="17">
        <v>43355</v>
      </c>
      <c r="E28">
        <v>4552270</v>
      </c>
      <c r="F28" t="s">
        <v>42</v>
      </c>
      <c r="G28" s="17">
        <v>42086</v>
      </c>
      <c r="H28">
        <v>2388608</v>
      </c>
      <c r="I28">
        <v>76.5</v>
      </c>
      <c r="J28">
        <v>95</v>
      </c>
      <c r="K28">
        <v>0</v>
      </c>
      <c r="L28" s="18">
        <v>362000</v>
      </c>
      <c r="M28" s="18">
        <v>343900</v>
      </c>
      <c r="N28" s="18">
        <v>276930</v>
      </c>
      <c r="O28" s="18">
        <v>66970</v>
      </c>
      <c r="P28">
        <v>0</v>
      </c>
      <c r="Q28" s="18">
        <v>0</v>
      </c>
      <c r="R28" s="18">
        <v>66970</v>
      </c>
      <c r="S28">
        <v>0</v>
      </c>
      <c r="T28" s="18">
        <v>66970</v>
      </c>
      <c r="U28" s="18">
        <v>343900</v>
      </c>
      <c r="V28" s="18">
        <v>276930</v>
      </c>
      <c r="W28" s="18">
        <v>66970</v>
      </c>
      <c r="X28" s="26"/>
      <c r="Y28" s="25"/>
    </row>
    <row r="29" spans="1:25" s="20" customFormat="1">
      <c r="A29" s="35">
        <f t="shared" si="0"/>
        <v>2586669</v>
      </c>
      <c r="B29" t="s">
        <v>446</v>
      </c>
      <c r="C29" t="s">
        <v>129</v>
      </c>
      <c r="D29" s="17">
        <v>42262</v>
      </c>
      <c r="E29">
        <v>2586669</v>
      </c>
      <c r="F29" t="s">
        <v>42</v>
      </c>
      <c r="G29" s="17">
        <v>42096</v>
      </c>
      <c r="H29">
        <v>2413460</v>
      </c>
      <c r="I29">
        <v>67.75</v>
      </c>
      <c r="J29">
        <v>72.625</v>
      </c>
      <c r="K29">
        <v>0</v>
      </c>
      <c r="L29" s="18">
        <v>317000</v>
      </c>
      <c r="M29" s="18">
        <v>230221.25</v>
      </c>
      <c r="N29" s="18">
        <v>214767.5</v>
      </c>
      <c r="O29" s="18">
        <v>15453.75</v>
      </c>
      <c r="P29">
        <v>0</v>
      </c>
      <c r="Q29" s="18">
        <v>15453.75</v>
      </c>
      <c r="R29" s="18">
        <v>0</v>
      </c>
      <c r="S29">
        <v>0</v>
      </c>
      <c r="T29" s="18">
        <v>15453.75</v>
      </c>
      <c r="U29" s="18">
        <v>230221.25</v>
      </c>
      <c r="V29" s="18">
        <v>214767.5</v>
      </c>
      <c r="W29" s="18">
        <v>15453.75</v>
      </c>
      <c r="X29" s="26"/>
      <c r="Y29" s="25"/>
    </row>
    <row r="30" spans="1:25" s="20" customFormat="1">
      <c r="A30" s="35">
        <f t="shared" si="0"/>
        <v>3301931</v>
      </c>
      <c r="B30" t="s">
        <v>446</v>
      </c>
      <c r="C30" t="s">
        <v>129</v>
      </c>
      <c r="D30" s="17">
        <v>42754</v>
      </c>
      <c r="E30">
        <v>3301931</v>
      </c>
      <c r="F30" t="s">
        <v>42</v>
      </c>
      <c r="G30" s="17">
        <v>42096</v>
      </c>
      <c r="H30">
        <v>2413460</v>
      </c>
      <c r="I30">
        <v>67.75</v>
      </c>
      <c r="J30">
        <v>78.5</v>
      </c>
      <c r="K30">
        <v>0</v>
      </c>
      <c r="L30" s="18">
        <v>1820332</v>
      </c>
      <c r="M30" s="18">
        <v>1428960.62</v>
      </c>
      <c r="N30" s="18">
        <v>1277564.74</v>
      </c>
      <c r="O30" s="18">
        <v>151395.88</v>
      </c>
      <c r="P30">
        <v>0</v>
      </c>
      <c r="Q30" s="18">
        <v>0</v>
      </c>
      <c r="R30" s="18">
        <v>151395.88</v>
      </c>
      <c r="S30">
        <v>0</v>
      </c>
      <c r="T30" s="18">
        <v>151395.88</v>
      </c>
      <c r="U30" s="18">
        <v>1428960.62</v>
      </c>
      <c r="V30" s="18">
        <v>1277564.74</v>
      </c>
      <c r="W30" s="18">
        <v>151395.88</v>
      </c>
      <c r="X30" s="26"/>
      <c r="Y30" s="25"/>
    </row>
    <row r="31" spans="1:25" s="20" customFormat="1">
      <c r="A31" s="35">
        <f t="shared" si="0"/>
        <v>3469507</v>
      </c>
      <c r="B31" t="s">
        <v>446</v>
      </c>
      <c r="C31" t="s">
        <v>129</v>
      </c>
      <c r="D31" s="17">
        <v>42826</v>
      </c>
      <c r="E31">
        <v>3469507</v>
      </c>
      <c r="F31" t="s">
        <v>42</v>
      </c>
      <c r="G31" s="17">
        <v>42096</v>
      </c>
      <c r="H31">
        <v>2413460</v>
      </c>
      <c r="I31">
        <v>67.75</v>
      </c>
      <c r="J31">
        <v>0</v>
      </c>
      <c r="K31">
        <v>0</v>
      </c>
      <c r="L31" s="18">
        <v>0.8</v>
      </c>
      <c r="M31" s="18">
        <v>0</v>
      </c>
      <c r="N31" s="18">
        <v>0.56000000000000005</v>
      </c>
      <c r="O31" s="18">
        <v>-0.56000000000000005</v>
      </c>
      <c r="P31">
        <v>0</v>
      </c>
      <c r="Q31" s="18">
        <v>0</v>
      </c>
      <c r="R31" s="18">
        <v>-0.56000000000000005</v>
      </c>
      <c r="S31">
        <v>0</v>
      </c>
      <c r="T31" s="18">
        <v>-0.56000000000000005</v>
      </c>
      <c r="U31" s="18">
        <v>0</v>
      </c>
      <c r="V31" s="18">
        <v>0.56000000000000005</v>
      </c>
      <c r="W31" s="18">
        <v>-0.56000000000000005</v>
      </c>
      <c r="X31" s="26"/>
      <c r="Y31" s="25"/>
    </row>
    <row r="32" spans="1:25" s="20" customFormat="1">
      <c r="A32" s="35">
        <f t="shared" si="0"/>
        <v>2496714</v>
      </c>
      <c r="B32" t="s">
        <v>680</v>
      </c>
      <c r="C32" t="s">
        <v>397</v>
      </c>
      <c r="D32" s="17">
        <v>42185</v>
      </c>
      <c r="E32">
        <v>2496714</v>
      </c>
      <c r="F32" t="s">
        <v>41</v>
      </c>
      <c r="G32" s="17">
        <v>42096</v>
      </c>
      <c r="H32">
        <v>2413459</v>
      </c>
      <c r="I32">
        <v>82.75</v>
      </c>
      <c r="J32"/>
      <c r="K32">
        <v>0</v>
      </c>
      <c r="L32" s="18">
        <v>2518.89</v>
      </c>
      <c r="M32" s="18">
        <v>2518.89</v>
      </c>
      <c r="N32" s="18">
        <v>2084.38</v>
      </c>
      <c r="O32">
        <v>434.51</v>
      </c>
      <c r="P32">
        <v>0</v>
      </c>
      <c r="Q32">
        <v>434.51</v>
      </c>
      <c r="R32">
        <v>0</v>
      </c>
      <c r="S32">
        <v>0</v>
      </c>
      <c r="T32">
        <v>434.51</v>
      </c>
      <c r="U32" s="18">
        <v>2518.89</v>
      </c>
      <c r="V32" s="18">
        <v>2084.38</v>
      </c>
      <c r="W32">
        <v>434.51</v>
      </c>
      <c r="X32" s="26"/>
      <c r="Y32" s="25"/>
    </row>
    <row r="33" spans="1:25" s="20" customFormat="1">
      <c r="A33" s="35">
        <f t="shared" si="0"/>
        <v>2595282</v>
      </c>
      <c r="B33" t="s">
        <v>680</v>
      </c>
      <c r="C33" t="s">
        <v>397</v>
      </c>
      <c r="D33" s="17">
        <v>42277</v>
      </c>
      <c r="E33">
        <v>2595282</v>
      </c>
      <c r="F33" t="s">
        <v>41</v>
      </c>
      <c r="G33" s="17">
        <v>42096</v>
      </c>
      <c r="H33">
        <v>2413459</v>
      </c>
      <c r="I33">
        <v>82.75</v>
      </c>
      <c r="J33"/>
      <c r="K33">
        <v>0</v>
      </c>
      <c r="L33" s="18">
        <v>2518.89</v>
      </c>
      <c r="M33" s="18">
        <v>2518.89</v>
      </c>
      <c r="N33" s="18">
        <v>2084.38</v>
      </c>
      <c r="O33" s="18">
        <v>434.51</v>
      </c>
      <c r="P33">
        <v>0</v>
      </c>
      <c r="Q33" s="18">
        <v>434.51</v>
      </c>
      <c r="R33" s="18">
        <v>0</v>
      </c>
      <c r="S33">
        <v>0</v>
      </c>
      <c r="T33" s="18">
        <v>434.51</v>
      </c>
      <c r="U33" s="18">
        <v>2518.89</v>
      </c>
      <c r="V33" s="18">
        <v>2084.38</v>
      </c>
      <c r="W33" s="18">
        <v>434.51</v>
      </c>
      <c r="X33" s="26"/>
      <c r="Y33" s="25"/>
    </row>
    <row r="34" spans="1:25" s="20" customFormat="1">
      <c r="A34" s="35">
        <f t="shared" si="0"/>
        <v>3950302</v>
      </c>
      <c r="B34" t="s">
        <v>680</v>
      </c>
      <c r="C34" t="s">
        <v>497</v>
      </c>
      <c r="D34" s="17">
        <v>43068</v>
      </c>
      <c r="E34">
        <v>3950302</v>
      </c>
      <c r="F34" t="s">
        <v>42</v>
      </c>
      <c r="G34" s="17">
        <v>42096</v>
      </c>
      <c r="H34">
        <v>2413459</v>
      </c>
      <c r="I34">
        <v>82.75</v>
      </c>
      <c r="J34">
        <v>0.01</v>
      </c>
      <c r="K34">
        <v>0</v>
      </c>
      <c r="L34" s="18">
        <v>133.66800000000001</v>
      </c>
      <c r="M34" s="18">
        <v>1.34</v>
      </c>
      <c r="N34" s="18">
        <v>771327.51</v>
      </c>
      <c r="O34" s="18">
        <v>-771326.17</v>
      </c>
      <c r="P34">
        <v>0</v>
      </c>
      <c r="Q34" s="18">
        <v>0</v>
      </c>
      <c r="R34" s="18">
        <v>-771326.17</v>
      </c>
      <c r="S34" s="18">
        <v>0</v>
      </c>
      <c r="T34" s="18">
        <v>-771326.17</v>
      </c>
      <c r="U34" s="18">
        <v>1.34</v>
      </c>
      <c r="V34" s="18">
        <v>771327.51</v>
      </c>
      <c r="W34" s="18">
        <v>-771326.17</v>
      </c>
      <c r="X34" s="26"/>
      <c r="Y34" s="25"/>
    </row>
    <row r="35" spans="1:25" s="20" customFormat="1">
      <c r="A35" s="35">
        <f t="shared" si="0"/>
        <v>2739153</v>
      </c>
      <c r="B35" t="s">
        <v>93</v>
      </c>
      <c r="C35" t="s">
        <v>734</v>
      </c>
      <c r="D35" s="17">
        <v>42376</v>
      </c>
      <c r="E35">
        <v>2739153</v>
      </c>
      <c r="F35" t="s">
        <v>42</v>
      </c>
      <c r="G35" s="17">
        <v>42096</v>
      </c>
      <c r="H35">
        <v>2414941</v>
      </c>
      <c r="I35">
        <v>73.5</v>
      </c>
      <c r="J35">
        <v>16</v>
      </c>
      <c r="K35">
        <v>0</v>
      </c>
      <c r="L35" s="18">
        <v>1000000</v>
      </c>
      <c r="M35" s="18">
        <v>160000</v>
      </c>
      <c r="N35" s="18">
        <v>735000</v>
      </c>
      <c r="O35" s="18">
        <v>-575000</v>
      </c>
      <c r="P35">
        <v>0</v>
      </c>
      <c r="Q35" s="18">
        <v>-605914.35</v>
      </c>
      <c r="R35" s="18">
        <v>0</v>
      </c>
      <c r="S35" s="18">
        <v>30914.35</v>
      </c>
      <c r="T35" s="18">
        <v>-575000</v>
      </c>
      <c r="U35" s="18">
        <v>160000</v>
      </c>
      <c r="V35" s="18">
        <v>735000</v>
      </c>
      <c r="W35" s="18">
        <v>-575000</v>
      </c>
      <c r="X35" s="26"/>
      <c r="Y35" s="25"/>
    </row>
    <row r="36" spans="1:25" s="20" customFormat="1">
      <c r="A36" s="35">
        <f t="shared" si="0"/>
        <v>4818922</v>
      </c>
      <c r="B36" t="s">
        <v>779</v>
      </c>
      <c r="C36" t="s">
        <v>728</v>
      </c>
      <c r="D36" s="17">
        <v>43481</v>
      </c>
      <c r="E36">
        <v>4818922</v>
      </c>
      <c r="F36" t="s">
        <v>42</v>
      </c>
      <c r="G36" s="17">
        <v>42130</v>
      </c>
      <c r="H36">
        <v>2445148</v>
      </c>
      <c r="I36">
        <v>39.125</v>
      </c>
      <c r="J36">
        <v>37.5</v>
      </c>
      <c r="K36">
        <v>0</v>
      </c>
      <c r="L36" s="18">
        <v>2550000</v>
      </c>
      <c r="M36" s="18">
        <v>956250</v>
      </c>
      <c r="N36" s="18">
        <v>997687.5</v>
      </c>
      <c r="O36" s="18">
        <v>-41437.5</v>
      </c>
      <c r="P36">
        <v>0</v>
      </c>
      <c r="Q36" s="18">
        <v>0</v>
      </c>
      <c r="R36" s="18">
        <v>-41437.5</v>
      </c>
      <c r="S36" s="18">
        <v>0</v>
      </c>
      <c r="T36" s="18">
        <v>-41437.5</v>
      </c>
      <c r="U36" s="18">
        <v>956250</v>
      </c>
      <c r="V36" s="18">
        <v>997687.5</v>
      </c>
      <c r="W36" s="18">
        <v>-41437.5</v>
      </c>
      <c r="X36" s="26"/>
      <c r="Y36" s="25"/>
    </row>
    <row r="37" spans="1:25" s="20" customFormat="1">
      <c r="A37" s="35">
        <f t="shared" si="0"/>
        <v>2459177</v>
      </c>
      <c r="B37" t="s">
        <v>444</v>
      </c>
      <c r="C37" t="s">
        <v>424</v>
      </c>
      <c r="D37" s="17">
        <v>42146</v>
      </c>
      <c r="E37">
        <v>2459177</v>
      </c>
      <c r="F37" t="s">
        <v>42</v>
      </c>
      <c r="G37" s="17">
        <v>42145</v>
      </c>
      <c r="H37">
        <v>2455931</v>
      </c>
      <c r="I37">
        <v>100</v>
      </c>
      <c r="J37">
        <v>102</v>
      </c>
      <c r="K37">
        <v>0</v>
      </c>
      <c r="L37" s="18">
        <v>361000</v>
      </c>
      <c r="M37" s="18">
        <v>368220</v>
      </c>
      <c r="N37" s="18">
        <v>361000</v>
      </c>
      <c r="O37" s="18">
        <v>7220</v>
      </c>
      <c r="P37">
        <v>0</v>
      </c>
      <c r="Q37" s="18">
        <v>7220</v>
      </c>
      <c r="R37" s="18">
        <v>0</v>
      </c>
      <c r="S37">
        <v>0</v>
      </c>
      <c r="T37" s="18">
        <v>7220</v>
      </c>
      <c r="U37" s="18">
        <v>368220</v>
      </c>
      <c r="V37" s="18">
        <v>361000</v>
      </c>
      <c r="W37" s="18">
        <v>7220</v>
      </c>
      <c r="X37" s="26"/>
      <c r="Y37" s="25"/>
    </row>
    <row r="38" spans="1:25" s="20" customFormat="1">
      <c r="A38" s="35">
        <f t="shared" si="0"/>
        <v>2459179</v>
      </c>
      <c r="B38" t="s">
        <v>444</v>
      </c>
      <c r="C38" t="s">
        <v>424</v>
      </c>
      <c r="D38" s="17">
        <v>42146</v>
      </c>
      <c r="E38">
        <v>2459179</v>
      </c>
      <c r="F38" t="s">
        <v>42</v>
      </c>
      <c r="G38" s="17">
        <v>42145</v>
      </c>
      <c r="H38">
        <v>2455931</v>
      </c>
      <c r="I38">
        <v>100</v>
      </c>
      <c r="J38">
        <v>100.72</v>
      </c>
      <c r="K38">
        <v>0</v>
      </c>
      <c r="L38" s="18">
        <v>451000</v>
      </c>
      <c r="M38" s="18">
        <v>454247.2</v>
      </c>
      <c r="N38" s="18">
        <v>451000</v>
      </c>
      <c r="O38" s="18">
        <v>3247.2</v>
      </c>
      <c r="P38">
        <v>0</v>
      </c>
      <c r="Q38" s="18">
        <v>3247.2</v>
      </c>
      <c r="R38">
        <v>0</v>
      </c>
      <c r="S38">
        <v>0</v>
      </c>
      <c r="T38" s="18">
        <v>3247.2</v>
      </c>
      <c r="U38" s="18">
        <v>454247.2</v>
      </c>
      <c r="V38" s="18">
        <v>451000</v>
      </c>
      <c r="W38" s="18">
        <v>3247.2</v>
      </c>
      <c r="X38" s="26"/>
      <c r="Y38" s="25"/>
    </row>
    <row r="39" spans="1:25" s="20" customFormat="1">
      <c r="A39" s="35">
        <f t="shared" si="0"/>
        <v>2459180</v>
      </c>
      <c r="B39" t="s">
        <v>444</v>
      </c>
      <c r="C39" t="s">
        <v>424</v>
      </c>
      <c r="D39" s="17">
        <v>42150</v>
      </c>
      <c r="E39">
        <v>2459180</v>
      </c>
      <c r="F39" t="s">
        <v>42</v>
      </c>
      <c r="G39" s="17">
        <v>42145</v>
      </c>
      <c r="H39">
        <v>2455931</v>
      </c>
      <c r="I39">
        <v>100</v>
      </c>
      <c r="J39">
        <v>102</v>
      </c>
      <c r="K39">
        <v>0</v>
      </c>
      <c r="L39" s="18">
        <v>90000</v>
      </c>
      <c r="M39" s="18">
        <v>91800</v>
      </c>
      <c r="N39" s="18">
        <v>90000</v>
      </c>
      <c r="O39" s="18">
        <v>1800</v>
      </c>
      <c r="P39">
        <v>0</v>
      </c>
      <c r="Q39" s="18">
        <v>1800</v>
      </c>
      <c r="R39">
        <v>0</v>
      </c>
      <c r="S39">
        <v>0</v>
      </c>
      <c r="T39" s="18">
        <v>1800</v>
      </c>
      <c r="U39" s="18">
        <v>91800</v>
      </c>
      <c r="V39" s="18">
        <v>90000</v>
      </c>
      <c r="W39" s="18">
        <v>1800</v>
      </c>
      <c r="X39" s="26"/>
      <c r="Y39" s="25"/>
    </row>
    <row r="40" spans="1:25" s="20" customFormat="1">
      <c r="A40" s="35">
        <f t="shared" si="0"/>
        <v>2459181</v>
      </c>
      <c r="B40" t="s">
        <v>444</v>
      </c>
      <c r="C40" t="s">
        <v>424</v>
      </c>
      <c r="D40" s="17">
        <v>42150</v>
      </c>
      <c r="E40">
        <v>2459181</v>
      </c>
      <c r="F40" t="s">
        <v>42</v>
      </c>
      <c r="G40" s="17">
        <v>42145</v>
      </c>
      <c r="H40">
        <v>2455931</v>
      </c>
      <c r="I40">
        <v>100</v>
      </c>
      <c r="J40">
        <v>102</v>
      </c>
      <c r="K40">
        <v>0</v>
      </c>
      <c r="L40" s="18">
        <v>81000</v>
      </c>
      <c r="M40" s="18">
        <v>82620</v>
      </c>
      <c r="N40" s="18">
        <v>81000</v>
      </c>
      <c r="O40" s="18">
        <v>1620</v>
      </c>
      <c r="P40">
        <v>0</v>
      </c>
      <c r="Q40" s="18">
        <v>1620</v>
      </c>
      <c r="R40">
        <v>0</v>
      </c>
      <c r="S40">
        <v>0</v>
      </c>
      <c r="T40" s="18">
        <v>1620</v>
      </c>
      <c r="U40" s="18">
        <v>82620</v>
      </c>
      <c r="V40" s="18">
        <v>81000</v>
      </c>
      <c r="W40" s="18">
        <v>1620</v>
      </c>
      <c r="X40" s="26"/>
      <c r="Y40" s="25"/>
    </row>
    <row r="41" spans="1:25" s="20" customFormat="1">
      <c r="A41" s="35">
        <f t="shared" si="0"/>
        <v>2595390</v>
      </c>
      <c r="B41" t="s">
        <v>447</v>
      </c>
      <c r="C41" t="s">
        <v>58</v>
      </c>
      <c r="D41" s="17">
        <v>42277</v>
      </c>
      <c r="E41">
        <v>2595390</v>
      </c>
      <c r="F41" t="s">
        <v>41</v>
      </c>
      <c r="G41" s="17">
        <v>42207</v>
      </c>
      <c r="H41">
        <v>2537017</v>
      </c>
      <c r="I41">
        <v>76.75</v>
      </c>
      <c r="J41"/>
      <c r="K41">
        <v>0</v>
      </c>
      <c r="L41" s="18">
        <v>2544.5300000000002</v>
      </c>
      <c r="M41" s="18">
        <v>2544.5300000000002</v>
      </c>
      <c r="N41" s="18">
        <v>1952.93</v>
      </c>
      <c r="O41" s="18">
        <v>591.6</v>
      </c>
      <c r="P41">
        <v>0</v>
      </c>
      <c r="Q41" s="18">
        <v>587.41</v>
      </c>
      <c r="R41">
        <v>0</v>
      </c>
      <c r="S41">
        <v>4.1900000000000004</v>
      </c>
      <c r="T41" s="18">
        <v>591.6</v>
      </c>
      <c r="U41" s="18">
        <v>2544.5300000000002</v>
      </c>
      <c r="V41" s="18">
        <v>1952.93</v>
      </c>
      <c r="W41" s="18">
        <v>591.6</v>
      </c>
      <c r="X41" s="26"/>
      <c r="Y41" s="25"/>
    </row>
    <row r="42" spans="1:25" s="20" customFormat="1">
      <c r="A42" s="35">
        <f t="shared" si="0"/>
        <v>2717184</v>
      </c>
      <c r="B42" t="s">
        <v>447</v>
      </c>
      <c r="C42" t="s">
        <v>58</v>
      </c>
      <c r="D42" s="17">
        <v>42369</v>
      </c>
      <c r="E42">
        <v>2717184</v>
      </c>
      <c r="F42" t="s">
        <v>41</v>
      </c>
      <c r="G42" s="17">
        <v>42207</v>
      </c>
      <c r="H42">
        <v>2537017</v>
      </c>
      <c r="I42">
        <v>76.75</v>
      </c>
      <c r="J42"/>
      <c r="K42">
        <v>0</v>
      </c>
      <c r="L42" s="18">
        <v>2544.5300000000002</v>
      </c>
      <c r="M42" s="18">
        <v>2544.5300000000002</v>
      </c>
      <c r="N42" s="18">
        <v>1952.93</v>
      </c>
      <c r="O42" s="18">
        <v>591.6</v>
      </c>
      <c r="P42">
        <v>0</v>
      </c>
      <c r="Q42" s="18">
        <v>557.73</v>
      </c>
      <c r="R42">
        <v>0</v>
      </c>
      <c r="S42">
        <v>33.869999999999997</v>
      </c>
      <c r="T42" s="18">
        <v>591.6</v>
      </c>
      <c r="U42" s="18">
        <v>2544.5300000000002</v>
      </c>
      <c r="V42" s="18">
        <v>1952.93</v>
      </c>
      <c r="W42" s="18">
        <v>591.6</v>
      </c>
      <c r="X42" s="26"/>
      <c r="Y42" s="25"/>
    </row>
    <row r="43" spans="1:25" s="20" customFormat="1">
      <c r="A43" s="35">
        <f t="shared" si="0"/>
        <v>2816662</v>
      </c>
      <c r="B43" t="s">
        <v>447</v>
      </c>
      <c r="C43" t="s">
        <v>58</v>
      </c>
      <c r="D43" s="17">
        <v>42460</v>
      </c>
      <c r="E43">
        <v>2816662</v>
      </c>
      <c r="F43" t="s">
        <v>41</v>
      </c>
      <c r="G43" s="17">
        <v>42207</v>
      </c>
      <c r="H43">
        <v>2537017</v>
      </c>
      <c r="I43">
        <v>76.75</v>
      </c>
      <c r="J43"/>
      <c r="K43">
        <v>0</v>
      </c>
      <c r="L43" s="18">
        <v>2544.5300000000002</v>
      </c>
      <c r="M43" s="18">
        <v>2544.5300000000002</v>
      </c>
      <c r="N43" s="18">
        <v>1952.93</v>
      </c>
      <c r="O43" s="18">
        <v>591.6</v>
      </c>
      <c r="P43">
        <v>0</v>
      </c>
      <c r="Q43">
        <v>528.38</v>
      </c>
      <c r="R43" s="18">
        <v>0</v>
      </c>
      <c r="S43">
        <v>63.22</v>
      </c>
      <c r="T43" s="18">
        <v>591.6</v>
      </c>
      <c r="U43" s="18">
        <v>2544.5300000000002</v>
      </c>
      <c r="V43" s="18">
        <v>1952.93</v>
      </c>
      <c r="W43" s="18">
        <v>591.6</v>
      </c>
      <c r="X43" s="26"/>
      <c r="Y43" s="25"/>
    </row>
    <row r="44" spans="1:25" s="20" customFormat="1">
      <c r="A44" s="35">
        <f t="shared" si="0"/>
        <v>3142385</v>
      </c>
      <c r="B44" t="s">
        <v>447</v>
      </c>
      <c r="C44" t="s">
        <v>58</v>
      </c>
      <c r="D44" s="17">
        <v>42674</v>
      </c>
      <c r="E44">
        <v>3142385</v>
      </c>
      <c r="F44" t="s">
        <v>42</v>
      </c>
      <c r="G44" s="17">
        <v>42207</v>
      </c>
      <c r="H44">
        <v>2537017</v>
      </c>
      <c r="I44">
        <v>76.75</v>
      </c>
      <c r="J44">
        <v>88.625</v>
      </c>
      <c r="K44">
        <v>0</v>
      </c>
      <c r="L44" s="18">
        <v>992366.41</v>
      </c>
      <c r="M44" s="18">
        <v>879484.73</v>
      </c>
      <c r="N44" s="18">
        <v>761641.21</v>
      </c>
      <c r="O44" s="18">
        <v>117843.52</v>
      </c>
      <c r="P44">
        <v>0</v>
      </c>
      <c r="Q44" s="18">
        <v>0</v>
      </c>
      <c r="R44" s="18">
        <v>117843.52</v>
      </c>
      <c r="S44">
        <v>0</v>
      </c>
      <c r="T44" s="18">
        <v>117843.52</v>
      </c>
      <c r="U44" s="18">
        <v>879484.73</v>
      </c>
      <c r="V44" s="18">
        <v>761641.21</v>
      </c>
      <c r="W44" s="18">
        <v>117843.52</v>
      </c>
      <c r="X44" s="26"/>
      <c r="Y44" s="25"/>
    </row>
    <row r="45" spans="1:25" s="20" customFormat="1">
      <c r="A45" s="35">
        <f t="shared" si="0"/>
        <v>4818921</v>
      </c>
      <c r="B45" t="s">
        <v>779</v>
      </c>
      <c r="C45" t="s">
        <v>726</v>
      </c>
      <c r="D45" s="17">
        <v>43481</v>
      </c>
      <c r="E45">
        <v>4818921</v>
      </c>
      <c r="F45" t="s">
        <v>42</v>
      </c>
      <c r="G45" s="17">
        <v>42207</v>
      </c>
      <c r="H45">
        <v>2533637</v>
      </c>
      <c r="I45">
        <v>33</v>
      </c>
      <c r="J45">
        <v>37.5</v>
      </c>
      <c r="K45">
        <v>0</v>
      </c>
      <c r="L45" s="18">
        <v>3000000</v>
      </c>
      <c r="M45" s="18">
        <v>1125000</v>
      </c>
      <c r="N45" s="18">
        <v>990000</v>
      </c>
      <c r="O45" s="18">
        <v>135000</v>
      </c>
      <c r="P45">
        <v>0</v>
      </c>
      <c r="Q45" s="18">
        <v>0</v>
      </c>
      <c r="R45" s="18">
        <v>135000</v>
      </c>
      <c r="S45">
        <v>0</v>
      </c>
      <c r="T45" s="18">
        <v>135000</v>
      </c>
      <c r="U45" s="18">
        <v>1125000</v>
      </c>
      <c r="V45" s="18">
        <v>990000</v>
      </c>
      <c r="W45" s="18">
        <v>135000</v>
      </c>
      <c r="X45" s="26"/>
      <c r="Y45" s="25"/>
    </row>
    <row r="46" spans="1:25" s="20" customFormat="1">
      <c r="A46" s="35">
        <f t="shared" si="0"/>
        <v>2830371</v>
      </c>
      <c r="B46" t="s">
        <v>87</v>
      </c>
      <c r="C46" t="s">
        <v>59</v>
      </c>
      <c r="D46" s="17">
        <v>42460</v>
      </c>
      <c r="E46">
        <v>2830371</v>
      </c>
      <c r="F46" t="s">
        <v>41</v>
      </c>
      <c r="G46" s="17">
        <v>42214</v>
      </c>
      <c r="H46">
        <v>2537389</v>
      </c>
      <c r="I46">
        <v>97</v>
      </c>
      <c r="J46"/>
      <c r="K46">
        <v>0</v>
      </c>
      <c r="L46" s="18">
        <v>387.48</v>
      </c>
      <c r="M46" s="18">
        <v>387.48</v>
      </c>
      <c r="N46" s="18">
        <v>375.86</v>
      </c>
      <c r="O46" s="18">
        <v>11.62</v>
      </c>
      <c r="P46">
        <v>0</v>
      </c>
      <c r="Q46" s="18">
        <v>9.66</v>
      </c>
      <c r="R46" s="18">
        <v>0</v>
      </c>
      <c r="S46">
        <v>1.96</v>
      </c>
      <c r="T46" s="18">
        <v>11.62</v>
      </c>
      <c r="U46" s="18">
        <v>387.48</v>
      </c>
      <c r="V46" s="18">
        <v>375.86</v>
      </c>
      <c r="W46" s="18">
        <v>11.62</v>
      </c>
      <c r="X46" s="26"/>
      <c r="Y46" s="25"/>
    </row>
    <row r="47" spans="1:25" s="20" customFormat="1">
      <c r="A47" s="35">
        <f t="shared" si="0"/>
        <v>2955904</v>
      </c>
      <c r="B47" t="s">
        <v>87</v>
      </c>
      <c r="C47" t="s">
        <v>59</v>
      </c>
      <c r="D47" s="17">
        <v>42551</v>
      </c>
      <c r="E47">
        <v>2955904</v>
      </c>
      <c r="F47" t="s">
        <v>41</v>
      </c>
      <c r="G47" s="17">
        <v>42214</v>
      </c>
      <c r="H47">
        <v>2537389</v>
      </c>
      <c r="I47">
        <v>97</v>
      </c>
      <c r="J47"/>
      <c r="K47">
        <v>0</v>
      </c>
      <c r="L47" s="18">
        <v>387.48</v>
      </c>
      <c r="M47" s="18">
        <v>387.48</v>
      </c>
      <c r="N47" s="18">
        <v>375.86</v>
      </c>
      <c r="O47" s="18">
        <v>11.62</v>
      </c>
      <c r="P47">
        <v>0</v>
      </c>
      <c r="Q47" s="18">
        <v>8.94</v>
      </c>
      <c r="R47">
        <v>0</v>
      </c>
      <c r="S47">
        <v>2.68</v>
      </c>
      <c r="T47" s="18">
        <v>11.62</v>
      </c>
      <c r="U47" s="18">
        <v>387.48</v>
      </c>
      <c r="V47" s="18">
        <v>375.86</v>
      </c>
      <c r="W47" s="18">
        <v>11.62</v>
      </c>
      <c r="X47" s="26"/>
      <c r="Y47" s="25"/>
    </row>
    <row r="48" spans="1:25" s="20" customFormat="1">
      <c r="A48" s="35">
        <f t="shared" si="0"/>
        <v>3088404</v>
      </c>
      <c r="B48" t="s">
        <v>87</v>
      </c>
      <c r="C48" t="s">
        <v>59</v>
      </c>
      <c r="D48" s="17">
        <v>42643</v>
      </c>
      <c r="E48">
        <v>3088404</v>
      </c>
      <c r="F48" t="s">
        <v>41</v>
      </c>
      <c r="G48" s="17">
        <v>42214</v>
      </c>
      <c r="H48">
        <v>2537389</v>
      </c>
      <c r="I48">
        <v>97</v>
      </c>
      <c r="J48"/>
      <c r="K48">
        <v>0</v>
      </c>
      <c r="L48" s="18">
        <v>387.48</v>
      </c>
      <c r="M48" s="18">
        <v>387.48</v>
      </c>
      <c r="N48" s="18">
        <v>375.86</v>
      </c>
      <c r="O48" s="18">
        <v>11.62</v>
      </c>
      <c r="P48">
        <v>0</v>
      </c>
      <c r="Q48" s="18">
        <v>0</v>
      </c>
      <c r="R48">
        <v>8.2100000000000009</v>
      </c>
      <c r="S48">
        <v>3.41</v>
      </c>
      <c r="T48" s="18">
        <v>11.62</v>
      </c>
      <c r="U48" s="18">
        <v>387.48</v>
      </c>
      <c r="V48" s="18">
        <v>375.86</v>
      </c>
      <c r="W48" s="18">
        <v>11.62</v>
      </c>
      <c r="X48" s="26"/>
      <c r="Y48" s="25"/>
    </row>
    <row r="49" spans="1:25" s="20" customFormat="1">
      <c r="A49" s="35">
        <f t="shared" si="0"/>
        <v>3231253</v>
      </c>
      <c r="B49" t="s">
        <v>87</v>
      </c>
      <c r="C49" t="s">
        <v>59</v>
      </c>
      <c r="D49" s="17">
        <v>42734</v>
      </c>
      <c r="E49">
        <v>3231253</v>
      </c>
      <c r="F49" t="s">
        <v>41</v>
      </c>
      <c r="G49" s="17">
        <v>42214</v>
      </c>
      <c r="H49">
        <v>2537389</v>
      </c>
      <c r="I49">
        <v>97</v>
      </c>
      <c r="J49"/>
      <c r="K49">
        <v>0</v>
      </c>
      <c r="L49" s="18">
        <v>387.48</v>
      </c>
      <c r="M49" s="18">
        <v>387.48</v>
      </c>
      <c r="N49" s="18">
        <v>375.86</v>
      </c>
      <c r="O49" s="18">
        <v>11.62</v>
      </c>
      <c r="P49">
        <v>0</v>
      </c>
      <c r="Q49" s="18">
        <v>0</v>
      </c>
      <c r="R49">
        <v>7.48</v>
      </c>
      <c r="S49">
        <v>4.1399999999999997</v>
      </c>
      <c r="T49" s="18">
        <v>11.62</v>
      </c>
      <c r="U49" s="18">
        <v>387.48</v>
      </c>
      <c r="V49" s="18">
        <v>375.86</v>
      </c>
      <c r="W49" s="18">
        <v>11.62</v>
      </c>
      <c r="X49" s="26"/>
      <c r="Y49" s="25"/>
    </row>
    <row r="50" spans="1:25" s="20" customFormat="1">
      <c r="A50" s="35">
        <f t="shared" si="0"/>
        <v>3451351</v>
      </c>
      <c r="B50" t="s">
        <v>87</v>
      </c>
      <c r="C50" t="s">
        <v>59</v>
      </c>
      <c r="D50" s="17">
        <v>42825</v>
      </c>
      <c r="E50">
        <v>3451351</v>
      </c>
      <c r="F50" t="s">
        <v>41</v>
      </c>
      <c r="G50" s="17">
        <v>42214</v>
      </c>
      <c r="H50">
        <v>2537389</v>
      </c>
      <c r="I50">
        <v>97</v>
      </c>
      <c r="J50"/>
      <c r="K50">
        <v>0</v>
      </c>
      <c r="L50" s="18">
        <v>387.48</v>
      </c>
      <c r="M50" s="18">
        <v>387.48</v>
      </c>
      <c r="N50" s="18">
        <v>375.86</v>
      </c>
      <c r="O50" s="18">
        <v>11.62</v>
      </c>
      <c r="P50">
        <v>0</v>
      </c>
      <c r="Q50" s="18">
        <v>0</v>
      </c>
      <c r="R50">
        <v>6.76</v>
      </c>
      <c r="S50">
        <v>4.8600000000000003</v>
      </c>
      <c r="T50" s="18">
        <v>11.62</v>
      </c>
      <c r="U50" s="18">
        <v>387.48</v>
      </c>
      <c r="V50" s="18">
        <v>375.86</v>
      </c>
      <c r="W50" s="18">
        <v>11.62</v>
      </c>
      <c r="X50" s="26"/>
      <c r="Y50" s="25"/>
    </row>
    <row r="51" spans="1:25" s="20" customFormat="1">
      <c r="A51" s="35">
        <f t="shared" si="0"/>
        <v>3458614</v>
      </c>
      <c r="B51" t="s">
        <v>87</v>
      </c>
      <c r="C51" t="s">
        <v>59</v>
      </c>
      <c r="D51" s="17">
        <v>42832</v>
      </c>
      <c r="E51">
        <v>3458614</v>
      </c>
      <c r="F51" t="s">
        <v>41</v>
      </c>
      <c r="G51" s="17">
        <v>42214</v>
      </c>
      <c r="H51">
        <v>2537389</v>
      </c>
      <c r="I51">
        <v>97</v>
      </c>
      <c r="J51"/>
      <c r="K51">
        <v>0</v>
      </c>
      <c r="L51" s="18">
        <v>15634.74</v>
      </c>
      <c r="M51" s="18">
        <v>15634.74</v>
      </c>
      <c r="N51" s="18">
        <v>15165.7</v>
      </c>
      <c r="O51" s="18">
        <v>469.04</v>
      </c>
      <c r="P51">
        <v>0</v>
      </c>
      <c r="Q51" s="18">
        <v>0</v>
      </c>
      <c r="R51" s="18">
        <v>270.64</v>
      </c>
      <c r="S51" s="18">
        <v>198.4</v>
      </c>
      <c r="T51" s="18">
        <v>469.04</v>
      </c>
      <c r="U51" s="18">
        <v>15634.74</v>
      </c>
      <c r="V51" s="18">
        <v>15165.7</v>
      </c>
      <c r="W51" s="18">
        <v>469.04</v>
      </c>
      <c r="X51" s="26"/>
      <c r="Y51" s="25"/>
    </row>
    <row r="52" spans="1:25" s="20" customFormat="1">
      <c r="A52" s="35">
        <f t="shared" si="0"/>
        <v>3672402</v>
      </c>
      <c r="B52" t="s">
        <v>87</v>
      </c>
      <c r="C52" t="s">
        <v>59</v>
      </c>
      <c r="D52" s="17">
        <v>42944</v>
      </c>
      <c r="E52">
        <v>3672402</v>
      </c>
      <c r="F52" t="s">
        <v>41</v>
      </c>
      <c r="G52" s="17">
        <v>42214</v>
      </c>
      <c r="H52">
        <v>2537389</v>
      </c>
      <c r="I52">
        <v>97</v>
      </c>
      <c r="J52"/>
      <c r="K52">
        <v>0</v>
      </c>
      <c r="L52" s="18">
        <v>77495.69</v>
      </c>
      <c r="M52" s="18">
        <v>77495.69</v>
      </c>
      <c r="N52" s="18">
        <v>75170.81</v>
      </c>
      <c r="O52" s="18">
        <v>2324.88</v>
      </c>
      <c r="P52">
        <v>0</v>
      </c>
      <c r="Q52" s="18">
        <v>0</v>
      </c>
      <c r="R52" s="18">
        <v>1163.23</v>
      </c>
      <c r="S52" s="18">
        <v>1161.6500000000001</v>
      </c>
      <c r="T52" s="18">
        <v>2324.88</v>
      </c>
      <c r="U52" s="18">
        <v>77495.69</v>
      </c>
      <c r="V52" s="18">
        <v>75170.81</v>
      </c>
      <c r="W52" s="18">
        <v>2324.88</v>
      </c>
      <c r="X52" s="26"/>
      <c r="Y52" s="25"/>
    </row>
    <row r="53" spans="1:25" s="20" customFormat="1">
      <c r="A53" s="35">
        <f t="shared" si="0"/>
        <v>3910510</v>
      </c>
      <c r="B53" t="s">
        <v>87</v>
      </c>
      <c r="C53" t="s">
        <v>59</v>
      </c>
      <c r="D53" s="17">
        <v>43054</v>
      </c>
      <c r="E53">
        <v>3910510</v>
      </c>
      <c r="F53" t="s">
        <v>42</v>
      </c>
      <c r="G53" s="17">
        <v>42214</v>
      </c>
      <c r="H53">
        <v>2537389</v>
      </c>
      <c r="I53">
        <v>97</v>
      </c>
      <c r="J53">
        <v>105</v>
      </c>
      <c r="K53">
        <v>0</v>
      </c>
      <c r="L53" s="18">
        <v>59923.56</v>
      </c>
      <c r="M53" s="18">
        <v>62919.74</v>
      </c>
      <c r="N53" s="18">
        <v>58125.84</v>
      </c>
      <c r="O53" s="18">
        <v>4793.8999999999996</v>
      </c>
      <c r="P53">
        <v>0</v>
      </c>
      <c r="Q53" s="18">
        <v>0</v>
      </c>
      <c r="R53" s="18">
        <v>3760.3</v>
      </c>
      <c r="S53" s="18">
        <v>1033.5999999999999</v>
      </c>
      <c r="T53" s="18">
        <v>4793.8999999999996</v>
      </c>
      <c r="U53" s="18">
        <v>62919.74</v>
      </c>
      <c r="V53" s="18">
        <v>58125.84</v>
      </c>
      <c r="W53" s="18">
        <v>4793.8999999999996</v>
      </c>
      <c r="X53" s="26"/>
      <c r="Y53" s="25"/>
    </row>
    <row r="54" spans="1:25" s="20" customFormat="1">
      <c r="A54" s="35">
        <f t="shared" si="0"/>
        <v>2934980</v>
      </c>
      <c r="B54" t="s">
        <v>113</v>
      </c>
      <c r="C54" t="s">
        <v>112</v>
      </c>
      <c r="D54" s="17">
        <v>42537</v>
      </c>
      <c r="E54">
        <v>2934980</v>
      </c>
      <c r="F54" t="s">
        <v>42</v>
      </c>
      <c r="G54" s="17">
        <v>42230</v>
      </c>
      <c r="H54">
        <v>2558231</v>
      </c>
      <c r="I54">
        <v>77.5</v>
      </c>
      <c r="J54">
        <v>93.75</v>
      </c>
      <c r="K54">
        <v>0</v>
      </c>
      <c r="L54" s="18">
        <v>226000</v>
      </c>
      <c r="M54" s="18">
        <v>211875</v>
      </c>
      <c r="N54" s="18">
        <v>175150</v>
      </c>
      <c r="O54" s="18">
        <v>36725</v>
      </c>
      <c r="P54">
        <v>0</v>
      </c>
      <c r="Q54" s="18">
        <v>36725</v>
      </c>
      <c r="R54" s="18">
        <v>0</v>
      </c>
      <c r="S54" s="18">
        <v>0</v>
      </c>
      <c r="T54" s="18">
        <v>36725</v>
      </c>
      <c r="U54" s="18">
        <v>211875</v>
      </c>
      <c r="V54" s="18">
        <v>175150</v>
      </c>
      <c r="W54" s="18">
        <v>36725</v>
      </c>
      <c r="X54" s="26"/>
      <c r="Y54" s="25"/>
    </row>
    <row r="55" spans="1:25" s="20" customFormat="1">
      <c r="A55" s="35">
        <f t="shared" si="0"/>
        <v>2934981</v>
      </c>
      <c r="B55" t="s">
        <v>113</v>
      </c>
      <c r="C55" t="s">
        <v>112</v>
      </c>
      <c r="D55" s="17">
        <v>42537</v>
      </c>
      <c r="E55">
        <v>2934981</v>
      </c>
      <c r="F55" t="s">
        <v>42</v>
      </c>
      <c r="G55" s="17">
        <v>42230</v>
      </c>
      <c r="H55">
        <v>2558231</v>
      </c>
      <c r="I55">
        <v>77.5</v>
      </c>
      <c r="J55">
        <v>94</v>
      </c>
      <c r="K55">
        <v>0</v>
      </c>
      <c r="L55" s="18">
        <v>113000</v>
      </c>
      <c r="M55" s="18">
        <v>106220</v>
      </c>
      <c r="N55" s="18">
        <v>87575</v>
      </c>
      <c r="O55" s="18">
        <v>18645</v>
      </c>
      <c r="P55">
        <v>0</v>
      </c>
      <c r="Q55" s="18">
        <v>18645</v>
      </c>
      <c r="R55">
        <v>0</v>
      </c>
      <c r="S55">
        <v>0</v>
      </c>
      <c r="T55" s="18">
        <v>18645</v>
      </c>
      <c r="U55" s="18">
        <v>106220</v>
      </c>
      <c r="V55" s="18">
        <v>87575</v>
      </c>
      <c r="W55" s="18">
        <v>18645</v>
      </c>
      <c r="X55" s="26"/>
      <c r="Y55" s="25"/>
    </row>
    <row r="56" spans="1:25" s="20" customFormat="1">
      <c r="A56" s="35">
        <f t="shared" si="0"/>
        <v>2935271</v>
      </c>
      <c r="B56" t="s">
        <v>113</v>
      </c>
      <c r="C56" t="s">
        <v>112</v>
      </c>
      <c r="D56" s="17">
        <v>42537</v>
      </c>
      <c r="E56">
        <v>2935271</v>
      </c>
      <c r="F56" t="s">
        <v>42</v>
      </c>
      <c r="G56" s="17">
        <v>42230</v>
      </c>
      <c r="H56">
        <v>2558231</v>
      </c>
      <c r="I56">
        <v>77.5</v>
      </c>
      <c r="J56">
        <v>94.75</v>
      </c>
      <c r="K56">
        <v>0</v>
      </c>
      <c r="L56" s="18">
        <v>226000</v>
      </c>
      <c r="M56" s="18">
        <v>214135</v>
      </c>
      <c r="N56" s="18">
        <v>175150</v>
      </c>
      <c r="O56" s="18">
        <v>38985</v>
      </c>
      <c r="P56">
        <v>0</v>
      </c>
      <c r="Q56" s="18">
        <v>38985</v>
      </c>
      <c r="R56">
        <v>0</v>
      </c>
      <c r="S56">
        <v>0</v>
      </c>
      <c r="T56" s="18">
        <v>38985</v>
      </c>
      <c r="U56" s="18">
        <v>214135</v>
      </c>
      <c r="V56" s="18">
        <v>175150</v>
      </c>
      <c r="W56" s="18">
        <v>38985</v>
      </c>
      <c r="X56" s="26"/>
      <c r="Y56" s="25"/>
    </row>
    <row r="57" spans="1:25" s="20" customFormat="1">
      <c r="A57" s="35">
        <f t="shared" si="0"/>
        <v>2980311</v>
      </c>
      <c r="B57" t="s">
        <v>113</v>
      </c>
      <c r="C57" t="s">
        <v>112</v>
      </c>
      <c r="D57" s="17">
        <v>42562</v>
      </c>
      <c r="E57">
        <v>2980311</v>
      </c>
      <c r="F57" t="s">
        <v>42</v>
      </c>
      <c r="G57" s="17">
        <v>42230</v>
      </c>
      <c r="H57">
        <v>2558231</v>
      </c>
      <c r="I57">
        <v>77.5</v>
      </c>
      <c r="J57">
        <v>96</v>
      </c>
      <c r="K57">
        <v>0</v>
      </c>
      <c r="L57" s="18">
        <v>435000</v>
      </c>
      <c r="M57" s="18">
        <v>417600</v>
      </c>
      <c r="N57" s="18">
        <v>337125</v>
      </c>
      <c r="O57" s="18">
        <v>80475</v>
      </c>
      <c r="P57">
        <v>0</v>
      </c>
      <c r="Q57" s="18">
        <v>80475</v>
      </c>
      <c r="R57" s="18">
        <v>0</v>
      </c>
      <c r="S57">
        <v>0</v>
      </c>
      <c r="T57" s="18">
        <v>80475</v>
      </c>
      <c r="U57" s="18">
        <v>417600</v>
      </c>
      <c r="V57" s="18">
        <v>337125</v>
      </c>
      <c r="W57" s="18">
        <v>80475</v>
      </c>
      <c r="X57" s="26"/>
      <c r="Y57" s="25"/>
    </row>
    <row r="58" spans="1:25" s="20" customFormat="1">
      <c r="A58" s="35">
        <f t="shared" si="0"/>
        <v>3139682</v>
      </c>
      <c r="B58" t="s">
        <v>447</v>
      </c>
      <c r="C58" t="s">
        <v>312</v>
      </c>
      <c r="D58" s="17">
        <v>42674</v>
      </c>
      <c r="E58">
        <v>3139682</v>
      </c>
      <c r="F58" t="s">
        <v>42</v>
      </c>
      <c r="G58" s="17">
        <v>42248</v>
      </c>
      <c r="H58">
        <v>2575288</v>
      </c>
      <c r="I58">
        <v>34.5</v>
      </c>
      <c r="J58">
        <v>44.5</v>
      </c>
      <c r="K58">
        <v>0</v>
      </c>
      <c r="L58" s="18">
        <v>1000000</v>
      </c>
      <c r="M58" s="18">
        <v>445000</v>
      </c>
      <c r="N58" s="18">
        <v>345000</v>
      </c>
      <c r="O58" s="18">
        <v>100000</v>
      </c>
      <c r="P58">
        <v>0</v>
      </c>
      <c r="Q58" s="18">
        <v>0</v>
      </c>
      <c r="R58" s="18">
        <v>100000</v>
      </c>
      <c r="S58">
        <v>0</v>
      </c>
      <c r="T58" s="18">
        <v>100000</v>
      </c>
      <c r="U58" s="18">
        <v>445000</v>
      </c>
      <c r="V58" s="18">
        <v>345000</v>
      </c>
      <c r="W58" s="18">
        <v>100000</v>
      </c>
      <c r="X58" s="26"/>
      <c r="Y58" s="25"/>
    </row>
    <row r="59" spans="1:25" s="20" customFormat="1">
      <c r="A59" s="35">
        <f t="shared" si="0"/>
        <v>3139682</v>
      </c>
      <c r="B59" t="s">
        <v>447</v>
      </c>
      <c r="C59" t="s">
        <v>312</v>
      </c>
      <c r="D59" s="17">
        <v>42674</v>
      </c>
      <c r="E59">
        <v>3139682</v>
      </c>
      <c r="F59" t="s">
        <v>42</v>
      </c>
      <c r="G59" s="17">
        <v>42261</v>
      </c>
      <c r="H59">
        <v>2585644</v>
      </c>
      <c r="I59">
        <v>36.25</v>
      </c>
      <c r="J59">
        <v>44.5</v>
      </c>
      <c r="K59">
        <v>0</v>
      </c>
      <c r="L59" s="18">
        <v>1000000</v>
      </c>
      <c r="M59" s="18">
        <v>445000</v>
      </c>
      <c r="N59" s="18">
        <v>362500</v>
      </c>
      <c r="O59" s="18">
        <v>82500</v>
      </c>
      <c r="P59">
        <v>0</v>
      </c>
      <c r="Q59" s="18">
        <v>0</v>
      </c>
      <c r="R59" s="18">
        <v>82500</v>
      </c>
      <c r="S59" s="18">
        <v>0</v>
      </c>
      <c r="T59" s="18">
        <v>82500</v>
      </c>
      <c r="U59" s="18">
        <v>445000</v>
      </c>
      <c r="V59" s="18">
        <v>362500</v>
      </c>
      <c r="W59" s="18">
        <v>82500</v>
      </c>
      <c r="X59" s="26"/>
      <c r="Y59" s="25"/>
    </row>
    <row r="60" spans="1:25" s="20" customFormat="1">
      <c r="A60" s="35">
        <f t="shared" si="0"/>
        <v>3178309</v>
      </c>
      <c r="B60" t="s">
        <v>634</v>
      </c>
      <c r="C60" t="s">
        <v>254</v>
      </c>
      <c r="D60" s="17">
        <v>42695</v>
      </c>
      <c r="E60">
        <v>3178309</v>
      </c>
      <c r="F60" t="s">
        <v>42</v>
      </c>
      <c r="G60" s="17">
        <v>42277</v>
      </c>
      <c r="H60">
        <v>2611078</v>
      </c>
      <c r="I60">
        <v>80.375</v>
      </c>
      <c r="J60">
        <v>48.5</v>
      </c>
      <c r="K60">
        <v>0</v>
      </c>
      <c r="L60" s="18">
        <v>1000000</v>
      </c>
      <c r="M60" s="18">
        <v>485000</v>
      </c>
      <c r="N60" s="18">
        <v>803750</v>
      </c>
      <c r="O60" s="18">
        <v>-318750</v>
      </c>
      <c r="P60">
        <v>0</v>
      </c>
      <c r="Q60" s="18">
        <v>0</v>
      </c>
      <c r="R60" s="18">
        <v>-372530.36</v>
      </c>
      <c r="S60" s="18">
        <v>53780.36</v>
      </c>
      <c r="T60" s="18">
        <v>-318750</v>
      </c>
      <c r="U60" s="18">
        <v>485000</v>
      </c>
      <c r="V60" s="18">
        <v>803750</v>
      </c>
      <c r="W60" s="18">
        <v>-318750</v>
      </c>
      <c r="X60" s="26"/>
      <c r="Y60" s="25"/>
    </row>
    <row r="61" spans="1:25" s="20" customFormat="1">
      <c r="A61" s="35">
        <f t="shared" si="0"/>
        <v>3178309</v>
      </c>
      <c r="B61" t="s">
        <v>634</v>
      </c>
      <c r="C61" t="s">
        <v>254</v>
      </c>
      <c r="D61" s="17">
        <v>42695</v>
      </c>
      <c r="E61">
        <v>3178309</v>
      </c>
      <c r="F61" t="s">
        <v>42</v>
      </c>
      <c r="G61" s="17">
        <v>42299</v>
      </c>
      <c r="H61">
        <v>2637000</v>
      </c>
      <c r="I61">
        <v>81.75</v>
      </c>
      <c r="J61">
        <v>48.5</v>
      </c>
      <c r="K61">
        <v>0</v>
      </c>
      <c r="L61" s="18">
        <v>1000000</v>
      </c>
      <c r="M61" s="18">
        <v>485000</v>
      </c>
      <c r="N61" s="18">
        <v>817500</v>
      </c>
      <c r="O61" s="18">
        <v>-332500</v>
      </c>
      <c r="P61">
        <v>0</v>
      </c>
      <c r="Q61" s="18">
        <v>0</v>
      </c>
      <c r="R61" s="18">
        <v>-381112.84</v>
      </c>
      <c r="S61" s="18">
        <v>48612.84</v>
      </c>
      <c r="T61" s="18">
        <v>-332500</v>
      </c>
      <c r="U61" s="18">
        <v>485000</v>
      </c>
      <c r="V61" s="18">
        <v>817500</v>
      </c>
      <c r="W61" s="18">
        <v>-332500</v>
      </c>
      <c r="X61" s="26"/>
      <c r="Y61" s="25"/>
    </row>
    <row r="62" spans="1:25" s="20" customFormat="1">
      <c r="A62" s="35">
        <f t="shared" si="0"/>
        <v>3118127</v>
      </c>
      <c r="B62" t="s">
        <v>444</v>
      </c>
      <c r="C62" t="s">
        <v>305</v>
      </c>
      <c r="D62" s="17">
        <v>42662</v>
      </c>
      <c r="E62">
        <v>3118127</v>
      </c>
      <c r="F62" t="s">
        <v>42</v>
      </c>
      <c r="G62" s="17">
        <v>42318</v>
      </c>
      <c r="H62">
        <v>2660215</v>
      </c>
      <c r="I62">
        <v>70</v>
      </c>
      <c r="J62">
        <v>77</v>
      </c>
      <c r="K62">
        <v>0</v>
      </c>
      <c r="L62" s="18">
        <v>90000</v>
      </c>
      <c r="M62" s="18">
        <v>69300</v>
      </c>
      <c r="N62" s="18">
        <v>63000</v>
      </c>
      <c r="O62" s="18">
        <v>6300</v>
      </c>
      <c r="P62">
        <v>0</v>
      </c>
      <c r="Q62" s="18">
        <v>6300</v>
      </c>
      <c r="R62" s="18">
        <v>0</v>
      </c>
      <c r="S62" s="18">
        <v>0</v>
      </c>
      <c r="T62" s="18">
        <v>6300</v>
      </c>
      <c r="U62" s="18">
        <v>69300</v>
      </c>
      <c r="V62" s="18">
        <v>63000</v>
      </c>
      <c r="W62" s="18">
        <v>6300</v>
      </c>
      <c r="X62" s="26"/>
      <c r="Y62" s="25"/>
    </row>
    <row r="63" spans="1:25" s="20" customFormat="1">
      <c r="A63" s="35">
        <f t="shared" si="0"/>
        <v>3118127</v>
      </c>
      <c r="B63" t="s">
        <v>444</v>
      </c>
      <c r="C63" t="s">
        <v>305</v>
      </c>
      <c r="D63" s="17">
        <v>42662</v>
      </c>
      <c r="E63">
        <v>3118127</v>
      </c>
      <c r="F63" t="s">
        <v>42</v>
      </c>
      <c r="G63" s="17">
        <v>42320</v>
      </c>
      <c r="H63">
        <v>2671195</v>
      </c>
      <c r="I63">
        <v>69.55</v>
      </c>
      <c r="J63">
        <v>77</v>
      </c>
      <c r="K63">
        <v>0</v>
      </c>
      <c r="L63" s="18">
        <v>90000</v>
      </c>
      <c r="M63" s="18">
        <v>69300</v>
      </c>
      <c r="N63" s="18">
        <v>62595</v>
      </c>
      <c r="O63" s="18">
        <v>6705</v>
      </c>
      <c r="P63">
        <v>0</v>
      </c>
      <c r="Q63" s="18">
        <v>6705</v>
      </c>
      <c r="R63" s="18">
        <v>0</v>
      </c>
      <c r="S63">
        <v>0</v>
      </c>
      <c r="T63" s="18">
        <v>6705</v>
      </c>
      <c r="U63" s="18">
        <v>69300</v>
      </c>
      <c r="V63" s="18">
        <v>62595</v>
      </c>
      <c r="W63" s="18">
        <v>6705</v>
      </c>
      <c r="X63" s="26"/>
      <c r="Y63" s="25"/>
    </row>
    <row r="64" spans="1:25" s="20" customFormat="1">
      <c r="A64" s="35">
        <f t="shared" si="0"/>
        <v>3713689</v>
      </c>
      <c r="B64" t="s">
        <v>718</v>
      </c>
      <c r="C64" t="s">
        <v>237</v>
      </c>
      <c r="D64" s="17">
        <v>42956</v>
      </c>
      <c r="E64">
        <v>3713689</v>
      </c>
      <c r="F64" t="s">
        <v>42</v>
      </c>
      <c r="G64" s="17">
        <v>42327</v>
      </c>
      <c r="H64">
        <v>2671686</v>
      </c>
      <c r="I64">
        <v>100</v>
      </c>
      <c r="J64">
        <v>115</v>
      </c>
      <c r="K64">
        <v>0</v>
      </c>
      <c r="L64" s="18">
        <v>250000</v>
      </c>
      <c r="M64" s="18">
        <v>287500</v>
      </c>
      <c r="N64" s="18">
        <v>250000</v>
      </c>
      <c r="O64" s="18">
        <v>37500</v>
      </c>
      <c r="P64">
        <v>0</v>
      </c>
      <c r="Q64" s="18">
        <v>0</v>
      </c>
      <c r="R64" s="18">
        <v>37500</v>
      </c>
      <c r="S64">
        <v>0</v>
      </c>
      <c r="T64" s="18">
        <v>37500</v>
      </c>
      <c r="U64" s="18">
        <v>287500</v>
      </c>
      <c r="V64" s="18">
        <v>250000</v>
      </c>
      <c r="W64" s="18">
        <v>37500</v>
      </c>
      <c r="X64" s="26"/>
      <c r="Y64" s="25"/>
    </row>
    <row r="65" spans="1:25" s="20" customFormat="1">
      <c r="A65" s="35">
        <f t="shared" si="0"/>
        <v>2862789</v>
      </c>
      <c r="B65" t="s">
        <v>86</v>
      </c>
      <c r="C65" t="s">
        <v>60</v>
      </c>
      <c r="D65" s="17">
        <v>42482</v>
      </c>
      <c r="E65">
        <v>2862789</v>
      </c>
      <c r="F65" t="s">
        <v>42</v>
      </c>
      <c r="G65" s="17">
        <v>42352</v>
      </c>
      <c r="H65">
        <v>2701241</v>
      </c>
      <c r="I65">
        <v>67.75</v>
      </c>
      <c r="J65">
        <v>61.25</v>
      </c>
      <c r="K65">
        <v>0</v>
      </c>
      <c r="L65" s="18">
        <v>65000</v>
      </c>
      <c r="M65" s="18">
        <v>39812.5</v>
      </c>
      <c r="N65" s="18">
        <v>44037.5</v>
      </c>
      <c r="O65" s="18">
        <v>-4225</v>
      </c>
      <c r="P65">
        <v>0</v>
      </c>
      <c r="Q65" s="18">
        <v>-4225</v>
      </c>
      <c r="R65" s="18">
        <v>0</v>
      </c>
      <c r="S65">
        <v>0</v>
      </c>
      <c r="T65" s="18">
        <v>-4225</v>
      </c>
      <c r="U65" s="18">
        <v>39812.5</v>
      </c>
      <c r="V65" s="18">
        <v>44037.5</v>
      </c>
      <c r="W65" s="18">
        <v>-4225</v>
      </c>
      <c r="X65" s="26"/>
      <c r="Y65" s="25"/>
    </row>
    <row r="66" spans="1:25" s="20" customFormat="1">
      <c r="A66" s="35">
        <f t="shared" ref="A66:A129" si="1">E66</f>
        <v>2905191</v>
      </c>
      <c r="B66" t="s">
        <v>86</v>
      </c>
      <c r="C66" t="s">
        <v>60</v>
      </c>
      <c r="D66" s="17">
        <v>42513</v>
      </c>
      <c r="E66">
        <v>2905191</v>
      </c>
      <c r="F66" t="s">
        <v>42</v>
      </c>
      <c r="G66" s="17">
        <v>42352</v>
      </c>
      <c r="H66">
        <v>2701241</v>
      </c>
      <c r="I66">
        <v>67.75</v>
      </c>
      <c r="J66">
        <v>73.25</v>
      </c>
      <c r="K66">
        <v>0</v>
      </c>
      <c r="L66" s="18">
        <v>78000</v>
      </c>
      <c r="M66" s="18">
        <v>57135</v>
      </c>
      <c r="N66" s="18">
        <v>52845</v>
      </c>
      <c r="O66" s="18">
        <v>4290</v>
      </c>
      <c r="P66">
        <v>0</v>
      </c>
      <c r="Q66" s="18">
        <v>4290</v>
      </c>
      <c r="R66">
        <v>0</v>
      </c>
      <c r="S66">
        <v>0</v>
      </c>
      <c r="T66" s="18">
        <v>4290</v>
      </c>
      <c r="U66" s="18">
        <v>57135</v>
      </c>
      <c r="V66" s="18">
        <v>52845</v>
      </c>
      <c r="W66" s="18">
        <v>4290</v>
      </c>
      <c r="X66" s="26"/>
      <c r="Y66" s="25"/>
    </row>
    <row r="67" spans="1:25" s="20" customFormat="1">
      <c r="A67" s="35">
        <f t="shared" si="1"/>
        <v>2854054</v>
      </c>
      <c r="B67" t="s">
        <v>96</v>
      </c>
      <c r="C67" t="s">
        <v>61</v>
      </c>
      <c r="D67" s="17">
        <v>42480</v>
      </c>
      <c r="E67">
        <v>2854054</v>
      </c>
      <c r="F67" t="s">
        <v>42</v>
      </c>
      <c r="G67" s="17">
        <v>42352</v>
      </c>
      <c r="H67">
        <v>2701281</v>
      </c>
      <c r="I67">
        <v>72.5</v>
      </c>
      <c r="J67">
        <v>86</v>
      </c>
      <c r="K67">
        <v>0</v>
      </c>
      <c r="L67" s="18">
        <v>91000</v>
      </c>
      <c r="M67" s="18">
        <v>78260</v>
      </c>
      <c r="N67" s="18">
        <v>65975</v>
      </c>
      <c r="O67" s="18">
        <v>12285</v>
      </c>
      <c r="P67">
        <v>0</v>
      </c>
      <c r="Q67" s="18">
        <v>12285</v>
      </c>
      <c r="R67">
        <v>0</v>
      </c>
      <c r="S67">
        <v>0</v>
      </c>
      <c r="T67" s="18">
        <v>12285</v>
      </c>
      <c r="U67" s="18">
        <v>78260</v>
      </c>
      <c r="V67" s="18">
        <v>65975</v>
      </c>
      <c r="W67" s="18">
        <v>12285</v>
      </c>
      <c r="X67" s="26"/>
      <c r="Y67" s="25"/>
    </row>
    <row r="68" spans="1:25" s="20" customFormat="1">
      <c r="A68" s="35">
        <f t="shared" si="1"/>
        <v>2920669</v>
      </c>
      <c r="B68" t="s">
        <v>96</v>
      </c>
      <c r="C68" t="s">
        <v>61</v>
      </c>
      <c r="D68" s="17">
        <v>42521</v>
      </c>
      <c r="E68">
        <v>2920669</v>
      </c>
      <c r="F68" t="s">
        <v>42</v>
      </c>
      <c r="G68" s="17">
        <v>42352</v>
      </c>
      <c r="H68">
        <v>2701281</v>
      </c>
      <c r="I68">
        <v>72.5</v>
      </c>
      <c r="J68">
        <v>85.25</v>
      </c>
      <c r="K68">
        <v>0</v>
      </c>
      <c r="L68" s="18">
        <v>5000</v>
      </c>
      <c r="M68" s="18">
        <v>4262.5</v>
      </c>
      <c r="N68" s="18">
        <v>3625</v>
      </c>
      <c r="O68" s="18">
        <v>637.5</v>
      </c>
      <c r="P68">
        <v>0</v>
      </c>
      <c r="Q68" s="18">
        <v>637.5</v>
      </c>
      <c r="R68">
        <v>0</v>
      </c>
      <c r="S68">
        <v>0</v>
      </c>
      <c r="T68" s="18">
        <v>637.5</v>
      </c>
      <c r="U68" s="18">
        <v>4262.5</v>
      </c>
      <c r="V68" s="18">
        <v>3625</v>
      </c>
      <c r="W68" s="18">
        <v>637.5</v>
      </c>
      <c r="X68" s="26"/>
      <c r="Y68" s="25"/>
    </row>
    <row r="69" spans="1:25" s="20" customFormat="1">
      <c r="A69" s="35">
        <f t="shared" si="1"/>
        <v>2796214</v>
      </c>
      <c r="B69" t="s">
        <v>448</v>
      </c>
      <c r="C69" t="s">
        <v>415</v>
      </c>
      <c r="D69" s="17">
        <v>42429</v>
      </c>
      <c r="E69">
        <v>2796214</v>
      </c>
      <c r="F69" t="s">
        <v>42</v>
      </c>
      <c r="G69" s="17">
        <v>42352</v>
      </c>
      <c r="H69">
        <v>2701283</v>
      </c>
      <c r="I69">
        <v>61.5</v>
      </c>
      <c r="J69">
        <v>50.5</v>
      </c>
      <c r="K69">
        <v>0</v>
      </c>
      <c r="L69" s="18">
        <v>175000</v>
      </c>
      <c r="M69" s="18">
        <v>88375</v>
      </c>
      <c r="N69" s="18">
        <v>107625</v>
      </c>
      <c r="O69" s="18">
        <v>-19250</v>
      </c>
      <c r="P69">
        <v>0</v>
      </c>
      <c r="Q69" s="18">
        <v>-19250</v>
      </c>
      <c r="R69">
        <v>0</v>
      </c>
      <c r="S69">
        <v>0</v>
      </c>
      <c r="T69" s="18">
        <v>-19250</v>
      </c>
      <c r="U69" s="18">
        <v>88375</v>
      </c>
      <c r="V69" s="18">
        <v>107625</v>
      </c>
      <c r="W69" s="18">
        <v>-19250</v>
      </c>
      <c r="X69" s="26"/>
      <c r="Y69" s="25"/>
    </row>
    <row r="70" spans="1:25" s="20" customFormat="1">
      <c r="A70" s="35">
        <f t="shared" si="1"/>
        <v>2792447</v>
      </c>
      <c r="B70" t="s">
        <v>448</v>
      </c>
      <c r="C70" t="s">
        <v>415</v>
      </c>
      <c r="D70" s="17">
        <v>42430</v>
      </c>
      <c r="E70">
        <v>2792447</v>
      </c>
      <c r="F70" t="s">
        <v>42</v>
      </c>
      <c r="G70" s="17">
        <v>42352</v>
      </c>
      <c r="H70">
        <v>2701283</v>
      </c>
      <c r="I70">
        <v>61.5</v>
      </c>
      <c r="J70">
        <v>47</v>
      </c>
      <c r="K70">
        <v>0</v>
      </c>
      <c r="L70" s="18">
        <v>64000</v>
      </c>
      <c r="M70" s="18">
        <v>30080</v>
      </c>
      <c r="N70" s="18">
        <v>39360</v>
      </c>
      <c r="O70" s="18">
        <v>-9280</v>
      </c>
      <c r="P70">
        <v>0</v>
      </c>
      <c r="Q70" s="18">
        <v>-9280</v>
      </c>
      <c r="R70">
        <v>0</v>
      </c>
      <c r="S70">
        <v>0</v>
      </c>
      <c r="T70" s="18">
        <v>-9280</v>
      </c>
      <c r="U70" s="18">
        <v>30080</v>
      </c>
      <c r="V70" s="18">
        <v>39360</v>
      </c>
      <c r="W70" s="18">
        <v>-9280</v>
      </c>
      <c r="X70" s="26"/>
      <c r="Y70" s="25"/>
    </row>
    <row r="71" spans="1:25" s="20" customFormat="1">
      <c r="A71" s="35">
        <f t="shared" si="1"/>
        <v>3118123</v>
      </c>
      <c r="B71" t="s">
        <v>448</v>
      </c>
      <c r="C71" t="s">
        <v>298</v>
      </c>
      <c r="D71" s="17">
        <v>42662</v>
      </c>
      <c r="E71">
        <v>3118123</v>
      </c>
      <c r="F71" t="s">
        <v>42</v>
      </c>
      <c r="G71" s="17">
        <v>42352</v>
      </c>
      <c r="H71">
        <v>2701282</v>
      </c>
      <c r="I71">
        <v>74.75</v>
      </c>
      <c r="J71">
        <v>69.5</v>
      </c>
      <c r="K71">
        <v>0</v>
      </c>
      <c r="L71" s="18">
        <v>87000</v>
      </c>
      <c r="M71" s="18">
        <v>60465</v>
      </c>
      <c r="N71" s="18">
        <v>65032.5</v>
      </c>
      <c r="O71" s="18">
        <v>-4567.5</v>
      </c>
      <c r="P71">
        <v>0</v>
      </c>
      <c r="Q71" s="18">
        <v>-4567.5</v>
      </c>
      <c r="R71">
        <v>0</v>
      </c>
      <c r="S71">
        <v>0</v>
      </c>
      <c r="T71" s="18">
        <v>-4567.5</v>
      </c>
      <c r="U71" s="18">
        <v>60465</v>
      </c>
      <c r="V71" s="18">
        <v>65032.5</v>
      </c>
      <c r="W71" s="18">
        <v>-4567.5</v>
      </c>
      <c r="X71" s="26"/>
      <c r="Y71" s="25"/>
    </row>
    <row r="72" spans="1:25" s="20" customFormat="1">
      <c r="A72" s="35">
        <f t="shared" si="1"/>
        <v>3118561</v>
      </c>
      <c r="B72" t="s">
        <v>448</v>
      </c>
      <c r="C72" t="s">
        <v>298</v>
      </c>
      <c r="D72" s="17">
        <v>42663</v>
      </c>
      <c r="E72">
        <v>3118561</v>
      </c>
      <c r="F72" t="s">
        <v>42</v>
      </c>
      <c r="G72" s="17">
        <v>42352</v>
      </c>
      <c r="H72">
        <v>2701282</v>
      </c>
      <c r="I72">
        <v>74.75</v>
      </c>
      <c r="J72">
        <v>69.25</v>
      </c>
      <c r="K72">
        <v>0</v>
      </c>
      <c r="L72" s="18">
        <v>152000</v>
      </c>
      <c r="M72" s="18">
        <v>105260</v>
      </c>
      <c r="N72" s="18">
        <v>113620</v>
      </c>
      <c r="O72" s="18">
        <v>-8360</v>
      </c>
      <c r="P72">
        <v>0</v>
      </c>
      <c r="Q72" s="18">
        <v>-8360</v>
      </c>
      <c r="R72">
        <v>0</v>
      </c>
      <c r="S72">
        <v>0</v>
      </c>
      <c r="T72" s="18">
        <v>-8360</v>
      </c>
      <c r="U72" s="18">
        <v>105260</v>
      </c>
      <c r="V72" s="18">
        <v>113620</v>
      </c>
      <c r="W72" s="18">
        <v>-8360</v>
      </c>
      <c r="X72" s="26"/>
      <c r="Y72" s="25"/>
    </row>
    <row r="73" spans="1:25" s="20" customFormat="1">
      <c r="A73" s="35">
        <f t="shared" si="1"/>
        <v>2857610</v>
      </c>
      <c r="B73" t="s">
        <v>95</v>
      </c>
      <c r="C73" t="s">
        <v>62</v>
      </c>
      <c r="D73" s="17">
        <v>42481</v>
      </c>
      <c r="E73">
        <v>2857610</v>
      </c>
      <c r="F73" t="s">
        <v>42</v>
      </c>
      <c r="G73" s="17">
        <v>42375</v>
      </c>
      <c r="H73">
        <v>2737663</v>
      </c>
      <c r="I73">
        <v>51.25</v>
      </c>
      <c r="J73">
        <v>64.375</v>
      </c>
      <c r="K73">
        <v>0</v>
      </c>
      <c r="L73" s="18">
        <v>136000</v>
      </c>
      <c r="M73" s="18">
        <v>87550</v>
      </c>
      <c r="N73" s="18">
        <v>69700</v>
      </c>
      <c r="O73" s="18">
        <v>17850</v>
      </c>
      <c r="P73">
        <v>0</v>
      </c>
      <c r="Q73" s="18">
        <v>17850</v>
      </c>
      <c r="R73">
        <v>0</v>
      </c>
      <c r="S73">
        <v>0</v>
      </c>
      <c r="T73" s="18">
        <v>17850</v>
      </c>
      <c r="U73" s="18">
        <v>87550</v>
      </c>
      <c r="V73" s="18">
        <v>69700</v>
      </c>
      <c r="W73" s="18">
        <v>17850</v>
      </c>
      <c r="X73" s="26"/>
      <c r="Y73" s="25"/>
    </row>
    <row r="74" spans="1:25" s="20" customFormat="1">
      <c r="A74" s="35">
        <f t="shared" si="1"/>
        <v>2857610</v>
      </c>
      <c r="B74" t="s">
        <v>95</v>
      </c>
      <c r="C74" t="s">
        <v>62</v>
      </c>
      <c r="D74" s="17">
        <v>42481</v>
      </c>
      <c r="E74">
        <v>2857610</v>
      </c>
      <c r="F74" t="s">
        <v>42</v>
      </c>
      <c r="G74" s="17">
        <v>42375</v>
      </c>
      <c r="H74">
        <v>2737664</v>
      </c>
      <c r="I74">
        <v>51.75</v>
      </c>
      <c r="J74">
        <v>64.375</v>
      </c>
      <c r="K74">
        <v>0</v>
      </c>
      <c r="L74" s="18">
        <v>91000</v>
      </c>
      <c r="M74" s="18">
        <v>58581.25</v>
      </c>
      <c r="N74" s="18">
        <v>47092.5</v>
      </c>
      <c r="O74" s="18">
        <v>11488.75</v>
      </c>
      <c r="P74">
        <v>0</v>
      </c>
      <c r="Q74" s="18">
        <v>11488.75</v>
      </c>
      <c r="R74">
        <v>0</v>
      </c>
      <c r="S74">
        <v>0</v>
      </c>
      <c r="T74" s="18">
        <v>11488.75</v>
      </c>
      <c r="U74" s="18">
        <v>58581.25</v>
      </c>
      <c r="V74" s="18">
        <v>47092.5</v>
      </c>
      <c r="W74" s="18">
        <v>11488.75</v>
      </c>
      <c r="X74" s="26"/>
      <c r="Y74" s="25"/>
    </row>
    <row r="75" spans="1:25" s="20" customFormat="1">
      <c r="A75" s="35">
        <f t="shared" si="1"/>
        <v>2857610</v>
      </c>
      <c r="B75" t="s">
        <v>95</v>
      </c>
      <c r="C75" t="s">
        <v>62</v>
      </c>
      <c r="D75" s="17">
        <v>42481</v>
      </c>
      <c r="E75">
        <v>2857610</v>
      </c>
      <c r="F75" t="s">
        <v>42</v>
      </c>
      <c r="G75" s="17">
        <v>42375</v>
      </c>
      <c r="H75">
        <v>2737665</v>
      </c>
      <c r="I75">
        <v>52</v>
      </c>
      <c r="J75">
        <v>64.375</v>
      </c>
      <c r="K75">
        <v>0</v>
      </c>
      <c r="L75" s="18">
        <v>89739</v>
      </c>
      <c r="M75" s="18">
        <v>57769.48</v>
      </c>
      <c r="N75" s="18">
        <v>46664.28</v>
      </c>
      <c r="O75" s="18">
        <v>11105.2</v>
      </c>
      <c r="P75">
        <v>0</v>
      </c>
      <c r="Q75" s="18">
        <v>11105.2</v>
      </c>
      <c r="R75">
        <v>0</v>
      </c>
      <c r="S75">
        <v>0</v>
      </c>
      <c r="T75" s="18">
        <v>11105.2</v>
      </c>
      <c r="U75" s="18">
        <v>57769.48</v>
      </c>
      <c r="V75" s="18">
        <v>46664.28</v>
      </c>
      <c r="W75" s="18">
        <v>11105.2</v>
      </c>
      <c r="X75" s="26"/>
      <c r="Y75" s="25"/>
    </row>
    <row r="76" spans="1:25" s="20" customFormat="1">
      <c r="A76" s="35">
        <f t="shared" si="1"/>
        <v>2872445</v>
      </c>
      <c r="B76" t="s">
        <v>95</v>
      </c>
      <c r="C76" t="s">
        <v>62</v>
      </c>
      <c r="D76" s="17">
        <v>42486</v>
      </c>
      <c r="E76">
        <v>2872445</v>
      </c>
      <c r="F76" t="s">
        <v>42</v>
      </c>
      <c r="G76" s="17">
        <v>42375</v>
      </c>
      <c r="H76">
        <v>2737665</v>
      </c>
      <c r="I76">
        <v>52</v>
      </c>
      <c r="J76">
        <v>77</v>
      </c>
      <c r="K76">
        <v>0</v>
      </c>
      <c r="L76" s="18">
        <v>127006</v>
      </c>
      <c r="M76" s="18">
        <v>97794.62</v>
      </c>
      <c r="N76" s="18">
        <v>66043.12</v>
      </c>
      <c r="O76" s="18">
        <v>31751.5</v>
      </c>
      <c r="P76">
        <v>0</v>
      </c>
      <c r="Q76" s="18">
        <v>31751.5</v>
      </c>
      <c r="R76">
        <v>0</v>
      </c>
      <c r="S76">
        <v>0</v>
      </c>
      <c r="T76" s="18">
        <v>31751.5</v>
      </c>
      <c r="U76" s="18">
        <v>97794.62</v>
      </c>
      <c r="V76" s="18">
        <v>66043.12</v>
      </c>
      <c r="W76" s="18">
        <v>31751.5</v>
      </c>
      <c r="X76" s="26"/>
      <c r="Y76" s="25"/>
    </row>
    <row r="77" spans="1:25" s="20" customFormat="1">
      <c r="A77" s="35">
        <f t="shared" si="1"/>
        <v>2872450</v>
      </c>
      <c r="B77" t="s">
        <v>95</v>
      </c>
      <c r="C77" t="s">
        <v>62</v>
      </c>
      <c r="D77" s="17">
        <v>42486</v>
      </c>
      <c r="E77">
        <v>2872450</v>
      </c>
      <c r="F77" t="s">
        <v>42</v>
      </c>
      <c r="G77" s="17">
        <v>42375</v>
      </c>
      <c r="H77">
        <v>2737665</v>
      </c>
      <c r="I77">
        <v>52</v>
      </c>
      <c r="J77">
        <v>77</v>
      </c>
      <c r="K77">
        <v>0</v>
      </c>
      <c r="L77" s="18">
        <v>56255</v>
      </c>
      <c r="M77" s="18">
        <v>43316.35</v>
      </c>
      <c r="N77" s="18">
        <v>29252.6</v>
      </c>
      <c r="O77" s="18">
        <v>14063.75</v>
      </c>
      <c r="P77">
        <v>0</v>
      </c>
      <c r="Q77" s="18">
        <v>14063.75</v>
      </c>
      <c r="R77">
        <v>0</v>
      </c>
      <c r="S77">
        <v>0</v>
      </c>
      <c r="T77" s="18">
        <v>14063.75</v>
      </c>
      <c r="U77" s="18">
        <v>43316.35</v>
      </c>
      <c r="V77" s="18">
        <v>29252.6</v>
      </c>
      <c r="W77" s="18">
        <v>14063.75</v>
      </c>
      <c r="X77" s="26"/>
      <c r="Y77" s="25"/>
    </row>
    <row r="78" spans="1:25" s="20" customFormat="1">
      <c r="A78" s="35">
        <f t="shared" si="1"/>
        <v>2817616</v>
      </c>
      <c r="B78" t="s">
        <v>86</v>
      </c>
      <c r="C78" t="s">
        <v>687</v>
      </c>
      <c r="D78" s="17">
        <v>42460</v>
      </c>
      <c r="E78">
        <v>2817616</v>
      </c>
      <c r="F78" t="s">
        <v>41</v>
      </c>
      <c r="G78" s="17">
        <v>42380</v>
      </c>
      <c r="H78">
        <v>2740217</v>
      </c>
      <c r="I78">
        <v>71.5</v>
      </c>
      <c r="J78"/>
      <c r="K78">
        <v>0</v>
      </c>
      <c r="L78" s="18">
        <v>268.93</v>
      </c>
      <c r="M78" s="18">
        <v>268.93</v>
      </c>
      <c r="N78" s="18">
        <v>192.28</v>
      </c>
      <c r="O78" s="18">
        <v>76.650000000000006</v>
      </c>
      <c r="P78">
        <v>0</v>
      </c>
      <c r="Q78" s="18">
        <v>76.650000000000006</v>
      </c>
      <c r="R78">
        <v>0</v>
      </c>
      <c r="S78">
        <v>0</v>
      </c>
      <c r="T78" s="18">
        <v>76.650000000000006</v>
      </c>
      <c r="U78" s="18">
        <v>268.93</v>
      </c>
      <c r="V78" s="18">
        <v>192.28</v>
      </c>
      <c r="W78" s="18">
        <v>76.650000000000006</v>
      </c>
      <c r="X78" s="26"/>
      <c r="Y78" s="25"/>
    </row>
    <row r="79" spans="1:25" s="20" customFormat="1">
      <c r="A79" s="35">
        <f t="shared" si="1"/>
        <v>2817616</v>
      </c>
      <c r="B79" t="s">
        <v>86</v>
      </c>
      <c r="C79" t="s">
        <v>687</v>
      </c>
      <c r="D79" s="17">
        <v>42460</v>
      </c>
      <c r="E79">
        <v>2817616</v>
      </c>
      <c r="F79" t="s">
        <v>41</v>
      </c>
      <c r="G79" s="17">
        <v>42380</v>
      </c>
      <c r="H79">
        <v>2740218</v>
      </c>
      <c r="I79">
        <v>71.25</v>
      </c>
      <c r="J79"/>
      <c r="K79">
        <v>0</v>
      </c>
      <c r="L79" s="18">
        <v>179.29</v>
      </c>
      <c r="M79" s="18">
        <v>179.29</v>
      </c>
      <c r="N79" s="18">
        <v>127.74</v>
      </c>
      <c r="O79" s="18">
        <v>51.55</v>
      </c>
      <c r="P79">
        <v>0</v>
      </c>
      <c r="Q79" s="18">
        <v>50.65</v>
      </c>
      <c r="R79">
        <v>0</v>
      </c>
      <c r="S79" s="18">
        <v>0.9</v>
      </c>
      <c r="T79" s="18">
        <v>51.55</v>
      </c>
      <c r="U79" s="18">
        <v>179.29</v>
      </c>
      <c r="V79" s="18">
        <v>127.74</v>
      </c>
      <c r="W79" s="18">
        <v>51.55</v>
      </c>
      <c r="X79" s="26"/>
      <c r="Y79" s="25"/>
    </row>
    <row r="80" spans="1:25" s="20" customFormat="1">
      <c r="A80" s="35">
        <f t="shared" si="1"/>
        <v>2905193</v>
      </c>
      <c r="B80" t="s">
        <v>86</v>
      </c>
      <c r="C80" t="s">
        <v>687</v>
      </c>
      <c r="D80" s="17">
        <v>42513</v>
      </c>
      <c r="E80">
        <v>2905193</v>
      </c>
      <c r="F80" t="s">
        <v>42</v>
      </c>
      <c r="G80" s="17">
        <v>42380</v>
      </c>
      <c r="H80">
        <v>2740217</v>
      </c>
      <c r="I80">
        <v>71.5</v>
      </c>
      <c r="J80">
        <v>72.875</v>
      </c>
      <c r="K80">
        <v>0</v>
      </c>
      <c r="L80" s="18">
        <v>89731.07</v>
      </c>
      <c r="M80" s="18">
        <v>65391.519999999997</v>
      </c>
      <c r="N80" s="18">
        <v>64157.72</v>
      </c>
      <c r="O80" s="18">
        <v>1233.8</v>
      </c>
      <c r="P80">
        <v>0</v>
      </c>
      <c r="Q80" s="18">
        <v>66.760000000000005</v>
      </c>
      <c r="R80">
        <v>0</v>
      </c>
      <c r="S80" s="18">
        <v>1167.04</v>
      </c>
      <c r="T80" s="18">
        <v>1233.8</v>
      </c>
      <c r="U80" s="18">
        <v>65391.519999999997</v>
      </c>
      <c r="V80" s="18">
        <v>64157.72</v>
      </c>
      <c r="W80" s="18">
        <v>1233.8</v>
      </c>
      <c r="X80" s="26"/>
      <c r="Y80" s="25"/>
    </row>
    <row r="81" spans="1:25" s="20" customFormat="1">
      <c r="A81" s="35">
        <f t="shared" si="1"/>
        <v>2905193</v>
      </c>
      <c r="B81" t="s">
        <v>86</v>
      </c>
      <c r="C81" t="s">
        <v>687</v>
      </c>
      <c r="D81" s="17">
        <v>42513</v>
      </c>
      <c r="E81">
        <v>2905193</v>
      </c>
      <c r="F81" t="s">
        <v>42</v>
      </c>
      <c r="G81" s="17">
        <v>42380</v>
      </c>
      <c r="H81">
        <v>2740218</v>
      </c>
      <c r="I81">
        <v>71.25</v>
      </c>
      <c r="J81">
        <v>72.875</v>
      </c>
      <c r="K81">
        <v>0</v>
      </c>
      <c r="L81" s="18">
        <v>59820.71</v>
      </c>
      <c r="M81" s="18">
        <v>43594.34</v>
      </c>
      <c r="N81" s="18">
        <v>42622.26</v>
      </c>
      <c r="O81" s="18">
        <v>972.08</v>
      </c>
      <c r="P81">
        <v>0</v>
      </c>
      <c r="Q81" s="18">
        <v>-184.12</v>
      </c>
      <c r="R81">
        <v>0</v>
      </c>
      <c r="S81" s="18">
        <v>1156.2</v>
      </c>
      <c r="T81" s="18">
        <v>972.08</v>
      </c>
      <c r="U81" s="18">
        <v>43594.34</v>
      </c>
      <c r="V81" s="18">
        <v>42622.26</v>
      </c>
      <c r="W81" s="18">
        <v>972.08</v>
      </c>
      <c r="X81" s="26"/>
      <c r="Y81" s="25"/>
    </row>
    <row r="82" spans="1:25" s="20" customFormat="1">
      <c r="A82" s="35">
        <f t="shared" si="1"/>
        <v>2792447</v>
      </c>
      <c r="B82" t="s">
        <v>448</v>
      </c>
      <c r="C82" t="s">
        <v>415</v>
      </c>
      <c r="D82" s="17">
        <v>42430</v>
      </c>
      <c r="E82">
        <v>2792447</v>
      </c>
      <c r="F82" t="s">
        <v>42</v>
      </c>
      <c r="G82" s="17">
        <v>42380</v>
      </c>
      <c r="H82">
        <v>2739152</v>
      </c>
      <c r="I82">
        <v>63.875</v>
      </c>
      <c r="J82">
        <v>47</v>
      </c>
      <c r="K82">
        <v>0</v>
      </c>
      <c r="L82" s="18">
        <v>75000</v>
      </c>
      <c r="M82" s="18">
        <v>35250</v>
      </c>
      <c r="N82" s="18">
        <v>47906.25</v>
      </c>
      <c r="O82" s="18">
        <v>-12656.25</v>
      </c>
      <c r="P82">
        <v>0</v>
      </c>
      <c r="Q82" s="18">
        <v>-12656.25</v>
      </c>
      <c r="R82">
        <v>0</v>
      </c>
      <c r="S82" s="18">
        <v>0</v>
      </c>
      <c r="T82" s="18">
        <v>-12656.25</v>
      </c>
      <c r="U82" s="18">
        <v>35250</v>
      </c>
      <c r="V82" s="18">
        <v>47906.25</v>
      </c>
      <c r="W82" s="18">
        <v>-12656.25</v>
      </c>
      <c r="X82" s="26"/>
      <c r="Y82" s="25"/>
    </row>
    <row r="83" spans="1:25" s="20" customFormat="1">
      <c r="A83" s="35">
        <f t="shared" si="1"/>
        <v>2792447</v>
      </c>
      <c r="B83" t="s">
        <v>448</v>
      </c>
      <c r="C83" t="s">
        <v>415</v>
      </c>
      <c r="D83" s="17">
        <v>42430</v>
      </c>
      <c r="E83">
        <v>2792447</v>
      </c>
      <c r="F83" t="s">
        <v>42</v>
      </c>
      <c r="G83" s="17">
        <v>42380</v>
      </c>
      <c r="H83">
        <v>2739154</v>
      </c>
      <c r="I83">
        <v>63.9375</v>
      </c>
      <c r="J83">
        <v>47</v>
      </c>
      <c r="K83">
        <v>0</v>
      </c>
      <c r="L83" s="18">
        <v>36000</v>
      </c>
      <c r="M83" s="18">
        <v>16920</v>
      </c>
      <c r="N83" s="18">
        <v>23017.5</v>
      </c>
      <c r="O83" s="18">
        <v>-6097.5</v>
      </c>
      <c r="P83">
        <v>0</v>
      </c>
      <c r="Q83" s="18">
        <v>-6097.5</v>
      </c>
      <c r="R83">
        <v>0</v>
      </c>
      <c r="S83">
        <v>0</v>
      </c>
      <c r="T83" s="18">
        <v>-6097.5</v>
      </c>
      <c r="U83" s="18">
        <v>16920</v>
      </c>
      <c r="V83" s="18">
        <v>23017.5</v>
      </c>
      <c r="W83" s="18">
        <v>-6097.5</v>
      </c>
      <c r="X83" s="26"/>
      <c r="Y83" s="25"/>
    </row>
    <row r="84" spans="1:25" s="20" customFormat="1">
      <c r="A84" s="35">
        <f t="shared" si="1"/>
        <v>2796216</v>
      </c>
      <c r="B84" t="s">
        <v>448</v>
      </c>
      <c r="C84" t="s">
        <v>415</v>
      </c>
      <c r="D84" s="17">
        <v>42432</v>
      </c>
      <c r="E84">
        <v>2796216</v>
      </c>
      <c r="F84" t="s">
        <v>42</v>
      </c>
      <c r="G84" s="17">
        <v>42380</v>
      </c>
      <c r="H84">
        <v>2739154</v>
      </c>
      <c r="I84">
        <v>63.9375</v>
      </c>
      <c r="J84">
        <v>49.5</v>
      </c>
      <c r="K84">
        <v>0</v>
      </c>
      <c r="L84" s="18">
        <v>39000</v>
      </c>
      <c r="M84" s="18">
        <v>19305</v>
      </c>
      <c r="N84" s="18">
        <v>24935.63</v>
      </c>
      <c r="O84" s="18">
        <v>-5630.63</v>
      </c>
      <c r="P84">
        <v>0</v>
      </c>
      <c r="Q84" s="18">
        <v>-5630.63</v>
      </c>
      <c r="R84">
        <v>0</v>
      </c>
      <c r="S84">
        <v>0</v>
      </c>
      <c r="T84" s="18">
        <v>-5630.63</v>
      </c>
      <c r="U84" s="18">
        <v>19305</v>
      </c>
      <c r="V84" s="18">
        <v>24935.63</v>
      </c>
      <c r="W84" s="18">
        <v>-5630.63</v>
      </c>
      <c r="X84" s="26"/>
      <c r="Y84" s="25"/>
    </row>
    <row r="85" spans="1:25" s="20" customFormat="1">
      <c r="A85" s="35">
        <f t="shared" si="1"/>
        <v>2817812</v>
      </c>
      <c r="B85" t="s">
        <v>91</v>
      </c>
      <c r="C85" t="s">
        <v>730</v>
      </c>
      <c r="D85" s="17">
        <v>42460</v>
      </c>
      <c r="E85">
        <v>2817812</v>
      </c>
      <c r="F85" t="s">
        <v>41</v>
      </c>
      <c r="G85" s="17">
        <v>42381</v>
      </c>
      <c r="H85">
        <v>2756259</v>
      </c>
      <c r="I85">
        <v>64.75</v>
      </c>
      <c r="J85"/>
      <c r="K85">
        <v>0</v>
      </c>
      <c r="L85" s="18">
        <v>2498.41</v>
      </c>
      <c r="M85" s="18">
        <v>2498.41</v>
      </c>
      <c r="N85" s="18">
        <v>1617.72</v>
      </c>
      <c r="O85" s="18">
        <v>880.69</v>
      </c>
      <c r="P85">
        <v>0</v>
      </c>
      <c r="Q85" s="18">
        <v>880.69</v>
      </c>
      <c r="R85">
        <v>0</v>
      </c>
      <c r="S85">
        <v>0</v>
      </c>
      <c r="T85" s="18">
        <v>880.69</v>
      </c>
      <c r="U85" s="18">
        <v>2498.41</v>
      </c>
      <c r="V85" s="18">
        <v>1617.72</v>
      </c>
      <c r="W85" s="18">
        <v>880.69</v>
      </c>
      <c r="X85" s="26"/>
      <c r="Y85" s="25"/>
    </row>
    <row r="86" spans="1:25" s="20" customFormat="1">
      <c r="A86" s="35">
        <f t="shared" si="1"/>
        <v>2953643</v>
      </c>
      <c r="B86" t="s">
        <v>91</v>
      </c>
      <c r="C86" t="s">
        <v>730</v>
      </c>
      <c r="D86" s="17">
        <v>42551</v>
      </c>
      <c r="E86">
        <v>2953643</v>
      </c>
      <c r="F86" t="s">
        <v>41</v>
      </c>
      <c r="G86" s="17">
        <v>42381</v>
      </c>
      <c r="H86">
        <v>2756259</v>
      </c>
      <c r="I86">
        <v>64.75</v>
      </c>
      <c r="J86"/>
      <c r="K86">
        <v>0</v>
      </c>
      <c r="L86" s="18">
        <v>2498.41</v>
      </c>
      <c r="M86" s="18">
        <v>2498.41</v>
      </c>
      <c r="N86" s="18">
        <v>1617.72</v>
      </c>
      <c r="O86">
        <v>880.69</v>
      </c>
      <c r="P86">
        <v>0</v>
      </c>
      <c r="Q86">
        <v>864.68</v>
      </c>
      <c r="R86">
        <v>0</v>
      </c>
      <c r="S86">
        <v>16.010000000000002</v>
      </c>
      <c r="T86">
        <v>880.69</v>
      </c>
      <c r="U86" s="18">
        <v>2498.41</v>
      </c>
      <c r="V86" s="18">
        <v>1617.72</v>
      </c>
      <c r="W86">
        <v>880.69</v>
      </c>
      <c r="X86" s="26"/>
      <c r="Y86" s="25"/>
    </row>
    <row r="87" spans="1:25" s="20" customFormat="1">
      <c r="A87" s="35">
        <f t="shared" si="1"/>
        <v>3086037</v>
      </c>
      <c r="B87" t="s">
        <v>91</v>
      </c>
      <c r="C87" t="s">
        <v>730</v>
      </c>
      <c r="D87" s="17">
        <v>42643</v>
      </c>
      <c r="E87">
        <v>3086037</v>
      </c>
      <c r="F87" t="s">
        <v>41</v>
      </c>
      <c r="G87" s="17">
        <v>42381</v>
      </c>
      <c r="H87">
        <v>2756259</v>
      </c>
      <c r="I87">
        <v>64.75</v>
      </c>
      <c r="J87"/>
      <c r="K87">
        <v>0</v>
      </c>
      <c r="L87" s="18">
        <v>2498.41</v>
      </c>
      <c r="M87" s="18">
        <v>2498.41</v>
      </c>
      <c r="N87" s="18">
        <v>1617.72</v>
      </c>
      <c r="O87" s="18">
        <v>880.69</v>
      </c>
      <c r="P87">
        <v>0</v>
      </c>
      <c r="Q87" s="18">
        <v>822.59</v>
      </c>
      <c r="R87">
        <v>0</v>
      </c>
      <c r="S87" s="18">
        <v>58.1</v>
      </c>
      <c r="T87" s="18">
        <v>880.69</v>
      </c>
      <c r="U87" s="18">
        <v>2498.41</v>
      </c>
      <c r="V87" s="18">
        <v>1617.72</v>
      </c>
      <c r="W87" s="18">
        <v>880.69</v>
      </c>
      <c r="X87" s="26"/>
      <c r="Y87" s="25"/>
    </row>
    <row r="88" spans="1:25" s="20" customFormat="1">
      <c r="A88" s="35">
        <f t="shared" si="1"/>
        <v>3145682</v>
      </c>
      <c r="B88" t="s">
        <v>91</v>
      </c>
      <c r="C88" t="s">
        <v>730</v>
      </c>
      <c r="D88" s="17">
        <v>42674</v>
      </c>
      <c r="E88">
        <v>3145682</v>
      </c>
      <c r="F88" t="s">
        <v>42</v>
      </c>
      <c r="G88" s="17">
        <v>42381</v>
      </c>
      <c r="H88">
        <v>2756259</v>
      </c>
      <c r="I88">
        <v>64.75</v>
      </c>
      <c r="J88">
        <v>87</v>
      </c>
      <c r="K88">
        <v>0</v>
      </c>
      <c r="L88" s="18">
        <v>979377.36</v>
      </c>
      <c r="M88" s="18">
        <v>852058.31</v>
      </c>
      <c r="N88" s="18">
        <v>634146.84</v>
      </c>
      <c r="O88" s="18">
        <v>217911.47</v>
      </c>
      <c r="P88">
        <v>0</v>
      </c>
      <c r="Q88" s="18">
        <v>161239.85999999999</v>
      </c>
      <c r="R88">
        <v>0</v>
      </c>
      <c r="S88" s="18">
        <v>56671.61</v>
      </c>
      <c r="T88" s="18">
        <v>217911.47</v>
      </c>
      <c r="U88" s="18">
        <v>852058.31</v>
      </c>
      <c r="V88" s="18">
        <v>634146.84</v>
      </c>
      <c r="W88" s="18">
        <v>217911.47</v>
      </c>
      <c r="X88" s="26"/>
      <c r="Y88" s="25"/>
    </row>
    <row r="89" spans="1:25" s="20" customFormat="1">
      <c r="A89" s="35">
        <f t="shared" si="1"/>
        <v>2905191</v>
      </c>
      <c r="B89" t="s">
        <v>86</v>
      </c>
      <c r="C89" t="s">
        <v>60</v>
      </c>
      <c r="D89" s="17">
        <v>42513</v>
      </c>
      <c r="E89">
        <v>2905191</v>
      </c>
      <c r="F89" t="s">
        <v>42</v>
      </c>
      <c r="G89" s="17">
        <v>42382</v>
      </c>
      <c r="H89">
        <v>2740359</v>
      </c>
      <c r="I89">
        <v>71.25</v>
      </c>
      <c r="J89">
        <v>73.25</v>
      </c>
      <c r="K89">
        <v>0</v>
      </c>
      <c r="L89" s="18">
        <v>53000</v>
      </c>
      <c r="M89" s="18">
        <v>38822.5</v>
      </c>
      <c r="N89" s="18">
        <v>37762.5</v>
      </c>
      <c r="O89" s="18">
        <v>1060</v>
      </c>
      <c r="P89">
        <v>0</v>
      </c>
      <c r="Q89" s="18">
        <v>1060</v>
      </c>
      <c r="R89">
        <v>0</v>
      </c>
      <c r="S89" s="18">
        <v>0</v>
      </c>
      <c r="T89" s="18">
        <v>1060</v>
      </c>
      <c r="U89" s="18">
        <v>38822.5</v>
      </c>
      <c r="V89" s="18">
        <v>37762.5</v>
      </c>
      <c r="W89" s="18">
        <v>1060</v>
      </c>
      <c r="X89" s="26"/>
      <c r="Y89" s="25"/>
    </row>
    <row r="90" spans="1:25" s="20" customFormat="1">
      <c r="A90" s="35">
        <f t="shared" si="1"/>
        <v>2920667</v>
      </c>
      <c r="B90" t="s">
        <v>86</v>
      </c>
      <c r="C90" t="s">
        <v>60</v>
      </c>
      <c r="D90" s="17">
        <v>42521</v>
      </c>
      <c r="E90">
        <v>2920667</v>
      </c>
      <c r="F90" t="s">
        <v>42</v>
      </c>
      <c r="G90" s="17">
        <v>42382</v>
      </c>
      <c r="H90">
        <v>2740359</v>
      </c>
      <c r="I90">
        <v>71.25</v>
      </c>
      <c r="J90">
        <v>73.25</v>
      </c>
      <c r="K90">
        <v>0</v>
      </c>
      <c r="L90" s="18">
        <v>33000</v>
      </c>
      <c r="M90" s="18">
        <v>24172.5</v>
      </c>
      <c r="N90" s="18">
        <v>23512.5</v>
      </c>
      <c r="O90" s="18">
        <v>660</v>
      </c>
      <c r="P90">
        <v>0</v>
      </c>
      <c r="Q90" s="18">
        <v>660</v>
      </c>
      <c r="R90">
        <v>0</v>
      </c>
      <c r="S90">
        <v>0</v>
      </c>
      <c r="T90" s="18">
        <v>660</v>
      </c>
      <c r="U90" s="18">
        <v>24172.5</v>
      </c>
      <c r="V90" s="18">
        <v>23512.5</v>
      </c>
      <c r="W90" s="18">
        <v>660</v>
      </c>
      <c r="X90" s="26"/>
      <c r="Y90" s="25"/>
    </row>
    <row r="91" spans="1:25" s="20" customFormat="1">
      <c r="A91" s="35">
        <f t="shared" si="1"/>
        <v>2920670</v>
      </c>
      <c r="B91" t="s">
        <v>86</v>
      </c>
      <c r="C91" t="s">
        <v>60</v>
      </c>
      <c r="D91" s="17">
        <v>42522</v>
      </c>
      <c r="E91">
        <v>2920670</v>
      </c>
      <c r="F91" t="s">
        <v>42</v>
      </c>
      <c r="G91" s="17">
        <v>42382</v>
      </c>
      <c r="H91">
        <v>2740359</v>
      </c>
      <c r="I91">
        <v>71.25</v>
      </c>
      <c r="J91">
        <v>73.25</v>
      </c>
      <c r="K91">
        <v>0</v>
      </c>
      <c r="L91" s="18">
        <v>164000</v>
      </c>
      <c r="M91" s="18">
        <v>120130</v>
      </c>
      <c r="N91" s="18">
        <v>116850</v>
      </c>
      <c r="O91" s="18">
        <v>3280</v>
      </c>
      <c r="P91">
        <v>0</v>
      </c>
      <c r="Q91" s="18">
        <v>3280</v>
      </c>
      <c r="R91">
        <v>0</v>
      </c>
      <c r="S91">
        <v>0</v>
      </c>
      <c r="T91" s="18">
        <v>3280</v>
      </c>
      <c r="U91" s="18">
        <v>120130</v>
      </c>
      <c r="V91" s="18">
        <v>116850</v>
      </c>
      <c r="W91" s="18">
        <v>3280</v>
      </c>
      <c r="X91" s="26"/>
      <c r="Y91" s="25"/>
    </row>
    <row r="92" spans="1:25" s="20" customFormat="1">
      <c r="A92" s="35">
        <f t="shared" si="1"/>
        <v>3120081</v>
      </c>
      <c r="B92" t="s">
        <v>633</v>
      </c>
      <c r="C92" t="s">
        <v>250</v>
      </c>
      <c r="D92" s="17">
        <v>42663</v>
      </c>
      <c r="E92">
        <v>3120081</v>
      </c>
      <c r="F92" t="s">
        <v>42</v>
      </c>
      <c r="G92" s="17">
        <v>42382</v>
      </c>
      <c r="H92">
        <v>2740216</v>
      </c>
      <c r="I92">
        <v>72.1875</v>
      </c>
      <c r="J92">
        <v>109.625</v>
      </c>
      <c r="K92">
        <v>0</v>
      </c>
      <c r="L92" s="18">
        <v>2000000</v>
      </c>
      <c r="M92" s="18">
        <v>2192500</v>
      </c>
      <c r="N92" s="18">
        <v>1443750</v>
      </c>
      <c r="O92" s="18">
        <v>748750</v>
      </c>
      <c r="P92">
        <v>0</v>
      </c>
      <c r="Q92" s="18">
        <v>748750</v>
      </c>
      <c r="R92">
        <v>0</v>
      </c>
      <c r="S92">
        <v>0</v>
      </c>
      <c r="T92" s="18">
        <v>748750</v>
      </c>
      <c r="U92" s="18">
        <v>2192500</v>
      </c>
      <c r="V92" s="18">
        <v>1443750</v>
      </c>
      <c r="W92" s="18">
        <v>748750</v>
      </c>
      <c r="X92" s="26"/>
      <c r="Y92" s="25"/>
    </row>
    <row r="93" spans="1:25" s="20" customFormat="1">
      <c r="A93" s="35">
        <f t="shared" si="1"/>
        <v>2795709</v>
      </c>
      <c r="B93" t="s">
        <v>451</v>
      </c>
      <c r="C93" t="s">
        <v>394</v>
      </c>
      <c r="D93" s="17">
        <v>42431</v>
      </c>
      <c r="E93">
        <v>2795709</v>
      </c>
      <c r="F93" t="s">
        <v>42</v>
      </c>
      <c r="G93" s="17">
        <v>42388</v>
      </c>
      <c r="H93">
        <v>2744220</v>
      </c>
      <c r="I93">
        <v>59</v>
      </c>
      <c r="J93">
        <v>80</v>
      </c>
      <c r="K93">
        <v>0</v>
      </c>
      <c r="L93" s="18">
        <v>50000</v>
      </c>
      <c r="M93" s="18">
        <v>40000</v>
      </c>
      <c r="N93" s="18">
        <v>29500</v>
      </c>
      <c r="O93" s="18">
        <v>10500</v>
      </c>
      <c r="P93">
        <v>0</v>
      </c>
      <c r="Q93" s="18">
        <v>10500</v>
      </c>
      <c r="R93">
        <v>0</v>
      </c>
      <c r="S93">
        <v>0</v>
      </c>
      <c r="T93" s="18">
        <v>10500</v>
      </c>
      <c r="U93" s="18">
        <v>40000</v>
      </c>
      <c r="V93" s="18">
        <v>29500</v>
      </c>
      <c r="W93" s="18">
        <v>10500</v>
      </c>
      <c r="X93" s="26"/>
      <c r="Y93" s="25"/>
    </row>
    <row r="94" spans="1:25" s="20" customFormat="1">
      <c r="A94" s="35">
        <f t="shared" si="1"/>
        <v>2795709</v>
      </c>
      <c r="B94" t="s">
        <v>451</v>
      </c>
      <c r="C94" t="s">
        <v>394</v>
      </c>
      <c r="D94" s="17">
        <v>42431</v>
      </c>
      <c r="E94">
        <v>2795709</v>
      </c>
      <c r="F94" t="s">
        <v>42</v>
      </c>
      <c r="G94" s="17">
        <v>42389</v>
      </c>
      <c r="H94">
        <v>2744197</v>
      </c>
      <c r="I94">
        <v>57</v>
      </c>
      <c r="J94">
        <v>80</v>
      </c>
      <c r="K94">
        <v>0</v>
      </c>
      <c r="L94" s="18">
        <v>121000</v>
      </c>
      <c r="M94" s="18">
        <v>96800</v>
      </c>
      <c r="N94" s="18">
        <v>68970</v>
      </c>
      <c r="O94" s="18">
        <v>27830</v>
      </c>
      <c r="P94">
        <v>0</v>
      </c>
      <c r="Q94" s="18">
        <v>27830</v>
      </c>
      <c r="R94">
        <v>0</v>
      </c>
      <c r="S94">
        <v>0</v>
      </c>
      <c r="T94" s="18">
        <v>27830</v>
      </c>
      <c r="U94" s="18">
        <v>96800</v>
      </c>
      <c r="V94" s="18">
        <v>68970</v>
      </c>
      <c r="W94" s="18">
        <v>27830</v>
      </c>
      <c r="X94" s="26"/>
      <c r="Y94" s="25"/>
    </row>
    <row r="95" spans="1:25" s="20" customFormat="1">
      <c r="A95" s="35">
        <f t="shared" si="1"/>
        <v>2796211</v>
      </c>
      <c r="B95" t="s">
        <v>451</v>
      </c>
      <c r="C95" t="s">
        <v>394</v>
      </c>
      <c r="D95" s="17">
        <v>42432</v>
      </c>
      <c r="E95">
        <v>2796211</v>
      </c>
      <c r="F95" t="s">
        <v>42</v>
      </c>
      <c r="G95" s="17">
        <v>42389</v>
      </c>
      <c r="H95">
        <v>2744197</v>
      </c>
      <c r="I95">
        <v>57</v>
      </c>
      <c r="J95">
        <v>81.5</v>
      </c>
      <c r="K95">
        <v>0</v>
      </c>
      <c r="L95" s="18">
        <v>68000</v>
      </c>
      <c r="M95" s="18">
        <v>55420</v>
      </c>
      <c r="N95" s="18">
        <v>38760</v>
      </c>
      <c r="O95" s="18">
        <v>16660</v>
      </c>
      <c r="P95">
        <v>0</v>
      </c>
      <c r="Q95" s="18">
        <v>16660</v>
      </c>
      <c r="R95">
        <v>0</v>
      </c>
      <c r="S95">
        <v>0</v>
      </c>
      <c r="T95" s="18">
        <v>16660</v>
      </c>
      <c r="U95" s="18">
        <v>55420</v>
      </c>
      <c r="V95" s="18">
        <v>38760</v>
      </c>
      <c r="W95" s="18">
        <v>16660</v>
      </c>
      <c r="X95" s="26"/>
      <c r="Y95" s="25"/>
    </row>
    <row r="96" spans="1:25" s="20" customFormat="1">
      <c r="A96" s="35">
        <f t="shared" si="1"/>
        <v>2796213</v>
      </c>
      <c r="B96" t="s">
        <v>451</v>
      </c>
      <c r="C96" t="s">
        <v>394</v>
      </c>
      <c r="D96" s="17">
        <v>42432</v>
      </c>
      <c r="E96">
        <v>2796213</v>
      </c>
      <c r="F96" t="s">
        <v>42</v>
      </c>
      <c r="G96" s="17">
        <v>42389</v>
      </c>
      <c r="H96">
        <v>2744197</v>
      </c>
      <c r="I96">
        <v>57</v>
      </c>
      <c r="J96">
        <v>81.5</v>
      </c>
      <c r="K96">
        <v>0</v>
      </c>
      <c r="L96" s="18">
        <v>102000</v>
      </c>
      <c r="M96" s="18">
        <v>83130</v>
      </c>
      <c r="N96" s="18">
        <v>58140</v>
      </c>
      <c r="O96" s="18">
        <v>24990</v>
      </c>
      <c r="P96">
        <v>0</v>
      </c>
      <c r="Q96" s="18">
        <v>24990</v>
      </c>
      <c r="R96">
        <v>0</v>
      </c>
      <c r="S96">
        <v>0</v>
      </c>
      <c r="T96" s="18">
        <v>24990</v>
      </c>
      <c r="U96" s="18">
        <v>83130</v>
      </c>
      <c r="V96" s="18">
        <v>58140</v>
      </c>
      <c r="W96" s="18">
        <v>24990</v>
      </c>
      <c r="X96" s="26"/>
      <c r="Y96" s="25"/>
    </row>
    <row r="97" spans="1:25" s="20" customFormat="1">
      <c r="A97" s="35">
        <f t="shared" si="1"/>
        <v>2797052</v>
      </c>
      <c r="B97" t="s">
        <v>451</v>
      </c>
      <c r="C97" t="s">
        <v>394</v>
      </c>
      <c r="D97" s="17">
        <v>42433</v>
      </c>
      <c r="E97">
        <v>2797052</v>
      </c>
      <c r="F97" t="s">
        <v>42</v>
      </c>
      <c r="G97" s="17">
        <v>42389</v>
      </c>
      <c r="H97">
        <v>2744202</v>
      </c>
      <c r="I97">
        <v>56.5</v>
      </c>
      <c r="J97">
        <v>87</v>
      </c>
      <c r="K97">
        <v>0</v>
      </c>
      <c r="L97" s="18">
        <v>57000</v>
      </c>
      <c r="M97" s="18">
        <v>49590</v>
      </c>
      <c r="N97" s="18">
        <v>32205</v>
      </c>
      <c r="O97" s="18">
        <v>17385</v>
      </c>
      <c r="P97">
        <v>0</v>
      </c>
      <c r="Q97" s="18">
        <v>17385</v>
      </c>
      <c r="R97">
        <v>0</v>
      </c>
      <c r="S97">
        <v>0</v>
      </c>
      <c r="T97" s="18">
        <v>17385</v>
      </c>
      <c r="U97" s="18">
        <v>49590</v>
      </c>
      <c r="V97" s="18">
        <v>32205</v>
      </c>
      <c r="W97" s="18">
        <v>17385</v>
      </c>
      <c r="X97" s="26"/>
      <c r="Y97" s="25"/>
    </row>
    <row r="98" spans="1:25" s="20" customFormat="1">
      <c r="A98" s="35">
        <f t="shared" si="1"/>
        <v>2797053</v>
      </c>
      <c r="B98" t="s">
        <v>451</v>
      </c>
      <c r="C98" t="s">
        <v>394</v>
      </c>
      <c r="D98" s="17">
        <v>42433</v>
      </c>
      <c r="E98">
        <v>2797053</v>
      </c>
      <c r="F98" t="s">
        <v>42</v>
      </c>
      <c r="G98" s="17">
        <v>42389</v>
      </c>
      <c r="H98">
        <v>2744197</v>
      </c>
      <c r="I98">
        <v>57</v>
      </c>
      <c r="J98">
        <v>86.25</v>
      </c>
      <c r="K98">
        <v>0</v>
      </c>
      <c r="L98" s="18">
        <v>34000</v>
      </c>
      <c r="M98" s="18">
        <v>29325</v>
      </c>
      <c r="N98" s="18">
        <v>19380</v>
      </c>
      <c r="O98" s="18">
        <v>9945</v>
      </c>
      <c r="P98">
        <v>0</v>
      </c>
      <c r="Q98" s="18">
        <v>9945</v>
      </c>
      <c r="R98">
        <v>0</v>
      </c>
      <c r="S98">
        <v>0</v>
      </c>
      <c r="T98" s="18">
        <v>9945</v>
      </c>
      <c r="U98" s="18">
        <v>29325</v>
      </c>
      <c r="V98" s="18">
        <v>19380</v>
      </c>
      <c r="W98" s="18">
        <v>9945</v>
      </c>
      <c r="X98" s="26"/>
      <c r="Y98" s="25"/>
    </row>
    <row r="99" spans="1:25" s="20" customFormat="1">
      <c r="A99" s="35">
        <f t="shared" si="1"/>
        <v>2797053</v>
      </c>
      <c r="B99" t="s">
        <v>451</v>
      </c>
      <c r="C99" t="s">
        <v>394</v>
      </c>
      <c r="D99" s="17">
        <v>42433</v>
      </c>
      <c r="E99">
        <v>2797053</v>
      </c>
      <c r="F99" t="s">
        <v>42</v>
      </c>
      <c r="G99" s="17">
        <v>42389</v>
      </c>
      <c r="H99">
        <v>2744202</v>
      </c>
      <c r="I99">
        <v>56.5</v>
      </c>
      <c r="J99">
        <v>86.25</v>
      </c>
      <c r="K99">
        <v>0</v>
      </c>
      <c r="L99" s="18">
        <v>68000</v>
      </c>
      <c r="M99" s="18">
        <v>58650</v>
      </c>
      <c r="N99" s="18">
        <v>38420</v>
      </c>
      <c r="O99" s="18">
        <v>20230</v>
      </c>
      <c r="P99">
        <v>0</v>
      </c>
      <c r="Q99" s="18">
        <v>20230</v>
      </c>
      <c r="R99">
        <v>0</v>
      </c>
      <c r="S99">
        <v>0</v>
      </c>
      <c r="T99" s="18">
        <v>20230</v>
      </c>
      <c r="U99" s="18">
        <v>58650</v>
      </c>
      <c r="V99" s="18">
        <v>38420</v>
      </c>
      <c r="W99" s="18">
        <v>20230</v>
      </c>
      <c r="X99" s="26"/>
      <c r="Y99" s="25"/>
    </row>
    <row r="100" spans="1:25" s="20" customFormat="1">
      <c r="A100" s="35">
        <f t="shared" si="1"/>
        <v>2817616</v>
      </c>
      <c r="B100" t="s">
        <v>86</v>
      </c>
      <c r="C100" t="s">
        <v>687</v>
      </c>
      <c r="D100" s="17">
        <v>42460</v>
      </c>
      <c r="E100">
        <v>2817616</v>
      </c>
      <c r="F100" t="s">
        <v>41</v>
      </c>
      <c r="G100" s="17">
        <v>42390</v>
      </c>
      <c r="H100">
        <v>2745221</v>
      </c>
      <c r="I100">
        <v>68</v>
      </c>
      <c r="J100"/>
      <c r="K100">
        <v>0</v>
      </c>
      <c r="L100" s="18">
        <v>747.03</v>
      </c>
      <c r="M100" s="18">
        <v>747.03</v>
      </c>
      <c r="N100" s="18">
        <v>507.98</v>
      </c>
      <c r="O100" s="18">
        <v>239.05</v>
      </c>
      <c r="P100">
        <v>0</v>
      </c>
      <c r="Q100" s="18">
        <v>235.49</v>
      </c>
      <c r="R100">
        <v>0</v>
      </c>
      <c r="S100" s="18">
        <v>3.56</v>
      </c>
      <c r="T100" s="18">
        <v>239.05</v>
      </c>
      <c r="U100" s="18">
        <v>747.03</v>
      </c>
      <c r="V100" s="18">
        <v>507.98</v>
      </c>
      <c r="W100" s="18">
        <v>239.05</v>
      </c>
      <c r="X100" s="26"/>
      <c r="Y100" s="25"/>
    </row>
    <row r="101" spans="1:25" s="20" customFormat="1">
      <c r="A101" s="35">
        <f t="shared" si="1"/>
        <v>2905193</v>
      </c>
      <c r="B101" t="s">
        <v>86</v>
      </c>
      <c r="C101" t="s">
        <v>687</v>
      </c>
      <c r="D101" s="17">
        <v>42513</v>
      </c>
      <c r="E101">
        <v>2905193</v>
      </c>
      <c r="F101" t="s">
        <v>42</v>
      </c>
      <c r="G101" s="17">
        <v>42390</v>
      </c>
      <c r="H101">
        <v>2745221</v>
      </c>
      <c r="I101">
        <v>68</v>
      </c>
      <c r="J101">
        <v>72.875</v>
      </c>
      <c r="K101">
        <v>0</v>
      </c>
      <c r="L101" s="18">
        <v>48526.13</v>
      </c>
      <c r="M101" s="18">
        <v>35363.42</v>
      </c>
      <c r="N101" s="18">
        <v>32997.769999999997</v>
      </c>
      <c r="O101" s="18">
        <v>2365.65</v>
      </c>
      <c r="P101">
        <v>0</v>
      </c>
      <c r="Q101" s="18">
        <v>1359.28</v>
      </c>
      <c r="R101">
        <v>0</v>
      </c>
      <c r="S101" s="18">
        <v>1006.37</v>
      </c>
      <c r="T101" s="18">
        <v>2365.65</v>
      </c>
      <c r="U101" s="18">
        <v>35363.42</v>
      </c>
      <c r="V101" s="18">
        <v>32997.769999999997</v>
      </c>
      <c r="W101" s="18">
        <v>2365.65</v>
      </c>
      <c r="X101" s="26"/>
      <c r="Y101" s="25"/>
    </row>
    <row r="102" spans="1:25" s="20" customFormat="1">
      <c r="A102" s="35">
        <f t="shared" si="1"/>
        <v>2910961</v>
      </c>
      <c r="B102" t="s">
        <v>86</v>
      </c>
      <c r="C102" t="s">
        <v>687</v>
      </c>
      <c r="D102" s="17">
        <v>42516</v>
      </c>
      <c r="E102">
        <v>2910961</v>
      </c>
      <c r="F102" t="s">
        <v>42</v>
      </c>
      <c r="G102" s="17">
        <v>42390</v>
      </c>
      <c r="H102">
        <v>2745221</v>
      </c>
      <c r="I102">
        <v>68</v>
      </c>
      <c r="J102">
        <v>72.75</v>
      </c>
      <c r="K102">
        <v>0</v>
      </c>
      <c r="L102" s="18">
        <v>198077.92</v>
      </c>
      <c r="M102" s="18">
        <v>144101.69</v>
      </c>
      <c r="N102" s="18">
        <v>134692.98000000001</v>
      </c>
      <c r="O102" s="18">
        <v>9408.7099999999991</v>
      </c>
      <c r="P102">
        <v>0</v>
      </c>
      <c r="Q102" s="18">
        <v>5300.81</v>
      </c>
      <c r="R102">
        <v>0</v>
      </c>
      <c r="S102" s="18">
        <v>4107.8999999999996</v>
      </c>
      <c r="T102" s="18">
        <v>9408.7099999999991</v>
      </c>
      <c r="U102" s="18">
        <v>144101.69</v>
      </c>
      <c r="V102" s="18">
        <v>134692.98000000001</v>
      </c>
      <c r="W102" s="18">
        <v>9408.7099999999991</v>
      </c>
      <c r="X102" s="26"/>
      <c r="Y102" s="25"/>
    </row>
    <row r="103" spans="1:25" s="20" customFormat="1">
      <c r="A103" s="35">
        <f t="shared" si="1"/>
        <v>2920666</v>
      </c>
      <c r="B103" t="s">
        <v>86</v>
      </c>
      <c r="C103" t="s">
        <v>687</v>
      </c>
      <c r="D103" s="17">
        <v>42516</v>
      </c>
      <c r="E103">
        <v>2920666</v>
      </c>
      <c r="F103" t="s">
        <v>42</v>
      </c>
      <c r="G103" s="17">
        <v>42390</v>
      </c>
      <c r="H103">
        <v>2745221</v>
      </c>
      <c r="I103">
        <v>68</v>
      </c>
      <c r="J103">
        <v>73</v>
      </c>
      <c r="K103">
        <v>0</v>
      </c>
      <c r="L103" s="18">
        <v>2648.92</v>
      </c>
      <c r="M103" s="18">
        <v>1933.71</v>
      </c>
      <c r="N103" s="18">
        <v>1801.27</v>
      </c>
      <c r="O103" s="18">
        <v>132.44</v>
      </c>
      <c r="P103">
        <v>0</v>
      </c>
      <c r="Q103" s="18">
        <v>77.5</v>
      </c>
      <c r="R103">
        <v>0</v>
      </c>
      <c r="S103" s="18">
        <v>54.94</v>
      </c>
      <c r="T103" s="18">
        <v>132.44</v>
      </c>
      <c r="U103" s="18">
        <v>1933.71</v>
      </c>
      <c r="V103" s="18">
        <v>1801.27</v>
      </c>
      <c r="W103" s="18">
        <v>132.44</v>
      </c>
      <c r="X103" s="26"/>
      <c r="Y103" s="25"/>
    </row>
    <row r="104" spans="1:25" s="20" customFormat="1">
      <c r="A104" s="35">
        <f t="shared" si="1"/>
        <v>2797052</v>
      </c>
      <c r="B104" t="s">
        <v>451</v>
      </c>
      <c r="C104" t="s">
        <v>394</v>
      </c>
      <c r="D104" s="17">
        <v>42433</v>
      </c>
      <c r="E104">
        <v>2797052</v>
      </c>
      <c r="F104" t="s">
        <v>42</v>
      </c>
      <c r="G104" s="17">
        <v>42390</v>
      </c>
      <c r="H104">
        <v>2744495</v>
      </c>
      <c r="I104">
        <v>57.25</v>
      </c>
      <c r="J104">
        <v>87</v>
      </c>
      <c r="K104">
        <v>0</v>
      </c>
      <c r="L104" s="18">
        <v>114000</v>
      </c>
      <c r="M104" s="18">
        <v>99180</v>
      </c>
      <c r="N104" s="18">
        <v>65265</v>
      </c>
      <c r="O104" s="18">
        <v>33915</v>
      </c>
      <c r="P104">
        <v>0</v>
      </c>
      <c r="Q104" s="18">
        <v>33915</v>
      </c>
      <c r="R104">
        <v>0</v>
      </c>
      <c r="S104">
        <v>0</v>
      </c>
      <c r="T104" s="18">
        <v>33915</v>
      </c>
      <c r="U104" s="18">
        <v>99180</v>
      </c>
      <c r="V104" s="18">
        <v>65265</v>
      </c>
      <c r="W104" s="18">
        <v>33915</v>
      </c>
      <c r="X104" s="26"/>
      <c r="Y104" s="25"/>
    </row>
    <row r="105" spans="1:25" s="20" customFormat="1">
      <c r="A105" s="35">
        <f t="shared" si="1"/>
        <v>2798316</v>
      </c>
      <c r="B105" t="s">
        <v>451</v>
      </c>
      <c r="C105" t="s">
        <v>394</v>
      </c>
      <c r="D105" s="17">
        <v>42436</v>
      </c>
      <c r="E105">
        <v>2798316</v>
      </c>
      <c r="F105" t="s">
        <v>42</v>
      </c>
      <c r="G105" s="17">
        <v>42390</v>
      </c>
      <c r="H105">
        <v>2744495</v>
      </c>
      <c r="I105">
        <v>57.25</v>
      </c>
      <c r="J105">
        <v>88.5</v>
      </c>
      <c r="K105">
        <v>0</v>
      </c>
      <c r="L105" s="18">
        <v>68000</v>
      </c>
      <c r="M105" s="18">
        <v>60180</v>
      </c>
      <c r="N105" s="18">
        <v>38930</v>
      </c>
      <c r="O105" s="18">
        <v>21250</v>
      </c>
      <c r="P105">
        <v>0</v>
      </c>
      <c r="Q105" s="18">
        <v>21250</v>
      </c>
      <c r="R105">
        <v>0</v>
      </c>
      <c r="S105">
        <v>0</v>
      </c>
      <c r="T105" s="18">
        <v>21250</v>
      </c>
      <c r="U105" s="18">
        <v>60180</v>
      </c>
      <c r="V105" s="18">
        <v>38930</v>
      </c>
      <c r="W105" s="18">
        <v>21250</v>
      </c>
      <c r="X105" s="26"/>
      <c r="Y105" s="25"/>
    </row>
    <row r="106" spans="1:25" s="20" customFormat="1">
      <c r="A106" s="35">
        <f t="shared" si="1"/>
        <v>2799152</v>
      </c>
      <c r="B106" t="s">
        <v>451</v>
      </c>
      <c r="C106" t="s">
        <v>394</v>
      </c>
      <c r="D106" s="17">
        <v>42436</v>
      </c>
      <c r="E106">
        <v>2799152</v>
      </c>
      <c r="F106" t="s">
        <v>42</v>
      </c>
      <c r="G106" s="17">
        <v>42390</v>
      </c>
      <c r="H106">
        <v>2744495</v>
      </c>
      <c r="I106">
        <v>57.25</v>
      </c>
      <c r="J106">
        <v>88.5</v>
      </c>
      <c r="K106">
        <v>0</v>
      </c>
      <c r="L106" s="18">
        <v>68000</v>
      </c>
      <c r="M106" s="18">
        <v>60180</v>
      </c>
      <c r="N106" s="18">
        <v>38930</v>
      </c>
      <c r="O106" s="18">
        <v>21250</v>
      </c>
      <c r="P106">
        <v>0</v>
      </c>
      <c r="Q106" s="18">
        <v>21250</v>
      </c>
      <c r="R106">
        <v>0</v>
      </c>
      <c r="S106" s="18">
        <v>0</v>
      </c>
      <c r="T106" s="18">
        <v>21250</v>
      </c>
      <c r="U106" s="18">
        <v>60180</v>
      </c>
      <c r="V106" s="18">
        <v>38930</v>
      </c>
      <c r="W106" s="18">
        <v>21250</v>
      </c>
      <c r="X106" s="26"/>
      <c r="Y106" s="25"/>
    </row>
    <row r="107" spans="1:25" s="20" customFormat="1">
      <c r="A107" s="35">
        <f t="shared" si="1"/>
        <v>2991648</v>
      </c>
      <c r="B107" t="s">
        <v>141</v>
      </c>
      <c r="C107" t="s">
        <v>139</v>
      </c>
      <c r="D107" s="17">
        <v>42572</v>
      </c>
      <c r="E107">
        <v>2991648</v>
      </c>
      <c r="F107" t="s">
        <v>42</v>
      </c>
      <c r="G107" s="17">
        <v>42390</v>
      </c>
      <c r="H107">
        <v>2744497</v>
      </c>
      <c r="I107">
        <v>58.25</v>
      </c>
      <c r="J107">
        <v>69.5</v>
      </c>
      <c r="K107">
        <v>0</v>
      </c>
      <c r="L107" s="18">
        <v>214000</v>
      </c>
      <c r="M107" s="18">
        <v>148730</v>
      </c>
      <c r="N107" s="18">
        <v>124655</v>
      </c>
      <c r="O107" s="18">
        <v>24075</v>
      </c>
      <c r="P107">
        <v>0</v>
      </c>
      <c r="Q107" s="18">
        <v>13607.55</v>
      </c>
      <c r="R107">
        <v>0</v>
      </c>
      <c r="S107" s="18">
        <v>10467.450000000001</v>
      </c>
      <c r="T107" s="18">
        <v>24075</v>
      </c>
      <c r="U107" s="18">
        <v>148730</v>
      </c>
      <c r="V107" s="18">
        <v>124655</v>
      </c>
      <c r="W107" s="18">
        <v>24075</v>
      </c>
      <c r="X107" s="26"/>
      <c r="Y107" s="25"/>
    </row>
    <row r="108" spans="1:25" s="20" customFormat="1">
      <c r="A108" s="35">
        <f t="shared" si="1"/>
        <v>3006310</v>
      </c>
      <c r="B108" t="s">
        <v>141</v>
      </c>
      <c r="C108" t="s">
        <v>301</v>
      </c>
      <c r="D108" s="17">
        <v>42580</v>
      </c>
      <c r="E108">
        <v>3006310</v>
      </c>
      <c r="F108" t="s">
        <v>42</v>
      </c>
      <c r="G108" s="17">
        <v>42390</v>
      </c>
      <c r="H108">
        <v>2744496</v>
      </c>
      <c r="I108">
        <v>77.875</v>
      </c>
      <c r="J108">
        <v>91.25</v>
      </c>
      <c r="K108">
        <v>0</v>
      </c>
      <c r="L108" s="18">
        <v>131000</v>
      </c>
      <c r="M108" s="18">
        <v>119537.5</v>
      </c>
      <c r="N108" s="18">
        <v>102016.25</v>
      </c>
      <c r="O108" s="18">
        <v>17521.25</v>
      </c>
      <c r="P108">
        <v>0</v>
      </c>
      <c r="Q108" s="18">
        <v>17521.25</v>
      </c>
      <c r="R108">
        <v>0</v>
      </c>
      <c r="S108" s="18">
        <v>0</v>
      </c>
      <c r="T108" s="18">
        <v>17521.25</v>
      </c>
      <c r="U108" s="18">
        <v>119537.5</v>
      </c>
      <c r="V108" s="18">
        <v>102016.25</v>
      </c>
      <c r="W108" s="18">
        <v>17521.25</v>
      </c>
      <c r="X108" s="26"/>
      <c r="Y108" s="25"/>
    </row>
    <row r="109" spans="1:25" s="20" customFormat="1">
      <c r="A109" s="35">
        <f t="shared" si="1"/>
        <v>3006326</v>
      </c>
      <c r="B109" t="s">
        <v>141</v>
      </c>
      <c r="C109" t="s">
        <v>301</v>
      </c>
      <c r="D109" s="17">
        <v>42580</v>
      </c>
      <c r="E109">
        <v>3006326</v>
      </c>
      <c r="F109" t="s">
        <v>42</v>
      </c>
      <c r="G109" s="17">
        <v>42390</v>
      </c>
      <c r="H109">
        <v>2744496</v>
      </c>
      <c r="I109">
        <v>77.875</v>
      </c>
      <c r="J109">
        <v>91.25</v>
      </c>
      <c r="K109">
        <v>0</v>
      </c>
      <c r="L109" s="18">
        <v>65000</v>
      </c>
      <c r="M109" s="18">
        <v>59312.5</v>
      </c>
      <c r="N109" s="18">
        <v>50618.75</v>
      </c>
      <c r="O109" s="18">
        <v>8693.75</v>
      </c>
      <c r="P109">
        <v>0</v>
      </c>
      <c r="Q109" s="18">
        <v>8693.75</v>
      </c>
      <c r="R109">
        <v>0</v>
      </c>
      <c r="S109">
        <v>0</v>
      </c>
      <c r="T109" s="18">
        <v>8693.75</v>
      </c>
      <c r="U109" s="18">
        <v>59312.5</v>
      </c>
      <c r="V109" s="18">
        <v>50618.75</v>
      </c>
      <c r="W109" s="18">
        <v>8693.75</v>
      </c>
      <c r="X109" s="26"/>
      <c r="Y109" s="25"/>
    </row>
    <row r="110" spans="1:25" s="20" customFormat="1">
      <c r="A110" s="35">
        <f t="shared" si="1"/>
        <v>3006332</v>
      </c>
      <c r="B110" t="s">
        <v>141</v>
      </c>
      <c r="C110" t="s">
        <v>301</v>
      </c>
      <c r="D110" s="17">
        <v>42580</v>
      </c>
      <c r="E110">
        <v>3006332</v>
      </c>
      <c r="F110" t="s">
        <v>42</v>
      </c>
      <c r="G110" s="17">
        <v>42390</v>
      </c>
      <c r="H110">
        <v>2744494</v>
      </c>
      <c r="I110">
        <v>77.25</v>
      </c>
      <c r="J110">
        <v>91</v>
      </c>
      <c r="K110">
        <v>0</v>
      </c>
      <c r="L110" s="18">
        <v>72000</v>
      </c>
      <c r="M110" s="18">
        <v>65520</v>
      </c>
      <c r="N110" s="18">
        <v>55620</v>
      </c>
      <c r="O110" s="18">
        <v>9900</v>
      </c>
      <c r="P110">
        <v>0</v>
      </c>
      <c r="Q110" s="18">
        <v>9900</v>
      </c>
      <c r="R110">
        <v>0</v>
      </c>
      <c r="S110">
        <v>0</v>
      </c>
      <c r="T110" s="18">
        <v>9900</v>
      </c>
      <c r="U110" s="18">
        <v>65520</v>
      </c>
      <c r="V110" s="18">
        <v>55620</v>
      </c>
      <c r="W110" s="18">
        <v>9900</v>
      </c>
      <c r="X110" s="26"/>
      <c r="Y110" s="25"/>
    </row>
    <row r="111" spans="1:25" s="20" customFormat="1">
      <c r="A111" s="35">
        <f t="shared" si="1"/>
        <v>3006332</v>
      </c>
      <c r="B111" t="s">
        <v>141</v>
      </c>
      <c r="C111" t="s">
        <v>301</v>
      </c>
      <c r="D111" s="17">
        <v>42580</v>
      </c>
      <c r="E111">
        <v>3006332</v>
      </c>
      <c r="F111" t="s">
        <v>42</v>
      </c>
      <c r="G111" s="17">
        <v>42390</v>
      </c>
      <c r="H111">
        <v>2744496</v>
      </c>
      <c r="I111">
        <v>77.875</v>
      </c>
      <c r="J111">
        <v>91</v>
      </c>
      <c r="K111">
        <v>0</v>
      </c>
      <c r="L111" s="18">
        <v>15000</v>
      </c>
      <c r="M111" s="18">
        <v>13650</v>
      </c>
      <c r="N111" s="18">
        <v>11681.25</v>
      </c>
      <c r="O111" s="18">
        <v>1968.75</v>
      </c>
      <c r="P111">
        <v>0</v>
      </c>
      <c r="Q111" s="18">
        <v>1968.75</v>
      </c>
      <c r="R111">
        <v>0</v>
      </c>
      <c r="S111">
        <v>0</v>
      </c>
      <c r="T111" s="18">
        <v>1968.75</v>
      </c>
      <c r="U111" s="18">
        <v>13650</v>
      </c>
      <c r="V111" s="18">
        <v>11681.25</v>
      </c>
      <c r="W111" s="18">
        <v>1968.75</v>
      </c>
      <c r="X111" s="26"/>
      <c r="Y111" s="25"/>
    </row>
    <row r="112" spans="1:25" s="20" customFormat="1">
      <c r="A112" s="35">
        <f t="shared" si="1"/>
        <v>3010417</v>
      </c>
      <c r="B112" t="s">
        <v>141</v>
      </c>
      <c r="C112" t="s">
        <v>301</v>
      </c>
      <c r="D112" s="17">
        <v>42583</v>
      </c>
      <c r="E112">
        <v>3010417</v>
      </c>
      <c r="F112" t="s">
        <v>42</v>
      </c>
      <c r="G112" s="17">
        <v>42390</v>
      </c>
      <c r="H112">
        <v>2744496</v>
      </c>
      <c r="I112">
        <v>77.875</v>
      </c>
      <c r="J112">
        <v>90.75</v>
      </c>
      <c r="K112">
        <v>0</v>
      </c>
      <c r="L112" s="18">
        <v>3000</v>
      </c>
      <c r="M112" s="18">
        <v>2722.5</v>
      </c>
      <c r="N112" s="18">
        <v>2336.25</v>
      </c>
      <c r="O112" s="18">
        <v>386.25</v>
      </c>
      <c r="P112">
        <v>0</v>
      </c>
      <c r="Q112" s="18">
        <v>386.25</v>
      </c>
      <c r="R112">
        <v>0</v>
      </c>
      <c r="S112">
        <v>0</v>
      </c>
      <c r="T112" s="18">
        <v>386.25</v>
      </c>
      <c r="U112" s="18">
        <v>2722.5</v>
      </c>
      <c r="V112" s="18">
        <v>2336.25</v>
      </c>
      <c r="W112" s="18">
        <v>386.25</v>
      </c>
      <c r="X112" s="26"/>
      <c r="Y112" s="25"/>
    </row>
    <row r="113" spans="1:25" s="20" customFormat="1">
      <c r="A113" s="35">
        <f t="shared" si="1"/>
        <v>2817616</v>
      </c>
      <c r="B113" t="s">
        <v>86</v>
      </c>
      <c r="C113" t="s">
        <v>687</v>
      </c>
      <c r="D113" s="17">
        <v>42460</v>
      </c>
      <c r="E113">
        <v>2817616</v>
      </c>
      <c r="F113" t="s">
        <v>41</v>
      </c>
      <c r="G113" s="17">
        <v>42391</v>
      </c>
      <c r="H113">
        <v>2749960</v>
      </c>
      <c r="I113">
        <v>68.25</v>
      </c>
      <c r="J113"/>
      <c r="K113">
        <v>0</v>
      </c>
      <c r="L113" s="18">
        <v>740.52</v>
      </c>
      <c r="M113" s="18">
        <v>740.52</v>
      </c>
      <c r="N113" s="18">
        <v>505.4</v>
      </c>
      <c r="O113" s="18">
        <v>235.12</v>
      </c>
      <c r="P113">
        <v>0</v>
      </c>
      <c r="Q113" s="18">
        <v>232.07</v>
      </c>
      <c r="R113">
        <v>0</v>
      </c>
      <c r="S113" s="18">
        <v>3.05</v>
      </c>
      <c r="T113" s="18">
        <v>235.12</v>
      </c>
      <c r="U113" s="18">
        <v>740.52</v>
      </c>
      <c r="V113" s="18">
        <v>505.4</v>
      </c>
      <c r="W113" s="18">
        <v>235.12</v>
      </c>
      <c r="X113" s="26"/>
      <c r="Y113" s="25"/>
    </row>
    <row r="114" spans="1:25" s="20" customFormat="1">
      <c r="A114" s="35">
        <f t="shared" si="1"/>
        <v>2920666</v>
      </c>
      <c r="B114" t="s">
        <v>86</v>
      </c>
      <c r="C114" t="s">
        <v>687</v>
      </c>
      <c r="D114" s="17">
        <v>42516</v>
      </c>
      <c r="E114">
        <v>2920666</v>
      </c>
      <c r="F114" t="s">
        <v>42</v>
      </c>
      <c r="G114" s="17">
        <v>42391</v>
      </c>
      <c r="H114">
        <v>2749960</v>
      </c>
      <c r="I114">
        <v>68.25</v>
      </c>
      <c r="J114">
        <v>73</v>
      </c>
      <c r="K114">
        <v>0</v>
      </c>
      <c r="L114" s="18">
        <v>247080.32000000001</v>
      </c>
      <c r="M114" s="18">
        <v>180368.64000000001</v>
      </c>
      <c r="N114" s="18">
        <v>168632.32000000001</v>
      </c>
      <c r="O114" s="18">
        <v>11736.32</v>
      </c>
      <c r="P114">
        <v>0</v>
      </c>
      <c r="Q114" s="18">
        <v>6795.11</v>
      </c>
      <c r="R114">
        <v>0</v>
      </c>
      <c r="S114" s="18">
        <v>4941.21</v>
      </c>
      <c r="T114" s="18">
        <v>11736.32</v>
      </c>
      <c r="U114" s="18">
        <v>180368.64000000001</v>
      </c>
      <c r="V114" s="18">
        <v>168632.32000000001</v>
      </c>
      <c r="W114" s="18">
        <v>11736.32</v>
      </c>
      <c r="X114" s="26"/>
      <c r="Y114" s="25"/>
    </row>
    <row r="115" spans="1:25" s="20" customFormat="1">
      <c r="A115" s="35">
        <f t="shared" si="1"/>
        <v>2799145</v>
      </c>
      <c r="B115" t="s">
        <v>451</v>
      </c>
      <c r="C115" t="s">
        <v>394</v>
      </c>
      <c r="D115" s="17">
        <v>42437</v>
      </c>
      <c r="E115">
        <v>2799145</v>
      </c>
      <c r="F115" t="s">
        <v>42</v>
      </c>
      <c r="G115" s="17">
        <v>42391</v>
      </c>
      <c r="H115">
        <v>2745222</v>
      </c>
      <c r="I115">
        <v>63.5</v>
      </c>
      <c r="J115">
        <v>86.25</v>
      </c>
      <c r="K115">
        <v>0</v>
      </c>
      <c r="L115" s="18">
        <v>250000</v>
      </c>
      <c r="M115" s="18">
        <v>215625</v>
      </c>
      <c r="N115" s="18">
        <v>158750</v>
      </c>
      <c r="O115" s="18">
        <v>56875</v>
      </c>
      <c r="P115">
        <v>0</v>
      </c>
      <c r="Q115" s="18">
        <v>56875</v>
      </c>
      <c r="R115">
        <v>0</v>
      </c>
      <c r="S115" s="18">
        <v>0</v>
      </c>
      <c r="T115" s="18">
        <v>56875</v>
      </c>
      <c r="U115" s="18">
        <v>215625</v>
      </c>
      <c r="V115" s="18">
        <v>158750</v>
      </c>
      <c r="W115" s="18">
        <v>56875</v>
      </c>
      <c r="X115" s="26"/>
      <c r="Y115" s="25"/>
    </row>
    <row r="116" spans="1:25" s="20" customFormat="1">
      <c r="A116" s="35">
        <f t="shared" si="1"/>
        <v>2991648</v>
      </c>
      <c r="B116" t="s">
        <v>141</v>
      </c>
      <c r="C116" t="s">
        <v>139</v>
      </c>
      <c r="D116" s="17">
        <v>42572</v>
      </c>
      <c r="E116">
        <v>2991648</v>
      </c>
      <c r="F116" t="s">
        <v>42</v>
      </c>
      <c r="G116" s="17">
        <v>42391</v>
      </c>
      <c r="H116">
        <v>2745223</v>
      </c>
      <c r="I116">
        <v>60</v>
      </c>
      <c r="J116">
        <v>69.5</v>
      </c>
      <c r="K116">
        <v>0</v>
      </c>
      <c r="L116" s="18">
        <v>303000</v>
      </c>
      <c r="M116" s="18">
        <v>210585</v>
      </c>
      <c r="N116" s="18">
        <v>181800</v>
      </c>
      <c r="O116" s="18">
        <v>28785</v>
      </c>
      <c r="P116">
        <v>0</v>
      </c>
      <c r="Q116" s="18">
        <v>14361.15</v>
      </c>
      <c r="R116">
        <v>0</v>
      </c>
      <c r="S116" s="18">
        <v>14423.85</v>
      </c>
      <c r="T116" s="18">
        <v>28785</v>
      </c>
      <c r="U116" s="18">
        <v>210585</v>
      </c>
      <c r="V116" s="18">
        <v>181800</v>
      </c>
      <c r="W116" s="18">
        <v>28785</v>
      </c>
      <c r="X116" s="26"/>
      <c r="Y116" s="25"/>
    </row>
    <row r="117" spans="1:25" s="20" customFormat="1">
      <c r="A117" s="35">
        <f t="shared" si="1"/>
        <v>3010417</v>
      </c>
      <c r="B117" t="s">
        <v>141</v>
      </c>
      <c r="C117" t="s">
        <v>301</v>
      </c>
      <c r="D117" s="17">
        <v>42583</v>
      </c>
      <c r="E117">
        <v>3010417</v>
      </c>
      <c r="F117" t="s">
        <v>42</v>
      </c>
      <c r="G117" s="17">
        <v>42391</v>
      </c>
      <c r="H117">
        <v>2745220</v>
      </c>
      <c r="I117">
        <v>78.25</v>
      </c>
      <c r="J117">
        <v>90.75</v>
      </c>
      <c r="K117">
        <v>0</v>
      </c>
      <c r="L117" s="18">
        <v>127000</v>
      </c>
      <c r="M117" s="18">
        <v>115252.5</v>
      </c>
      <c r="N117" s="18">
        <v>99377.5</v>
      </c>
      <c r="O117" s="18">
        <v>15875</v>
      </c>
      <c r="P117">
        <v>0</v>
      </c>
      <c r="Q117" s="18">
        <v>15875</v>
      </c>
      <c r="R117">
        <v>0</v>
      </c>
      <c r="S117" s="18">
        <v>0</v>
      </c>
      <c r="T117" s="18">
        <v>15875</v>
      </c>
      <c r="U117" s="18">
        <v>115252.5</v>
      </c>
      <c r="V117" s="18">
        <v>99377.5</v>
      </c>
      <c r="W117" s="18">
        <v>15875</v>
      </c>
      <c r="X117" s="26"/>
      <c r="Y117" s="25"/>
    </row>
    <row r="118" spans="1:25" s="20" customFormat="1">
      <c r="A118" s="255">
        <f t="shared" si="1"/>
        <v>3020169</v>
      </c>
      <c r="B118" t="s">
        <v>141</v>
      </c>
      <c r="C118" t="s">
        <v>301</v>
      </c>
      <c r="D118" s="17">
        <v>42591</v>
      </c>
      <c r="E118">
        <v>3020169</v>
      </c>
      <c r="F118" t="s">
        <v>42</v>
      </c>
      <c r="G118" s="17">
        <v>42391</v>
      </c>
      <c r="H118">
        <v>2745220</v>
      </c>
      <c r="I118">
        <v>78.25</v>
      </c>
      <c r="J118">
        <v>89.875</v>
      </c>
      <c r="K118">
        <v>0</v>
      </c>
      <c r="L118" s="18">
        <v>70000</v>
      </c>
      <c r="M118" s="18">
        <v>62912.5</v>
      </c>
      <c r="N118" s="18">
        <v>54775</v>
      </c>
      <c r="O118" s="18">
        <v>8137.5</v>
      </c>
      <c r="P118">
        <v>0</v>
      </c>
      <c r="Q118" s="18">
        <v>8137.5</v>
      </c>
      <c r="R118">
        <v>0</v>
      </c>
      <c r="S118" s="18">
        <v>0</v>
      </c>
      <c r="T118" s="18">
        <v>8137.5</v>
      </c>
      <c r="U118" s="18">
        <v>62912.5</v>
      </c>
      <c r="V118" s="18">
        <v>54775</v>
      </c>
      <c r="W118" s="18">
        <v>8137.5</v>
      </c>
      <c r="X118" s="26"/>
      <c r="Y118" s="25"/>
    </row>
    <row r="119" spans="1:25" s="20" customFormat="1">
      <c r="A119" s="35">
        <f t="shared" si="1"/>
        <v>2925190</v>
      </c>
      <c r="B119" t="s">
        <v>110</v>
      </c>
      <c r="C119" t="s">
        <v>111</v>
      </c>
      <c r="D119" s="17">
        <v>42527</v>
      </c>
      <c r="E119">
        <v>2925190</v>
      </c>
      <c r="F119" t="s">
        <v>42</v>
      </c>
      <c r="G119" s="17">
        <v>42394</v>
      </c>
      <c r="H119">
        <v>2746655</v>
      </c>
      <c r="I119">
        <v>70.25</v>
      </c>
      <c r="J119">
        <v>100.75</v>
      </c>
      <c r="K119">
        <v>0</v>
      </c>
      <c r="L119" s="18">
        <v>100000</v>
      </c>
      <c r="M119" s="18">
        <v>100750</v>
      </c>
      <c r="N119" s="18">
        <v>70250</v>
      </c>
      <c r="O119" s="18">
        <v>30500</v>
      </c>
      <c r="P119">
        <v>0</v>
      </c>
      <c r="Q119" s="18">
        <v>28145.55</v>
      </c>
      <c r="R119">
        <v>0</v>
      </c>
      <c r="S119" s="18">
        <v>2354.4499999999998</v>
      </c>
      <c r="T119" s="18">
        <v>30500</v>
      </c>
      <c r="U119" s="18">
        <v>100750</v>
      </c>
      <c r="V119" s="18">
        <v>70250</v>
      </c>
      <c r="W119" s="18">
        <v>30500</v>
      </c>
      <c r="X119" s="26"/>
      <c r="Y119" s="25"/>
    </row>
    <row r="120" spans="1:25" s="20" customFormat="1">
      <c r="A120" s="35">
        <f t="shared" si="1"/>
        <v>2980311</v>
      </c>
      <c r="B120" t="s">
        <v>113</v>
      </c>
      <c r="C120" t="s">
        <v>112</v>
      </c>
      <c r="D120" s="17">
        <v>42562</v>
      </c>
      <c r="E120">
        <v>2980311</v>
      </c>
      <c r="F120" t="s">
        <v>42</v>
      </c>
      <c r="G120" s="17">
        <v>42394</v>
      </c>
      <c r="H120">
        <v>2746654</v>
      </c>
      <c r="I120">
        <v>57.5</v>
      </c>
      <c r="J120">
        <v>96</v>
      </c>
      <c r="K120">
        <v>0</v>
      </c>
      <c r="L120" s="18">
        <v>100000</v>
      </c>
      <c r="M120" s="18">
        <v>96000</v>
      </c>
      <c r="N120" s="18">
        <v>57500</v>
      </c>
      <c r="O120" s="18">
        <v>38500</v>
      </c>
      <c r="P120">
        <v>0</v>
      </c>
      <c r="Q120" s="18">
        <v>38500</v>
      </c>
      <c r="R120">
        <v>0</v>
      </c>
      <c r="S120" s="18">
        <v>0</v>
      </c>
      <c r="T120" s="18">
        <v>38500</v>
      </c>
      <c r="U120" s="18">
        <v>96000</v>
      </c>
      <c r="V120" s="18">
        <v>57500</v>
      </c>
      <c r="W120" s="18">
        <v>38500</v>
      </c>
      <c r="X120" s="26"/>
      <c r="Y120" s="25"/>
    </row>
    <row r="121" spans="1:25" s="20" customFormat="1">
      <c r="A121" s="35">
        <f t="shared" si="1"/>
        <v>2925190</v>
      </c>
      <c r="B121" t="s">
        <v>110</v>
      </c>
      <c r="C121" t="s">
        <v>111</v>
      </c>
      <c r="D121" s="17">
        <v>42527</v>
      </c>
      <c r="E121">
        <v>2925190</v>
      </c>
      <c r="F121" t="s">
        <v>42</v>
      </c>
      <c r="G121" s="17">
        <v>42396</v>
      </c>
      <c r="H121">
        <v>2749957</v>
      </c>
      <c r="I121">
        <v>70.25</v>
      </c>
      <c r="J121">
        <v>100.75</v>
      </c>
      <c r="K121">
        <v>0</v>
      </c>
      <c r="L121" s="18">
        <v>200000</v>
      </c>
      <c r="M121" s="18">
        <v>201500</v>
      </c>
      <c r="N121" s="18">
        <v>140500</v>
      </c>
      <c r="O121" s="18">
        <v>61000</v>
      </c>
      <c r="P121">
        <v>0</v>
      </c>
      <c r="Q121" s="18">
        <v>56412.53</v>
      </c>
      <c r="R121">
        <v>0</v>
      </c>
      <c r="S121" s="18">
        <v>4587.47</v>
      </c>
      <c r="T121" s="18">
        <v>61000</v>
      </c>
      <c r="U121" s="18">
        <v>201500</v>
      </c>
      <c r="V121" s="18">
        <v>140500</v>
      </c>
      <c r="W121" s="18">
        <v>61000</v>
      </c>
      <c r="X121" s="26"/>
      <c r="Y121" s="25"/>
    </row>
    <row r="122" spans="1:25" s="20" customFormat="1">
      <c r="A122" s="35">
        <f t="shared" si="1"/>
        <v>2999460</v>
      </c>
      <c r="B122" t="s">
        <v>110</v>
      </c>
      <c r="C122" t="s">
        <v>235</v>
      </c>
      <c r="D122" s="17">
        <v>42579</v>
      </c>
      <c r="E122">
        <v>2999460</v>
      </c>
      <c r="F122" t="s">
        <v>42</v>
      </c>
      <c r="G122" s="17">
        <v>42397</v>
      </c>
      <c r="H122">
        <v>2752276</v>
      </c>
      <c r="I122">
        <v>65.125</v>
      </c>
      <c r="J122">
        <v>94</v>
      </c>
      <c r="K122">
        <v>0</v>
      </c>
      <c r="L122" s="18">
        <v>100000</v>
      </c>
      <c r="M122" s="18">
        <v>94000</v>
      </c>
      <c r="N122" s="18">
        <v>65125</v>
      </c>
      <c r="O122" s="18">
        <v>28875</v>
      </c>
      <c r="P122">
        <v>0</v>
      </c>
      <c r="Q122" s="18">
        <v>28875</v>
      </c>
      <c r="R122">
        <v>0</v>
      </c>
      <c r="S122" s="18">
        <v>0</v>
      </c>
      <c r="T122" s="18">
        <v>28875</v>
      </c>
      <c r="U122" s="18">
        <v>94000</v>
      </c>
      <c r="V122" s="18">
        <v>65125</v>
      </c>
      <c r="W122" s="18">
        <v>28875</v>
      </c>
      <c r="X122" s="26"/>
      <c r="Y122" s="25"/>
    </row>
    <row r="123" spans="1:25" s="20" customFormat="1">
      <c r="A123" s="35">
        <f t="shared" si="1"/>
        <v>2795775</v>
      </c>
      <c r="B123" t="s">
        <v>94</v>
      </c>
      <c r="C123" t="s">
        <v>47</v>
      </c>
      <c r="D123" s="17">
        <v>42431</v>
      </c>
      <c r="E123">
        <v>2795775</v>
      </c>
      <c r="F123" t="s">
        <v>42</v>
      </c>
      <c r="G123" s="17">
        <v>42397</v>
      </c>
      <c r="H123">
        <v>2752278</v>
      </c>
      <c r="I123">
        <v>41</v>
      </c>
      <c r="J123">
        <v>71.375</v>
      </c>
      <c r="K123">
        <v>0</v>
      </c>
      <c r="L123" s="18">
        <v>80000</v>
      </c>
      <c r="M123" s="18">
        <v>57100</v>
      </c>
      <c r="N123" s="18">
        <v>32800</v>
      </c>
      <c r="O123" s="18">
        <v>24300</v>
      </c>
      <c r="P123">
        <v>0</v>
      </c>
      <c r="Q123" s="18">
        <v>24300</v>
      </c>
      <c r="R123">
        <v>0</v>
      </c>
      <c r="S123">
        <v>0</v>
      </c>
      <c r="T123" s="18">
        <v>24300</v>
      </c>
      <c r="U123" s="18">
        <v>57100</v>
      </c>
      <c r="V123" s="18">
        <v>32800</v>
      </c>
      <c r="W123" s="18">
        <v>24300</v>
      </c>
      <c r="X123" s="26"/>
      <c r="Y123" s="25"/>
    </row>
    <row r="124" spans="1:25" s="20" customFormat="1">
      <c r="A124" s="35">
        <f t="shared" si="1"/>
        <v>2795775</v>
      </c>
      <c r="B124" t="s">
        <v>94</v>
      </c>
      <c r="C124" t="s">
        <v>47</v>
      </c>
      <c r="D124" s="17">
        <v>42431</v>
      </c>
      <c r="E124">
        <v>2795775</v>
      </c>
      <c r="F124" t="s">
        <v>42</v>
      </c>
      <c r="G124" s="17">
        <v>42397</v>
      </c>
      <c r="H124">
        <v>2752279</v>
      </c>
      <c r="I124">
        <v>41.25</v>
      </c>
      <c r="J124">
        <v>71.375</v>
      </c>
      <c r="K124">
        <v>0</v>
      </c>
      <c r="L124" s="18">
        <v>9000</v>
      </c>
      <c r="M124" s="18">
        <v>6423.75</v>
      </c>
      <c r="N124" s="18">
        <v>3712.5</v>
      </c>
      <c r="O124" s="18">
        <v>2711.25</v>
      </c>
      <c r="P124">
        <v>0</v>
      </c>
      <c r="Q124" s="18">
        <v>2711.25</v>
      </c>
      <c r="R124">
        <v>0</v>
      </c>
      <c r="S124">
        <v>0</v>
      </c>
      <c r="T124" s="18">
        <v>2711.25</v>
      </c>
      <c r="U124" s="18">
        <v>6423.75</v>
      </c>
      <c r="V124" s="18">
        <v>3712.5</v>
      </c>
      <c r="W124" s="18">
        <v>2711.25</v>
      </c>
      <c r="X124" s="26"/>
      <c r="Y124" s="25"/>
    </row>
    <row r="125" spans="1:25" s="20" customFormat="1">
      <c r="A125" s="35">
        <f t="shared" si="1"/>
        <v>2802491</v>
      </c>
      <c r="B125" t="s">
        <v>94</v>
      </c>
      <c r="C125" t="s">
        <v>47</v>
      </c>
      <c r="D125" s="17">
        <v>42440</v>
      </c>
      <c r="E125">
        <v>2802491</v>
      </c>
      <c r="F125" t="s">
        <v>42</v>
      </c>
      <c r="G125" s="17">
        <v>42397</v>
      </c>
      <c r="H125">
        <v>2752279</v>
      </c>
      <c r="I125">
        <v>41.25</v>
      </c>
      <c r="J125">
        <v>75.25</v>
      </c>
      <c r="K125">
        <v>0</v>
      </c>
      <c r="L125" s="18">
        <v>89000</v>
      </c>
      <c r="M125" s="18">
        <v>66972.5</v>
      </c>
      <c r="N125" s="18">
        <v>36712.5</v>
      </c>
      <c r="O125" s="18">
        <v>30260</v>
      </c>
      <c r="P125">
        <v>0</v>
      </c>
      <c r="Q125" s="18">
        <v>30260</v>
      </c>
      <c r="R125">
        <v>0</v>
      </c>
      <c r="S125">
        <v>0</v>
      </c>
      <c r="T125" s="18">
        <v>30260</v>
      </c>
      <c r="U125" s="18">
        <v>66972.5</v>
      </c>
      <c r="V125" s="18">
        <v>36712.5</v>
      </c>
      <c r="W125" s="18">
        <v>30260</v>
      </c>
      <c r="X125" s="26"/>
      <c r="Y125" s="25"/>
    </row>
    <row r="126" spans="1:25" s="20" customFormat="1">
      <c r="A126" s="35">
        <f t="shared" si="1"/>
        <v>2813089</v>
      </c>
      <c r="B126" t="s">
        <v>94</v>
      </c>
      <c r="C126" t="s">
        <v>47</v>
      </c>
      <c r="D126" s="17">
        <v>42447</v>
      </c>
      <c r="E126">
        <v>2813089</v>
      </c>
      <c r="F126" t="s">
        <v>42</v>
      </c>
      <c r="G126" s="17">
        <v>42397</v>
      </c>
      <c r="H126">
        <v>2752279</v>
      </c>
      <c r="I126">
        <v>41.25</v>
      </c>
      <c r="J126">
        <v>78.25</v>
      </c>
      <c r="K126">
        <v>0</v>
      </c>
      <c r="L126" s="18">
        <v>102000</v>
      </c>
      <c r="M126" s="18">
        <v>79815</v>
      </c>
      <c r="N126" s="18">
        <v>42075</v>
      </c>
      <c r="O126" s="18">
        <v>37740</v>
      </c>
      <c r="P126">
        <v>0</v>
      </c>
      <c r="Q126" s="18">
        <v>37740</v>
      </c>
      <c r="R126">
        <v>0</v>
      </c>
      <c r="S126">
        <v>0</v>
      </c>
      <c r="T126" s="18">
        <v>37740</v>
      </c>
      <c r="U126" s="18">
        <v>79815</v>
      </c>
      <c r="V126" s="18">
        <v>42075</v>
      </c>
      <c r="W126" s="18">
        <v>37740</v>
      </c>
      <c r="X126" s="26"/>
      <c r="Y126" s="25"/>
    </row>
    <row r="127" spans="1:25" s="20" customFormat="1">
      <c r="A127" s="35">
        <f t="shared" si="1"/>
        <v>2813089</v>
      </c>
      <c r="B127" t="s">
        <v>94</v>
      </c>
      <c r="C127" t="s">
        <v>47</v>
      </c>
      <c r="D127" s="17">
        <v>42447</v>
      </c>
      <c r="E127">
        <v>2813089</v>
      </c>
      <c r="F127" t="s">
        <v>42</v>
      </c>
      <c r="G127" s="17">
        <v>42397</v>
      </c>
      <c r="H127">
        <v>2752281</v>
      </c>
      <c r="I127">
        <v>41</v>
      </c>
      <c r="J127">
        <v>78.25</v>
      </c>
      <c r="K127">
        <v>0</v>
      </c>
      <c r="L127" s="18">
        <v>46000</v>
      </c>
      <c r="M127" s="18">
        <v>35995</v>
      </c>
      <c r="N127" s="18">
        <v>18860</v>
      </c>
      <c r="O127" s="18">
        <v>17135</v>
      </c>
      <c r="P127">
        <v>0</v>
      </c>
      <c r="Q127" s="18">
        <v>17135</v>
      </c>
      <c r="R127">
        <v>0</v>
      </c>
      <c r="S127">
        <v>0</v>
      </c>
      <c r="T127" s="18">
        <v>17135</v>
      </c>
      <c r="U127" s="18">
        <v>35995</v>
      </c>
      <c r="V127" s="18">
        <v>18860</v>
      </c>
      <c r="W127" s="18">
        <v>17135</v>
      </c>
      <c r="X127" s="26"/>
      <c r="Y127" s="25"/>
    </row>
    <row r="128" spans="1:25" s="20" customFormat="1">
      <c r="A128" s="35">
        <f t="shared" si="1"/>
        <v>2814536</v>
      </c>
      <c r="B128" t="s">
        <v>94</v>
      </c>
      <c r="C128" t="s">
        <v>47</v>
      </c>
      <c r="D128" s="17">
        <v>42450</v>
      </c>
      <c r="E128">
        <v>2814536</v>
      </c>
      <c r="F128" t="s">
        <v>42</v>
      </c>
      <c r="G128" s="17">
        <v>42397</v>
      </c>
      <c r="H128">
        <v>2752281</v>
      </c>
      <c r="I128">
        <v>41</v>
      </c>
      <c r="J128">
        <v>78.25</v>
      </c>
      <c r="K128">
        <v>0</v>
      </c>
      <c r="L128" s="18">
        <v>148000</v>
      </c>
      <c r="M128" s="18">
        <v>115810</v>
      </c>
      <c r="N128" s="18">
        <v>60680</v>
      </c>
      <c r="O128" s="18">
        <v>55130</v>
      </c>
      <c r="P128">
        <v>0</v>
      </c>
      <c r="Q128" s="18">
        <v>55130</v>
      </c>
      <c r="R128">
        <v>0</v>
      </c>
      <c r="S128">
        <v>0</v>
      </c>
      <c r="T128" s="18">
        <v>55130</v>
      </c>
      <c r="U128" s="18">
        <v>115810</v>
      </c>
      <c r="V128" s="18">
        <v>60680</v>
      </c>
      <c r="W128" s="18">
        <v>55130</v>
      </c>
      <c r="X128" s="26"/>
      <c r="Y128" s="25"/>
    </row>
    <row r="129" spans="1:25" s="20" customFormat="1">
      <c r="A129" s="35">
        <f t="shared" si="1"/>
        <v>2852164</v>
      </c>
      <c r="B129" t="s">
        <v>94</v>
      </c>
      <c r="C129" t="s">
        <v>47</v>
      </c>
      <c r="D129" s="17">
        <v>42479</v>
      </c>
      <c r="E129">
        <v>2852164</v>
      </c>
      <c r="F129" t="s">
        <v>42</v>
      </c>
      <c r="G129" s="17">
        <v>42397</v>
      </c>
      <c r="H129">
        <v>2752281</v>
      </c>
      <c r="I129">
        <v>41</v>
      </c>
      <c r="J129">
        <v>80.5</v>
      </c>
      <c r="K129">
        <v>0</v>
      </c>
      <c r="L129" s="18">
        <v>6000</v>
      </c>
      <c r="M129" s="18">
        <v>4830</v>
      </c>
      <c r="N129" s="18">
        <v>2460</v>
      </c>
      <c r="O129" s="18">
        <v>2370</v>
      </c>
      <c r="P129">
        <v>0</v>
      </c>
      <c r="Q129" s="18">
        <v>2370</v>
      </c>
      <c r="R129">
        <v>0</v>
      </c>
      <c r="S129">
        <v>0</v>
      </c>
      <c r="T129" s="18">
        <v>2370</v>
      </c>
      <c r="U129" s="18">
        <v>4830</v>
      </c>
      <c r="V129" s="18">
        <v>2460</v>
      </c>
      <c r="W129" s="18">
        <v>2370</v>
      </c>
      <c r="X129" s="26"/>
      <c r="Y129" s="25"/>
    </row>
    <row r="130" spans="1:25" s="20" customFormat="1">
      <c r="A130" s="35">
        <f t="shared" ref="A130:A193" si="2">E130</f>
        <v>2852164</v>
      </c>
      <c r="B130" t="s">
        <v>94</v>
      </c>
      <c r="C130" t="s">
        <v>47</v>
      </c>
      <c r="D130" s="17">
        <v>42479</v>
      </c>
      <c r="E130">
        <v>2852164</v>
      </c>
      <c r="F130" t="s">
        <v>42</v>
      </c>
      <c r="G130" s="17">
        <v>42397</v>
      </c>
      <c r="H130">
        <v>2752284</v>
      </c>
      <c r="I130">
        <v>40.5</v>
      </c>
      <c r="J130">
        <v>80.5</v>
      </c>
      <c r="K130">
        <v>0</v>
      </c>
      <c r="L130" s="18">
        <v>20000</v>
      </c>
      <c r="M130" s="18">
        <v>16100</v>
      </c>
      <c r="N130" s="18">
        <v>8100</v>
      </c>
      <c r="O130" s="18">
        <v>8000</v>
      </c>
      <c r="P130">
        <v>0</v>
      </c>
      <c r="Q130" s="18">
        <v>8000</v>
      </c>
      <c r="R130">
        <v>0</v>
      </c>
      <c r="S130">
        <v>0</v>
      </c>
      <c r="T130" s="18">
        <v>8000</v>
      </c>
      <c r="U130" s="18">
        <v>16100</v>
      </c>
      <c r="V130" s="18">
        <v>8100</v>
      </c>
      <c r="W130" s="18">
        <v>8000</v>
      </c>
      <c r="X130" s="26"/>
      <c r="Y130" s="25"/>
    </row>
    <row r="131" spans="1:25" s="20" customFormat="1">
      <c r="A131" s="35">
        <f t="shared" si="2"/>
        <v>3118563</v>
      </c>
      <c r="B131" t="s">
        <v>110</v>
      </c>
      <c r="C131" t="s">
        <v>233</v>
      </c>
      <c r="D131" s="17">
        <v>42663</v>
      </c>
      <c r="E131">
        <v>3118563</v>
      </c>
      <c r="F131" t="s">
        <v>42</v>
      </c>
      <c r="G131" s="17">
        <v>42398</v>
      </c>
      <c r="H131">
        <v>2759926</v>
      </c>
      <c r="I131">
        <v>64.75</v>
      </c>
      <c r="J131">
        <v>95.75</v>
      </c>
      <c r="K131">
        <v>0</v>
      </c>
      <c r="L131" s="18">
        <v>100000</v>
      </c>
      <c r="M131" s="18">
        <v>95750</v>
      </c>
      <c r="N131" s="18">
        <v>64750</v>
      </c>
      <c r="O131" s="18">
        <v>31000</v>
      </c>
      <c r="P131">
        <v>0</v>
      </c>
      <c r="Q131" s="18">
        <v>31000</v>
      </c>
      <c r="R131">
        <v>0</v>
      </c>
      <c r="S131" s="18">
        <v>0</v>
      </c>
      <c r="T131" s="18">
        <v>31000</v>
      </c>
      <c r="U131" s="18">
        <v>95750</v>
      </c>
      <c r="V131" s="18">
        <v>64750</v>
      </c>
      <c r="W131" s="18">
        <v>31000</v>
      </c>
      <c r="X131" s="26"/>
      <c r="Y131" s="25"/>
    </row>
    <row r="132" spans="1:25" s="20" customFormat="1">
      <c r="A132" s="35">
        <f t="shared" si="2"/>
        <v>2894151</v>
      </c>
      <c r="B132" t="s">
        <v>680</v>
      </c>
      <c r="C132" t="s">
        <v>109</v>
      </c>
      <c r="D132" s="17">
        <v>42503</v>
      </c>
      <c r="E132">
        <v>2894151</v>
      </c>
      <c r="F132" t="s">
        <v>42</v>
      </c>
      <c r="G132" s="17">
        <v>42398</v>
      </c>
      <c r="H132">
        <v>2768383</v>
      </c>
      <c r="I132">
        <v>97</v>
      </c>
      <c r="J132">
        <v>103</v>
      </c>
      <c r="K132">
        <v>0</v>
      </c>
      <c r="L132" s="18">
        <v>121340.03</v>
      </c>
      <c r="M132" s="18">
        <v>124980.23</v>
      </c>
      <c r="N132" s="18">
        <v>117699.83</v>
      </c>
      <c r="O132" s="18">
        <v>7280.4</v>
      </c>
      <c r="P132">
        <v>0</v>
      </c>
      <c r="Q132" s="18">
        <v>5759.12</v>
      </c>
      <c r="R132">
        <v>0</v>
      </c>
      <c r="S132" s="18">
        <v>1521.28</v>
      </c>
      <c r="T132" s="18">
        <v>7280.4</v>
      </c>
      <c r="U132" s="18">
        <v>124980.23</v>
      </c>
      <c r="V132" s="18">
        <v>117699.83</v>
      </c>
      <c r="W132" s="18">
        <v>7280.4</v>
      </c>
      <c r="X132" s="26"/>
      <c r="Y132" s="25"/>
    </row>
    <row r="133" spans="1:25" s="20" customFormat="1">
      <c r="A133" s="35">
        <f t="shared" si="2"/>
        <v>2852164</v>
      </c>
      <c r="B133" t="s">
        <v>94</v>
      </c>
      <c r="C133" t="s">
        <v>47</v>
      </c>
      <c r="D133" s="17">
        <v>42479</v>
      </c>
      <c r="E133">
        <v>2852164</v>
      </c>
      <c r="F133" t="s">
        <v>42</v>
      </c>
      <c r="G133" s="17">
        <v>42398</v>
      </c>
      <c r="H133">
        <v>2752277</v>
      </c>
      <c r="I133">
        <v>41.5</v>
      </c>
      <c r="J133">
        <v>80.5</v>
      </c>
      <c r="K133">
        <v>0</v>
      </c>
      <c r="L133" s="18">
        <v>75000</v>
      </c>
      <c r="M133" s="18">
        <v>60375</v>
      </c>
      <c r="N133" s="18">
        <v>31125</v>
      </c>
      <c r="O133" s="18">
        <v>29250</v>
      </c>
      <c r="P133">
        <v>0</v>
      </c>
      <c r="Q133" s="18">
        <v>29250</v>
      </c>
      <c r="R133">
        <v>0</v>
      </c>
      <c r="S133" s="18">
        <v>0</v>
      </c>
      <c r="T133" s="18">
        <v>29250</v>
      </c>
      <c r="U133" s="18">
        <v>60375</v>
      </c>
      <c r="V133" s="18">
        <v>31125</v>
      </c>
      <c r="W133" s="18">
        <v>29250</v>
      </c>
      <c r="X133" s="26"/>
      <c r="Y133" s="25"/>
    </row>
    <row r="134" spans="1:25" s="20" customFormat="1">
      <c r="A134" s="35">
        <f t="shared" si="2"/>
        <v>2852164</v>
      </c>
      <c r="B134" t="s">
        <v>94</v>
      </c>
      <c r="C134" t="s">
        <v>47</v>
      </c>
      <c r="D134" s="17">
        <v>42479</v>
      </c>
      <c r="E134">
        <v>2852164</v>
      </c>
      <c r="F134" t="s">
        <v>42</v>
      </c>
      <c r="G134" s="17">
        <v>42398</v>
      </c>
      <c r="H134">
        <v>2752280</v>
      </c>
      <c r="I134">
        <v>43</v>
      </c>
      <c r="J134">
        <v>80.5</v>
      </c>
      <c r="K134">
        <v>0</v>
      </c>
      <c r="L134" s="18">
        <v>125000</v>
      </c>
      <c r="M134" s="18">
        <v>100625</v>
      </c>
      <c r="N134" s="18">
        <v>53750</v>
      </c>
      <c r="O134" s="18">
        <v>46875</v>
      </c>
      <c r="P134">
        <v>0</v>
      </c>
      <c r="Q134" s="18">
        <v>46875</v>
      </c>
      <c r="R134">
        <v>0</v>
      </c>
      <c r="S134">
        <v>0</v>
      </c>
      <c r="T134" s="18">
        <v>46875</v>
      </c>
      <c r="U134" s="18">
        <v>100625</v>
      </c>
      <c r="V134" s="18">
        <v>53750</v>
      </c>
      <c r="W134" s="18">
        <v>46875</v>
      </c>
      <c r="X134" s="26"/>
      <c r="Y134" s="25"/>
    </row>
    <row r="135" spans="1:25" s="20" customFormat="1">
      <c r="A135" s="35">
        <f t="shared" si="2"/>
        <v>2852164</v>
      </c>
      <c r="B135" t="s">
        <v>94</v>
      </c>
      <c r="C135" t="s">
        <v>47</v>
      </c>
      <c r="D135" s="17">
        <v>42479</v>
      </c>
      <c r="E135">
        <v>2852164</v>
      </c>
      <c r="F135" t="s">
        <v>42</v>
      </c>
      <c r="G135" s="17">
        <v>42398</v>
      </c>
      <c r="H135">
        <v>2752283</v>
      </c>
      <c r="I135">
        <v>42.75</v>
      </c>
      <c r="J135">
        <v>80.5</v>
      </c>
      <c r="K135">
        <v>0</v>
      </c>
      <c r="L135" s="18">
        <v>60000</v>
      </c>
      <c r="M135" s="18">
        <v>48300</v>
      </c>
      <c r="N135" s="18">
        <v>25650</v>
      </c>
      <c r="O135" s="18">
        <v>22650</v>
      </c>
      <c r="P135">
        <v>0</v>
      </c>
      <c r="Q135" s="18">
        <v>22650</v>
      </c>
      <c r="R135">
        <v>0</v>
      </c>
      <c r="S135">
        <v>0</v>
      </c>
      <c r="T135" s="18">
        <v>22650</v>
      </c>
      <c r="U135" s="18">
        <v>48300</v>
      </c>
      <c r="V135" s="18">
        <v>25650</v>
      </c>
      <c r="W135" s="18">
        <v>22650</v>
      </c>
      <c r="X135" s="26"/>
      <c r="Y135" s="25"/>
    </row>
    <row r="136" spans="1:25" s="20" customFormat="1">
      <c r="A136" s="35">
        <f t="shared" si="2"/>
        <v>2854058</v>
      </c>
      <c r="B136" t="s">
        <v>94</v>
      </c>
      <c r="C136" t="s">
        <v>47</v>
      </c>
      <c r="D136" s="17">
        <v>42480</v>
      </c>
      <c r="E136">
        <v>2854058</v>
      </c>
      <c r="F136" t="s">
        <v>42</v>
      </c>
      <c r="G136" s="17">
        <v>42398</v>
      </c>
      <c r="H136">
        <v>2752283</v>
      </c>
      <c r="I136">
        <v>42.75</v>
      </c>
      <c r="J136">
        <v>82.25</v>
      </c>
      <c r="K136">
        <v>0</v>
      </c>
      <c r="L136" s="18">
        <v>286000</v>
      </c>
      <c r="M136" s="18">
        <v>235235</v>
      </c>
      <c r="N136" s="18">
        <v>122265</v>
      </c>
      <c r="O136" s="18">
        <v>112970</v>
      </c>
      <c r="P136">
        <v>0</v>
      </c>
      <c r="Q136" s="18">
        <v>112970</v>
      </c>
      <c r="R136">
        <v>0</v>
      </c>
      <c r="S136">
        <v>0</v>
      </c>
      <c r="T136" s="18">
        <v>112970</v>
      </c>
      <c r="U136" s="18">
        <v>235235</v>
      </c>
      <c r="V136" s="18">
        <v>122265</v>
      </c>
      <c r="W136" s="18">
        <v>112970</v>
      </c>
      <c r="X136" s="26"/>
      <c r="Y136" s="25"/>
    </row>
    <row r="137" spans="1:25" s="20" customFormat="1">
      <c r="A137" s="35">
        <f t="shared" si="2"/>
        <v>2873390</v>
      </c>
      <c r="B137" t="s">
        <v>94</v>
      </c>
      <c r="C137" t="s">
        <v>47</v>
      </c>
      <c r="D137" s="17">
        <v>42488</v>
      </c>
      <c r="E137">
        <v>2873390</v>
      </c>
      <c r="F137" t="s">
        <v>42</v>
      </c>
      <c r="G137" s="17">
        <v>42398</v>
      </c>
      <c r="H137">
        <v>2752283</v>
      </c>
      <c r="I137">
        <v>42.75</v>
      </c>
      <c r="J137">
        <v>82.375</v>
      </c>
      <c r="K137">
        <v>0</v>
      </c>
      <c r="L137" s="18">
        <v>143000</v>
      </c>
      <c r="M137" s="18">
        <v>117796.25</v>
      </c>
      <c r="N137" s="18">
        <v>61132.5</v>
      </c>
      <c r="O137" s="18">
        <v>56663.75</v>
      </c>
      <c r="P137">
        <v>0</v>
      </c>
      <c r="Q137" s="18">
        <v>56663.75</v>
      </c>
      <c r="R137">
        <v>0</v>
      </c>
      <c r="S137">
        <v>0</v>
      </c>
      <c r="T137" s="18">
        <v>56663.75</v>
      </c>
      <c r="U137" s="18">
        <v>117796.25</v>
      </c>
      <c r="V137" s="18">
        <v>61132.5</v>
      </c>
      <c r="W137" s="18">
        <v>56663.75</v>
      </c>
      <c r="X137" s="26"/>
      <c r="Y137" s="25"/>
    </row>
    <row r="138" spans="1:25" s="20" customFormat="1">
      <c r="A138" s="35">
        <f t="shared" si="2"/>
        <v>2873403</v>
      </c>
      <c r="B138" t="s">
        <v>94</v>
      </c>
      <c r="C138" t="s">
        <v>47</v>
      </c>
      <c r="D138" s="17">
        <v>42488</v>
      </c>
      <c r="E138">
        <v>2873403</v>
      </c>
      <c r="F138" t="s">
        <v>42</v>
      </c>
      <c r="G138" s="17">
        <v>42398</v>
      </c>
      <c r="H138">
        <v>2752283</v>
      </c>
      <c r="I138">
        <v>42.75</v>
      </c>
      <c r="J138">
        <v>83</v>
      </c>
      <c r="K138">
        <v>0</v>
      </c>
      <c r="L138" s="18">
        <v>11000</v>
      </c>
      <c r="M138" s="18">
        <v>9130</v>
      </c>
      <c r="N138" s="18">
        <v>4702.5</v>
      </c>
      <c r="O138" s="18">
        <v>4427.5</v>
      </c>
      <c r="P138">
        <v>0</v>
      </c>
      <c r="Q138" s="18">
        <v>4427.5</v>
      </c>
      <c r="R138">
        <v>0</v>
      </c>
      <c r="S138">
        <v>0</v>
      </c>
      <c r="T138" s="18">
        <v>4427.5</v>
      </c>
      <c r="U138" s="18">
        <v>9130</v>
      </c>
      <c r="V138" s="18">
        <v>4702.5</v>
      </c>
      <c r="W138" s="18">
        <v>4427.5</v>
      </c>
      <c r="X138" s="26"/>
      <c r="Y138" s="25"/>
    </row>
    <row r="139" spans="1:25" s="20" customFormat="1">
      <c r="A139" s="35">
        <f t="shared" si="2"/>
        <v>3118563</v>
      </c>
      <c r="B139" t="s">
        <v>110</v>
      </c>
      <c r="C139" t="s">
        <v>233</v>
      </c>
      <c r="D139" s="17">
        <v>42663</v>
      </c>
      <c r="E139">
        <v>3118563</v>
      </c>
      <c r="F139" t="s">
        <v>42</v>
      </c>
      <c r="G139" s="17">
        <v>42401</v>
      </c>
      <c r="H139">
        <v>2759931</v>
      </c>
      <c r="I139">
        <v>65.75</v>
      </c>
      <c r="J139">
        <v>95.75</v>
      </c>
      <c r="K139">
        <v>0</v>
      </c>
      <c r="L139" s="18">
        <v>100000</v>
      </c>
      <c r="M139" s="18">
        <v>95750</v>
      </c>
      <c r="N139" s="18">
        <v>65750</v>
      </c>
      <c r="O139" s="18">
        <v>30000</v>
      </c>
      <c r="P139">
        <v>0</v>
      </c>
      <c r="Q139" s="18">
        <v>30000</v>
      </c>
      <c r="R139">
        <v>0</v>
      </c>
      <c r="S139">
        <v>0</v>
      </c>
      <c r="T139" s="18">
        <v>30000</v>
      </c>
      <c r="U139" s="18">
        <v>95750</v>
      </c>
      <c r="V139" s="18">
        <v>65750</v>
      </c>
      <c r="W139" s="18">
        <v>30000</v>
      </c>
      <c r="X139" s="26"/>
      <c r="Y139" s="25"/>
    </row>
    <row r="140" spans="1:25" s="20" customFormat="1">
      <c r="A140" s="35">
        <f t="shared" si="2"/>
        <v>2999460</v>
      </c>
      <c r="B140" t="s">
        <v>110</v>
      </c>
      <c r="C140" t="s">
        <v>235</v>
      </c>
      <c r="D140" s="17">
        <v>42579</v>
      </c>
      <c r="E140">
        <v>2999460</v>
      </c>
      <c r="F140" t="s">
        <v>42</v>
      </c>
      <c r="G140" s="17">
        <v>42402</v>
      </c>
      <c r="H140">
        <v>2759927</v>
      </c>
      <c r="I140">
        <v>65.125</v>
      </c>
      <c r="J140">
        <v>94</v>
      </c>
      <c r="K140">
        <v>0</v>
      </c>
      <c r="L140" s="18">
        <v>40000</v>
      </c>
      <c r="M140" s="18">
        <v>37600</v>
      </c>
      <c r="N140" s="18">
        <v>26050</v>
      </c>
      <c r="O140" s="18">
        <v>11550</v>
      </c>
      <c r="P140">
        <v>0</v>
      </c>
      <c r="Q140" s="18">
        <v>11550</v>
      </c>
      <c r="R140">
        <v>0</v>
      </c>
      <c r="S140">
        <v>0</v>
      </c>
      <c r="T140" s="18">
        <v>11550</v>
      </c>
      <c r="U140" s="18">
        <v>37600</v>
      </c>
      <c r="V140" s="18">
        <v>26050</v>
      </c>
      <c r="W140" s="18">
        <v>11550</v>
      </c>
      <c r="X140" s="26"/>
      <c r="Y140" s="25"/>
    </row>
    <row r="141" spans="1:25" s="20" customFormat="1">
      <c r="A141" s="35">
        <f t="shared" si="2"/>
        <v>2999460</v>
      </c>
      <c r="B141" t="s">
        <v>110</v>
      </c>
      <c r="C141" t="s">
        <v>235</v>
      </c>
      <c r="D141" s="17">
        <v>42579</v>
      </c>
      <c r="E141">
        <v>2999460</v>
      </c>
      <c r="F141" t="s">
        <v>42</v>
      </c>
      <c r="G141" s="17">
        <v>42402</v>
      </c>
      <c r="H141">
        <v>2759928</v>
      </c>
      <c r="I141">
        <v>64.75</v>
      </c>
      <c r="J141">
        <v>94</v>
      </c>
      <c r="K141">
        <v>0</v>
      </c>
      <c r="L141" s="18">
        <v>4000</v>
      </c>
      <c r="M141" s="18">
        <v>3760</v>
      </c>
      <c r="N141" s="18">
        <v>2590</v>
      </c>
      <c r="O141" s="18">
        <v>1170</v>
      </c>
      <c r="P141">
        <v>0</v>
      </c>
      <c r="Q141" s="18">
        <v>1170</v>
      </c>
      <c r="R141">
        <v>0</v>
      </c>
      <c r="S141">
        <v>0</v>
      </c>
      <c r="T141" s="18">
        <v>1170</v>
      </c>
      <c r="U141" s="18">
        <v>3760</v>
      </c>
      <c r="V141" s="18">
        <v>2590</v>
      </c>
      <c r="W141" s="18">
        <v>1170</v>
      </c>
      <c r="X141" s="26"/>
      <c r="Y141" s="25"/>
    </row>
    <row r="142" spans="1:25" s="20" customFormat="1">
      <c r="A142" s="35">
        <f t="shared" si="2"/>
        <v>3265355</v>
      </c>
      <c r="B142" t="s">
        <v>110</v>
      </c>
      <c r="C142" t="s">
        <v>235</v>
      </c>
      <c r="D142" s="17">
        <v>42744</v>
      </c>
      <c r="E142">
        <v>3265355</v>
      </c>
      <c r="F142" t="s">
        <v>42</v>
      </c>
      <c r="G142" s="17">
        <v>42402</v>
      </c>
      <c r="H142">
        <v>2759928</v>
      </c>
      <c r="I142">
        <v>64.75</v>
      </c>
      <c r="J142">
        <v>99</v>
      </c>
      <c r="K142">
        <v>0</v>
      </c>
      <c r="L142" s="18">
        <v>56000</v>
      </c>
      <c r="M142" s="18">
        <v>55440</v>
      </c>
      <c r="N142" s="18">
        <v>36260</v>
      </c>
      <c r="O142" s="18">
        <v>19180</v>
      </c>
      <c r="P142">
        <v>0</v>
      </c>
      <c r="Q142" s="18">
        <v>19180</v>
      </c>
      <c r="R142">
        <v>0</v>
      </c>
      <c r="S142">
        <v>0</v>
      </c>
      <c r="T142" s="18">
        <v>19180</v>
      </c>
      <c r="U142" s="18">
        <v>55440</v>
      </c>
      <c r="V142" s="18">
        <v>36260</v>
      </c>
      <c r="W142" s="18">
        <v>19180</v>
      </c>
      <c r="X142" s="26"/>
      <c r="Y142" s="25"/>
    </row>
    <row r="143" spans="1:25" s="20" customFormat="1">
      <c r="A143" s="35">
        <f t="shared" si="2"/>
        <v>3118563</v>
      </c>
      <c r="B143" t="s">
        <v>110</v>
      </c>
      <c r="C143" t="s">
        <v>233</v>
      </c>
      <c r="D143" s="17">
        <v>42663</v>
      </c>
      <c r="E143">
        <v>3118563</v>
      </c>
      <c r="F143" t="s">
        <v>42</v>
      </c>
      <c r="G143" s="17">
        <v>42403</v>
      </c>
      <c r="H143">
        <v>2761619</v>
      </c>
      <c r="I143">
        <v>65</v>
      </c>
      <c r="J143">
        <v>95.75</v>
      </c>
      <c r="K143">
        <v>0</v>
      </c>
      <c r="L143" s="18">
        <v>14000</v>
      </c>
      <c r="M143" s="18">
        <v>13405</v>
      </c>
      <c r="N143" s="18">
        <v>9100</v>
      </c>
      <c r="O143" s="18">
        <v>4305</v>
      </c>
      <c r="P143">
        <v>0</v>
      </c>
      <c r="Q143" s="18">
        <v>4305</v>
      </c>
      <c r="R143">
        <v>0</v>
      </c>
      <c r="S143">
        <v>0</v>
      </c>
      <c r="T143" s="18">
        <v>4305</v>
      </c>
      <c r="U143" s="18">
        <v>13405</v>
      </c>
      <c r="V143" s="18">
        <v>9100</v>
      </c>
      <c r="W143" s="18">
        <v>4305</v>
      </c>
      <c r="X143" s="26"/>
      <c r="Y143" s="25"/>
    </row>
    <row r="144" spans="1:25" s="20" customFormat="1">
      <c r="A144" s="35">
        <f t="shared" si="2"/>
        <v>3178312</v>
      </c>
      <c r="B144" t="s">
        <v>634</v>
      </c>
      <c r="C144" t="s">
        <v>252</v>
      </c>
      <c r="D144" s="17">
        <v>42695</v>
      </c>
      <c r="E144">
        <v>3178312</v>
      </c>
      <c r="F144" t="s">
        <v>42</v>
      </c>
      <c r="G144" s="17">
        <v>42403</v>
      </c>
      <c r="H144">
        <v>2761625</v>
      </c>
      <c r="I144">
        <v>51.625</v>
      </c>
      <c r="J144">
        <v>46.5</v>
      </c>
      <c r="K144">
        <v>0</v>
      </c>
      <c r="L144" s="18">
        <v>135000</v>
      </c>
      <c r="M144" s="18">
        <v>62775</v>
      </c>
      <c r="N144" s="18">
        <v>69693.75</v>
      </c>
      <c r="O144" s="18">
        <v>-6918.75</v>
      </c>
      <c r="P144">
        <v>0</v>
      </c>
      <c r="Q144" s="18">
        <v>-6918.75</v>
      </c>
      <c r="R144">
        <v>0</v>
      </c>
      <c r="S144">
        <v>0</v>
      </c>
      <c r="T144" s="18">
        <v>-6918.75</v>
      </c>
      <c r="U144" s="18">
        <v>62775</v>
      </c>
      <c r="V144" s="18">
        <v>69693.75</v>
      </c>
      <c r="W144" s="18">
        <v>-6918.75</v>
      </c>
      <c r="X144" s="26"/>
      <c r="Y144" s="25"/>
    </row>
    <row r="145" spans="1:25" s="20" customFormat="1">
      <c r="A145" s="35">
        <f t="shared" si="2"/>
        <v>2794394</v>
      </c>
      <c r="B145" t="s">
        <v>449</v>
      </c>
      <c r="C145" t="s">
        <v>409</v>
      </c>
      <c r="D145" s="17">
        <v>42430</v>
      </c>
      <c r="E145">
        <v>2794394</v>
      </c>
      <c r="F145" t="s">
        <v>42</v>
      </c>
      <c r="G145" s="17">
        <v>42403</v>
      </c>
      <c r="H145">
        <v>2761914</v>
      </c>
      <c r="I145">
        <v>74</v>
      </c>
      <c r="J145">
        <v>76.5</v>
      </c>
      <c r="K145">
        <v>0</v>
      </c>
      <c r="L145" s="18">
        <v>135000</v>
      </c>
      <c r="M145" s="18">
        <v>103275</v>
      </c>
      <c r="N145" s="18">
        <v>99900</v>
      </c>
      <c r="O145" s="18">
        <v>3375</v>
      </c>
      <c r="P145">
        <v>0</v>
      </c>
      <c r="Q145" s="18">
        <v>3375</v>
      </c>
      <c r="R145">
        <v>0</v>
      </c>
      <c r="S145">
        <v>0</v>
      </c>
      <c r="T145" s="18">
        <v>3375</v>
      </c>
      <c r="U145" s="18">
        <v>103275</v>
      </c>
      <c r="V145" s="18">
        <v>99900</v>
      </c>
      <c r="W145" s="18">
        <v>3375</v>
      </c>
      <c r="X145" s="26"/>
      <c r="Y145" s="25"/>
    </row>
    <row r="146" spans="1:25" s="20" customFormat="1">
      <c r="A146" s="35">
        <f t="shared" si="2"/>
        <v>2794394</v>
      </c>
      <c r="B146" t="s">
        <v>449</v>
      </c>
      <c r="C146" t="s">
        <v>409</v>
      </c>
      <c r="D146" s="17">
        <v>42430</v>
      </c>
      <c r="E146">
        <v>2794394</v>
      </c>
      <c r="F146" t="s">
        <v>42</v>
      </c>
      <c r="G146" s="17">
        <v>42403</v>
      </c>
      <c r="H146">
        <v>2762227</v>
      </c>
      <c r="I146">
        <v>74</v>
      </c>
      <c r="J146">
        <v>76.5</v>
      </c>
      <c r="K146">
        <v>0</v>
      </c>
      <c r="L146" s="18">
        <v>135000</v>
      </c>
      <c r="M146" s="18">
        <v>103275</v>
      </c>
      <c r="N146" s="18">
        <v>99900</v>
      </c>
      <c r="O146" s="18">
        <v>3375</v>
      </c>
      <c r="P146">
        <v>0</v>
      </c>
      <c r="Q146" s="18">
        <v>3375</v>
      </c>
      <c r="R146">
        <v>0</v>
      </c>
      <c r="S146">
        <v>0</v>
      </c>
      <c r="T146" s="18">
        <v>3375</v>
      </c>
      <c r="U146" s="18">
        <v>103275</v>
      </c>
      <c r="V146" s="18">
        <v>99900</v>
      </c>
      <c r="W146" s="18">
        <v>3375</v>
      </c>
      <c r="X146" s="26"/>
      <c r="Y146" s="25"/>
    </row>
    <row r="147" spans="1:25" s="20" customFormat="1">
      <c r="A147" s="35">
        <f t="shared" si="2"/>
        <v>2872450</v>
      </c>
      <c r="B147" t="s">
        <v>95</v>
      </c>
      <c r="C147" t="s">
        <v>62</v>
      </c>
      <c r="D147" s="17">
        <v>42486</v>
      </c>
      <c r="E147">
        <v>2872450</v>
      </c>
      <c r="F147" t="s">
        <v>42</v>
      </c>
      <c r="G147" s="17">
        <v>42403</v>
      </c>
      <c r="H147">
        <v>2766674</v>
      </c>
      <c r="I147">
        <v>53.25</v>
      </c>
      <c r="J147">
        <v>77</v>
      </c>
      <c r="K147">
        <v>0</v>
      </c>
      <c r="L147" s="18">
        <v>45345</v>
      </c>
      <c r="M147" s="18">
        <v>34915.65</v>
      </c>
      <c r="N147" s="18">
        <v>24146.21</v>
      </c>
      <c r="O147" s="18">
        <v>10769.44</v>
      </c>
      <c r="P147">
        <v>0</v>
      </c>
      <c r="Q147" s="18">
        <v>10769.44</v>
      </c>
      <c r="R147">
        <v>0</v>
      </c>
      <c r="S147">
        <v>0</v>
      </c>
      <c r="T147" s="18">
        <v>10769.44</v>
      </c>
      <c r="U147" s="18">
        <v>34915.65</v>
      </c>
      <c r="V147" s="18">
        <v>24146.21</v>
      </c>
      <c r="W147" s="18">
        <v>10769.44</v>
      </c>
      <c r="X147" s="26"/>
      <c r="Y147" s="25"/>
    </row>
    <row r="148" spans="1:25" s="20" customFormat="1">
      <c r="A148" s="35">
        <f t="shared" si="2"/>
        <v>2872452</v>
      </c>
      <c r="B148" t="s">
        <v>95</v>
      </c>
      <c r="C148" t="s">
        <v>62</v>
      </c>
      <c r="D148" s="17">
        <v>42487</v>
      </c>
      <c r="E148">
        <v>2872452</v>
      </c>
      <c r="F148" t="s">
        <v>42</v>
      </c>
      <c r="G148" s="17">
        <v>42403</v>
      </c>
      <c r="H148">
        <v>2766674</v>
      </c>
      <c r="I148">
        <v>53.25</v>
      </c>
      <c r="J148">
        <v>76.5</v>
      </c>
      <c r="K148">
        <v>0</v>
      </c>
      <c r="L148" s="18">
        <v>127006.5</v>
      </c>
      <c r="M148" s="18">
        <v>97159.97</v>
      </c>
      <c r="N148" s="18">
        <v>67630.960000000006</v>
      </c>
      <c r="O148" s="18">
        <v>29529.01</v>
      </c>
      <c r="P148">
        <v>0</v>
      </c>
      <c r="Q148" s="18">
        <v>29529.01</v>
      </c>
      <c r="R148">
        <v>0</v>
      </c>
      <c r="S148">
        <v>0</v>
      </c>
      <c r="T148" s="18">
        <v>29529.01</v>
      </c>
      <c r="U148" s="18">
        <v>97159.97</v>
      </c>
      <c r="V148" s="18">
        <v>67630.960000000006</v>
      </c>
      <c r="W148" s="18">
        <v>29529.01</v>
      </c>
      <c r="X148" s="26"/>
      <c r="Y148" s="25"/>
    </row>
    <row r="149" spans="1:25" s="20" customFormat="1">
      <c r="A149" s="35">
        <f t="shared" si="2"/>
        <v>2873371</v>
      </c>
      <c r="B149" t="s">
        <v>95</v>
      </c>
      <c r="C149" t="s">
        <v>62</v>
      </c>
      <c r="D149" s="17">
        <v>42487</v>
      </c>
      <c r="E149">
        <v>2873371</v>
      </c>
      <c r="F149" t="s">
        <v>42</v>
      </c>
      <c r="G149" s="17">
        <v>42403</v>
      </c>
      <c r="H149">
        <v>2766674</v>
      </c>
      <c r="I149">
        <v>53.25</v>
      </c>
      <c r="J149">
        <v>76</v>
      </c>
      <c r="K149">
        <v>0</v>
      </c>
      <c r="L149" s="18">
        <v>165648.5</v>
      </c>
      <c r="M149" s="18">
        <v>125892.86</v>
      </c>
      <c r="N149" s="18">
        <v>88207.83</v>
      </c>
      <c r="O149" s="18">
        <v>37685.03</v>
      </c>
      <c r="P149">
        <v>0</v>
      </c>
      <c r="Q149" s="18">
        <v>37685.03</v>
      </c>
      <c r="R149">
        <v>0</v>
      </c>
      <c r="S149">
        <v>0</v>
      </c>
      <c r="T149" s="18">
        <v>37685.03</v>
      </c>
      <c r="U149" s="18">
        <v>125892.86</v>
      </c>
      <c r="V149" s="18">
        <v>88207.83</v>
      </c>
      <c r="W149" s="18">
        <v>37685.03</v>
      </c>
      <c r="X149" s="26"/>
      <c r="Y149" s="25"/>
    </row>
    <row r="150" spans="1:25" s="20" customFormat="1">
      <c r="A150" s="35">
        <f t="shared" si="2"/>
        <v>2920669</v>
      </c>
      <c r="B150" t="s">
        <v>96</v>
      </c>
      <c r="C150" t="s">
        <v>61</v>
      </c>
      <c r="D150" s="17">
        <v>42521</v>
      </c>
      <c r="E150">
        <v>2920669</v>
      </c>
      <c r="F150" t="s">
        <v>42</v>
      </c>
      <c r="G150" s="17">
        <v>42403</v>
      </c>
      <c r="H150">
        <v>2762371</v>
      </c>
      <c r="I150">
        <v>77.5</v>
      </c>
      <c r="J150">
        <v>85.25</v>
      </c>
      <c r="K150">
        <v>0</v>
      </c>
      <c r="L150" s="18">
        <v>100000</v>
      </c>
      <c r="M150" s="18">
        <v>85250</v>
      </c>
      <c r="N150" s="18">
        <v>77500</v>
      </c>
      <c r="O150" s="18">
        <v>7750</v>
      </c>
      <c r="P150">
        <v>0</v>
      </c>
      <c r="Q150" s="18">
        <v>7750</v>
      </c>
      <c r="R150">
        <v>0</v>
      </c>
      <c r="S150">
        <v>0</v>
      </c>
      <c r="T150" s="18">
        <v>7750</v>
      </c>
      <c r="U150" s="18">
        <v>85250</v>
      </c>
      <c r="V150" s="18">
        <v>77500</v>
      </c>
      <c r="W150" s="18">
        <v>7750</v>
      </c>
      <c r="X150" s="26"/>
      <c r="Y150" s="25"/>
    </row>
    <row r="151" spans="1:25" s="20" customFormat="1">
      <c r="A151" s="35">
        <f t="shared" si="2"/>
        <v>2796216</v>
      </c>
      <c r="B151" t="s">
        <v>448</v>
      </c>
      <c r="C151" t="s">
        <v>415</v>
      </c>
      <c r="D151" s="17">
        <v>42432</v>
      </c>
      <c r="E151">
        <v>2796216</v>
      </c>
      <c r="F151" t="s">
        <v>42</v>
      </c>
      <c r="G151" s="17">
        <v>42403</v>
      </c>
      <c r="H151">
        <v>2761624</v>
      </c>
      <c r="I151">
        <v>64.75</v>
      </c>
      <c r="J151">
        <v>49.5</v>
      </c>
      <c r="K151">
        <v>0</v>
      </c>
      <c r="L151" s="18">
        <v>135000</v>
      </c>
      <c r="M151" s="18">
        <v>66825</v>
      </c>
      <c r="N151" s="18">
        <v>87412.5</v>
      </c>
      <c r="O151" s="18">
        <v>-20587.5</v>
      </c>
      <c r="P151">
        <v>0</v>
      </c>
      <c r="Q151" s="18">
        <v>-20587.5</v>
      </c>
      <c r="R151">
        <v>0</v>
      </c>
      <c r="S151">
        <v>0</v>
      </c>
      <c r="T151" s="18">
        <v>-20587.5</v>
      </c>
      <c r="U151" s="18">
        <v>66825</v>
      </c>
      <c r="V151" s="18">
        <v>87412.5</v>
      </c>
      <c r="W151" s="18">
        <v>-20587.5</v>
      </c>
      <c r="X151" s="26"/>
      <c r="Y151" s="25"/>
    </row>
    <row r="152" spans="1:25" s="20" customFormat="1">
      <c r="A152" s="35">
        <f t="shared" si="2"/>
        <v>2796216</v>
      </c>
      <c r="B152" t="s">
        <v>448</v>
      </c>
      <c r="C152" t="s">
        <v>415</v>
      </c>
      <c r="D152" s="17">
        <v>42432</v>
      </c>
      <c r="E152">
        <v>2796216</v>
      </c>
      <c r="F152" t="s">
        <v>42</v>
      </c>
      <c r="G152" s="17">
        <v>42403</v>
      </c>
      <c r="H152">
        <v>2761915</v>
      </c>
      <c r="I152">
        <v>64.25</v>
      </c>
      <c r="J152">
        <v>49.5</v>
      </c>
      <c r="K152">
        <v>0</v>
      </c>
      <c r="L152" s="18">
        <v>1000</v>
      </c>
      <c r="M152" s="18">
        <v>495</v>
      </c>
      <c r="N152" s="18">
        <v>642.5</v>
      </c>
      <c r="O152" s="18">
        <v>-147.5</v>
      </c>
      <c r="P152">
        <v>0</v>
      </c>
      <c r="Q152" s="18">
        <v>-147.5</v>
      </c>
      <c r="R152">
        <v>0</v>
      </c>
      <c r="S152">
        <v>0</v>
      </c>
      <c r="T152" s="18">
        <v>-147.5</v>
      </c>
      <c r="U152" s="18">
        <v>495</v>
      </c>
      <c r="V152" s="18">
        <v>642.5</v>
      </c>
      <c r="W152" s="18">
        <v>-147.5</v>
      </c>
      <c r="X152" s="26"/>
      <c r="Y152" s="25"/>
    </row>
    <row r="153" spans="1:25" s="244" customFormat="1">
      <c r="A153" s="35">
        <f t="shared" si="2"/>
        <v>2797039</v>
      </c>
      <c r="B153" t="s">
        <v>448</v>
      </c>
      <c r="C153" t="s">
        <v>415</v>
      </c>
      <c r="D153" s="17">
        <v>42432</v>
      </c>
      <c r="E153">
        <v>2797039</v>
      </c>
      <c r="F153" t="s">
        <v>42</v>
      </c>
      <c r="G153" s="17">
        <v>42403</v>
      </c>
      <c r="H153">
        <v>2761915</v>
      </c>
      <c r="I153">
        <v>64.25</v>
      </c>
      <c r="J153">
        <v>49.5</v>
      </c>
      <c r="K153">
        <v>0</v>
      </c>
      <c r="L153" s="18">
        <v>175000</v>
      </c>
      <c r="M153" s="18">
        <v>86625</v>
      </c>
      <c r="N153" s="18">
        <v>112437.5</v>
      </c>
      <c r="O153" s="18">
        <v>-25812.5</v>
      </c>
      <c r="P153">
        <v>0</v>
      </c>
      <c r="Q153" s="18">
        <v>-25812.5</v>
      </c>
      <c r="R153">
        <v>0</v>
      </c>
      <c r="S153">
        <v>0</v>
      </c>
      <c r="T153" s="18">
        <v>-25812.5</v>
      </c>
      <c r="U153" s="18">
        <v>86625</v>
      </c>
      <c r="V153" s="18">
        <v>112437.5</v>
      </c>
      <c r="W153" s="18">
        <v>-25812.5</v>
      </c>
      <c r="X153" s="256"/>
      <c r="Y153" s="246"/>
    </row>
    <row r="154" spans="1:25" s="20" customFormat="1">
      <c r="A154" s="35">
        <f t="shared" si="2"/>
        <v>2798313</v>
      </c>
      <c r="B154" t="s">
        <v>448</v>
      </c>
      <c r="C154" t="s">
        <v>415</v>
      </c>
      <c r="D154" s="17">
        <v>42433</v>
      </c>
      <c r="E154">
        <v>2798313</v>
      </c>
      <c r="F154" t="s">
        <v>42</v>
      </c>
      <c r="G154" s="17">
        <v>42403</v>
      </c>
      <c r="H154">
        <v>2761915</v>
      </c>
      <c r="I154">
        <v>64.25</v>
      </c>
      <c r="J154">
        <v>51</v>
      </c>
      <c r="K154">
        <v>0</v>
      </c>
      <c r="L154" s="18">
        <v>27000</v>
      </c>
      <c r="M154" s="18">
        <v>13770</v>
      </c>
      <c r="N154" s="18">
        <v>17347.5</v>
      </c>
      <c r="O154" s="18">
        <v>-3577.5</v>
      </c>
      <c r="P154">
        <v>0</v>
      </c>
      <c r="Q154" s="18">
        <v>-3577.5</v>
      </c>
      <c r="R154">
        <v>0</v>
      </c>
      <c r="S154">
        <v>0</v>
      </c>
      <c r="T154" s="18">
        <v>-3577.5</v>
      </c>
      <c r="U154" s="18">
        <v>13770</v>
      </c>
      <c r="V154" s="18">
        <v>17347.5</v>
      </c>
      <c r="W154" s="18">
        <v>-3577.5</v>
      </c>
      <c r="X154" s="26"/>
      <c r="Y154" s="25"/>
    </row>
    <row r="155" spans="1:25" s="20" customFormat="1">
      <c r="A155" s="35">
        <f t="shared" si="2"/>
        <v>2794396</v>
      </c>
      <c r="B155" t="s">
        <v>450</v>
      </c>
      <c r="C155" t="s">
        <v>421</v>
      </c>
      <c r="D155" s="17">
        <v>42430</v>
      </c>
      <c r="E155">
        <v>2794396</v>
      </c>
      <c r="F155" t="s">
        <v>42</v>
      </c>
      <c r="G155" s="17">
        <v>42403</v>
      </c>
      <c r="H155">
        <v>2761701</v>
      </c>
      <c r="I155">
        <v>70.25</v>
      </c>
      <c r="J155">
        <v>75</v>
      </c>
      <c r="K155">
        <v>0</v>
      </c>
      <c r="L155" s="18">
        <v>135000</v>
      </c>
      <c r="M155" s="18">
        <v>101250</v>
      </c>
      <c r="N155" s="18">
        <v>94837.5</v>
      </c>
      <c r="O155" s="18">
        <v>6412.5</v>
      </c>
      <c r="P155">
        <v>0</v>
      </c>
      <c r="Q155" s="18">
        <v>6412.5</v>
      </c>
      <c r="R155">
        <v>0</v>
      </c>
      <c r="S155" s="18">
        <v>0</v>
      </c>
      <c r="T155" s="18">
        <v>6412.5</v>
      </c>
      <c r="U155" s="18">
        <v>101250</v>
      </c>
      <c r="V155" s="18">
        <v>94837.5</v>
      </c>
      <c r="W155" s="18">
        <v>6412.5</v>
      </c>
      <c r="X155" s="26"/>
      <c r="Y155" s="25"/>
    </row>
    <row r="156" spans="1:25" s="20" customFormat="1">
      <c r="A156" s="35">
        <f t="shared" si="2"/>
        <v>3025270</v>
      </c>
      <c r="B156" t="s">
        <v>552</v>
      </c>
      <c r="C156" t="s">
        <v>317</v>
      </c>
      <c r="D156" s="17">
        <v>42597</v>
      </c>
      <c r="E156">
        <v>3025270</v>
      </c>
      <c r="F156" t="s">
        <v>42</v>
      </c>
      <c r="G156" s="17">
        <v>42403</v>
      </c>
      <c r="H156">
        <v>2761916</v>
      </c>
      <c r="I156">
        <v>68.75</v>
      </c>
      <c r="J156">
        <v>92.5</v>
      </c>
      <c r="K156">
        <v>0</v>
      </c>
      <c r="L156" s="18">
        <v>200000</v>
      </c>
      <c r="M156" s="18">
        <v>185000</v>
      </c>
      <c r="N156" s="18">
        <v>137500</v>
      </c>
      <c r="O156" s="18">
        <v>47500</v>
      </c>
      <c r="P156">
        <v>0</v>
      </c>
      <c r="Q156" s="18">
        <v>44732.76</v>
      </c>
      <c r="R156">
        <v>0</v>
      </c>
      <c r="S156" s="18">
        <v>2767.24</v>
      </c>
      <c r="T156" s="18">
        <v>47500</v>
      </c>
      <c r="U156" s="18">
        <v>185000</v>
      </c>
      <c r="V156" s="18">
        <v>137500</v>
      </c>
      <c r="W156" s="18">
        <v>47500</v>
      </c>
      <c r="X156" s="26"/>
      <c r="Y156" s="25"/>
    </row>
    <row r="157" spans="1:25" s="20" customFormat="1">
      <c r="A157" s="35">
        <f t="shared" si="2"/>
        <v>3025522</v>
      </c>
      <c r="B157" t="s">
        <v>552</v>
      </c>
      <c r="C157" t="s">
        <v>317</v>
      </c>
      <c r="D157" s="17">
        <v>42598</v>
      </c>
      <c r="E157">
        <v>3025522</v>
      </c>
      <c r="F157" t="s">
        <v>42</v>
      </c>
      <c r="G157" s="17">
        <v>42403</v>
      </c>
      <c r="H157">
        <v>2761916</v>
      </c>
      <c r="I157">
        <v>68.75</v>
      </c>
      <c r="J157">
        <v>92.75</v>
      </c>
      <c r="K157">
        <v>0</v>
      </c>
      <c r="L157" s="18">
        <v>70000</v>
      </c>
      <c r="M157" s="18">
        <v>64925</v>
      </c>
      <c r="N157" s="18">
        <v>48125</v>
      </c>
      <c r="O157" s="18">
        <v>16800</v>
      </c>
      <c r="P157">
        <v>0</v>
      </c>
      <c r="Q157" s="18">
        <v>15826.42</v>
      </c>
      <c r="R157">
        <v>0</v>
      </c>
      <c r="S157" s="18">
        <v>973.58</v>
      </c>
      <c r="T157" s="18">
        <v>16800</v>
      </c>
      <c r="U157" s="18">
        <v>64925</v>
      </c>
      <c r="V157" s="18">
        <v>48125</v>
      </c>
      <c r="W157" s="18">
        <v>16800</v>
      </c>
      <c r="X157" s="26"/>
      <c r="Y157" s="25"/>
    </row>
    <row r="158" spans="1:25" s="20" customFormat="1">
      <c r="A158" s="35">
        <f t="shared" si="2"/>
        <v>2795788</v>
      </c>
      <c r="B158" t="s">
        <v>452</v>
      </c>
      <c r="C158" t="s">
        <v>391</v>
      </c>
      <c r="D158" s="17">
        <v>42430</v>
      </c>
      <c r="E158">
        <v>2795788</v>
      </c>
      <c r="F158" t="s">
        <v>42</v>
      </c>
      <c r="G158" s="17">
        <v>42404</v>
      </c>
      <c r="H158">
        <v>2762240</v>
      </c>
      <c r="I158">
        <v>82</v>
      </c>
      <c r="J158">
        <v>85.75</v>
      </c>
      <c r="K158">
        <v>0</v>
      </c>
      <c r="L158" s="18">
        <v>123000</v>
      </c>
      <c r="M158" s="18">
        <v>105472.5</v>
      </c>
      <c r="N158" s="18">
        <v>100860</v>
      </c>
      <c r="O158" s="18">
        <v>4612.5</v>
      </c>
      <c r="P158">
        <v>0</v>
      </c>
      <c r="Q158" s="18">
        <v>4091.7</v>
      </c>
      <c r="R158">
        <v>0</v>
      </c>
      <c r="S158">
        <v>520.79999999999995</v>
      </c>
      <c r="T158" s="18">
        <v>4612.5</v>
      </c>
      <c r="U158" s="18">
        <v>105472.5</v>
      </c>
      <c r="V158" s="18">
        <v>100860</v>
      </c>
      <c r="W158" s="18">
        <v>4612.5</v>
      </c>
      <c r="X158" s="26"/>
      <c r="Y158" s="25"/>
    </row>
    <row r="159" spans="1:25" s="20" customFormat="1">
      <c r="A159" s="35">
        <f t="shared" si="2"/>
        <v>2833462</v>
      </c>
      <c r="B159" t="s">
        <v>92</v>
      </c>
      <c r="C159" t="s">
        <v>64</v>
      </c>
      <c r="D159" s="17">
        <v>42461</v>
      </c>
      <c r="E159">
        <v>2833462</v>
      </c>
      <c r="F159" t="s">
        <v>41</v>
      </c>
      <c r="G159" s="17">
        <v>42404</v>
      </c>
      <c r="H159">
        <v>2771554</v>
      </c>
      <c r="I159">
        <v>81.5</v>
      </c>
      <c r="J159"/>
      <c r="K159">
        <v>0</v>
      </c>
      <c r="L159" s="18">
        <v>182.74</v>
      </c>
      <c r="M159" s="18">
        <v>182.74</v>
      </c>
      <c r="N159" s="18">
        <v>148.93</v>
      </c>
      <c r="O159" s="18">
        <v>33.81</v>
      </c>
      <c r="P159" s="18">
        <v>0</v>
      </c>
      <c r="Q159" s="18">
        <v>33.81</v>
      </c>
      <c r="R159">
        <v>0</v>
      </c>
      <c r="S159">
        <v>0</v>
      </c>
      <c r="T159" s="18">
        <v>33.81</v>
      </c>
      <c r="U159" s="18">
        <v>182.74</v>
      </c>
      <c r="V159" s="18">
        <v>148.93</v>
      </c>
      <c r="W159" s="18">
        <v>33.81</v>
      </c>
      <c r="X159" s="26"/>
      <c r="Y159" s="25"/>
    </row>
    <row r="160" spans="1:25" s="20" customFormat="1">
      <c r="A160" s="35">
        <f t="shared" si="2"/>
        <v>2862788</v>
      </c>
      <c r="B160" t="s">
        <v>92</v>
      </c>
      <c r="C160" t="s">
        <v>64</v>
      </c>
      <c r="D160" s="17">
        <v>42482</v>
      </c>
      <c r="E160">
        <v>2862788</v>
      </c>
      <c r="F160" t="s">
        <v>42</v>
      </c>
      <c r="G160" s="17">
        <v>42404</v>
      </c>
      <c r="H160">
        <v>2771554</v>
      </c>
      <c r="I160">
        <v>81.5</v>
      </c>
      <c r="J160">
        <v>95.5</v>
      </c>
      <c r="K160">
        <v>0</v>
      </c>
      <c r="L160" s="18">
        <v>71817.259999999995</v>
      </c>
      <c r="M160" s="18">
        <v>68585.48</v>
      </c>
      <c r="N160" s="18">
        <v>58531.07</v>
      </c>
      <c r="O160" s="18">
        <v>10054.41</v>
      </c>
      <c r="P160" s="18">
        <v>0</v>
      </c>
      <c r="Q160" s="18">
        <v>10054.41</v>
      </c>
      <c r="R160">
        <v>0</v>
      </c>
      <c r="S160">
        <v>0</v>
      </c>
      <c r="T160" s="18">
        <v>10054.41</v>
      </c>
      <c r="U160" s="18">
        <v>68585.48</v>
      </c>
      <c r="V160" s="18">
        <v>58531.07</v>
      </c>
      <c r="W160" s="18">
        <v>10054.41</v>
      </c>
      <c r="X160" s="26"/>
      <c r="Y160" s="25"/>
    </row>
    <row r="161" spans="1:25" s="20" customFormat="1">
      <c r="A161" s="35">
        <f t="shared" si="2"/>
        <v>2920669</v>
      </c>
      <c r="B161" t="s">
        <v>96</v>
      </c>
      <c r="C161" t="s">
        <v>61</v>
      </c>
      <c r="D161" s="17">
        <v>42521</v>
      </c>
      <c r="E161">
        <v>2920669</v>
      </c>
      <c r="F161" t="s">
        <v>42</v>
      </c>
      <c r="G161" s="17">
        <v>42404</v>
      </c>
      <c r="H161">
        <v>2762348</v>
      </c>
      <c r="I161">
        <v>77.625</v>
      </c>
      <c r="J161">
        <v>85.25</v>
      </c>
      <c r="K161">
        <v>0</v>
      </c>
      <c r="L161" s="18">
        <v>68000</v>
      </c>
      <c r="M161" s="18">
        <v>57970</v>
      </c>
      <c r="N161" s="18">
        <v>52785</v>
      </c>
      <c r="O161" s="18">
        <v>5185</v>
      </c>
      <c r="P161" s="18">
        <v>0</v>
      </c>
      <c r="Q161" s="18">
        <v>5185</v>
      </c>
      <c r="R161">
        <v>0</v>
      </c>
      <c r="S161">
        <v>0</v>
      </c>
      <c r="T161" s="18">
        <v>5185</v>
      </c>
      <c r="U161" s="18">
        <v>57970</v>
      </c>
      <c r="V161" s="18">
        <v>52785</v>
      </c>
      <c r="W161" s="18">
        <v>5185</v>
      </c>
      <c r="X161" s="26"/>
      <c r="Y161" s="25"/>
    </row>
    <row r="162" spans="1:25" s="20" customFormat="1">
      <c r="A162" s="35">
        <f t="shared" si="2"/>
        <v>2920669</v>
      </c>
      <c r="B162" t="s">
        <v>96</v>
      </c>
      <c r="C162" t="s">
        <v>61</v>
      </c>
      <c r="D162" s="17">
        <v>42521</v>
      </c>
      <c r="E162">
        <v>2920669</v>
      </c>
      <c r="F162" t="s">
        <v>42</v>
      </c>
      <c r="G162" s="17">
        <v>42404</v>
      </c>
      <c r="H162">
        <v>2762557</v>
      </c>
      <c r="I162">
        <v>77.5</v>
      </c>
      <c r="J162">
        <v>85.25</v>
      </c>
      <c r="K162">
        <v>0</v>
      </c>
      <c r="L162" s="18">
        <v>102000</v>
      </c>
      <c r="M162" s="18">
        <v>86955</v>
      </c>
      <c r="N162" s="18">
        <v>79050</v>
      </c>
      <c r="O162" s="18">
        <v>7905</v>
      </c>
      <c r="P162" s="18">
        <v>0</v>
      </c>
      <c r="Q162" s="18">
        <v>7905</v>
      </c>
      <c r="R162">
        <v>0</v>
      </c>
      <c r="S162">
        <v>0</v>
      </c>
      <c r="T162" s="18">
        <v>7905</v>
      </c>
      <c r="U162" s="18">
        <v>86955</v>
      </c>
      <c r="V162" s="18">
        <v>79050</v>
      </c>
      <c r="W162" s="18">
        <v>7905</v>
      </c>
      <c r="X162" s="26"/>
      <c r="Y162" s="25"/>
    </row>
    <row r="163" spans="1:25" s="20" customFormat="1">
      <c r="A163" s="35">
        <f t="shared" si="2"/>
        <v>2922571</v>
      </c>
      <c r="B163" t="s">
        <v>96</v>
      </c>
      <c r="C163" t="s">
        <v>61</v>
      </c>
      <c r="D163" s="17">
        <v>42523</v>
      </c>
      <c r="E163">
        <v>2922571</v>
      </c>
      <c r="F163" t="s">
        <v>42</v>
      </c>
      <c r="G163" s="17">
        <v>42404</v>
      </c>
      <c r="H163">
        <v>2762557</v>
      </c>
      <c r="I163">
        <v>77.5</v>
      </c>
      <c r="J163">
        <v>85.5</v>
      </c>
      <c r="K163">
        <v>0</v>
      </c>
      <c r="L163" s="18">
        <v>79000</v>
      </c>
      <c r="M163" s="18">
        <v>67545</v>
      </c>
      <c r="N163" s="18">
        <v>61225</v>
      </c>
      <c r="O163" s="18">
        <v>6320</v>
      </c>
      <c r="P163">
        <v>0</v>
      </c>
      <c r="Q163" s="18">
        <v>6320</v>
      </c>
      <c r="R163">
        <v>0</v>
      </c>
      <c r="S163" s="18">
        <v>0</v>
      </c>
      <c r="T163" s="18">
        <v>6320</v>
      </c>
      <c r="U163" s="18">
        <v>67545</v>
      </c>
      <c r="V163" s="18">
        <v>61225</v>
      </c>
      <c r="W163" s="18">
        <v>6320</v>
      </c>
      <c r="X163" s="26"/>
      <c r="Y163" s="25"/>
    </row>
    <row r="164" spans="1:25" s="20" customFormat="1">
      <c r="A164" s="35">
        <f t="shared" si="2"/>
        <v>2922571</v>
      </c>
      <c r="B164" t="s">
        <v>96</v>
      </c>
      <c r="C164" t="s">
        <v>61</v>
      </c>
      <c r="D164" s="17">
        <v>42523</v>
      </c>
      <c r="E164">
        <v>2922571</v>
      </c>
      <c r="F164" t="s">
        <v>42</v>
      </c>
      <c r="G164" s="17">
        <v>42404</v>
      </c>
      <c r="H164">
        <v>2763902</v>
      </c>
      <c r="I164">
        <v>77.75</v>
      </c>
      <c r="J164">
        <v>85.5</v>
      </c>
      <c r="K164">
        <v>0</v>
      </c>
      <c r="L164" s="18">
        <v>145000</v>
      </c>
      <c r="M164" s="18">
        <v>123975</v>
      </c>
      <c r="N164" s="18">
        <v>112737.5</v>
      </c>
      <c r="O164" s="18">
        <v>11237.5</v>
      </c>
      <c r="P164">
        <v>0</v>
      </c>
      <c r="Q164" s="18">
        <v>11237.5</v>
      </c>
      <c r="R164">
        <v>0</v>
      </c>
      <c r="S164">
        <v>0</v>
      </c>
      <c r="T164" s="18">
        <v>11237.5</v>
      </c>
      <c r="U164" s="18">
        <v>123975</v>
      </c>
      <c r="V164" s="18">
        <v>112737.5</v>
      </c>
      <c r="W164" s="18">
        <v>11237.5</v>
      </c>
      <c r="X164" s="26"/>
      <c r="Y164" s="25"/>
    </row>
    <row r="165" spans="1:25" s="20" customFormat="1">
      <c r="A165" s="35">
        <f t="shared" si="2"/>
        <v>3020169</v>
      </c>
      <c r="B165" t="s">
        <v>141</v>
      </c>
      <c r="C165" t="s">
        <v>301</v>
      </c>
      <c r="D165" s="17">
        <v>42591</v>
      </c>
      <c r="E165">
        <v>3020169</v>
      </c>
      <c r="F165" t="s">
        <v>42</v>
      </c>
      <c r="G165" s="17">
        <v>42404</v>
      </c>
      <c r="H165">
        <v>2763895</v>
      </c>
      <c r="I165">
        <v>79.75</v>
      </c>
      <c r="J165">
        <v>89.875</v>
      </c>
      <c r="K165">
        <v>0</v>
      </c>
      <c r="L165" s="18">
        <v>37000</v>
      </c>
      <c r="M165" s="18">
        <v>33253.75</v>
      </c>
      <c r="N165" s="18">
        <v>29507.5</v>
      </c>
      <c r="O165" s="18">
        <v>3746.25</v>
      </c>
      <c r="P165">
        <v>0</v>
      </c>
      <c r="Q165" s="18">
        <v>3746.25</v>
      </c>
      <c r="R165">
        <v>0</v>
      </c>
      <c r="S165">
        <v>0</v>
      </c>
      <c r="T165" s="18">
        <v>3746.25</v>
      </c>
      <c r="U165" s="18">
        <v>33253.75</v>
      </c>
      <c r="V165" s="18">
        <v>29507.5</v>
      </c>
      <c r="W165" s="18">
        <v>3746.25</v>
      </c>
      <c r="X165" s="26"/>
      <c r="Y165" s="25"/>
    </row>
    <row r="166" spans="1:25" s="20" customFormat="1">
      <c r="A166" s="35">
        <f t="shared" si="2"/>
        <v>2814556</v>
      </c>
      <c r="B166" t="s">
        <v>455</v>
      </c>
      <c r="C166" t="s">
        <v>51</v>
      </c>
      <c r="D166" s="17">
        <v>42451</v>
      </c>
      <c r="E166">
        <v>2814556</v>
      </c>
      <c r="F166" t="s">
        <v>42</v>
      </c>
      <c r="G166" s="17">
        <v>42404</v>
      </c>
      <c r="H166">
        <v>2762368</v>
      </c>
      <c r="I166">
        <v>74</v>
      </c>
      <c r="J166">
        <v>94</v>
      </c>
      <c r="K166">
        <v>0</v>
      </c>
      <c r="L166" s="18">
        <v>112000</v>
      </c>
      <c r="M166" s="18">
        <v>105280</v>
      </c>
      <c r="N166" s="18">
        <v>82880</v>
      </c>
      <c r="O166" s="18">
        <v>22400</v>
      </c>
      <c r="P166">
        <v>0</v>
      </c>
      <c r="Q166" s="18">
        <v>21836.880000000001</v>
      </c>
      <c r="R166">
        <v>0</v>
      </c>
      <c r="S166">
        <v>563.12</v>
      </c>
      <c r="T166" s="18">
        <v>22400</v>
      </c>
      <c r="U166" s="18">
        <v>105280</v>
      </c>
      <c r="V166" s="18">
        <v>82880</v>
      </c>
      <c r="W166" s="18">
        <v>22400</v>
      </c>
      <c r="X166" s="26"/>
      <c r="Y166" s="25"/>
    </row>
    <row r="167" spans="1:25" s="20" customFormat="1">
      <c r="A167" s="35">
        <f t="shared" si="2"/>
        <v>2816029</v>
      </c>
      <c r="B167" t="s">
        <v>455</v>
      </c>
      <c r="C167" t="s">
        <v>51</v>
      </c>
      <c r="D167" s="17">
        <v>42452</v>
      </c>
      <c r="E167">
        <v>2816029</v>
      </c>
      <c r="F167" t="s">
        <v>42</v>
      </c>
      <c r="G167" s="17">
        <v>42404</v>
      </c>
      <c r="H167">
        <v>2762368</v>
      </c>
      <c r="I167">
        <v>74</v>
      </c>
      <c r="J167">
        <v>93.75</v>
      </c>
      <c r="K167">
        <v>0</v>
      </c>
      <c r="L167" s="18">
        <v>112000</v>
      </c>
      <c r="M167" s="18">
        <v>105000</v>
      </c>
      <c r="N167" s="18">
        <v>82880</v>
      </c>
      <c r="O167" s="18">
        <v>22120</v>
      </c>
      <c r="P167">
        <v>0</v>
      </c>
      <c r="Q167" s="18">
        <v>21545.59</v>
      </c>
      <c r="R167">
        <v>0</v>
      </c>
      <c r="S167">
        <v>574.41</v>
      </c>
      <c r="T167" s="18">
        <v>22120</v>
      </c>
      <c r="U167" s="18">
        <v>105000</v>
      </c>
      <c r="V167" s="18">
        <v>82880</v>
      </c>
      <c r="W167" s="18">
        <v>22120</v>
      </c>
      <c r="X167" s="26"/>
      <c r="Y167" s="25"/>
    </row>
    <row r="168" spans="1:25" s="20" customFormat="1">
      <c r="A168" s="35">
        <f t="shared" si="2"/>
        <v>2820508</v>
      </c>
      <c r="B168" t="s">
        <v>455</v>
      </c>
      <c r="C168" t="s">
        <v>51</v>
      </c>
      <c r="D168" s="17">
        <v>42458</v>
      </c>
      <c r="E168">
        <v>2820508</v>
      </c>
      <c r="F168" t="s">
        <v>42</v>
      </c>
      <c r="G168" s="17">
        <v>42404</v>
      </c>
      <c r="H168">
        <v>2762368</v>
      </c>
      <c r="I168">
        <v>74</v>
      </c>
      <c r="J168">
        <v>92.5</v>
      </c>
      <c r="K168">
        <v>0</v>
      </c>
      <c r="L168" s="18">
        <v>112000</v>
      </c>
      <c r="M168" s="18">
        <v>103600</v>
      </c>
      <c r="N168" s="18">
        <v>82880</v>
      </c>
      <c r="O168" s="18">
        <v>20720</v>
      </c>
      <c r="P168">
        <v>0</v>
      </c>
      <c r="Q168" s="18">
        <v>20111.740000000002</v>
      </c>
      <c r="R168">
        <v>0</v>
      </c>
      <c r="S168" s="18">
        <v>608.26</v>
      </c>
      <c r="T168" s="18">
        <v>20720</v>
      </c>
      <c r="U168" s="18">
        <v>103600</v>
      </c>
      <c r="V168" s="18">
        <v>82880</v>
      </c>
      <c r="W168" s="18">
        <v>20720</v>
      </c>
      <c r="X168" s="26"/>
      <c r="Y168" s="25"/>
    </row>
    <row r="169" spans="1:25" s="20" customFormat="1">
      <c r="A169" s="35">
        <f t="shared" si="2"/>
        <v>2820657</v>
      </c>
      <c r="B169" t="s">
        <v>455</v>
      </c>
      <c r="C169" t="s">
        <v>51</v>
      </c>
      <c r="D169" s="17">
        <v>42458</v>
      </c>
      <c r="E169">
        <v>2820657</v>
      </c>
      <c r="F169" t="s">
        <v>42</v>
      </c>
      <c r="G169" s="17">
        <v>42404</v>
      </c>
      <c r="H169">
        <v>2762368</v>
      </c>
      <c r="I169">
        <v>74</v>
      </c>
      <c r="J169">
        <v>92.5</v>
      </c>
      <c r="K169">
        <v>0</v>
      </c>
      <c r="L169" s="18">
        <v>44000</v>
      </c>
      <c r="M169" s="18">
        <v>40700</v>
      </c>
      <c r="N169" s="18">
        <v>32560</v>
      </c>
      <c r="O169" s="18">
        <v>8140</v>
      </c>
      <c r="P169">
        <v>0</v>
      </c>
      <c r="Q169" s="18">
        <v>7901.04</v>
      </c>
      <c r="R169">
        <v>0</v>
      </c>
      <c r="S169" s="18">
        <v>238.96</v>
      </c>
      <c r="T169" s="18">
        <v>8140</v>
      </c>
      <c r="U169" s="18">
        <v>40700</v>
      </c>
      <c r="V169" s="18">
        <v>32560</v>
      </c>
      <c r="W169" s="18">
        <v>8140</v>
      </c>
      <c r="X169" s="26"/>
      <c r="Y169" s="25"/>
    </row>
    <row r="170" spans="1:25" s="20" customFormat="1">
      <c r="A170" s="35">
        <f t="shared" si="2"/>
        <v>2823726</v>
      </c>
      <c r="B170" t="s">
        <v>455</v>
      </c>
      <c r="C170" t="s">
        <v>51</v>
      </c>
      <c r="D170" s="17">
        <v>42459</v>
      </c>
      <c r="E170">
        <v>2823726</v>
      </c>
      <c r="F170" t="s">
        <v>42</v>
      </c>
      <c r="G170" s="17">
        <v>42404</v>
      </c>
      <c r="H170">
        <v>2762368</v>
      </c>
      <c r="I170">
        <v>74</v>
      </c>
      <c r="J170">
        <v>92.5</v>
      </c>
      <c r="K170">
        <v>0</v>
      </c>
      <c r="L170" s="18">
        <v>40000</v>
      </c>
      <c r="M170" s="18">
        <v>37000</v>
      </c>
      <c r="N170" s="18">
        <v>29600</v>
      </c>
      <c r="O170" s="18">
        <v>7400</v>
      </c>
      <c r="P170">
        <v>0</v>
      </c>
      <c r="Q170" s="18">
        <v>7170.67</v>
      </c>
      <c r="R170">
        <v>0</v>
      </c>
      <c r="S170" s="18">
        <v>229.33</v>
      </c>
      <c r="T170" s="18">
        <v>7400</v>
      </c>
      <c r="U170" s="18">
        <v>37000</v>
      </c>
      <c r="V170" s="18">
        <v>29600</v>
      </c>
      <c r="W170" s="18">
        <v>7400</v>
      </c>
      <c r="X170" s="26"/>
      <c r="Y170" s="25"/>
    </row>
    <row r="171" spans="1:25" s="20" customFormat="1">
      <c r="A171" s="35">
        <f t="shared" si="2"/>
        <v>3025522</v>
      </c>
      <c r="B171" t="s">
        <v>552</v>
      </c>
      <c r="C171" t="s">
        <v>317</v>
      </c>
      <c r="D171" s="17">
        <v>42598</v>
      </c>
      <c r="E171">
        <v>3025522</v>
      </c>
      <c r="F171" t="s">
        <v>42</v>
      </c>
      <c r="G171" s="17">
        <v>42404</v>
      </c>
      <c r="H171">
        <v>2762345</v>
      </c>
      <c r="I171">
        <v>68.75</v>
      </c>
      <c r="J171">
        <v>92.75</v>
      </c>
      <c r="K171">
        <v>0</v>
      </c>
      <c r="L171" s="18">
        <v>10000</v>
      </c>
      <c r="M171" s="18">
        <v>9275</v>
      </c>
      <c r="N171" s="18">
        <v>6875</v>
      </c>
      <c r="O171" s="18">
        <v>2400</v>
      </c>
      <c r="P171">
        <v>0</v>
      </c>
      <c r="Q171" s="18">
        <v>2261.5300000000002</v>
      </c>
      <c r="R171">
        <v>0</v>
      </c>
      <c r="S171" s="18">
        <v>138.47</v>
      </c>
      <c r="T171" s="18">
        <v>2400</v>
      </c>
      <c r="U171" s="18">
        <v>9275</v>
      </c>
      <c r="V171" s="18">
        <v>6875</v>
      </c>
      <c r="W171" s="18">
        <v>2400</v>
      </c>
      <c r="X171" s="26"/>
      <c r="Y171" s="25"/>
    </row>
    <row r="172" spans="1:25" s="20" customFormat="1">
      <c r="A172" s="35">
        <f t="shared" si="2"/>
        <v>3027936</v>
      </c>
      <c r="B172" t="s">
        <v>552</v>
      </c>
      <c r="C172" t="s">
        <v>317</v>
      </c>
      <c r="D172" s="17">
        <v>42600</v>
      </c>
      <c r="E172">
        <v>3027936</v>
      </c>
      <c r="F172" t="s">
        <v>42</v>
      </c>
      <c r="G172" s="17">
        <v>42404</v>
      </c>
      <c r="H172">
        <v>2762345</v>
      </c>
      <c r="I172">
        <v>68.75</v>
      </c>
      <c r="J172">
        <v>92.5</v>
      </c>
      <c r="K172">
        <v>0</v>
      </c>
      <c r="L172" s="18">
        <v>80000</v>
      </c>
      <c r="M172" s="18">
        <v>74000</v>
      </c>
      <c r="N172" s="18">
        <v>55000</v>
      </c>
      <c r="O172" s="18">
        <v>19000</v>
      </c>
      <c r="P172">
        <v>0</v>
      </c>
      <c r="Q172" s="18">
        <v>17869.2</v>
      </c>
      <c r="R172">
        <v>0</v>
      </c>
      <c r="S172" s="18">
        <v>1130.8</v>
      </c>
      <c r="T172" s="18">
        <v>19000</v>
      </c>
      <c r="U172" s="18">
        <v>74000</v>
      </c>
      <c r="V172" s="18">
        <v>55000</v>
      </c>
      <c r="W172" s="18">
        <v>19000</v>
      </c>
      <c r="X172" s="26"/>
      <c r="Y172" s="25"/>
    </row>
    <row r="173" spans="1:25" s="20" customFormat="1">
      <c r="A173" s="35">
        <f t="shared" si="2"/>
        <v>3027936</v>
      </c>
      <c r="B173" t="s">
        <v>552</v>
      </c>
      <c r="C173" t="s">
        <v>317</v>
      </c>
      <c r="D173" s="17">
        <v>42600</v>
      </c>
      <c r="E173">
        <v>3027936</v>
      </c>
      <c r="F173" t="s">
        <v>42</v>
      </c>
      <c r="G173" s="17">
        <v>42404</v>
      </c>
      <c r="H173">
        <v>2762358</v>
      </c>
      <c r="I173">
        <v>69</v>
      </c>
      <c r="J173">
        <v>92.5</v>
      </c>
      <c r="K173">
        <v>0</v>
      </c>
      <c r="L173" s="18">
        <v>40000</v>
      </c>
      <c r="M173" s="18">
        <v>37000</v>
      </c>
      <c r="N173" s="18">
        <v>27600</v>
      </c>
      <c r="O173" s="18">
        <v>9400</v>
      </c>
      <c r="P173">
        <v>0</v>
      </c>
      <c r="Q173" s="18">
        <v>8837.5</v>
      </c>
      <c r="R173">
        <v>0</v>
      </c>
      <c r="S173" s="18">
        <v>562.5</v>
      </c>
      <c r="T173" s="18">
        <v>9400</v>
      </c>
      <c r="U173" s="18">
        <v>37000</v>
      </c>
      <c r="V173" s="18">
        <v>27600</v>
      </c>
      <c r="W173" s="18">
        <v>9400</v>
      </c>
      <c r="X173" s="26"/>
      <c r="Y173" s="25"/>
    </row>
    <row r="174" spans="1:25" s="20" customFormat="1">
      <c r="A174" s="35">
        <f t="shared" si="2"/>
        <v>3056920</v>
      </c>
      <c r="B174" t="s">
        <v>552</v>
      </c>
      <c r="C174" t="s">
        <v>317</v>
      </c>
      <c r="D174" s="17">
        <v>42620</v>
      </c>
      <c r="E174">
        <v>3056920</v>
      </c>
      <c r="F174" t="s">
        <v>42</v>
      </c>
      <c r="G174" s="17">
        <v>42404</v>
      </c>
      <c r="H174">
        <v>2762358</v>
      </c>
      <c r="I174">
        <v>69</v>
      </c>
      <c r="J174">
        <v>91</v>
      </c>
      <c r="K174">
        <v>0</v>
      </c>
      <c r="L174" s="18">
        <v>3000</v>
      </c>
      <c r="M174" s="18">
        <v>2730</v>
      </c>
      <c r="N174" s="18">
        <v>2070</v>
      </c>
      <c r="O174" s="18">
        <v>660</v>
      </c>
      <c r="P174">
        <v>0</v>
      </c>
      <c r="Q174" s="18">
        <v>613.51</v>
      </c>
      <c r="R174">
        <v>0</v>
      </c>
      <c r="S174" s="18">
        <v>46.49</v>
      </c>
      <c r="T174" s="18">
        <v>660</v>
      </c>
      <c r="U174" s="18">
        <v>2730</v>
      </c>
      <c r="V174" s="18">
        <v>2070</v>
      </c>
      <c r="W174" s="18">
        <v>660</v>
      </c>
      <c r="X174" s="26"/>
      <c r="Y174" s="25"/>
    </row>
    <row r="175" spans="1:25" s="20" customFormat="1">
      <c r="A175" s="35">
        <f t="shared" si="2"/>
        <v>3056921</v>
      </c>
      <c r="B175" t="s">
        <v>552</v>
      </c>
      <c r="C175" t="s">
        <v>317</v>
      </c>
      <c r="D175" s="17">
        <v>42620</v>
      </c>
      <c r="E175">
        <v>3056921</v>
      </c>
      <c r="F175" t="s">
        <v>42</v>
      </c>
      <c r="G175" s="17">
        <v>42404</v>
      </c>
      <c r="H175">
        <v>2762358</v>
      </c>
      <c r="I175">
        <v>69</v>
      </c>
      <c r="J175">
        <v>90.75</v>
      </c>
      <c r="K175">
        <v>0</v>
      </c>
      <c r="L175" s="18">
        <v>80000</v>
      </c>
      <c r="M175" s="18">
        <v>72600</v>
      </c>
      <c r="N175" s="18">
        <v>55200</v>
      </c>
      <c r="O175" s="18">
        <v>17400</v>
      </c>
      <c r="P175">
        <v>0</v>
      </c>
      <c r="Q175" s="18">
        <v>16160.32</v>
      </c>
      <c r="R175">
        <v>0</v>
      </c>
      <c r="S175" s="18">
        <v>1239.68</v>
      </c>
      <c r="T175" s="18">
        <v>17400</v>
      </c>
      <c r="U175" s="18">
        <v>72600</v>
      </c>
      <c r="V175" s="18">
        <v>55200</v>
      </c>
      <c r="W175" s="18">
        <v>17400</v>
      </c>
      <c r="X175" s="26"/>
      <c r="Y175" s="25"/>
    </row>
    <row r="176" spans="1:25" s="20" customFormat="1">
      <c r="A176" s="35">
        <f t="shared" si="2"/>
        <v>3103157</v>
      </c>
      <c r="B176" t="s">
        <v>632</v>
      </c>
      <c r="C176" t="s">
        <v>321</v>
      </c>
      <c r="D176" s="17">
        <v>42648</v>
      </c>
      <c r="E176">
        <v>3103157</v>
      </c>
      <c r="F176" t="s">
        <v>42</v>
      </c>
      <c r="G176" s="17">
        <v>42404</v>
      </c>
      <c r="H176">
        <v>2762625</v>
      </c>
      <c r="I176">
        <v>68</v>
      </c>
      <c r="J176">
        <v>103</v>
      </c>
      <c r="K176">
        <v>0</v>
      </c>
      <c r="L176" s="18">
        <v>181000</v>
      </c>
      <c r="M176" s="18">
        <v>186430</v>
      </c>
      <c r="N176" s="18">
        <v>123080</v>
      </c>
      <c r="O176" s="18">
        <v>63350</v>
      </c>
      <c r="P176">
        <v>0</v>
      </c>
      <c r="Q176" s="18">
        <v>63350</v>
      </c>
      <c r="R176">
        <v>0</v>
      </c>
      <c r="S176" s="18">
        <v>0</v>
      </c>
      <c r="T176" s="18">
        <v>63350</v>
      </c>
      <c r="U176" s="18">
        <v>186430</v>
      </c>
      <c r="V176" s="18">
        <v>123080</v>
      </c>
      <c r="W176" s="18">
        <v>63350</v>
      </c>
      <c r="X176" s="26"/>
      <c r="Y176" s="25"/>
    </row>
    <row r="177" spans="1:25" s="20" customFormat="1">
      <c r="A177" s="35">
        <f t="shared" si="2"/>
        <v>3103157</v>
      </c>
      <c r="B177" t="s">
        <v>632</v>
      </c>
      <c r="C177" t="s">
        <v>321</v>
      </c>
      <c r="D177" s="17">
        <v>42648</v>
      </c>
      <c r="E177">
        <v>3103157</v>
      </c>
      <c r="F177" t="s">
        <v>42</v>
      </c>
      <c r="G177" s="17">
        <v>42404</v>
      </c>
      <c r="H177">
        <v>2763894</v>
      </c>
      <c r="I177">
        <v>68</v>
      </c>
      <c r="J177">
        <v>103</v>
      </c>
      <c r="K177">
        <v>0</v>
      </c>
      <c r="L177" s="18">
        <v>227000</v>
      </c>
      <c r="M177" s="18">
        <v>233810</v>
      </c>
      <c r="N177" s="18">
        <v>154360</v>
      </c>
      <c r="O177" s="18">
        <v>79450</v>
      </c>
      <c r="P177">
        <v>0</v>
      </c>
      <c r="Q177" s="18">
        <v>79450</v>
      </c>
      <c r="R177">
        <v>0</v>
      </c>
      <c r="S177">
        <v>0</v>
      </c>
      <c r="T177" s="18">
        <v>79450</v>
      </c>
      <c r="U177" s="18">
        <v>233810</v>
      </c>
      <c r="V177" s="18">
        <v>154360</v>
      </c>
      <c r="W177" s="18">
        <v>79450</v>
      </c>
      <c r="X177" s="26"/>
      <c r="Y177" s="25"/>
    </row>
    <row r="178" spans="1:25" s="20" customFormat="1">
      <c r="A178" s="35">
        <f t="shared" si="2"/>
        <v>3109560</v>
      </c>
      <c r="B178" t="s">
        <v>632</v>
      </c>
      <c r="C178" t="s">
        <v>321</v>
      </c>
      <c r="D178" s="17">
        <v>42655</v>
      </c>
      <c r="E178">
        <v>3109560</v>
      </c>
      <c r="F178" t="s">
        <v>42</v>
      </c>
      <c r="G178" s="17">
        <v>42404</v>
      </c>
      <c r="H178">
        <v>2763894</v>
      </c>
      <c r="I178">
        <v>68</v>
      </c>
      <c r="J178">
        <v>103.25</v>
      </c>
      <c r="K178">
        <v>0</v>
      </c>
      <c r="L178" s="18">
        <v>23000</v>
      </c>
      <c r="M178" s="18">
        <v>23747.5</v>
      </c>
      <c r="N178" s="18">
        <v>15640</v>
      </c>
      <c r="O178" s="18">
        <v>8107.5</v>
      </c>
      <c r="P178">
        <v>0</v>
      </c>
      <c r="Q178" s="18">
        <v>8107.5</v>
      </c>
      <c r="R178">
        <v>0</v>
      </c>
      <c r="S178">
        <v>0</v>
      </c>
      <c r="T178" s="18">
        <v>8107.5</v>
      </c>
      <c r="U178" s="18">
        <v>23747.5</v>
      </c>
      <c r="V178" s="18">
        <v>15640</v>
      </c>
      <c r="W178" s="18">
        <v>8107.5</v>
      </c>
      <c r="X178" s="26"/>
      <c r="Y178" s="25"/>
    </row>
    <row r="179" spans="1:25" s="20" customFormat="1">
      <c r="A179" s="35">
        <f t="shared" si="2"/>
        <v>2845181</v>
      </c>
      <c r="B179" t="s">
        <v>98</v>
      </c>
      <c r="C179" t="s">
        <v>63</v>
      </c>
      <c r="D179" s="17">
        <v>42472</v>
      </c>
      <c r="E179">
        <v>2845181</v>
      </c>
      <c r="F179" t="s">
        <v>42</v>
      </c>
      <c r="G179" s="17">
        <v>42404</v>
      </c>
      <c r="H179">
        <v>2762262</v>
      </c>
      <c r="I179">
        <v>73.25</v>
      </c>
      <c r="J179">
        <v>83.5</v>
      </c>
      <c r="K179">
        <v>0</v>
      </c>
      <c r="L179" s="18">
        <v>136000</v>
      </c>
      <c r="M179" s="18">
        <v>113560</v>
      </c>
      <c r="N179" s="18">
        <v>99620</v>
      </c>
      <c r="O179" s="18">
        <v>13940</v>
      </c>
      <c r="P179">
        <v>0</v>
      </c>
      <c r="Q179" s="18">
        <v>13354.37</v>
      </c>
      <c r="R179">
        <v>0</v>
      </c>
      <c r="S179">
        <v>585.63</v>
      </c>
      <c r="T179" s="18">
        <v>13940</v>
      </c>
      <c r="U179" s="18">
        <v>113560</v>
      </c>
      <c r="V179" s="18">
        <v>99620</v>
      </c>
      <c r="W179" s="18">
        <v>13940</v>
      </c>
      <c r="X179" s="26"/>
      <c r="Y179" s="25"/>
    </row>
    <row r="180" spans="1:25" s="20" customFormat="1">
      <c r="A180" s="35">
        <f t="shared" si="2"/>
        <v>2846219</v>
      </c>
      <c r="B180" t="s">
        <v>98</v>
      </c>
      <c r="C180" t="s">
        <v>63</v>
      </c>
      <c r="D180" s="17">
        <v>42473</v>
      </c>
      <c r="E180">
        <v>2846219</v>
      </c>
      <c r="F180" t="s">
        <v>42</v>
      </c>
      <c r="G180" s="17">
        <v>42404</v>
      </c>
      <c r="H180">
        <v>2762262</v>
      </c>
      <c r="I180">
        <v>73.25</v>
      </c>
      <c r="J180">
        <v>85</v>
      </c>
      <c r="K180">
        <v>0</v>
      </c>
      <c r="L180" s="18">
        <v>136000</v>
      </c>
      <c r="M180" s="18">
        <v>115600</v>
      </c>
      <c r="N180" s="18">
        <v>99620</v>
      </c>
      <c r="O180" s="18">
        <v>15980</v>
      </c>
      <c r="P180">
        <v>0</v>
      </c>
      <c r="Q180" s="18">
        <v>15368.47</v>
      </c>
      <c r="R180">
        <v>0</v>
      </c>
      <c r="S180">
        <v>611.53</v>
      </c>
      <c r="T180" s="18">
        <v>15980</v>
      </c>
      <c r="U180" s="18">
        <v>115600</v>
      </c>
      <c r="V180" s="18">
        <v>99620</v>
      </c>
      <c r="W180" s="18">
        <v>15980</v>
      </c>
      <c r="X180" s="26"/>
      <c r="Y180" s="25"/>
    </row>
    <row r="181" spans="1:25" s="20" customFormat="1">
      <c r="A181" s="35">
        <f t="shared" si="2"/>
        <v>2846437</v>
      </c>
      <c r="B181" t="s">
        <v>98</v>
      </c>
      <c r="C181" t="s">
        <v>63</v>
      </c>
      <c r="D181" s="17">
        <v>42473</v>
      </c>
      <c r="E181">
        <v>2846437</v>
      </c>
      <c r="F181" t="s">
        <v>42</v>
      </c>
      <c r="G181" s="17">
        <v>42404</v>
      </c>
      <c r="H181">
        <v>2762262</v>
      </c>
      <c r="I181">
        <v>73.25</v>
      </c>
      <c r="J181">
        <v>85</v>
      </c>
      <c r="K181">
        <v>0</v>
      </c>
      <c r="L181" s="18">
        <v>14000</v>
      </c>
      <c r="M181" s="18">
        <v>11900</v>
      </c>
      <c r="N181" s="18">
        <v>10255</v>
      </c>
      <c r="O181" s="18">
        <v>1645</v>
      </c>
      <c r="P181">
        <v>0</v>
      </c>
      <c r="Q181" s="18">
        <v>1582.05</v>
      </c>
      <c r="R181">
        <v>0</v>
      </c>
      <c r="S181">
        <v>62.95</v>
      </c>
      <c r="T181" s="18">
        <v>1645</v>
      </c>
      <c r="U181" s="18">
        <v>11900</v>
      </c>
      <c r="V181" s="18">
        <v>10255</v>
      </c>
      <c r="W181" s="18">
        <v>1645</v>
      </c>
      <c r="X181" s="26"/>
      <c r="Y181" s="25"/>
    </row>
    <row r="182" spans="1:25" s="20" customFormat="1">
      <c r="A182" s="35">
        <f t="shared" si="2"/>
        <v>2846437</v>
      </c>
      <c r="B182" t="s">
        <v>98</v>
      </c>
      <c r="C182" t="s">
        <v>63</v>
      </c>
      <c r="D182" s="17">
        <v>42473</v>
      </c>
      <c r="E182">
        <v>2846437</v>
      </c>
      <c r="F182" t="s">
        <v>42</v>
      </c>
      <c r="G182" s="17">
        <v>42404</v>
      </c>
      <c r="H182">
        <v>2762275</v>
      </c>
      <c r="I182">
        <v>73.5</v>
      </c>
      <c r="J182">
        <v>85</v>
      </c>
      <c r="K182">
        <v>0</v>
      </c>
      <c r="L182" s="18">
        <v>122000</v>
      </c>
      <c r="M182" s="18">
        <v>103700</v>
      </c>
      <c r="N182" s="18">
        <v>89670</v>
      </c>
      <c r="O182" s="18">
        <v>14030</v>
      </c>
      <c r="P182">
        <v>0</v>
      </c>
      <c r="Q182" s="18">
        <v>13485.34</v>
      </c>
      <c r="R182">
        <v>0</v>
      </c>
      <c r="S182">
        <v>544.66</v>
      </c>
      <c r="T182" s="18">
        <v>14030</v>
      </c>
      <c r="U182" s="18">
        <v>103700</v>
      </c>
      <c r="V182" s="18">
        <v>89670</v>
      </c>
      <c r="W182" s="18">
        <v>14030</v>
      </c>
      <c r="X182" s="26"/>
      <c r="Y182" s="25"/>
    </row>
    <row r="183" spans="1:25" s="20" customFormat="1">
      <c r="A183" s="35">
        <f t="shared" si="2"/>
        <v>2849128</v>
      </c>
      <c r="B183" t="s">
        <v>98</v>
      </c>
      <c r="C183" t="s">
        <v>63</v>
      </c>
      <c r="D183" s="17">
        <v>42475</v>
      </c>
      <c r="E183">
        <v>2849128</v>
      </c>
      <c r="F183" t="s">
        <v>42</v>
      </c>
      <c r="G183" s="17">
        <v>42404</v>
      </c>
      <c r="H183">
        <v>2762275</v>
      </c>
      <c r="I183">
        <v>73.5</v>
      </c>
      <c r="J183">
        <v>85</v>
      </c>
      <c r="K183">
        <v>0</v>
      </c>
      <c r="L183" s="18">
        <v>136000</v>
      </c>
      <c r="M183" s="18">
        <v>115600</v>
      </c>
      <c r="N183" s="18">
        <v>99960</v>
      </c>
      <c r="O183" s="18">
        <v>15640</v>
      </c>
      <c r="P183">
        <v>0</v>
      </c>
      <c r="Q183" s="18">
        <v>15015.69</v>
      </c>
      <c r="R183">
        <v>0</v>
      </c>
      <c r="S183">
        <v>624.30999999999995</v>
      </c>
      <c r="T183" s="18">
        <v>15640</v>
      </c>
      <c r="U183" s="18">
        <v>115600</v>
      </c>
      <c r="V183" s="18">
        <v>99960</v>
      </c>
      <c r="W183" s="18">
        <v>15640</v>
      </c>
      <c r="X183" s="26"/>
      <c r="Y183" s="25"/>
    </row>
    <row r="184" spans="1:25" s="20" customFormat="1">
      <c r="A184" s="35">
        <f t="shared" si="2"/>
        <v>2851120</v>
      </c>
      <c r="B184" t="s">
        <v>98</v>
      </c>
      <c r="C184" t="s">
        <v>63</v>
      </c>
      <c r="D184" s="17">
        <v>42475</v>
      </c>
      <c r="E184">
        <v>2851120</v>
      </c>
      <c r="F184" t="s">
        <v>42</v>
      </c>
      <c r="G184" s="17">
        <v>42404</v>
      </c>
      <c r="H184">
        <v>2762275</v>
      </c>
      <c r="I184">
        <v>73.5</v>
      </c>
      <c r="J184">
        <v>86</v>
      </c>
      <c r="K184">
        <v>0</v>
      </c>
      <c r="L184" s="18">
        <v>54000</v>
      </c>
      <c r="M184" s="18">
        <v>46440</v>
      </c>
      <c r="N184" s="18">
        <v>39690</v>
      </c>
      <c r="O184" s="18">
        <v>6750</v>
      </c>
      <c r="P184">
        <v>0</v>
      </c>
      <c r="Q184" s="18">
        <v>6502.12</v>
      </c>
      <c r="R184">
        <v>0</v>
      </c>
      <c r="S184">
        <v>247.88</v>
      </c>
      <c r="T184" s="18">
        <v>6750</v>
      </c>
      <c r="U184" s="18">
        <v>46440</v>
      </c>
      <c r="V184" s="18">
        <v>39690</v>
      </c>
      <c r="W184" s="18">
        <v>6750</v>
      </c>
      <c r="X184" s="26"/>
      <c r="Y184" s="25"/>
    </row>
    <row r="185" spans="1:25" s="20" customFormat="1">
      <c r="A185" s="35">
        <f t="shared" si="2"/>
        <v>2851119</v>
      </c>
      <c r="B185" t="s">
        <v>98</v>
      </c>
      <c r="C185" t="s">
        <v>63</v>
      </c>
      <c r="D185" s="17">
        <v>42478</v>
      </c>
      <c r="E185">
        <v>2851119</v>
      </c>
      <c r="F185" t="s">
        <v>42</v>
      </c>
      <c r="G185" s="17">
        <v>42404</v>
      </c>
      <c r="H185">
        <v>2762275</v>
      </c>
      <c r="I185">
        <v>73.5</v>
      </c>
      <c r="J185">
        <v>85.25</v>
      </c>
      <c r="K185">
        <v>0</v>
      </c>
      <c r="L185" s="18">
        <v>157000</v>
      </c>
      <c r="M185" s="18">
        <v>133842.5</v>
      </c>
      <c r="N185" s="18">
        <v>115395</v>
      </c>
      <c r="O185" s="18">
        <v>18447.5</v>
      </c>
      <c r="P185">
        <v>0</v>
      </c>
      <c r="Q185" s="18">
        <v>17716.900000000001</v>
      </c>
      <c r="R185">
        <v>0</v>
      </c>
      <c r="S185" s="18">
        <v>730.6</v>
      </c>
      <c r="T185" s="18">
        <v>18447.5</v>
      </c>
      <c r="U185" s="18">
        <v>133842.5</v>
      </c>
      <c r="V185" s="18">
        <v>115395</v>
      </c>
      <c r="W185" s="18">
        <v>18447.5</v>
      </c>
      <c r="X185" s="26"/>
      <c r="Y185" s="25"/>
    </row>
    <row r="186" spans="1:25" s="20" customFormat="1">
      <c r="A186" s="35">
        <f t="shared" si="2"/>
        <v>2851716</v>
      </c>
      <c r="B186" t="s">
        <v>98</v>
      </c>
      <c r="C186" t="s">
        <v>63</v>
      </c>
      <c r="D186" s="17">
        <v>42478</v>
      </c>
      <c r="E186">
        <v>2851716</v>
      </c>
      <c r="F186" t="s">
        <v>42</v>
      </c>
      <c r="G186" s="17">
        <v>42404</v>
      </c>
      <c r="H186">
        <v>2762275</v>
      </c>
      <c r="I186">
        <v>73.5</v>
      </c>
      <c r="J186">
        <v>85.25</v>
      </c>
      <c r="K186">
        <v>0</v>
      </c>
      <c r="L186" s="18">
        <v>54000</v>
      </c>
      <c r="M186" s="18">
        <v>46035</v>
      </c>
      <c r="N186" s="18">
        <v>39690</v>
      </c>
      <c r="O186" s="18">
        <v>6345</v>
      </c>
      <c r="P186">
        <v>0</v>
      </c>
      <c r="Q186" s="18">
        <v>6093.71</v>
      </c>
      <c r="R186">
        <v>0</v>
      </c>
      <c r="S186" s="18">
        <v>251.29</v>
      </c>
      <c r="T186" s="18">
        <v>6345</v>
      </c>
      <c r="U186" s="18">
        <v>46035</v>
      </c>
      <c r="V186" s="18">
        <v>39690</v>
      </c>
      <c r="W186" s="18">
        <v>6345</v>
      </c>
      <c r="X186" s="26"/>
      <c r="Y186" s="25"/>
    </row>
    <row r="187" spans="1:25" s="20" customFormat="1">
      <c r="A187" s="35">
        <f t="shared" si="2"/>
        <v>2905192</v>
      </c>
      <c r="B187" t="s">
        <v>86</v>
      </c>
      <c r="C187" t="s">
        <v>688</v>
      </c>
      <c r="D187" s="17">
        <v>42513</v>
      </c>
      <c r="E187">
        <v>2905192</v>
      </c>
      <c r="F187" t="s">
        <v>42</v>
      </c>
      <c r="G187" s="17">
        <v>42405</v>
      </c>
      <c r="H187">
        <v>2767226</v>
      </c>
      <c r="I187">
        <v>76</v>
      </c>
      <c r="J187">
        <v>76.5</v>
      </c>
      <c r="K187">
        <v>0</v>
      </c>
      <c r="L187" s="18">
        <v>90000</v>
      </c>
      <c r="M187" s="18">
        <v>68850</v>
      </c>
      <c r="N187" s="18">
        <v>68400</v>
      </c>
      <c r="O187" s="18">
        <v>450</v>
      </c>
      <c r="P187">
        <v>0</v>
      </c>
      <c r="Q187" s="18">
        <v>450</v>
      </c>
      <c r="R187">
        <v>0</v>
      </c>
      <c r="S187">
        <v>0</v>
      </c>
      <c r="T187" s="18">
        <v>450</v>
      </c>
      <c r="U187" s="18">
        <v>68850</v>
      </c>
      <c r="V187" s="18">
        <v>68400</v>
      </c>
      <c r="W187" s="18">
        <v>450</v>
      </c>
      <c r="X187" s="26"/>
      <c r="Y187" s="25"/>
    </row>
    <row r="188" spans="1:25" s="20" customFormat="1">
      <c r="A188" s="35">
        <f t="shared" si="2"/>
        <v>2838975</v>
      </c>
      <c r="B188" t="s">
        <v>92</v>
      </c>
      <c r="C188" t="s">
        <v>65</v>
      </c>
      <c r="D188" s="17">
        <v>42460</v>
      </c>
      <c r="E188">
        <v>2838975</v>
      </c>
      <c r="F188" t="s">
        <v>41</v>
      </c>
      <c r="G188" s="17">
        <v>42405</v>
      </c>
      <c r="H188">
        <v>2767929</v>
      </c>
      <c r="I188">
        <v>77</v>
      </c>
      <c r="J188"/>
      <c r="K188">
        <v>0</v>
      </c>
      <c r="L188" s="18">
        <v>423.86</v>
      </c>
      <c r="M188" s="18">
        <v>423.86</v>
      </c>
      <c r="N188" s="18">
        <v>326.37</v>
      </c>
      <c r="O188" s="18">
        <v>97.49</v>
      </c>
      <c r="P188">
        <v>0</v>
      </c>
      <c r="Q188" s="18">
        <v>97.49</v>
      </c>
      <c r="R188">
        <v>0</v>
      </c>
      <c r="S188">
        <v>0</v>
      </c>
      <c r="T188" s="18">
        <v>97.49</v>
      </c>
      <c r="U188" s="18">
        <v>423.86</v>
      </c>
      <c r="V188" s="18">
        <v>326.37</v>
      </c>
      <c r="W188" s="18">
        <v>97.49</v>
      </c>
      <c r="X188" s="26"/>
      <c r="Y188" s="25"/>
    </row>
    <row r="189" spans="1:25" s="20" customFormat="1">
      <c r="A189" s="35">
        <f t="shared" si="2"/>
        <v>2862796</v>
      </c>
      <c r="B189" t="s">
        <v>92</v>
      </c>
      <c r="C189" t="s">
        <v>65</v>
      </c>
      <c r="D189" s="17">
        <v>42482</v>
      </c>
      <c r="E189">
        <v>2862796</v>
      </c>
      <c r="F189" t="s">
        <v>42</v>
      </c>
      <c r="G189" s="17">
        <v>42405</v>
      </c>
      <c r="H189">
        <v>2767929</v>
      </c>
      <c r="I189">
        <v>77</v>
      </c>
      <c r="J189">
        <v>93</v>
      </c>
      <c r="K189">
        <v>0</v>
      </c>
      <c r="L189" s="18">
        <v>166576.14000000001</v>
      </c>
      <c r="M189" s="18">
        <v>154915.81</v>
      </c>
      <c r="N189" s="18">
        <v>128263.63</v>
      </c>
      <c r="O189" s="18">
        <v>26652.18</v>
      </c>
      <c r="P189">
        <v>0</v>
      </c>
      <c r="Q189" s="18">
        <v>26652.18</v>
      </c>
      <c r="R189">
        <v>0</v>
      </c>
      <c r="S189">
        <v>0</v>
      </c>
      <c r="T189" s="18">
        <v>26652.18</v>
      </c>
      <c r="U189" s="18">
        <v>154915.81</v>
      </c>
      <c r="V189" s="18">
        <v>128263.63</v>
      </c>
      <c r="W189" s="18">
        <v>26652.18</v>
      </c>
      <c r="X189" s="26"/>
      <c r="Y189" s="25"/>
    </row>
    <row r="190" spans="1:25" s="20" customFormat="1">
      <c r="A190" s="35">
        <f t="shared" si="2"/>
        <v>2798313</v>
      </c>
      <c r="B190" t="s">
        <v>448</v>
      </c>
      <c r="C190" t="s">
        <v>415</v>
      </c>
      <c r="D190" s="17">
        <v>42433</v>
      </c>
      <c r="E190">
        <v>2798313</v>
      </c>
      <c r="F190" t="s">
        <v>42</v>
      </c>
      <c r="G190" s="17">
        <v>42405</v>
      </c>
      <c r="H190">
        <v>2766685</v>
      </c>
      <c r="I190">
        <v>64.25</v>
      </c>
      <c r="J190">
        <v>51</v>
      </c>
      <c r="K190">
        <v>0</v>
      </c>
      <c r="L190" s="18">
        <v>120000</v>
      </c>
      <c r="M190" s="18">
        <v>61200</v>
      </c>
      <c r="N190" s="18">
        <v>77100</v>
      </c>
      <c r="O190" s="18">
        <v>-15900</v>
      </c>
      <c r="P190">
        <v>0</v>
      </c>
      <c r="Q190" s="18">
        <v>-15900</v>
      </c>
      <c r="R190">
        <v>0</v>
      </c>
      <c r="S190" s="18">
        <v>0</v>
      </c>
      <c r="T190" s="18">
        <v>-15900</v>
      </c>
      <c r="U190" s="18">
        <v>61200</v>
      </c>
      <c r="V190" s="18">
        <v>77100</v>
      </c>
      <c r="W190" s="18">
        <v>-15900</v>
      </c>
      <c r="X190" s="26"/>
      <c r="Y190" s="25"/>
    </row>
    <row r="191" spans="1:25" s="20" customFormat="1">
      <c r="A191" s="35">
        <f t="shared" si="2"/>
        <v>3056920</v>
      </c>
      <c r="B191" t="s">
        <v>552</v>
      </c>
      <c r="C191" t="s">
        <v>317</v>
      </c>
      <c r="D191" s="17">
        <v>42620</v>
      </c>
      <c r="E191">
        <v>3056920</v>
      </c>
      <c r="F191" t="s">
        <v>42</v>
      </c>
      <c r="G191" s="17">
        <v>42405</v>
      </c>
      <c r="H191">
        <v>2763896</v>
      </c>
      <c r="I191">
        <v>67.75</v>
      </c>
      <c r="J191">
        <v>91</v>
      </c>
      <c r="K191">
        <v>0</v>
      </c>
      <c r="L191" s="18">
        <v>83000</v>
      </c>
      <c r="M191" s="18">
        <v>75530</v>
      </c>
      <c r="N191" s="18">
        <v>56232.5</v>
      </c>
      <c r="O191" s="18">
        <v>19297.5</v>
      </c>
      <c r="P191">
        <v>0</v>
      </c>
      <c r="Q191" s="18">
        <v>17983.939999999999</v>
      </c>
      <c r="R191">
        <v>0</v>
      </c>
      <c r="S191" s="18">
        <v>1313.56</v>
      </c>
      <c r="T191" s="18">
        <v>19297.5</v>
      </c>
      <c r="U191" s="18">
        <v>75530</v>
      </c>
      <c r="V191" s="18">
        <v>56232.5</v>
      </c>
      <c r="W191" s="18">
        <v>19297.5</v>
      </c>
      <c r="X191" s="26"/>
      <c r="Y191" s="25"/>
    </row>
    <row r="192" spans="1:25" s="20" customFormat="1">
      <c r="A192" s="35">
        <f t="shared" si="2"/>
        <v>3056920</v>
      </c>
      <c r="B192" t="s">
        <v>552</v>
      </c>
      <c r="C192" t="s">
        <v>317</v>
      </c>
      <c r="D192" s="17">
        <v>42620</v>
      </c>
      <c r="E192">
        <v>3056920</v>
      </c>
      <c r="F192" t="s">
        <v>42</v>
      </c>
      <c r="G192" s="17">
        <v>42405</v>
      </c>
      <c r="H192">
        <v>2766628</v>
      </c>
      <c r="I192">
        <v>67.375</v>
      </c>
      <c r="J192">
        <v>91</v>
      </c>
      <c r="K192">
        <v>0</v>
      </c>
      <c r="L192" s="18">
        <v>34000</v>
      </c>
      <c r="M192" s="18">
        <v>30940</v>
      </c>
      <c r="N192" s="18">
        <v>22907.5</v>
      </c>
      <c r="O192" s="18">
        <v>8032.5</v>
      </c>
      <c r="P192">
        <v>0</v>
      </c>
      <c r="Q192" s="18">
        <v>7490.56</v>
      </c>
      <c r="R192">
        <v>0</v>
      </c>
      <c r="S192" s="18">
        <v>541.94000000000005</v>
      </c>
      <c r="T192" s="18">
        <v>8032.5</v>
      </c>
      <c r="U192" s="18">
        <v>30940</v>
      </c>
      <c r="V192" s="18">
        <v>22907.5</v>
      </c>
      <c r="W192" s="18">
        <v>8032.5</v>
      </c>
      <c r="X192" s="26"/>
      <c r="Y192" s="25"/>
    </row>
    <row r="193" spans="1:25" s="20" customFormat="1">
      <c r="A193" s="35">
        <f t="shared" si="2"/>
        <v>3056922</v>
      </c>
      <c r="B193" t="s">
        <v>552</v>
      </c>
      <c r="C193" t="s">
        <v>317</v>
      </c>
      <c r="D193" s="17">
        <v>42620</v>
      </c>
      <c r="E193">
        <v>3056922</v>
      </c>
      <c r="F193" t="s">
        <v>42</v>
      </c>
      <c r="G193" s="17">
        <v>42405</v>
      </c>
      <c r="H193">
        <v>2766628</v>
      </c>
      <c r="I193">
        <v>67.375</v>
      </c>
      <c r="J193">
        <v>91</v>
      </c>
      <c r="K193">
        <v>0</v>
      </c>
      <c r="L193" s="18">
        <v>11000</v>
      </c>
      <c r="M193" s="18">
        <v>10010</v>
      </c>
      <c r="N193" s="18">
        <v>7411.25</v>
      </c>
      <c r="O193" s="18">
        <v>2598.75</v>
      </c>
      <c r="P193">
        <v>0</v>
      </c>
      <c r="Q193" s="18">
        <v>2423.42</v>
      </c>
      <c r="R193">
        <v>0</v>
      </c>
      <c r="S193">
        <v>175.33</v>
      </c>
      <c r="T193" s="18">
        <v>2598.75</v>
      </c>
      <c r="U193" s="18">
        <v>10010</v>
      </c>
      <c r="V193" s="18">
        <v>7411.25</v>
      </c>
      <c r="W193" s="18">
        <v>2598.75</v>
      </c>
      <c r="X193" s="26"/>
      <c r="Y193" s="25"/>
    </row>
    <row r="194" spans="1:25" s="20" customFormat="1">
      <c r="A194" s="35">
        <f t="shared" ref="A194:A257" si="3">E194</f>
        <v>3056922</v>
      </c>
      <c r="B194" t="s">
        <v>552</v>
      </c>
      <c r="C194" t="s">
        <v>317</v>
      </c>
      <c r="D194" s="17">
        <v>42620</v>
      </c>
      <c r="E194">
        <v>3056922</v>
      </c>
      <c r="F194" t="s">
        <v>42</v>
      </c>
      <c r="G194" s="17">
        <v>42405</v>
      </c>
      <c r="H194">
        <v>2766906</v>
      </c>
      <c r="I194">
        <v>67.75</v>
      </c>
      <c r="J194">
        <v>91</v>
      </c>
      <c r="K194">
        <v>0</v>
      </c>
      <c r="L194" s="18">
        <v>30000</v>
      </c>
      <c r="M194" s="18">
        <v>27300</v>
      </c>
      <c r="N194" s="18">
        <v>20325</v>
      </c>
      <c r="O194" s="18">
        <v>6975</v>
      </c>
      <c r="P194">
        <v>0</v>
      </c>
      <c r="Q194" s="18">
        <v>6500.22</v>
      </c>
      <c r="R194">
        <v>0</v>
      </c>
      <c r="S194">
        <v>474.78</v>
      </c>
      <c r="T194" s="18">
        <v>6975</v>
      </c>
      <c r="U194" s="18">
        <v>27300</v>
      </c>
      <c r="V194" s="18">
        <v>20325</v>
      </c>
      <c r="W194" s="18">
        <v>6975</v>
      </c>
      <c r="X194" s="26"/>
      <c r="Y194" s="25"/>
    </row>
    <row r="195" spans="1:25" s="20" customFormat="1">
      <c r="A195" s="35">
        <f t="shared" si="3"/>
        <v>2817812</v>
      </c>
      <c r="B195" t="s">
        <v>91</v>
      </c>
      <c r="C195" t="s">
        <v>730</v>
      </c>
      <c r="D195" s="17">
        <v>42460</v>
      </c>
      <c r="E195">
        <v>2817812</v>
      </c>
      <c r="F195" t="s">
        <v>41</v>
      </c>
      <c r="G195" s="17">
        <v>42408</v>
      </c>
      <c r="H195">
        <v>2766600</v>
      </c>
      <c r="I195">
        <v>60.75</v>
      </c>
      <c r="J195"/>
      <c r="K195">
        <v>0</v>
      </c>
      <c r="L195" s="18">
        <v>379.75</v>
      </c>
      <c r="M195" s="18">
        <v>379.75</v>
      </c>
      <c r="N195" s="18">
        <v>230.7</v>
      </c>
      <c r="O195" s="18">
        <v>149.05000000000001</v>
      </c>
      <c r="P195">
        <v>0</v>
      </c>
      <c r="Q195" s="18">
        <v>149.05000000000001</v>
      </c>
      <c r="R195">
        <v>0</v>
      </c>
      <c r="S195">
        <v>0</v>
      </c>
      <c r="T195" s="18">
        <v>149.05000000000001</v>
      </c>
      <c r="U195" s="18">
        <v>379.75</v>
      </c>
      <c r="V195" s="18">
        <v>230.7</v>
      </c>
      <c r="W195" s="18">
        <v>149.05000000000001</v>
      </c>
      <c r="X195" s="26"/>
      <c r="Y195" s="25"/>
    </row>
    <row r="196" spans="1:25" s="20" customFormat="1">
      <c r="A196" s="35">
        <f t="shared" si="3"/>
        <v>2817812</v>
      </c>
      <c r="B196" t="s">
        <v>91</v>
      </c>
      <c r="C196" t="s">
        <v>730</v>
      </c>
      <c r="D196" s="17">
        <v>42460</v>
      </c>
      <c r="E196">
        <v>2817812</v>
      </c>
      <c r="F196" t="s">
        <v>41</v>
      </c>
      <c r="G196" s="17">
        <v>42408</v>
      </c>
      <c r="H196">
        <v>2787873</v>
      </c>
      <c r="I196">
        <v>60.75</v>
      </c>
      <c r="J196"/>
      <c r="K196">
        <v>0</v>
      </c>
      <c r="L196" s="18">
        <v>227.85</v>
      </c>
      <c r="M196" s="18">
        <v>227.85</v>
      </c>
      <c r="N196" s="18">
        <v>138.41999999999999</v>
      </c>
      <c r="O196" s="18">
        <v>89.43</v>
      </c>
      <c r="P196">
        <v>0</v>
      </c>
      <c r="Q196" s="18">
        <v>89.43</v>
      </c>
      <c r="R196">
        <v>0</v>
      </c>
      <c r="S196">
        <v>0</v>
      </c>
      <c r="T196" s="18">
        <v>89.43</v>
      </c>
      <c r="U196" s="18">
        <v>227.85</v>
      </c>
      <c r="V196" s="18">
        <v>138.41999999999999</v>
      </c>
      <c r="W196" s="18">
        <v>89.43</v>
      </c>
      <c r="X196" s="26"/>
      <c r="Y196" s="25"/>
    </row>
    <row r="197" spans="1:25" s="20" customFormat="1">
      <c r="A197" s="35">
        <f t="shared" si="3"/>
        <v>2953643</v>
      </c>
      <c r="B197" t="s">
        <v>91</v>
      </c>
      <c r="C197" t="s">
        <v>730</v>
      </c>
      <c r="D197" s="17">
        <v>42551</v>
      </c>
      <c r="E197">
        <v>2953643</v>
      </c>
      <c r="F197" t="s">
        <v>41</v>
      </c>
      <c r="G197" s="17">
        <v>42408</v>
      </c>
      <c r="H197">
        <v>2766600</v>
      </c>
      <c r="I197">
        <v>60.75</v>
      </c>
      <c r="J197"/>
      <c r="K197">
        <v>0</v>
      </c>
      <c r="L197" s="18">
        <v>379.75</v>
      </c>
      <c r="M197" s="18">
        <v>379.75</v>
      </c>
      <c r="N197" s="18">
        <v>230.7</v>
      </c>
      <c r="O197" s="18">
        <v>149.05000000000001</v>
      </c>
      <c r="P197">
        <v>0</v>
      </c>
      <c r="Q197" s="18">
        <v>146.34</v>
      </c>
      <c r="R197">
        <v>0</v>
      </c>
      <c r="S197">
        <v>2.71</v>
      </c>
      <c r="T197" s="18">
        <v>149.05000000000001</v>
      </c>
      <c r="U197" s="18">
        <v>379.75</v>
      </c>
      <c r="V197" s="18">
        <v>230.7</v>
      </c>
      <c r="W197" s="18">
        <v>149.05000000000001</v>
      </c>
      <c r="X197" s="26"/>
      <c r="Y197" s="25"/>
    </row>
    <row r="198" spans="1:25" s="20" customFormat="1">
      <c r="A198" s="35">
        <f t="shared" si="3"/>
        <v>2953643</v>
      </c>
      <c r="B198" t="s">
        <v>91</v>
      </c>
      <c r="C198" t="s">
        <v>730</v>
      </c>
      <c r="D198" s="17">
        <v>42551</v>
      </c>
      <c r="E198">
        <v>2953643</v>
      </c>
      <c r="F198" t="s">
        <v>41</v>
      </c>
      <c r="G198" s="17">
        <v>42408</v>
      </c>
      <c r="H198">
        <v>2787873</v>
      </c>
      <c r="I198">
        <v>60.75</v>
      </c>
      <c r="J198"/>
      <c r="K198">
        <v>0</v>
      </c>
      <c r="L198" s="18">
        <v>227.85</v>
      </c>
      <c r="M198" s="18">
        <v>227.85</v>
      </c>
      <c r="N198" s="18">
        <v>138.41999999999999</v>
      </c>
      <c r="O198">
        <v>89.43</v>
      </c>
      <c r="P198">
        <v>0</v>
      </c>
      <c r="Q198">
        <v>88.31</v>
      </c>
      <c r="R198">
        <v>0</v>
      </c>
      <c r="S198">
        <v>1.1200000000000001</v>
      </c>
      <c r="T198">
        <v>89.43</v>
      </c>
      <c r="U198" s="18">
        <v>227.85</v>
      </c>
      <c r="V198" s="18">
        <v>138.41999999999999</v>
      </c>
      <c r="W198">
        <v>89.43</v>
      </c>
      <c r="X198" s="26"/>
      <c r="Y198" s="25"/>
    </row>
    <row r="199" spans="1:25" s="20" customFormat="1">
      <c r="A199" s="35">
        <f t="shared" si="3"/>
        <v>3086037</v>
      </c>
      <c r="B199" t="s">
        <v>91</v>
      </c>
      <c r="C199" t="s">
        <v>730</v>
      </c>
      <c r="D199" s="17">
        <v>42643</v>
      </c>
      <c r="E199">
        <v>3086037</v>
      </c>
      <c r="F199" t="s">
        <v>41</v>
      </c>
      <c r="G199" s="17">
        <v>42408</v>
      </c>
      <c r="H199">
        <v>2766600</v>
      </c>
      <c r="I199">
        <v>60.75</v>
      </c>
      <c r="J199"/>
      <c r="K199">
        <v>0</v>
      </c>
      <c r="L199">
        <v>379.75</v>
      </c>
      <c r="M199">
        <v>379.75</v>
      </c>
      <c r="N199">
        <v>230.7</v>
      </c>
      <c r="O199">
        <v>149.05000000000001</v>
      </c>
      <c r="P199">
        <v>0</v>
      </c>
      <c r="Q199">
        <v>139.22</v>
      </c>
      <c r="R199">
        <v>0</v>
      </c>
      <c r="S199">
        <v>9.83</v>
      </c>
      <c r="T199">
        <v>149.05000000000001</v>
      </c>
      <c r="U199">
        <v>379.75</v>
      </c>
      <c r="V199">
        <v>230.7</v>
      </c>
      <c r="W199">
        <v>149.05000000000001</v>
      </c>
      <c r="X199" s="26"/>
      <c r="Y199" s="25"/>
    </row>
    <row r="200" spans="1:25" s="20" customFormat="1">
      <c r="A200" s="35">
        <f t="shared" si="3"/>
        <v>3086037</v>
      </c>
      <c r="B200" t="s">
        <v>91</v>
      </c>
      <c r="C200" t="s">
        <v>730</v>
      </c>
      <c r="D200" s="17">
        <v>42643</v>
      </c>
      <c r="E200">
        <v>3086037</v>
      </c>
      <c r="F200" t="s">
        <v>41</v>
      </c>
      <c r="G200" s="17">
        <v>42408</v>
      </c>
      <c r="H200">
        <v>2787873</v>
      </c>
      <c r="I200">
        <v>60.75</v>
      </c>
      <c r="J200"/>
      <c r="K200">
        <v>0</v>
      </c>
      <c r="L200" s="18">
        <v>227.85</v>
      </c>
      <c r="M200" s="18">
        <v>227.85</v>
      </c>
      <c r="N200" s="18">
        <v>138.41999999999999</v>
      </c>
      <c r="O200" s="18">
        <v>89.43</v>
      </c>
      <c r="P200">
        <v>0</v>
      </c>
      <c r="Q200" s="18">
        <v>84.01</v>
      </c>
      <c r="R200">
        <v>0</v>
      </c>
      <c r="S200" s="18">
        <v>5.42</v>
      </c>
      <c r="T200" s="18">
        <v>89.43</v>
      </c>
      <c r="U200" s="18">
        <v>227.85</v>
      </c>
      <c r="V200" s="18">
        <v>138.41999999999999</v>
      </c>
      <c r="W200" s="18">
        <v>89.43</v>
      </c>
      <c r="X200" s="26"/>
      <c r="Y200" s="25"/>
    </row>
    <row r="201" spans="1:25" s="20" customFormat="1">
      <c r="A201" s="35">
        <f t="shared" si="3"/>
        <v>3145682</v>
      </c>
      <c r="B201" t="s">
        <v>91</v>
      </c>
      <c r="C201" t="s">
        <v>730</v>
      </c>
      <c r="D201" s="17">
        <v>42674</v>
      </c>
      <c r="E201">
        <v>3145682</v>
      </c>
      <c r="F201" t="s">
        <v>42</v>
      </c>
      <c r="G201" s="17">
        <v>42408</v>
      </c>
      <c r="H201">
        <v>2766600</v>
      </c>
      <c r="I201">
        <v>60.75</v>
      </c>
      <c r="J201">
        <v>87</v>
      </c>
      <c r="K201">
        <v>0</v>
      </c>
      <c r="L201" s="18">
        <v>148860.75</v>
      </c>
      <c r="M201" s="18">
        <v>129508.85</v>
      </c>
      <c r="N201" s="18">
        <v>90432.9</v>
      </c>
      <c r="O201" s="18">
        <v>39075.949999999997</v>
      </c>
      <c r="P201">
        <v>0</v>
      </c>
      <c r="Q201" s="18">
        <v>29484.68</v>
      </c>
      <c r="R201">
        <v>0</v>
      </c>
      <c r="S201" s="18">
        <v>9591.27</v>
      </c>
      <c r="T201" s="18">
        <v>39075.949999999997</v>
      </c>
      <c r="U201" s="18">
        <v>129508.85</v>
      </c>
      <c r="V201" s="18">
        <v>90432.9</v>
      </c>
      <c r="W201" s="18">
        <v>39075.949999999997</v>
      </c>
      <c r="X201" s="26"/>
      <c r="Y201" s="25"/>
    </row>
    <row r="202" spans="1:25" s="20" customFormat="1">
      <c r="A202" s="35">
        <f t="shared" si="3"/>
        <v>3145682</v>
      </c>
      <c r="B202" t="s">
        <v>91</v>
      </c>
      <c r="C202" t="s">
        <v>730</v>
      </c>
      <c r="D202" s="17">
        <v>42674</v>
      </c>
      <c r="E202">
        <v>3145682</v>
      </c>
      <c r="F202" t="s">
        <v>42</v>
      </c>
      <c r="G202" s="17">
        <v>42408</v>
      </c>
      <c r="H202">
        <v>2787873</v>
      </c>
      <c r="I202">
        <v>60.75</v>
      </c>
      <c r="J202">
        <v>87</v>
      </c>
      <c r="K202">
        <v>0</v>
      </c>
      <c r="L202" s="18">
        <v>89316.45</v>
      </c>
      <c r="M202" s="18">
        <v>77705.31</v>
      </c>
      <c r="N202" s="18">
        <v>54259.74</v>
      </c>
      <c r="O202" s="18">
        <v>23445.57</v>
      </c>
      <c r="P202">
        <v>0</v>
      </c>
      <c r="Q202" s="18">
        <v>17859.21</v>
      </c>
      <c r="R202">
        <v>0</v>
      </c>
      <c r="S202" s="18">
        <v>5586.36</v>
      </c>
      <c r="T202" s="18">
        <v>23445.57</v>
      </c>
      <c r="U202" s="18">
        <v>77705.31</v>
      </c>
      <c r="V202" s="18">
        <v>54259.74</v>
      </c>
      <c r="W202" s="18">
        <v>23445.57</v>
      </c>
      <c r="X202" s="26"/>
      <c r="Y202" s="25"/>
    </row>
    <row r="203" spans="1:25" s="20" customFormat="1">
      <c r="A203" s="35">
        <f t="shared" si="3"/>
        <v>2814561</v>
      </c>
      <c r="B203" t="s">
        <v>777</v>
      </c>
      <c r="C203" t="s">
        <v>436</v>
      </c>
      <c r="D203" s="17">
        <v>42451</v>
      </c>
      <c r="E203">
        <v>2814561</v>
      </c>
      <c r="F203" t="s">
        <v>42</v>
      </c>
      <c r="G203" s="17">
        <v>42408</v>
      </c>
      <c r="H203">
        <v>2766660</v>
      </c>
      <c r="I203">
        <v>56.25</v>
      </c>
      <c r="J203">
        <v>76.25</v>
      </c>
      <c r="K203">
        <v>0</v>
      </c>
      <c r="L203" s="18">
        <v>100000</v>
      </c>
      <c r="M203" s="18">
        <v>76250</v>
      </c>
      <c r="N203" s="18">
        <v>56250</v>
      </c>
      <c r="O203" s="18">
        <v>20000</v>
      </c>
      <c r="P203">
        <v>0</v>
      </c>
      <c r="Q203" s="18">
        <v>19946.97</v>
      </c>
      <c r="R203">
        <v>0</v>
      </c>
      <c r="S203" s="18">
        <v>53.03</v>
      </c>
      <c r="T203" s="18">
        <v>20000</v>
      </c>
      <c r="U203" s="18">
        <v>76250</v>
      </c>
      <c r="V203" s="18">
        <v>56250</v>
      </c>
      <c r="W203" s="18">
        <v>20000</v>
      </c>
      <c r="X203" s="26"/>
      <c r="Y203" s="25"/>
    </row>
    <row r="204" spans="1:25" s="20" customFormat="1">
      <c r="A204" s="35">
        <f t="shared" si="3"/>
        <v>2815307</v>
      </c>
      <c r="B204" t="s">
        <v>777</v>
      </c>
      <c r="C204" t="s">
        <v>434</v>
      </c>
      <c r="D204" s="17">
        <v>42451</v>
      </c>
      <c r="E204">
        <v>2815307</v>
      </c>
      <c r="F204" t="s">
        <v>42</v>
      </c>
      <c r="G204" s="17">
        <v>42408</v>
      </c>
      <c r="H204">
        <v>2766602</v>
      </c>
      <c r="I204">
        <v>56</v>
      </c>
      <c r="J204">
        <v>75.75</v>
      </c>
      <c r="K204">
        <v>0</v>
      </c>
      <c r="L204" s="18">
        <v>45000</v>
      </c>
      <c r="M204" s="18">
        <v>34087.5</v>
      </c>
      <c r="N204" s="18">
        <v>25200</v>
      </c>
      <c r="O204" s="18">
        <v>8887.5</v>
      </c>
      <c r="P204">
        <v>0</v>
      </c>
      <c r="Q204" s="18">
        <v>8858.44</v>
      </c>
      <c r="R204">
        <v>0</v>
      </c>
      <c r="S204">
        <v>29.06</v>
      </c>
      <c r="T204" s="18">
        <v>8887.5</v>
      </c>
      <c r="U204" s="18">
        <v>34087.5</v>
      </c>
      <c r="V204" s="18">
        <v>25200</v>
      </c>
      <c r="W204" s="18">
        <v>8887.5</v>
      </c>
      <c r="X204" s="26"/>
      <c r="Y204" s="25"/>
    </row>
    <row r="205" spans="1:25" s="20" customFormat="1">
      <c r="A205" s="35">
        <f t="shared" si="3"/>
        <v>2815307</v>
      </c>
      <c r="B205" t="s">
        <v>777</v>
      </c>
      <c r="C205" t="s">
        <v>434</v>
      </c>
      <c r="D205" s="17">
        <v>42451</v>
      </c>
      <c r="E205">
        <v>2815307</v>
      </c>
      <c r="F205" t="s">
        <v>42</v>
      </c>
      <c r="G205" s="17">
        <v>42408</v>
      </c>
      <c r="H205">
        <v>2766617</v>
      </c>
      <c r="I205">
        <v>56</v>
      </c>
      <c r="J205">
        <v>75.75</v>
      </c>
      <c r="K205">
        <v>0</v>
      </c>
      <c r="L205" s="18">
        <v>150000</v>
      </c>
      <c r="M205" s="18">
        <v>113625</v>
      </c>
      <c r="N205" s="18">
        <v>84000</v>
      </c>
      <c r="O205" s="18">
        <v>29625</v>
      </c>
      <c r="P205">
        <v>0</v>
      </c>
      <c r="Q205" s="18">
        <v>29528.14</v>
      </c>
      <c r="R205">
        <v>0</v>
      </c>
      <c r="S205">
        <v>96.86</v>
      </c>
      <c r="T205" s="18">
        <v>29625</v>
      </c>
      <c r="U205" s="18">
        <v>113625</v>
      </c>
      <c r="V205" s="18">
        <v>84000</v>
      </c>
      <c r="W205" s="18">
        <v>29625</v>
      </c>
      <c r="X205" s="26"/>
      <c r="Y205" s="25"/>
    </row>
    <row r="206" spans="1:25" s="20" customFormat="1">
      <c r="A206" s="35">
        <f t="shared" si="3"/>
        <v>2815307</v>
      </c>
      <c r="B206" t="s">
        <v>777</v>
      </c>
      <c r="C206" t="s">
        <v>434</v>
      </c>
      <c r="D206" s="17">
        <v>42451</v>
      </c>
      <c r="E206">
        <v>2815307</v>
      </c>
      <c r="F206" t="s">
        <v>42</v>
      </c>
      <c r="G206" s="17">
        <v>42408</v>
      </c>
      <c r="H206">
        <v>2766677</v>
      </c>
      <c r="I206">
        <v>55.75</v>
      </c>
      <c r="J206">
        <v>75.75</v>
      </c>
      <c r="K206">
        <v>0</v>
      </c>
      <c r="L206" s="18">
        <v>15000</v>
      </c>
      <c r="M206" s="18">
        <v>11362.5</v>
      </c>
      <c r="N206" s="18">
        <v>8362.5</v>
      </c>
      <c r="O206" s="18">
        <v>3000</v>
      </c>
      <c r="P206">
        <v>0</v>
      </c>
      <c r="Q206" s="18">
        <v>2990.32</v>
      </c>
      <c r="R206">
        <v>0</v>
      </c>
      <c r="S206">
        <v>9.68</v>
      </c>
      <c r="T206" s="18">
        <v>3000</v>
      </c>
      <c r="U206" s="18">
        <v>11362.5</v>
      </c>
      <c r="V206" s="18">
        <v>8362.5</v>
      </c>
      <c r="W206" s="18">
        <v>3000</v>
      </c>
      <c r="X206" s="26"/>
      <c r="Y206" s="25"/>
    </row>
    <row r="207" spans="1:25" s="20" customFormat="1">
      <c r="A207" s="35">
        <f t="shared" si="3"/>
        <v>3103159</v>
      </c>
      <c r="B207" t="s">
        <v>632</v>
      </c>
      <c r="C207" t="s">
        <v>319</v>
      </c>
      <c r="D207" s="17">
        <v>42648</v>
      </c>
      <c r="E207">
        <v>3103159</v>
      </c>
      <c r="F207" t="s">
        <v>42</v>
      </c>
      <c r="G207" s="17">
        <v>42408</v>
      </c>
      <c r="H207">
        <v>2766633</v>
      </c>
      <c r="I207">
        <v>60.5</v>
      </c>
      <c r="J207">
        <v>94.25</v>
      </c>
      <c r="K207">
        <v>0</v>
      </c>
      <c r="L207" s="18">
        <v>150000</v>
      </c>
      <c r="M207" s="18">
        <v>141375</v>
      </c>
      <c r="N207" s="18">
        <v>90750</v>
      </c>
      <c r="O207" s="18">
        <v>50625</v>
      </c>
      <c r="P207">
        <v>0</v>
      </c>
      <c r="Q207" s="18">
        <v>50625</v>
      </c>
      <c r="R207">
        <v>0</v>
      </c>
      <c r="S207">
        <v>0</v>
      </c>
      <c r="T207" s="18">
        <v>50625</v>
      </c>
      <c r="U207" s="18">
        <v>141375</v>
      </c>
      <c r="V207" s="18">
        <v>90750</v>
      </c>
      <c r="W207" s="18">
        <v>50625</v>
      </c>
      <c r="X207" s="26"/>
      <c r="Y207" s="25"/>
    </row>
    <row r="208" spans="1:25" s="20" customFormat="1">
      <c r="A208" s="35">
        <f t="shared" si="3"/>
        <v>3103159</v>
      </c>
      <c r="B208" t="s">
        <v>632</v>
      </c>
      <c r="C208" t="s">
        <v>319</v>
      </c>
      <c r="D208" s="17">
        <v>42648</v>
      </c>
      <c r="E208">
        <v>3103159</v>
      </c>
      <c r="F208" t="s">
        <v>42</v>
      </c>
      <c r="G208" s="17">
        <v>42408</v>
      </c>
      <c r="H208">
        <v>2766670</v>
      </c>
      <c r="I208">
        <v>61</v>
      </c>
      <c r="J208">
        <v>94.25</v>
      </c>
      <c r="K208">
        <v>0</v>
      </c>
      <c r="L208" s="18">
        <v>29000</v>
      </c>
      <c r="M208" s="18">
        <v>27332.5</v>
      </c>
      <c r="N208" s="18">
        <v>17690</v>
      </c>
      <c r="O208" s="18">
        <v>9642.5</v>
      </c>
      <c r="P208">
        <v>0</v>
      </c>
      <c r="Q208" s="18">
        <v>9642.5</v>
      </c>
      <c r="R208">
        <v>0</v>
      </c>
      <c r="S208">
        <v>0</v>
      </c>
      <c r="T208" s="18">
        <v>9642.5</v>
      </c>
      <c r="U208" s="18">
        <v>27332.5</v>
      </c>
      <c r="V208" s="18">
        <v>17690</v>
      </c>
      <c r="W208" s="18">
        <v>9642.5</v>
      </c>
      <c r="X208" s="26"/>
      <c r="Y208" s="25"/>
    </row>
    <row r="209" spans="1:25" s="20" customFormat="1">
      <c r="A209" s="35">
        <f t="shared" si="3"/>
        <v>3111581</v>
      </c>
      <c r="B209" t="s">
        <v>632</v>
      </c>
      <c r="C209" t="s">
        <v>319</v>
      </c>
      <c r="D209" s="17">
        <v>42655</v>
      </c>
      <c r="E209">
        <v>3111581</v>
      </c>
      <c r="F209" t="s">
        <v>42</v>
      </c>
      <c r="G209" s="17">
        <v>42408</v>
      </c>
      <c r="H209">
        <v>2766670</v>
      </c>
      <c r="I209">
        <v>61</v>
      </c>
      <c r="J209">
        <v>93.5</v>
      </c>
      <c r="K209">
        <v>0</v>
      </c>
      <c r="L209" s="18">
        <v>31000</v>
      </c>
      <c r="M209" s="18">
        <v>28985</v>
      </c>
      <c r="N209" s="18">
        <v>18910</v>
      </c>
      <c r="O209" s="18">
        <v>10075</v>
      </c>
      <c r="P209">
        <v>0</v>
      </c>
      <c r="Q209" s="18">
        <v>10075</v>
      </c>
      <c r="R209">
        <v>0</v>
      </c>
      <c r="S209">
        <v>0</v>
      </c>
      <c r="T209" s="18">
        <v>10075</v>
      </c>
      <c r="U209" s="18">
        <v>28985</v>
      </c>
      <c r="V209" s="18">
        <v>18910</v>
      </c>
      <c r="W209" s="18">
        <v>10075</v>
      </c>
      <c r="X209" s="26"/>
      <c r="Y209" s="25"/>
    </row>
    <row r="210" spans="1:25" s="20" customFormat="1">
      <c r="A210" s="35">
        <f t="shared" si="3"/>
        <v>3265355</v>
      </c>
      <c r="B210" t="s">
        <v>110</v>
      </c>
      <c r="C210" t="s">
        <v>235</v>
      </c>
      <c r="D210" s="17">
        <v>42744</v>
      </c>
      <c r="E210">
        <v>3265355</v>
      </c>
      <c r="F210" t="s">
        <v>42</v>
      </c>
      <c r="G210" s="17">
        <v>42409</v>
      </c>
      <c r="H210">
        <v>2767222</v>
      </c>
      <c r="I210">
        <v>65.5</v>
      </c>
      <c r="J210">
        <v>99</v>
      </c>
      <c r="K210">
        <v>0</v>
      </c>
      <c r="L210" s="18">
        <v>73000</v>
      </c>
      <c r="M210" s="18">
        <v>72270</v>
      </c>
      <c r="N210" s="18">
        <v>47815</v>
      </c>
      <c r="O210" s="18">
        <v>24455</v>
      </c>
      <c r="P210">
        <v>0</v>
      </c>
      <c r="Q210" s="18">
        <v>24455</v>
      </c>
      <c r="R210">
        <v>0</v>
      </c>
      <c r="S210">
        <v>0</v>
      </c>
      <c r="T210" s="18">
        <v>24455</v>
      </c>
      <c r="U210" s="18">
        <v>72270</v>
      </c>
      <c r="V210" s="18">
        <v>47815</v>
      </c>
      <c r="W210" s="18">
        <v>24455</v>
      </c>
      <c r="X210" s="26"/>
      <c r="Y210" s="25"/>
    </row>
    <row r="211" spans="1:25" s="20" customFormat="1">
      <c r="A211" s="35">
        <f t="shared" si="3"/>
        <v>2838975</v>
      </c>
      <c r="B211" t="s">
        <v>92</v>
      </c>
      <c r="C211" t="s">
        <v>65</v>
      </c>
      <c r="D211" s="17">
        <v>42460</v>
      </c>
      <c r="E211">
        <v>2838975</v>
      </c>
      <c r="F211" t="s">
        <v>41</v>
      </c>
      <c r="G211" s="17">
        <v>42409</v>
      </c>
      <c r="H211">
        <v>2767889</v>
      </c>
      <c r="I211">
        <v>78.25</v>
      </c>
      <c r="J211"/>
      <c r="K211">
        <v>0</v>
      </c>
      <c r="L211" s="18">
        <v>152.28</v>
      </c>
      <c r="M211" s="18">
        <v>152.28</v>
      </c>
      <c r="N211" s="18">
        <v>119.16</v>
      </c>
      <c r="O211" s="18">
        <v>33.119999999999997</v>
      </c>
      <c r="P211">
        <v>0</v>
      </c>
      <c r="Q211" s="18">
        <v>33.119999999999997</v>
      </c>
      <c r="R211">
        <v>0</v>
      </c>
      <c r="S211">
        <v>0</v>
      </c>
      <c r="T211" s="18">
        <v>33.119999999999997</v>
      </c>
      <c r="U211" s="18">
        <v>152.28</v>
      </c>
      <c r="V211" s="18">
        <v>119.16</v>
      </c>
      <c r="W211" s="18">
        <v>33.119999999999997</v>
      </c>
      <c r="X211" s="26"/>
      <c r="Y211" s="25"/>
    </row>
    <row r="212" spans="1:25" s="20" customFormat="1">
      <c r="A212" s="35">
        <f t="shared" si="3"/>
        <v>2862796</v>
      </c>
      <c r="B212" t="s">
        <v>92</v>
      </c>
      <c r="C212" t="s">
        <v>65</v>
      </c>
      <c r="D212" s="17">
        <v>42482</v>
      </c>
      <c r="E212">
        <v>2862796</v>
      </c>
      <c r="F212" t="s">
        <v>42</v>
      </c>
      <c r="G212" s="17">
        <v>42409</v>
      </c>
      <c r="H212">
        <v>2767889</v>
      </c>
      <c r="I212">
        <v>78.25</v>
      </c>
      <c r="J212">
        <v>93</v>
      </c>
      <c r="K212">
        <v>0</v>
      </c>
      <c r="L212" s="18">
        <v>59847.72</v>
      </c>
      <c r="M212" s="18">
        <v>55658.38</v>
      </c>
      <c r="N212" s="18">
        <v>46830.84</v>
      </c>
      <c r="O212" s="18">
        <v>8827.5400000000009</v>
      </c>
      <c r="P212">
        <v>0</v>
      </c>
      <c r="Q212" s="18">
        <v>8827.5400000000009</v>
      </c>
      <c r="R212">
        <v>0</v>
      </c>
      <c r="S212">
        <v>0</v>
      </c>
      <c r="T212" s="18">
        <v>8827.5400000000009</v>
      </c>
      <c r="U212" s="18">
        <v>55658.38</v>
      </c>
      <c r="V212" s="18">
        <v>46830.84</v>
      </c>
      <c r="W212" s="18">
        <v>8827.5400000000009</v>
      </c>
      <c r="X212" s="26"/>
      <c r="Y212" s="25"/>
    </row>
    <row r="213" spans="1:25" s="20" customFormat="1">
      <c r="A213" s="35">
        <f t="shared" si="3"/>
        <v>3020169</v>
      </c>
      <c r="B213" t="s">
        <v>141</v>
      </c>
      <c r="C213" t="s">
        <v>301</v>
      </c>
      <c r="D213" s="17">
        <v>42591</v>
      </c>
      <c r="E213">
        <v>3020169</v>
      </c>
      <c r="F213" t="s">
        <v>42</v>
      </c>
      <c r="G213" s="17">
        <v>42409</v>
      </c>
      <c r="H213">
        <v>2767225</v>
      </c>
      <c r="I213">
        <v>78</v>
      </c>
      <c r="J213">
        <v>89.875</v>
      </c>
      <c r="K213">
        <v>0</v>
      </c>
      <c r="L213" s="18">
        <v>27000</v>
      </c>
      <c r="M213" s="18">
        <v>24266.25</v>
      </c>
      <c r="N213" s="18">
        <v>21060</v>
      </c>
      <c r="O213" s="18">
        <v>3206.25</v>
      </c>
      <c r="P213">
        <v>0</v>
      </c>
      <c r="Q213" s="18">
        <v>3206.25</v>
      </c>
      <c r="R213">
        <v>0</v>
      </c>
      <c r="S213">
        <v>0</v>
      </c>
      <c r="T213" s="18">
        <v>3206.25</v>
      </c>
      <c r="U213" s="18">
        <v>24266.25</v>
      </c>
      <c r="V213" s="18">
        <v>21060</v>
      </c>
      <c r="W213" s="18">
        <v>3206.25</v>
      </c>
      <c r="X213" s="26"/>
      <c r="Y213" s="25"/>
    </row>
    <row r="214" spans="1:25" s="20" customFormat="1">
      <c r="A214" s="35">
        <f t="shared" si="3"/>
        <v>3021642</v>
      </c>
      <c r="B214" t="s">
        <v>141</v>
      </c>
      <c r="C214" t="s">
        <v>301</v>
      </c>
      <c r="D214" s="17">
        <v>42592</v>
      </c>
      <c r="E214">
        <v>3021642</v>
      </c>
      <c r="F214" t="s">
        <v>42</v>
      </c>
      <c r="G214" s="17">
        <v>42409</v>
      </c>
      <c r="H214">
        <v>2767225</v>
      </c>
      <c r="I214">
        <v>78</v>
      </c>
      <c r="J214">
        <v>89.875</v>
      </c>
      <c r="K214">
        <v>0</v>
      </c>
      <c r="L214" s="18">
        <v>143000</v>
      </c>
      <c r="M214" s="18">
        <v>128521.25</v>
      </c>
      <c r="N214" s="18">
        <v>111540</v>
      </c>
      <c r="O214" s="18">
        <v>16981.25</v>
      </c>
      <c r="P214">
        <v>0</v>
      </c>
      <c r="Q214" s="18">
        <v>16981.25</v>
      </c>
      <c r="R214">
        <v>0</v>
      </c>
      <c r="S214">
        <v>0</v>
      </c>
      <c r="T214" s="18">
        <v>16981.25</v>
      </c>
      <c r="U214" s="18">
        <v>128521.25</v>
      </c>
      <c r="V214" s="18">
        <v>111540</v>
      </c>
      <c r="W214" s="18">
        <v>16981.25</v>
      </c>
      <c r="X214" s="26"/>
      <c r="Y214" s="25"/>
    </row>
    <row r="215" spans="1:25" s="20" customFormat="1">
      <c r="A215" s="35">
        <f t="shared" si="3"/>
        <v>2798313</v>
      </c>
      <c r="B215" t="s">
        <v>448</v>
      </c>
      <c r="C215" t="s">
        <v>415</v>
      </c>
      <c r="D215" s="17">
        <v>42433</v>
      </c>
      <c r="E215">
        <v>2798313</v>
      </c>
      <c r="F215" t="s">
        <v>42</v>
      </c>
      <c r="G215" s="17">
        <v>42409</v>
      </c>
      <c r="H215">
        <v>2767224</v>
      </c>
      <c r="I215">
        <v>63.75</v>
      </c>
      <c r="J215">
        <v>51</v>
      </c>
      <c r="K215">
        <v>0</v>
      </c>
      <c r="L215" s="18">
        <v>208000</v>
      </c>
      <c r="M215" s="18">
        <v>106080</v>
      </c>
      <c r="N215" s="18">
        <v>132600</v>
      </c>
      <c r="O215" s="18">
        <v>-26520</v>
      </c>
      <c r="P215">
        <v>0</v>
      </c>
      <c r="Q215" s="18">
        <v>-26520</v>
      </c>
      <c r="R215">
        <v>0</v>
      </c>
      <c r="S215">
        <v>0</v>
      </c>
      <c r="T215" s="18">
        <v>-26520</v>
      </c>
      <c r="U215" s="18">
        <v>106080</v>
      </c>
      <c r="V215" s="18">
        <v>132600</v>
      </c>
      <c r="W215" s="18">
        <v>-26520</v>
      </c>
      <c r="X215" s="26"/>
      <c r="Y215" s="25"/>
    </row>
    <row r="216" spans="1:25" s="20" customFormat="1">
      <c r="A216" s="35">
        <f t="shared" si="3"/>
        <v>2814561</v>
      </c>
      <c r="B216" t="s">
        <v>777</v>
      </c>
      <c r="C216" t="s">
        <v>436</v>
      </c>
      <c r="D216" s="17">
        <v>42451</v>
      </c>
      <c r="E216">
        <v>2814561</v>
      </c>
      <c r="F216" t="s">
        <v>42</v>
      </c>
      <c r="G216" s="17">
        <v>42409</v>
      </c>
      <c r="H216">
        <v>2767947</v>
      </c>
      <c r="I216">
        <v>56.25</v>
      </c>
      <c r="J216">
        <v>76.25</v>
      </c>
      <c r="K216">
        <v>0</v>
      </c>
      <c r="L216" s="18">
        <v>8000</v>
      </c>
      <c r="M216" s="18">
        <v>6100</v>
      </c>
      <c r="N216" s="18">
        <v>4500</v>
      </c>
      <c r="O216" s="18">
        <v>1600</v>
      </c>
      <c r="P216">
        <v>0</v>
      </c>
      <c r="Q216" s="18">
        <v>1595.85</v>
      </c>
      <c r="R216">
        <v>0</v>
      </c>
      <c r="S216">
        <v>4.1500000000000004</v>
      </c>
      <c r="T216" s="18">
        <v>1600</v>
      </c>
      <c r="U216" s="18">
        <v>6100</v>
      </c>
      <c r="V216" s="18">
        <v>4500</v>
      </c>
      <c r="W216" s="18">
        <v>1600</v>
      </c>
      <c r="X216" s="26"/>
      <c r="Y216" s="25"/>
    </row>
    <row r="217" spans="1:25" s="20" customFormat="1">
      <c r="A217" s="35">
        <f t="shared" si="3"/>
        <v>2814690</v>
      </c>
      <c r="B217" t="s">
        <v>777</v>
      </c>
      <c r="C217" t="s">
        <v>436</v>
      </c>
      <c r="D217" s="17">
        <v>42451</v>
      </c>
      <c r="E217">
        <v>2814690</v>
      </c>
      <c r="F217" t="s">
        <v>42</v>
      </c>
      <c r="G217" s="17">
        <v>42409</v>
      </c>
      <c r="H217">
        <v>2767947</v>
      </c>
      <c r="I217">
        <v>56.25</v>
      </c>
      <c r="J217">
        <v>76.25</v>
      </c>
      <c r="K217">
        <v>0</v>
      </c>
      <c r="L217" s="18">
        <v>162000</v>
      </c>
      <c r="M217" s="18">
        <v>123525</v>
      </c>
      <c r="N217" s="18">
        <v>91125</v>
      </c>
      <c r="O217" s="18">
        <v>32400</v>
      </c>
      <c r="P217">
        <v>0</v>
      </c>
      <c r="Q217" s="18">
        <v>32315.95</v>
      </c>
      <c r="R217">
        <v>0</v>
      </c>
      <c r="S217">
        <v>84.05</v>
      </c>
      <c r="T217" s="18">
        <v>32400</v>
      </c>
      <c r="U217" s="18">
        <v>123525</v>
      </c>
      <c r="V217" s="18">
        <v>91125</v>
      </c>
      <c r="W217" s="18">
        <v>32400</v>
      </c>
      <c r="X217" s="26"/>
      <c r="Y217" s="25"/>
    </row>
    <row r="218" spans="1:25" s="20" customFormat="1">
      <c r="A218" s="35">
        <f t="shared" si="3"/>
        <v>2844325</v>
      </c>
      <c r="B218" t="s">
        <v>777</v>
      </c>
      <c r="C218" t="s">
        <v>66</v>
      </c>
      <c r="D218" s="17">
        <v>42471</v>
      </c>
      <c r="E218">
        <v>2844325</v>
      </c>
      <c r="F218" t="s">
        <v>42</v>
      </c>
      <c r="G218" s="17">
        <v>42409</v>
      </c>
      <c r="H218">
        <v>2767223</v>
      </c>
      <c r="I218">
        <v>55.25</v>
      </c>
      <c r="J218">
        <v>74</v>
      </c>
      <c r="K218">
        <v>0</v>
      </c>
      <c r="L218" s="18">
        <v>16000</v>
      </c>
      <c r="M218" s="18">
        <v>11840</v>
      </c>
      <c r="N218" s="18">
        <v>8840</v>
      </c>
      <c r="O218" s="18">
        <v>3000</v>
      </c>
      <c r="P218">
        <v>0</v>
      </c>
      <c r="Q218" s="18">
        <v>2987.49</v>
      </c>
      <c r="R218">
        <v>0</v>
      </c>
      <c r="S218">
        <v>12.51</v>
      </c>
      <c r="T218" s="18">
        <v>3000</v>
      </c>
      <c r="U218" s="18">
        <v>11840</v>
      </c>
      <c r="V218" s="18">
        <v>8840</v>
      </c>
      <c r="W218" s="18">
        <v>3000</v>
      </c>
      <c r="X218" s="26"/>
      <c r="Y218" s="25"/>
    </row>
    <row r="219" spans="1:25" s="20" customFormat="1">
      <c r="A219" s="35">
        <f t="shared" si="3"/>
        <v>2845180</v>
      </c>
      <c r="B219" t="s">
        <v>777</v>
      </c>
      <c r="C219" t="s">
        <v>66</v>
      </c>
      <c r="D219" s="17">
        <v>42472</v>
      </c>
      <c r="E219">
        <v>2845180</v>
      </c>
      <c r="F219" t="s">
        <v>42</v>
      </c>
      <c r="G219" s="17">
        <v>42409</v>
      </c>
      <c r="H219">
        <v>2767223</v>
      </c>
      <c r="I219">
        <v>55.25</v>
      </c>
      <c r="J219">
        <v>75.25</v>
      </c>
      <c r="K219">
        <v>0</v>
      </c>
      <c r="L219" s="18">
        <v>11000</v>
      </c>
      <c r="M219" s="18">
        <v>8277.5</v>
      </c>
      <c r="N219" s="18">
        <v>6077.5</v>
      </c>
      <c r="O219" s="18">
        <v>2200</v>
      </c>
      <c r="P219">
        <v>0</v>
      </c>
      <c r="Q219" s="18">
        <v>2191.25</v>
      </c>
      <c r="R219">
        <v>0</v>
      </c>
      <c r="S219">
        <v>8.75</v>
      </c>
      <c r="T219" s="18">
        <v>2200</v>
      </c>
      <c r="U219" s="18">
        <v>8277.5</v>
      </c>
      <c r="V219" s="18">
        <v>6077.5</v>
      </c>
      <c r="W219" s="18">
        <v>2200</v>
      </c>
      <c r="X219" s="26"/>
      <c r="Y219" s="25"/>
    </row>
    <row r="220" spans="1:25" s="20" customFormat="1">
      <c r="A220" s="35">
        <f t="shared" si="3"/>
        <v>2846200</v>
      </c>
      <c r="B220" t="s">
        <v>777</v>
      </c>
      <c r="C220" t="s">
        <v>67</v>
      </c>
      <c r="D220" s="17">
        <v>42473</v>
      </c>
      <c r="E220">
        <v>2846200</v>
      </c>
      <c r="F220" t="s">
        <v>42</v>
      </c>
      <c r="G220" s="17">
        <v>42409</v>
      </c>
      <c r="H220">
        <v>2767227</v>
      </c>
      <c r="I220">
        <v>57</v>
      </c>
      <c r="J220">
        <v>76</v>
      </c>
      <c r="K220">
        <v>0</v>
      </c>
      <c r="L220" s="18">
        <v>102000</v>
      </c>
      <c r="M220" s="18">
        <v>77520</v>
      </c>
      <c r="N220" s="18">
        <v>58140</v>
      </c>
      <c r="O220" s="18">
        <v>19380</v>
      </c>
      <c r="P220">
        <v>0</v>
      </c>
      <c r="Q220" s="18">
        <v>19293.72</v>
      </c>
      <c r="R220">
        <v>0</v>
      </c>
      <c r="S220">
        <v>86.28</v>
      </c>
      <c r="T220" s="18">
        <v>19380</v>
      </c>
      <c r="U220" s="18">
        <v>77520</v>
      </c>
      <c r="V220" s="18">
        <v>58140</v>
      </c>
      <c r="W220" s="18">
        <v>19380</v>
      </c>
      <c r="X220" s="26"/>
      <c r="Y220" s="25"/>
    </row>
    <row r="221" spans="1:25" s="20" customFormat="1">
      <c r="A221" s="35">
        <f t="shared" si="3"/>
        <v>3111581</v>
      </c>
      <c r="B221" t="s">
        <v>632</v>
      </c>
      <c r="C221" t="s">
        <v>319</v>
      </c>
      <c r="D221" s="17">
        <v>42655</v>
      </c>
      <c r="E221">
        <v>3111581</v>
      </c>
      <c r="F221" t="s">
        <v>42</v>
      </c>
      <c r="G221" s="17">
        <v>42409</v>
      </c>
      <c r="H221">
        <v>2766637</v>
      </c>
      <c r="I221">
        <v>61</v>
      </c>
      <c r="J221">
        <v>93.5</v>
      </c>
      <c r="K221">
        <v>0</v>
      </c>
      <c r="L221" s="18">
        <v>41000</v>
      </c>
      <c r="M221" s="18">
        <v>38335</v>
      </c>
      <c r="N221" s="18">
        <v>25010</v>
      </c>
      <c r="O221" s="18">
        <v>13325</v>
      </c>
      <c r="P221">
        <v>0</v>
      </c>
      <c r="Q221" s="18">
        <v>13325</v>
      </c>
      <c r="R221">
        <v>0</v>
      </c>
      <c r="S221">
        <v>0</v>
      </c>
      <c r="T221" s="18">
        <v>13325</v>
      </c>
      <c r="U221" s="18">
        <v>38335</v>
      </c>
      <c r="V221" s="18">
        <v>25010</v>
      </c>
      <c r="W221" s="18">
        <v>13325</v>
      </c>
      <c r="X221" s="26"/>
      <c r="Y221" s="25"/>
    </row>
    <row r="222" spans="1:25" s="20" customFormat="1">
      <c r="A222" s="35">
        <f t="shared" si="3"/>
        <v>3111582</v>
      </c>
      <c r="B222" t="s">
        <v>632</v>
      </c>
      <c r="C222" t="s">
        <v>319</v>
      </c>
      <c r="D222" s="17">
        <v>42655</v>
      </c>
      <c r="E222">
        <v>3111582</v>
      </c>
      <c r="F222" t="s">
        <v>42</v>
      </c>
      <c r="G222" s="17">
        <v>42409</v>
      </c>
      <c r="H222">
        <v>2766637</v>
      </c>
      <c r="I222">
        <v>61</v>
      </c>
      <c r="J222">
        <v>93.5</v>
      </c>
      <c r="K222">
        <v>0</v>
      </c>
      <c r="L222" s="18">
        <v>34000</v>
      </c>
      <c r="M222" s="18">
        <v>31790</v>
      </c>
      <c r="N222" s="18">
        <v>20740</v>
      </c>
      <c r="O222" s="18">
        <v>11050</v>
      </c>
      <c r="P222">
        <v>0</v>
      </c>
      <c r="Q222" s="18">
        <v>11050</v>
      </c>
      <c r="R222">
        <v>0</v>
      </c>
      <c r="S222" s="18">
        <v>0</v>
      </c>
      <c r="T222" s="18">
        <v>11050</v>
      </c>
      <c r="U222" s="18">
        <v>31790</v>
      </c>
      <c r="V222" s="18">
        <v>20740</v>
      </c>
      <c r="W222" s="18">
        <v>11050</v>
      </c>
      <c r="X222" s="26"/>
      <c r="Y222" s="25"/>
    </row>
    <row r="223" spans="1:25" s="20" customFormat="1">
      <c r="A223" s="35">
        <f t="shared" si="3"/>
        <v>3118125</v>
      </c>
      <c r="B223" t="s">
        <v>448</v>
      </c>
      <c r="C223" t="s">
        <v>294</v>
      </c>
      <c r="D223" s="17">
        <v>42662</v>
      </c>
      <c r="E223">
        <v>3118125</v>
      </c>
      <c r="F223" t="s">
        <v>42</v>
      </c>
      <c r="G223" s="17">
        <v>42410</v>
      </c>
      <c r="H223">
        <v>2767905</v>
      </c>
      <c r="I223">
        <v>83.25</v>
      </c>
      <c r="J223">
        <v>77</v>
      </c>
      <c r="K223">
        <v>0</v>
      </c>
      <c r="L223" s="18">
        <v>136000</v>
      </c>
      <c r="M223" s="18">
        <v>104720</v>
      </c>
      <c r="N223" s="18">
        <v>113220</v>
      </c>
      <c r="O223" s="18">
        <v>-8500</v>
      </c>
      <c r="P223">
        <v>0</v>
      </c>
      <c r="Q223" s="18">
        <v>-10860.86</v>
      </c>
      <c r="R223">
        <v>0</v>
      </c>
      <c r="S223" s="18">
        <v>2360.86</v>
      </c>
      <c r="T223" s="18">
        <v>-8500</v>
      </c>
      <c r="U223" s="18">
        <v>104720</v>
      </c>
      <c r="V223" s="18">
        <v>113220</v>
      </c>
      <c r="W223" s="18">
        <v>-8500</v>
      </c>
      <c r="X223" s="26"/>
      <c r="Y223" s="25"/>
    </row>
    <row r="224" spans="1:25" s="20" customFormat="1">
      <c r="A224" s="35">
        <f t="shared" si="3"/>
        <v>3118126</v>
      </c>
      <c r="B224" t="s">
        <v>448</v>
      </c>
      <c r="C224" t="s">
        <v>294</v>
      </c>
      <c r="D224" s="17">
        <v>42662</v>
      </c>
      <c r="E224">
        <v>3118126</v>
      </c>
      <c r="F224" t="s">
        <v>42</v>
      </c>
      <c r="G224" s="17">
        <v>42410</v>
      </c>
      <c r="H224">
        <v>2767905</v>
      </c>
      <c r="I224">
        <v>83.25</v>
      </c>
      <c r="J224">
        <v>77</v>
      </c>
      <c r="K224">
        <v>0</v>
      </c>
      <c r="L224" s="18">
        <v>3000</v>
      </c>
      <c r="M224" s="18">
        <v>2310</v>
      </c>
      <c r="N224" s="18">
        <v>2497.5</v>
      </c>
      <c r="O224" s="18">
        <v>-187.5</v>
      </c>
      <c r="P224">
        <v>0</v>
      </c>
      <c r="Q224" s="18">
        <v>-239.58</v>
      </c>
      <c r="R224">
        <v>0</v>
      </c>
      <c r="S224" s="18">
        <v>52.08</v>
      </c>
      <c r="T224" s="18">
        <v>-187.5</v>
      </c>
      <c r="U224" s="18">
        <v>2310</v>
      </c>
      <c r="V224" s="18">
        <v>2497.5</v>
      </c>
      <c r="W224" s="18">
        <v>-187.5</v>
      </c>
      <c r="X224" s="26"/>
      <c r="Y224" s="25"/>
    </row>
    <row r="225" spans="1:25" s="20" customFormat="1">
      <c r="A225" s="35">
        <f t="shared" si="3"/>
        <v>3118126</v>
      </c>
      <c r="B225" t="s">
        <v>448</v>
      </c>
      <c r="C225" t="s">
        <v>294</v>
      </c>
      <c r="D225" s="17">
        <v>42662</v>
      </c>
      <c r="E225">
        <v>3118126</v>
      </c>
      <c r="F225" t="s">
        <v>42</v>
      </c>
      <c r="G225" s="17">
        <v>42410</v>
      </c>
      <c r="H225">
        <v>2767984</v>
      </c>
      <c r="I225">
        <v>83</v>
      </c>
      <c r="J225">
        <v>77</v>
      </c>
      <c r="K225">
        <v>0</v>
      </c>
      <c r="L225" s="18">
        <v>111000</v>
      </c>
      <c r="M225" s="18">
        <v>85470</v>
      </c>
      <c r="N225" s="18">
        <v>92130</v>
      </c>
      <c r="O225" s="18">
        <v>-6660</v>
      </c>
      <c r="P225">
        <v>0</v>
      </c>
      <c r="Q225" s="18">
        <v>-8612.1299999999992</v>
      </c>
      <c r="R225">
        <v>0</v>
      </c>
      <c r="S225" s="18">
        <v>1952.13</v>
      </c>
      <c r="T225" s="18">
        <v>-6660</v>
      </c>
      <c r="U225" s="18">
        <v>85470</v>
      </c>
      <c r="V225" s="18">
        <v>92130</v>
      </c>
      <c r="W225" s="18">
        <v>-6660</v>
      </c>
      <c r="X225" s="26"/>
      <c r="Y225" s="25"/>
    </row>
    <row r="226" spans="1:25" s="20" customFormat="1">
      <c r="A226" s="35">
        <f t="shared" si="3"/>
        <v>2922571</v>
      </c>
      <c r="B226" t="s">
        <v>96</v>
      </c>
      <c r="C226" t="s">
        <v>61</v>
      </c>
      <c r="D226" s="17">
        <v>42523</v>
      </c>
      <c r="E226">
        <v>2922571</v>
      </c>
      <c r="F226" t="s">
        <v>42</v>
      </c>
      <c r="G226" s="17">
        <v>42411</v>
      </c>
      <c r="H226">
        <v>2768262</v>
      </c>
      <c r="I226">
        <v>72.75</v>
      </c>
      <c r="J226">
        <v>85.5</v>
      </c>
      <c r="K226">
        <v>0</v>
      </c>
      <c r="L226" s="18">
        <v>5000</v>
      </c>
      <c r="M226" s="18">
        <v>4275</v>
      </c>
      <c r="N226" s="18">
        <v>3637.5</v>
      </c>
      <c r="O226" s="18">
        <v>637.5</v>
      </c>
      <c r="P226">
        <v>0</v>
      </c>
      <c r="Q226" s="18">
        <v>637.5</v>
      </c>
      <c r="R226">
        <v>0</v>
      </c>
      <c r="S226" s="18">
        <v>0</v>
      </c>
      <c r="T226" s="18">
        <v>637.5</v>
      </c>
      <c r="U226" s="18">
        <v>4275</v>
      </c>
      <c r="V226" s="18">
        <v>3637.5</v>
      </c>
      <c r="W226" s="18">
        <v>637.5</v>
      </c>
      <c r="X226" s="26"/>
      <c r="Y226" s="25"/>
    </row>
    <row r="227" spans="1:25" s="20" customFormat="1">
      <c r="A227" s="35">
        <f t="shared" si="3"/>
        <v>2925174</v>
      </c>
      <c r="B227" t="s">
        <v>96</v>
      </c>
      <c r="C227" t="s">
        <v>61</v>
      </c>
      <c r="D227" s="17">
        <v>42527</v>
      </c>
      <c r="E227">
        <v>2925174</v>
      </c>
      <c r="F227" t="s">
        <v>42</v>
      </c>
      <c r="G227" s="17">
        <v>42411</v>
      </c>
      <c r="H227">
        <v>2768262</v>
      </c>
      <c r="I227">
        <v>72.75</v>
      </c>
      <c r="J227">
        <v>85.875</v>
      </c>
      <c r="K227">
        <v>0</v>
      </c>
      <c r="L227" s="18">
        <v>172000</v>
      </c>
      <c r="M227" s="18">
        <v>147705</v>
      </c>
      <c r="N227" s="18">
        <v>125130</v>
      </c>
      <c r="O227" s="18">
        <v>22575</v>
      </c>
      <c r="P227">
        <v>0</v>
      </c>
      <c r="Q227" s="18">
        <v>22575</v>
      </c>
      <c r="R227">
        <v>0</v>
      </c>
      <c r="S227">
        <v>0</v>
      </c>
      <c r="T227" s="18">
        <v>22575</v>
      </c>
      <c r="U227" s="18">
        <v>147705</v>
      </c>
      <c r="V227" s="18">
        <v>125130</v>
      </c>
      <c r="W227" s="18">
        <v>22575</v>
      </c>
      <c r="X227" s="26"/>
      <c r="Y227" s="25"/>
    </row>
    <row r="228" spans="1:25" s="20" customFormat="1">
      <c r="A228" s="35">
        <f t="shared" si="3"/>
        <v>2925174</v>
      </c>
      <c r="B228" t="s">
        <v>96</v>
      </c>
      <c r="C228" t="s">
        <v>61</v>
      </c>
      <c r="D228" s="17">
        <v>42527</v>
      </c>
      <c r="E228">
        <v>2925174</v>
      </c>
      <c r="F228" t="s">
        <v>42</v>
      </c>
      <c r="G228" s="17">
        <v>42411</v>
      </c>
      <c r="H228">
        <v>2768264</v>
      </c>
      <c r="I228">
        <v>73.5</v>
      </c>
      <c r="J228">
        <v>85.875</v>
      </c>
      <c r="K228">
        <v>0</v>
      </c>
      <c r="L228" s="18">
        <v>57000</v>
      </c>
      <c r="M228" s="18">
        <v>48948.75</v>
      </c>
      <c r="N228" s="18">
        <v>41895</v>
      </c>
      <c r="O228" s="18">
        <v>7053.75</v>
      </c>
      <c r="P228">
        <v>0</v>
      </c>
      <c r="Q228" s="18">
        <v>7053.75</v>
      </c>
      <c r="R228">
        <v>0</v>
      </c>
      <c r="S228">
        <v>0</v>
      </c>
      <c r="T228" s="18">
        <v>7053.75</v>
      </c>
      <c r="U228" s="18">
        <v>48948.75</v>
      </c>
      <c r="V228" s="18">
        <v>41895</v>
      </c>
      <c r="W228" s="18">
        <v>7053.75</v>
      </c>
      <c r="X228" s="26"/>
      <c r="Y228" s="25"/>
    </row>
    <row r="229" spans="1:25" s="20" customFormat="1">
      <c r="A229" s="35">
        <f t="shared" si="3"/>
        <v>2926008</v>
      </c>
      <c r="B229" t="s">
        <v>96</v>
      </c>
      <c r="C229" t="s">
        <v>61</v>
      </c>
      <c r="D229" s="17">
        <v>42528</v>
      </c>
      <c r="E229">
        <v>2926008</v>
      </c>
      <c r="F229" t="s">
        <v>42</v>
      </c>
      <c r="G229" s="17">
        <v>42411</v>
      </c>
      <c r="H229">
        <v>2768264</v>
      </c>
      <c r="I229">
        <v>73.5</v>
      </c>
      <c r="J229">
        <v>86</v>
      </c>
      <c r="K229">
        <v>0</v>
      </c>
      <c r="L229" s="18">
        <v>91000</v>
      </c>
      <c r="M229" s="18">
        <v>78260</v>
      </c>
      <c r="N229" s="18">
        <v>66885</v>
      </c>
      <c r="O229" s="18">
        <v>11375</v>
      </c>
      <c r="P229">
        <v>0</v>
      </c>
      <c r="Q229" s="18">
        <v>11375</v>
      </c>
      <c r="R229">
        <v>0</v>
      </c>
      <c r="S229">
        <v>0</v>
      </c>
      <c r="T229" s="18">
        <v>11375</v>
      </c>
      <c r="U229" s="18">
        <v>78260</v>
      </c>
      <c r="V229" s="18">
        <v>66885</v>
      </c>
      <c r="W229" s="18">
        <v>11375</v>
      </c>
      <c r="X229" s="26"/>
      <c r="Y229" s="25"/>
    </row>
    <row r="230" spans="1:25" s="20" customFormat="1">
      <c r="A230" s="35">
        <f t="shared" si="3"/>
        <v>2929105</v>
      </c>
      <c r="B230" t="s">
        <v>96</v>
      </c>
      <c r="C230" t="s">
        <v>61</v>
      </c>
      <c r="D230" s="17">
        <v>42529</v>
      </c>
      <c r="E230">
        <v>2929105</v>
      </c>
      <c r="F230" t="s">
        <v>42</v>
      </c>
      <c r="G230" s="17">
        <v>42411</v>
      </c>
      <c r="H230">
        <v>2768264</v>
      </c>
      <c r="I230">
        <v>73.5</v>
      </c>
      <c r="J230">
        <v>86</v>
      </c>
      <c r="K230">
        <v>0</v>
      </c>
      <c r="L230" s="18">
        <v>13000</v>
      </c>
      <c r="M230" s="18">
        <v>11180</v>
      </c>
      <c r="N230" s="18">
        <v>9555</v>
      </c>
      <c r="O230" s="18">
        <v>1625</v>
      </c>
      <c r="P230">
        <v>0</v>
      </c>
      <c r="Q230" s="18">
        <v>1625</v>
      </c>
      <c r="R230">
        <v>0</v>
      </c>
      <c r="S230">
        <v>0</v>
      </c>
      <c r="T230" s="18">
        <v>1625</v>
      </c>
      <c r="U230" s="18">
        <v>11180</v>
      </c>
      <c r="V230" s="18">
        <v>9555</v>
      </c>
      <c r="W230" s="18">
        <v>1625</v>
      </c>
      <c r="X230" s="26"/>
      <c r="Y230" s="25"/>
    </row>
    <row r="231" spans="1:25" s="20" customFormat="1">
      <c r="A231" s="35">
        <f t="shared" si="3"/>
        <v>3109560</v>
      </c>
      <c r="B231" t="s">
        <v>632</v>
      </c>
      <c r="C231" t="s">
        <v>321</v>
      </c>
      <c r="D231" s="17">
        <v>42655</v>
      </c>
      <c r="E231">
        <v>3109560</v>
      </c>
      <c r="F231" t="s">
        <v>42</v>
      </c>
      <c r="G231" s="17">
        <v>42411</v>
      </c>
      <c r="H231">
        <v>2768266</v>
      </c>
      <c r="I231">
        <v>67.5</v>
      </c>
      <c r="J231">
        <v>103.25</v>
      </c>
      <c r="K231">
        <v>0</v>
      </c>
      <c r="L231" s="18">
        <v>81000</v>
      </c>
      <c r="M231" s="18">
        <v>83632.5</v>
      </c>
      <c r="N231" s="18">
        <v>54675</v>
      </c>
      <c r="O231" s="18">
        <v>28957.5</v>
      </c>
      <c r="P231">
        <v>0</v>
      </c>
      <c r="Q231" s="18">
        <v>28957.5</v>
      </c>
      <c r="R231">
        <v>0</v>
      </c>
      <c r="S231">
        <v>0</v>
      </c>
      <c r="T231" s="18">
        <v>28957.5</v>
      </c>
      <c r="U231" s="18">
        <v>83632.5</v>
      </c>
      <c r="V231" s="18">
        <v>54675</v>
      </c>
      <c r="W231" s="18">
        <v>28957.5</v>
      </c>
      <c r="X231" s="26"/>
      <c r="Y231" s="25"/>
    </row>
    <row r="232" spans="1:25" s="20" customFormat="1">
      <c r="A232" s="35">
        <f t="shared" si="3"/>
        <v>3111582</v>
      </c>
      <c r="B232" t="s">
        <v>632</v>
      </c>
      <c r="C232" t="s">
        <v>319</v>
      </c>
      <c r="D232" s="17">
        <v>42655</v>
      </c>
      <c r="E232">
        <v>3111582</v>
      </c>
      <c r="F232" t="s">
        <v>42</v>
      </c>
      <c r="G232" s="17">
        <v>42411</v>
      </c>
      <c r="H232">
        <v>2768528</v>
      </c>
      <c r="I232">
        <v>63.75</v>
      </c>
      <c r="J232">
        <v>93.5</v>
      </c>
      <c r="K232">
        <v>0</v>
      </c>
      <c r="L232" s="18">
        <v>73000</v>
      </c>
      <c r="M232" s="18">
        <v>68255</v>
      </c>
      <c r="N232" s="18">
        <v>46537.5</v>
      </c>
      <c r="O232" s="18">
        <v>21717.5</v>
      </c>
      <c r="P232">
        <v>0</v>
      </c>
      <c r="Q232" s="18">
        <v>21717.5</v>
      </c>
      <c r="R232">
        <v>0</v>
      </c>
      <c r="S232">
        <v>0</v>
      </c>
      <c r="T232" s="18">
        <v>21717.5</v>
      </c>
      <c r="U232" s="18">
        <v>68255</v>
      </c>
      <c r="V232" s="18">
        <v>46537.5</v>
      </c>
      <c r="W232" s="18">
        <v>21717.5</v>
      </c>
      <c r="X232" s="26"/>
      <c r="Y232" s="25"/>
    </row>
    <row r="233" spans="1:25" s="20" customFormat="1">
      <c r="A233" s="35">
        <f t="shared" si="3"/>
        <v>3118556</v>
      </c>
      <c r="B233" t="s">
        <v>632</v>
      </c>
      <c r="C233" t="s">
        <v>319</v>
      </c>
      <c r="D233" s="17">
        <v>42663</v>
      </c>
      <c r="E233">
        <v>3118556</v>
      </c>
      <c r="F233" t="s">
        <v>42</v>
      </c>
      <c r="G233" s="17">
        <v>42411</v>
      </c>
      <c r="H233">
        <v>2768528</v>
      </c>
      <c r="I233">
        <v>63.75</v>
      </c>
      <c r="J233">
        <v>95</v>
      </c>
      <c r="K233">
        <v>0</v>
      </c>
      <c r="L233" s="18">
        <v>8000</v>
      </c>
      <c r="M233" s="18">
        <v>7600</v>
      </c>
      <c r="N233" s="18">
        <v>5100</v>
      </c>
      <c r="O233" s="18">
        <v>2500</v>
      </c>
      <c r="P233">
        <v>0</v>
      </c>
      <c r="Q233" s="18">
        <v>2500</v>
      </c>
      <c r="R233">
        <v>0</v>
      </c>
      <c r="S233">
        <v>0</v>
      </c>
      <c r="T233" s="18">
        <v>2500</v>
      </c>
      <c r="U233" s="18">
        <v>7600</v>
      </c>
      <c r="V233" s="18">
        <v>5100</v>
      </c>
      <c r="W233" s="18">
        <v>2500</v>
      </c>
      <c r="X233" s="26"/>
      <c r="Y233" s="25"/>
    </row>
    <row r="234" spans="1:25" s="20" customFormat="1">
      <c r="A234" s="35">
        <f t="shared" si="3"/>
        <v>3265355</v>
      </c>
      <c r="B234" t="s">
        <v>110</v>
      </c>
      <c r="C234" t="s">
        <v>235</v>
      </c>
      <c r="D234" s="17">
        <v>42744</v>
      </c>
      <c r="E234">
        <v>3265355</v>
      </c>
      <c r="F234" t="s">
        <v>42</v>
      </c>
      <c r="G234" s="17">
        <v>42412</v>
      </c>
      <c r="H234">
        <v>2771557</v>
      </c>
      <c r="I234">
        <v>65.25</v>
      </c>
      <c r="J234">
        <v>99</v>
      </c>
      <c r="K234">
        <v>0</v>
      </c>
      <c r="L234" s="18">
        <v>21000</v>
      </c>
      <c r="M234" s="18">
        <v>20790</v>
      </c>
      <c r="N234" s="18">
        <v>13702.5</v>
      </c>
      <c r="O234" s="18">
        <v>7087.5</v>
      </c>
      <c r="P234">
        <v>0</v>
      </c>
      <c r="Q234" s="18">
        <v>7087.5</v>
      </c>
      <c r="R234">
        <v>0</v>
      </c>
      <c r="S234">
        <v>0</v>
      </c>
      <c r="T234" s="18">
        <v>7087.5</v>
      </c>
      <c r="U234" s="18">
        <v>20790</v>
      </c>
      <c r="V234" s="18">
        <v>13702.5</v>
      </c>
      <c r="W234" s="18">
        <v>7087.5</v>
      </c>
      <c r="X234" s="26"/>
      <c r="Y234" s="25"/>
    </row>
    <row r="235" spans="1:25" s="20" customFormat="1">
      <c r="A235" s="35">
        <f t="shared" si="3"/>
        <v>3118556</v>
      </c>
      <c r="B235" t="s">
        <v>632</v>
      </c>
      <c r="C235" t="s">
        <v>319</v>
      </c>
      <c r="D235" s="17">
        <v>42663</v>
      </c>
      <c r="E235">
        <v>3118556</v>
      </c>
      <c r="F235" t="s">
        <v>42</v>
      </c>
      <c r="G235" s="17">
        <v>42412</v>
      </c>
      <c r="H235">
        <v>2771553</v>
      </c>
      <c r="I235">
        <v>67.1875</v>
      </c>
      <c r="J235">
        <v>95</v>
      </c>
      <c r="K235">
        <v>0</v>
      </c>
      <c r="L235" s="18">
        <v>183000</v>
      </c>
      <c r="M235" s="18">
        <v>173850</v>
      </c>
      <c r="N235" s="18">
        <v>122953.13</v>
      </c>
      <c r="O235" s="18">
        <v>50896.87</v>
      </c>
      <c r="P235">
        <v>0</v>
      </c>
      <c r="Q235" s="18">
        <v>50896.87</v>
      </c>
      <c r="R235">
        <v>0</v>
      </c>
      <c r="S235">
        <v>0</v>
      </c>
      <c r="T235" s="18">
        <v>50896.87</v>
      </c>
      <c r="U235" s="18">
        <v>173850</v>
      </c>
      <c r="V235" s="18">
        <v>122953.13</v>
      </c>
      <c r="W235" s="18">
        <v>50896.87</v>
      </c>
      <c r="X235" s="26"/>
      <c r="Y235" s="25"/>
    </row>
    <row r="236" spans="1:25" s="20" customFormat="1">
      <c r="A236" s="35">
        <f t="shared" si="3"/>
        <v>3118556</v>
      </c>
      <c r="B236" t="s">
        <v>632</v>
      </c>
      <c r="C236" t="s">
        <v>319</v>
      </c>
      <c r="D236" s="17">
        <v>42663</v>
      </c>
      <c r="E236">
        <v>3118556</v>
      </c>
      <c r="F236" t="s">
        <v>42</v>
      </c>
      <c r="G236" s="17">
        <v>42412</v>
      </c>
      <c r="H236">
        <v>2771555</v>
      </c>
      <c r="I236">
        <v>66</v>
      </c>
      <c r="J236">
        <v>95</v>
      </c>
      <c r="K236">
        <v>0</v>
      </c>
      <c r="L236" s="18">
        <v>68000</v>
      </c>
      <c r="M236" s="18">
        <v>64600</v>
      </c>
      <c r="N236" s="18">
        <v>44880</v>
      </c>
      <c r="O236" s="18">
        <v>19720</v>
      </c>
      <c r="P236">
        <v>0</v>
      </c>
      <c r="Q236" s="18">
        <v>19720</v>
      </c>
      <c r="R236">
        <v>0</v>
      </c>
      <c r="S236">
        <v>0</v>
      </c>
      <c r="T236" s="18">
        <v>19720</v>
      </c>
      <c r="U236" s="18">
        <v>64600</v>
      </c>
      <c r="V236" s="18">
        <v>44880</v>
      </c>
      <c r="W236" s="18">
        <v>19720</v>
      </c>
      <c r="X236" s="26"/>
      <c r="Y236" s="25"/>
    </row>
    <row r="237" spans="1:25" s="20" customFormat="1">
      <c r="A237" s="35">
        <f t="shared" si="3"/>
        <v>3118556</v>
      </c>
      <c r="B237" t="s">
        <v>632</v>
      </c>
      <c r="C237" t="s">
        <v>319</v>
      </c>
      <c r="D237" s="17">
        <v>42663</v>
      </c>
      <c r="E237">
        <v>3118556</v>
      </c>
      <c r="F237" t="s">
        <v>42</v>
      </c>
      <c r="G237" s="17">
        <v>42412</v>
      </c>
      <c r="H237">
        <v>2771556</v>
      </c>
      <c r="I237">
        <v>67</v>
      </c>
      <c r="J237">
        <v>95</v>
      </c>
      <c r="K237">
        <v>0</v>
      </c>
      <c r="L237" s="18">
        <v>228000</v>
      </c>
      <c r="M237" s="18">
        <v>216600</v>
      </c>
      <c r="N237" s="18">
        <v>152760</v>
      </c>
      <c r="O237" s="18">
        <v>63840</v>
      </c>
      <c r="P237">
        <v>0</v>
      </c>
      <c r="Q237" s="18">
        <v>63840</v>
      </c>
      <c r="R237">
        <v>0</v>
      </c>
      <c r="S237">
        <v>0</v>
      </c>
      <c r="T237" s="18">
        <v>63840</v>
      </c>
      <c r="U237" s="18">
        <v>216600</v>
      </c>
      <c r="V237" s="18">
        <v>152760</v>
      </c>
      <c r="W237" s="18">
        <v>63840</v>
      </c>
      <c r="X237" s="26"/>
      <c r="Y237" s="25"/>
    </row>
    <row r="238" spans="1:25" s="20" customFormat="1">
      <c r="A238" s="35">
        <f t="shared" si="3"/>
        <v>2815287</v>
      </c>
      <c r="B238" t="s">
        <v>454</v>
      </c>
      <c r="C238" t="s">
        <v>406</v>
      </c>
      <c r="D238" s="17">
        <v>42451</v>
      </c>
      <c r="E238">
        <v>2815287</v>
      </c>
      <c r="F238" t="s">
        <v>42</v>
      </c>
      <c r="G238" s="17">
        <v>42416</v>
      </c>
      <c r="H238">
        <v>2772049</v>
      </c>
      <c r="I238">
        <v>69.5</v>
      </c>
      <c r="J238">
        <v>90</v>
      </c>
      <c r="K238">
        <v>0</v>
      </c>
      <c r="L238" s="18">
        <v>101000</v>
      </c>
      <c r="M238" s="18">
        <v>90900</v>
      </c>
      <c r="N238" s="18">
        <v>70195</v>
      </c>
      <c r="O238" s="18">
        <v>20705</v>
      </c>
      <c r="P238">
        <v>0</v>
      </c>
      <c r="Q238" s="18">
        <v>20705</v>
      </c>
      <c r="R238">
        <v>0</v>
      </c>
      <c r="S238">
        <v>0</v>
      </c>
      <c r="T238" s="18">
        <v>20705</v>
      </c>
      <c r="U238" s="18">
        <v>90900</v>
      </c>
      <c r="V238" s="18">
        <v>70195</v>
      </c>
      <c r="W238" s="18">
        <v>20705</v>
      </c>
      <c r="X238" s="26"/>
      <c r="Y238" s="25"/>
    </row>
    <row r="239" spans="1:25" s="20" customFormat="1">
      <c r="A239" s="35">
        <f t="shared" si="3"/>
        <v>2816027</v>
      </c>
      <c r="B239" t="s">
        <v>454</v>
      </c>
      <c r="C239" t="s">
        <v>68</v>
      </c>
      <c r="D239" s="17">
        <v>42451</v>
      </c>
      <c r="E239">
        <v>2816027</v>
      </c>
      <c r="F239" t="s">
        <v>42</v>
      </c>
      <c r="G239" s="17">
        <v>42416</v>
      </c>
      <c r="H239">
        <v>2772047</v>
      </c>
      <c r="I239">
        <v>69</v>
      </c>
      <c r="J239">
        <v>90</v>
      </c>
      <c r="K239">
        <v>0</v>
      </c>
      <c r="L239" s="18">
        <v>156000</v>
      </c>
      <c r="M239" s="18">
        <v>140400</v>
      </c>
      <c r="N239" s="18">
        <v>107640</v>
      </c>
      <c r="O239" s="18">
        <v>32760</v>
      </c>
      <c r="P239">
        <v>0</v>
      </c>
      <c r="Q239" s="18">
        <v>32760</v>
      </c>
      <c r="R239">
        <v>0</v>
      </c>
      <c r="S239">
        <v>0</v>
      </c>
      <c r="T239" s="18">
        <v>32760</v>
      </c>
      <c r="U239" s="18">
        <v>140400</v>
      </c>
      <c r="V239" s="18">
        <v>107640</v>
      </c>
      <c r="W239" s="18">
        <v>32760</v>
      </c>
      <c r="X239" s="26"/>
      <c r="Y239" s="25"/>
    </row>
    <row r="240" spans="1:25" s="20" customFormat="1">
      <c r="A240" s="35">
        <f t="shared" si="3"/>
        <v>2816041</v>
      </c>
      <c r="B240" t="s">
        <v>454</v>
      </c>
      <c r="C240" t="s">
        <v>406</v>
      </c>
      <c r="D240" s="17">
        <v>42452</v>
      </c>
      <c r="E240">
        <v>2816041</v>
      </c>
      <c r="F240" t="s">
        <v>42</v>
      </c>
      <c r="G240" s="17">
        <v>42416</v>
      </c>
      <c r="H240">
        <v>2772049</v>
      </c>
      <c r="I240">
        <v>69.5</v>
      </c>
      <c r="J240">
        <v>90</v>
      </c>
      <c r="K240">
        <v>0</v>
      </c>
      <c r="L240" s="18">
        <v>16000</v>
      </c>
      <c r="M240" s="18">
        <v>14400</v>
      </c>
      <c r="N240" s="18">
        <v>11120</v>
      </c>
      <c r="O240" s="18">
        <v>3280</v>
      </c>
      <c r="P240">
        <v>0</v>
      </c>
      <c r="Q240" s="18">
        <v>3280</v>
      </c>
      <c r="R240">
        <v>0</v>
      </c>
      <c r="S240">
        <v>0</v>
      </c>
      <c r="T240" s="18">
        <v>3280</v>
      </c>
      <c r="U240" s="18">
        <v>14400</v>
      </c>
      <c r="V240" s="18">
        <v>11120</v>
      </c>
      <c r="W240" s="18">
        <v>3280</v>
      </c>
      <c r="X240" s="26"/>
      <c r="Y240" s="25"/>
    </row>
    <row r="241" spans="1:25" s="20" customFormat="1">
      <c r="A241" s="35">
        <f t="shared" si="3"/>
        <v>2929105</v>
      </c>
      <c r="B241" t="s">
        <v>96</v>
      </c>
      <c r="C241" t="s">
        <v>61</v>
      </c>
      <c r="D241" s="17">
        <v>42529</v>
      </c>
      <c r="E241">
        <v>2929105</v>
      </c>
      <c r="F241" t="s">
        <v>42</v>
      </c>
      <c r="G241" s="17">
        <v>42416</v>
      </c>
      <c r="H241">
        <v>2773169</v>
      </c>
      <c r="I241">
        <v>73.75</v>
      </c>
      <c r="J241">
        <v>86</v>
      </c>
      <c r="K241">
        <v>0</v>
      </c>
      <c r="L241" s="18">
        <v>75000</v>
      </c>
      <c r="M241" s="18">
        <v>64500</v>
      </c>
      <c r="N241" s="18">
        <v>55312.5</v>
      </c>
      <c r="O241" s="18">
        <v>9187.5</v>
      </c>
      <c r="P241">
        <v>0</v>
      </c>
      <c r="Q241" s="18">
        <v>9187.5</v>
      </c>
      <c r="R241">
        <v>0</v>
      </c>
      <c r="S241">
        <v>0</v>
      </c>
      <c r="T241" s="18">
        <v>9187.5</v>
      </c>
      <c r="U241" s="18">
        <v>64500</v>
      </c>
      <c r="V241" s="18">
        <v>55312.5</v>
      </c>
      <c r="W241" s="18">
        <v>9187.5</v>
      </c>
      <c r="X241" s="26"/>
      <c r="Y241" s="25"/>
    </row>
    <row r="242" spans="1:25" s="20" customFormat="1">
      <c r="A242" s="35">
        <f t="shared" si="3"/>
        <v>2929106</v>
      </c>
      <c r="B242" t="s">
        <v>96</v>
      </c>
      <c r="C242" t="s">
        <v>61</v>
      </c>
      <c r="D242" s="17">
        <v>42529</v>
      </c>
      <c r="E242">
        <v>2929106</v>
      </c>
      <c r="F242" t="s">
        <v>42</v>
      </c>
      <c r="G242" s="17">
        <v>42416</v>
      </c>
      <c r="H242">
        <v>2773169</v>
      </c>
      <c r="I242">
        <v>73.75</v>
      </c>
      <c r="J242">
        <v>86</v>
      </c>
      <c r="K242">
        <v>0</v>
      </c>
      <c r="L242" s="18">
        <v>92000</v>
      </c>
      <c r="M242" s="18">
        <v>79120</v>
      </c>
      <c r="N242" s="18">
        <v>67850</v>
      </c>
      <c r="O242" s="18">
        <v>11270</v>
      </c>
      <c r="P242">
        <v>0</v>
      </c>
      <c r="Q242" s="18">
        <v>11270</v>
      </c>
      <c r="R242">
        <v>0</v>
      </c>
      <c r="S242">
        <v>0</v>
      </c>
      <c r="T242" s="18">
        <v>11270</v>
      </c>
      <c r="U242" s="18">
        <v>79120</v>
      </c>
      <c r="V242" s="18">
        <v>67850</v>
      </c>
      <c r="W242" s="18">
        <v>11270</v>
      </c>
      <c r="X242" s="26"/>
      <c r="Y242" s="25"/>
    </row>
    <row r="243" spans="1:25" s="20" customFormat="1">
      <c r="A243" s="35">
        <f t="shared" si="3"/>
        <v>3016409</v>
      </c>
      <c r="B243" t="s">
        <v>448</v>
      </c>
      <c r="C243" t="s">
        <v>292</v>
      </c>
      <c r="D243" s="17">
        <v>42587</v>
      </c>
      <c r="E243">
        <v>3016409</v>
      </c>
      <c r="F243" t="s">
        <v>42</v>
      </c>
      <c r="G243" s="17">
        <v>42416</v>
      </c>
      <c r="H243">
        <v>2772046</v>
      </c>
      <c r="I243">
        <v>83.75</v>
      </c>
      <c r="J243">
        <v>76.75</v>
      </c>
      <c r="K243">
        <v>0</v>
      </c>
      <c r="L243" s="18">
        <v>48000</v>
      </c>
      <c r="M243" s="18">
        <v>36840</v>
      </c>
      <c r="N243" s="18">
        <v>40200</v>
      </c>
      <c r="O243" s="18">
        <v>-3360</v>
      </c>
      <c r="P243">
        <v>0</v>
      </c>
      <c r="Q243" s="18">
        <v>-3992.42</v>
      </c>
      <c r="R243">
        <v>0</v>
      </c>
      <c r="S243" s="18">
        <v>632.41999999999996</v>
      </c>
      <c r="T243" s="18">
        <v>-3360</v>
      </c>
      <c r="U243" s="18">
        <v>36840</v>
      </c>
      <c r="V243" s="18">
        <v>40200</v>
      </c>
      <c r="W243" s="18">
        <v>-3360</v>
      </c>
      <c r="X243" s="26"/>
      <c r="Y243" s="25"/>
    </row>
    <row r="244" spans="1:25" s="20" customFormat="1">
      <c r="A244" s="35">
        <f t="shared" si="3"/>
        <v>3118124</v>
      </c>
      <c r="B244" t="s">
        <v>448</v>
      </c>
      <c r="C244" t="s">
        <v>292</v>
      </c>
      <c r="D244" s="17">
        <v>42662</v>
      </c>
      <c r="E244">
        <v>3118124</v>
      </c>
      <c r="F244" t="s">
        <v>42</v>
      </c>
      <c r="G244" s="17">
        <v>42416</v>
      </c>
      <c r="H244">
        <v>2772110</v>
      </c>
      <c r="I244">
        <v>83.25</v>
      </c>
      <c r="J244">
        <v>78.75</v>
      </c>
      <c r="K244">
        <v>0</v>
      </c>
      <c r="L244" s="18">
        <v>60000</v>
      </c>
      <c r="M244" s="18">
        <v>47250</v>
      </c>
      <c r="N244" s="18">
        <v>49950</v>
      </c>
      <c r="O244" s="18">
        <v>-2700</v>
      </c>
      <c r="P244">
        <v>0</v>
      </c>
      <c r="Q244" s="18">
        <v>-3863.21</v>
      </c>
      <c r="R244">
        <v>0</v>
      </c>
      <c r="S244" s="18">
        <v>1163.21</v>
      </c>
      <c r="T244" s="18">
        <v>-2700</v>
      </c>
      <c r="U244" s="18">
        <v>47250</v>
      </c>
      <c r="V244" s="18">
        <v>49950</v>
      </c>
      <c r="W244" s="18">
        <v>-2700</v>
      </c>
      <c r="X244" s="26"/>
      <c r="Y244" s="25"/>
    </row>
    <row r="245" spans="1:25" s="20" customFormat="1">
      <c r="A245" s="35">
        <f t="shared" si="3"/>
        <v>3118124</v>
      </c>
      <c r="B245" t="s">
        <v>448</v>
      </c>
      <c r="C245" t="s">
        <v>292</v>
      </c>
      <c r="D245" s="17">
        <v>42662</v>
      </c>
      <c r="E245">
        <v>3118124</v>
      </c>
      <c r="F245" t="s">
        <v>42</v>
      </c>
      <c r="G245" s="17">
        <v>42416</v>
      </c>
      <c r="H245">
        <v>2773058</v>
      </c>
      <c r="I245">
        <v>83.75</v>
      </c>
      <c r="J245">
        <v>78.75</v>
      </c>
      <c r="K245">
        <v>0</v>
      </c>
      <c r="L245" s="18">
        <v>20000</v>
      </c>
      <c r="M245" s="18">
        <v>15750</v>
      </c>
      <c r="N245" s="18">
        <v>16750</v>
      </c>
      <c r="O245" s="18">
        <v>-1000</v>
      </c>
      <c r="P245">
        <v>0</v>
      </c>
      <c r="Q245" s="18">
        <v>-1377.46</v>
      </c>
      <c r="R245">
        <v>0</v>
      </c>
      <c r="S245" s="18">
        <v>377.46</v>
      </c>
      <c r="T245" s="18">
        <v>-1000</v>
      </c>
      <c r="U245" s="18">
        <v>15750</v>
      </c>
      <c r="V245" s="18">
        <v>16750</v>
      </c>
      <c r="W245" s="18">
        <v>-1000</v>
      </c>
      <c r="X245" s="26"/>
      <c r="Y245" s="25"/>
    </row>
    <row r="246" spans="1:25" s="20" customFormat="1">
      <c r="A246" s="35">
        <f t="shared" si="3"/>
        <v>3118126</v>
      </c>
      <c r="B246" t="s">
        <v>448</v>
      </c>
      <c r="C246" t="s">
        <v>294</v>
      </c>
      <c r="D246" s="17">
        <v>42662</v>
      </c>
      <c r="E246">
        <v>3118126</v>
      </c>
      <c r="F246" t="s">
        <v>42</v>
      </c>
      <c r="G246" s="17">
        <v>42416</v>
      </c>
      <c r="H246">
        <v>2772048</v>
      </c>
      <c r="I246">
        <v>83.75</v>
      </c>
      <c r="J246">
        <v>77</v>
      </c>
      <c r="K246">
        <v>0</v>
      </c>
      <c r="L246" s="18">
        <v>72000</v>
      </c>
      <c r="M246" s="18">
        <v>55440</v>
      </c>
      <c r="N246" s="18">
        <v>60300</v>
      </c>
      <c r="O246" s="18">
        <v>-4860</v>
      </c>
      <c r="P246" s="18">
        <v>0</v>
      </c>
      <c r="Q246" s="18">
        <v>-6063.61</v>
      </c>
      <c r="R246">
        <v>0</v>
      </c>
      <c r="S246" s="18">
        <v>1203.6099999999999</v>
      </c>
      <c r="T246" s="18">
        <v>-4860</v>
      </c>
      <c r="U246" s="18">
        <v>55440</v>
      </c>
      <c r="V246" s="18">
        <v>60300</v>
      </c>
      <c r="W246" s="18">
        <v>-4860</v>
      </c>
      <c r="X246" s="26"/>
      <c r="Y246" s="25"/>
    </row>
    <row r="247" spans="1:25" s="20" customFormat="1">
      <c r="A247" s="35">
        <f t="shared" si="3"/>
        <v>3118126</v>
      </c>
      <c r="B247" t="s">
        <v>448</v>
      </c>
      <c r="C247" t="s">
        <v>294</v>
      </c>
      <c r="D247" s="17">
        <v>42662</v>
      </c>
      <c r="E247">
        <v>3118126</v>
      </c>
      <c r="F247" t="s">
        <v>42</v>
      </c>
      <c r="G247" s="17">
        <v>42416</v>
      </c>
      <c r="H247">
        <v>2772127</v>
      </c>
      <c r="I247">
        <v>83.25</v>
      </c>
      <c r="J247">
        <v>77</v>
      </c>
      <c r="K247">
        <v>0</v>
      </c>
      <c r="L247" s="18">
        <v>60000</v>
      </c>
      <c r="M247" s="18">
        <v>46200</v>
      </c>
      <c r="N247" s="18">
        <v>49950</v>
      </c>
      <c r="O247" s="18">
        <v>-3750</v>
      </c>
      <c r="P247">
        <v>0</v>
      </c>
      <c r="Q247" s="18">
        <v>-4780.18</v>
      </c>
      <c r="R247">
        <v>0</v>
      </c>
      <c r="S247" s="18">
        <v>1030.18</v>
      </c>
      <c r="T247" s="18">
        <v>-3750</v>
      </c>
      <c r="U247" s="18">
        <v>46200</v>
      </c>
      <c r="V247" s="18">
        <v>49950</v>
      </c>
      <c r="W247" s="18">
        <v>-3750</v>
      </c>
      <c r="X247" s="26"/>
      <c r="Y247" s="25"/>
    </row>
    <row r="248" spans="1:25" s="20" customFormat="1">
      <c r="A248" s="35">
        <f t="shared" si="3"/>
        <v>3178329</v>
      </c>
      <c r="B248" t="s">
        <v>448</v>
      </c>
      <c r="C248" t="s">
        <v>292</v>
      </c>
      <c r="D248" s="17">
        <v>42695</v>
      </c>
      <c r="E248">
        <v>3178329</v>
      </c>
      <c r="F248" t="s">
        <v>42</v>
      </c>
      <c r="G248" s="17">
        <v>42416</v>
      </c>
      <c r="H248">
        <v>2773058</v>
      </c>
      <c r="I248">
        <v>83.75</v>
      </c>
      <c r="J248">
        <v>74.5</v>
      </c>
      <c r="K248">
        <v>0</v>
      </c>
      <c r="L248" s="18">
        <v>100000</v>
      </c>
      <c r="M248" s="18">
        <v>74500</v>
      </c>
      <c r="N248" s="18">
        <v>83750</v>
      </c>
      <c r="O248" s="18">
        <v>-9250</v>
      </c>
      <c r="P248">
        <v>0</v>
      </c>
      <c r="Q248" s="18">
        <v>-11394.23</v>
      </c>
      <c r="R248">
        <v>0</v>
      </c>
      <c r="S248" s="18">
        <v>2144.23</v>
      </c>
      <c r="T248" s="18">
        <v>-9250</v>
      </c>
      <c r="U248" s="18">
        <v>74500</v>
      </c>
      <c r="V248" s="18">
        <v>83750</v>
      </c>
      <c r="W248" s="18">
        <v>-9250</v>
      </c>
      <c r="X248" s="26"/>
      <c r="Y248" s="25"/>
    </row>
    <row r="249" spans="1:25" s="20" customFormat="1">
      <c r="A249" s="35">
        <f t="shared" si="3"/>
        <v>3118556</v>
      </c>
      <c r="B249" t="s">
        <v>632</v>
      </c>
      <c r="C249" t="s">
        <v>319</v>
      </c>
      <c r="D249" s="17">
        <v>42663</v>
      </c>
      <c r="E249">
        <v>3118556</v>
      </c>
      <c r="F249" t="s">
        <v>42</v>
      </c>
      <c r="G249" s="17">
        <v>42416</v>
      </c>
      <c r="H249">
        <v>2771860</v>
      </c>
      <c r="I249">
        <v>67.75</v>
      </c>
      <c r="J249">
        <v>95</v>
      </c>
      <c r="K249">
        <v>0</v>
      </c>
      <c r="L249" s="18">
        <v>57000</v>
      </c>
      <c r="M249" s="18">
        <v>54150</v>
      </c>
      <c r="N249" s="18">
        <v>38617.5</v>
      </c>
      <c r="O249" s="18">
        <v>15532.5</v>
      </c>
      <c r="P249">
        <v>0</v>
      </c>
      <c r="Q249" s="18">
        <v>15532.5</v>
      </c>
      <c r="R249">
        <v>0</v>
      </c>
      <c r="S249" s="18">
        <v>0</v>
      </c>
      <c r="T249" s="18">
        <v>15532.5</v>
      </c>
      <c r="U249" s="18">
        <v>54150</v>
      </c>
      <c r="V249" s="18">
        <v>38617.5</v>
      </c>
      <c r="W249" s="18">
        <v>15532.5</v>
      </c>
      <c r="X249" s="26"/>
      <c r="Y249" s="25"/>
    </row>
    <row r="250" spans="1:25" s="20" customFormat="1">
      <c r="A250" s="35">
        <f t="shared" si="3"/>
        <v>3118556</v>
      </c>
      <c r="B250" t="s">
        <v>632</v>
      </c>
      <c r="C250" t="s">
        <v>319</v>
      </c>
      <c r="D250" s="17">
        <v>42663</v>
      </c>
      <c r="E250">
        <v>3118556</v>
      </c>
      <c r="F250" t="s">
        <v>42</v>
      </c>
      <c r="G250" s="17">
        <v>42416</v>
      </c>
      <c r="H250">
        <v>2771867</v>
      </c>
      <c r="I250">
        <v>68.25</v>
      </c>
      <c r="J250">
        <v>95</v>
      </c>
      <c r="K250">
        <v>0</v>
      </c>
      <c r="L250" s="18">
        <v>144000</v>
      </c>
      <c r="M250" s="18">
        <v>136800</v>
      </c>
      <c r="N250" s="18">
        <v>98280</v>
      </c>
      <c r="O250" s="18">
        <v>38520</v>
      </c>
      <c r="P250">
        <v>0</v>
      </c>
      <c r="Q250" s="18">
        <v>38520</v>
      </c>
      <c r="R250">
        <v>0</v>
      </c>
      <c r="S250">
        <v>0</v>
      </c>
      <c r="T250" s="18">
        <v>38520</v>
      </c>
      <c r="U250" s="18">
        <v>136800</v>
      </c>
      <c r="V250" s="18">
        <v>98280</v>
      </c>
      <c r="W250" s="18">
        <v>38520</v>
      </c>
      <c r="X250" s="26"/>
      <c r="Y250" s="25"/>
    </row>
    <row r="251" spans="1:25" s="20" customFormat="1">
      <c r="A251" s="35">
        <f t="shared" si="3"/>
        <v>2795765</v>
      </c>
      <c r="B251" t="s">
        <v>94</v>
      </c>
      <c r="C251" t="s">
        <v>46</v>
      </c>
      <c r="D251" s="17">
        <v>42431</v>
      </c>
      <c r="E251">
        <v>2795765</v>
      </c>
      <c r="F251" t="s">
        <v>42</v>
      </c>
      <c r="G251" s="17">
        <v>42417</v>
      </c>
      <c r="H251">
        <v>2773050</v>
      </c>
      <c r="I251">
        <v>47.25</v>
      </c>
      <c r="J251">
        <v>60.75</v>
      </c>
      <c r="K251">
        <v>0</v>
      </c>
      <c r="L251" s="18">
        <v>29000</v>
      </c>
      <c r="M251" s="18">
        <v>17617.5</v>
      </c>
      <c r="N251" s="18">
        <v>13702.5</v>
      </c>
      <c r="O251" s="18">
        <v>3915</v>
      </c>
      <c r="P251">
        <v>0</v>
      </c>
      <c r="Q251" s="18">
        <v>3915</v>
      </c>
      <c r="R251">
        <v>0</v>
      </c>
      <c r="S251">
        <v>0</v>
      </c>
      <c r="T251" s="18">
        <v>3915</v>
      </c>
      <c r="U251" s="18">
        <v>17617.5</v>
      </c>
      <c r="V251" s="18">
        <v>13702.5</v>
      </c>
      <c r="W251" s="18">
        <v>3915</v>
      </c>
      <c r="X251" s="26"/>
      <c r="Y251" s="25"/>
    </row>
    <row r="252" spans="1:25" s="20" customFormat="1">
      <c r="A252" s="35">
        <f t="shared" si="3"/>
        <v>2795797</v>
      </c>
      <c r="B252" t="s">
        <v>94</v>
      </c>
      <c r="C252" t="s">
        <v>48</v>
      </c>
      <c r="D252" s="17">
        <v>42431</v>
      </c>
      <c r="E252">
        <v>2795797</v>
      </c>
      <c r="F252" t="s">
        <v>42</v>
      </c>
      <c r="G252" s="17">
        <v>42417</v>
      </c>
      <c r="H252">
        <v>2773052</v>
      </c>
      <c r="I252">
        <v>48.25</v>
      </c>
      <c r="J252">
        <v>61</v>
      </c>
      <c r="K252">
        <v>0</v>
      </c>
      <c r="L252" s="18">
        <v>33000</v>
      </c>
      <c r="M252" s="18">
        <v>20130</v>
      </c>
      <c r="N252" s="18">
        <v>15922.5</v>
      </c>
      <c r="O252" s="18">
        <v>4207.5</v>
      </c>
      <c r="P252">
        <v>0</v>
      </c>
      <c r="Q252" s="18">
        <v>4207.5</v>
      </c>
      <c r="R252">
        <v>0</v>
      </c>
      <c r="S252" s="18">
        <v>0</v>
      </c>
      <c r="T252" s="18">
        <v>4207.5</v>
      </c>
      <c r="U252" s="18">
        <v>20130</v>
      </c>
      <c r="V252" s="18">
        <v>15922.5</v>
      </c>
      <c r="W252" s="18">
        <v>4207.5</v>
      </c>
      <c r="X252" s="26"/>
      <c r="Y252" s="25"/>
    </row>
    <row r="253" spans="1:25" s="20" customFormat="1">
      <c r="A253" s="35">
        <f t="shared" si="3"/>
        <v>2802484</v>
      </c>
      <c r="B253" t="s">
        <v>94</v>
      </c>
      <c r="C253" t="s">
        <v>46</v>
      </c>
      <c r="D253" s="17">
        <v>42440</v>
      </c>
      <c r="E253">
        <v>2802484</v>
      </c>
      <c r="F253" t="s">
        <v>42</v>
      </c>
      <c r="G253" s="17">
        <v>42417</v>
      </c>
      <c r="H253">
        <v>2773050</v>
      </c>
      <c r="I253">
        <v>47.25</v>
      </c>
      <c r="J253">
        <v>64.5</v>
      </c>
      <c r="K253">
        <v>0</v>
      </c>
      <c r="L253" s="18">
        <v>29000</v>
      </c>
      <c r="M253" s="18">
        <v>18705</v>
      </c>
      <c r="N253" s="18">
        <v>13702.5</v>
      </c>
      <c r="O253" s="18">
        <v>5002.5</v>
      </c>
      <c r="P253">
        <v>0</v>
      </c>
      <c r="Q253" s="18">
        <v>5002.5</v>
      </c>
      <c r="R253">
        <v>0</v>
      </c>
      <c r="S253" s="18">
        <v>0</v>
      </c>
      <c r="T253" s="18">
        <v>5002.5</v>
      </c>
      <c r="U253" s="18">
        <v>18705</v>
      </c>
      <c r="V253" s="18">
        <v>13702.5</v>
      </c>
      <c r="W253" s="18">
        <v>5002.5</v>
      </c>
      <c r="X253" s="26"/>
      <c r="Y253" s="25"/>
    </row>
    <row r="254" spans="1:25" s="20" customFormat="1">
      <c r="A254" s="35">
        <f t="shared" si="3"/>
        <v>2802496</v>
      </c>
      <c r="B254" t="s">
        <v>94</v>
      </c>
      <c r="C254" t="s">
        <v>48</v>
      </c>
      <c r="D254" s="17">
        <v>42440</v>
      </c>
      <c r="E254">
        <v>2802496</v>
      </c>
      <c r="F254" t="s">
        <v>42</v>
      </c>
      <c r="G254" s="17">
        <v>42417</v>
      </c>
      <c r="H254">
        <v>2773052</v>
      </c>
      <c r="I254">
        <v>48.25</v>
      </c>
      <c r="J254">
        <v>64.5</v>
      </c>
      <c r="K254">
        <v>0</v>
      </c>
      <c r="L254" s="18">
        <v>33000</v>
      </c>
      <c r="M254" s="18">
        <v>21285</v>
      </c>
      <c r="N254" s="18">
        <v>15922.5</v>
      </c>
      <c r="O254" s="18">
        <v>5362.5</v>
      </c>
      <c r="P254">
        <v>0</v>
      </c>
      <c r="Q254" s="18">
        <v>5362.5</v>
      </c>
      <c r="R254">
        <v>0</v>
      </c>
      <c r="S254" s="18">
        <v>0</v>
      </c>
      <c r="T254" s="18">
        <v>5362.5</v>
      </c>
      <c r="U254" s="18">
        <v>21285</v>
      </c>
      <c r="V254" s="18">
        <v>15922.5</v>
      </c>
      <c r="W254" s="18">
        <v>5362.5</v>
      </c>
      <c r="X254" s="26"/>
      <c r="Y254" s="25"/>
    </row>
    <row r="255" spans="1:25" s="20" customFormat="1">
      <c r="A255" s="35">
        <f t="shared" si="3"/>
        <v>2856296</v>
      </c>
      <c r="B255" t="s">
        <v>94</v>
      </c>
      <c r="C255" t="s">
        <v>48</v>
      </c>
      <c r="D255" s="17">
        <v>42480</v>
      </c>
      <c r="E255">
        <v>2856296</v>
      </c>
      <c r="F255" t="s">
        <v>42</v>
      </c>
      <c r="G255" s="17">
        <v>42417</v>
      </c>
      <c r="H255">
        <v>2773052</v>
      </c>
      <c r="I255">
        <v>48.25</v>
      </c>
      <c r="J255">
        <v>74</v>
      </c>
      <c r="K255">
        <v>0</v>
      </c>
      <c r="L255" s="18">
        <v>66000</v>
      </c>
      <c r="M255" s="18">
        <v>48840</v>
      </c>
      <c r="N255" s="18">
        <v>31845</v>
      </c>
      <c r="O255" s="18">
        <v>16995</v>
      </c>
      <c r="P255">
        <v>0</v>
      </c>
      <c r="Q255" s="18">
        <v>16995</v>
      </c>
      <c r="R255">
        <v>0</v>
      </c>
      <c r="S255" s="18">
        <v>0</v>
      </c>
      <c r="T255" s="18">
        <v>16995</v>
      </c>
      <c r="U255" s="18">
        <v>48840</v>
      </c>
      <c r="V255" s="18">
        <v>31845</v>
      </c>
      <c r="W255" s="18">
        <v>16995</v>
      </c>
      <c r="X255" s="26"/>
      <c r="Y255" s="25"/>
    </row>
    <row r="256" spans="1:25" s="20" customFormat="1">
      <c r="A256" s="35">
        <f t="shared" si="3"/>
        <v>2856326</v>
      </c>
      <c r="B256" t="s">
        <v>94</v>
      </c>
      <c r="C256" t="s">
        <v>46</v>
      </c>
      <c r="D256" s="17">
        <v>42481</v>
      </c>
      <c r="E256">
        <v>2856326</v>
      </c>
      <c r="F256" t="s">
        <v>42</v>
      </c>
      <c r="G256" s="17">
        <v>42417</v>
      </c>
      <c r="H256">
        <v>2773050</v>
      </c>
      <c r="I256">
        <v>47.25</v>
      </c>
      <c r="J256">
        <v>74.75</v>
      </c>
      <c r="K256">
        <v>0</v>
      </c>
      <c r="L256" s="18">
        <v>230000</v>
      </c>
      <c r="M256" s="18">
        <v>171925</v>
      </c>
      <c r="N256" s="18">
        <v>108675</v>
      </c>
      <c r="O256" s="18">
        <v>63250</v>
      </c>
      <c r="P256">
        <v>0</v>
      </c>
      <c r="Q256" s="18">
        <v>63250</v>
      </c>
      <c r="R256">
        <v>0</v>
      </c>
      <c r="S256" s="18">
        <v>0</v>
      </c>
      <c r="T256" s="18">
        <v>63250</v>
      </c>
      <c r="U256" s="18">
        <v>171925</v>
      </c>
      <c r="V256" s="18">
        <v>108675</v>
      </c>
      <c r="W256" s="18">
        <v>63250</v>
      </c>
      <c r="X256" s="26"/>
      <c r="Y256" s="25"/>
    </row>
    <row r="257" spans="1:25" s="20" customFormat="1">
      <c r="A257" s="35">
        <f t="shared" si="3"/>
        <v>2873357</v>
      </c>
      <c r="B257" t="s">
        <v>94</v>
      </c>
      <c r="C257" t="s">
        <v>48</v>
      </c>
      <c r="D257" s="17">
        <v>42488</v>
      </c>
      <c r="E257">
        <v>2873357</v>
      </c>
      <c r="F257" t="s">
        <v>42</v>
      </c>
      <c r="G257" s="17">
        <v>42417</v>
      </c>
      <c r="H257">
        <v>2773052</v>
      </c>
      <c r="I257">
        <v>48.25</v>
      </c>
      <c r="J257">
        <v>74.5</v>
      </c>
      <c r="K257">
        <v>0</v>
      </c>
      <c r="L257" s="18">
        <v>199000</v>
      </c>
      <c r="M257" s="18">
        <v>148255</v>
      </c>
      <c r="N257" s="18">
        <v>96017.5</v>
      </c>
      <c r="O257" s="18">
        <v>52237.5</v>
      </c>
      <c r="P257">
        <v>0</v>
      </c>
      <c r="Q257" s="18">
        <v>52237.5</v>
      </c>
      <c r="R257">
        <v>0</v>
      </c>
      <c r="S257" s="18">
        <v>0</v>
      </c>
      <c r="T257" s="18">
        <v>52237.5</v>
      </c>
      <c r="U257" s="18">
        <v>148255</v>
      </c>
      <c r="V257" s="18">
        <v>96017.5</v>
      </c>
      <c r="W257" s="18">
        <v>52237.5</v>
      </c>
      <c r="X257" s="26"/>
      <c r="Y257" s="25"/>
    </row>
    <row r="258" spans="1:25" s="20" customFormat="1">
      <c r="A258" s="35">
        <f t="shared" ref="A258:A321" si="4">E258</f>
        <v>2980315</v>
      </c>
      <c r="B258" t="s">
        <v>131</v>
      </c>
      <c r="C258" t="s">
        <v>123</v>
      </c>
      <c r="D258" s="17">
        <v>42562</v>
      </c>
      <c r="E258">
        <v>2980315</v>
      </c>
      <c r="F258" t="s">
        <v>42</v>
      </c>
      <c r="G258" s="17">
        <v>42417</v>
      </c>
      <c r="H258">
        <v>2773818</v>
      </c>
      <c r="I258">
        <v>69.25</v>
      </c>
      <c r="J258">
        <v>92</v>
      </c>
      <c r="K258">
        <v>0</v>
      </c>
      <c r="L258" s="18">
        <v>3000</v>
      </c>
      <c r="M258" s="18">
        <v>2760</v>
      </c>
      <c r="N258" s="18">
        <v>2077.5</v>
      </c>
      <c r="O258" s="18">
        <v>682.5</v>
      </c>
      <c r="P258">
        <v>0</v>
      </c>
      <c r="Q258" s="18">
        <v>682.5</v>
      </c>
      <c r="R258">
        <v>0</v>
      </c>
      <c r="S258">
        <v>0</v>
      </c>
      <c r="T258" s="18">
        <v>682.5</v>
      </c>
      <c r="U258" s="18">
        <v>2760</v>
      </c>
      <c r="V258" s="18">
        <v>2077.5</v>
      </c>
      <c r="W258" s="18">
        <v>682.5</v>
      </c>
      <c r="X258" s="26"/>
      <c r="Y258" s="25"/>
    </row>
    <row r="259" spans="1:25" s="20" customFormat="1">
      <c r="A259" s="35">
        <f t="shared" si="4"/>
        <v>3109560</v>
      </c>
      <c r="B259" t="s">
        <v>632</v>
      </c>
      <c r="C259" t="s">
        <v>321</v>
      </c>
      <c r="D259" s="17">
        <v>42655</v>
      </c>
      <c r="E259">
        <v>3109560</v>
      </c>
      <c r="F259" t="s">
        <v>42</v>
      </c>
      <c r="G259" s="17">
        <v>42417</v>
      </c>
      <c r="H259">
        <v>2773047</v>
      </c>
      <c r="I259">
        <v>73.25</v>
      </c>
      <c r="J259">
        <v>103.25</v>
      </c>
      <c r="K259">
        <v>0</v>
      </c>
      <c r="L259" s="18">
        <v>66000</v>
      </c>
      <c r="M259" s="18">
        <v>68145</v>
      </c>
      <c r="N259" s="18">
        <v>48345</v>
      </c>
      <c r="O259" s="18">
        <v>19800</v>
      </c>
      <c r="P259">
        <v>0</v>
      </c>
      <c r="Q259" s="18">
        <v>19800</v>
      </c>
      <c r="R259">
        <v>0</v>
      </c>
      <c r="S259" s="18">
        <v>0</v>
      </c>
      <c r="T259" s="18">
        <v>19800</v>
      </c>
      <c r="U259" s="18">
        <v>68145</v>
      </c>
      <c r="V259" s="18">
        <v>48345</v>
      </c>
      <c r="W259" s="18">
        <v>19800</v>
      </c>
      <c r="X259" s="26"/>
      <c r="Y259" s="25"/>
    </row>
    <row r="260" spans="1:25" s="20" customFormat="1">
      <c r="A260" s="35">
        <f t="shared" si="4"/>
        <v>3139684</v>
      </c>
      <c r="B260" t="s">
        <v>632</v>
      </c>
      <c r="C260" t="s">
        <v>321</v>
      </c>
      <c r="D260" s="17">
        <v>42674</v>
      </c>
      <c r="E260">
        <v>3139684</v>
      </c>
      <c r="F260" t="s">
        <v>42</v>
      </c>
      <c r="G260" s="17">
        <v>42417</v>
      </c>
      <c r="H260">
        <v>2773053</v>
      </c>
      <c r="I260">
        <v>73.25</v>
      </c>
      <c r="J260">
        <v>102</v>
      </c>
      <c r="K260">
        <v>0</v>
      </c>
      <c r="L260" s="18">
        <v>87000</v>
      </c>
      <c r="M260" s="18">
        <v>88740</v>
      </c>
      <c r="N260" s="18">
        <v>63727.5</v>
      </c>
      <c r="O260" s="18">
        <v>25012.5</v>
      </c>
      <c r="P260">
        <v>0</v>
      </c>
      <c r="Q260" s="18">
        <v>25012.5</v>
      </c>
      <c r="R260">
        <v>0</v>
      </c>
      <c r="S260" s="18">
        <v>0</v>
      </c>
      <c r="T260" s="18">
        <v>25012.5</v>
      </c>
      <c r="U260" s="18">
        <v>88740</v>
      </c>
      <c r="V260" s="18">
        <v>63727.5</v>
      </c>
      <c r="W260" s="18">
        <v>25012.5</v>
      </c>
      <c r="X260" s="26"/>
      <c r="Y260" s="25"/>
    </row>
    <row r="261" spans="1:25" s="20" customFormat="1">
      <c r="A261" s="35">
        <f t="shared" si="4"/>
        <v>3139684</v>
      </c>
      <c r="B261" t="s">
        <v>632</v>
      </c>
      <c r="C261" t="s">
        <v>321</v>
      </c>
      <c r="D261" s="17">
        <v>42674</v>
      </c>
      <c r="E261">
        <v>3139684</v>
      </c>
      <c r="F261" t="s">
        <v>42</v>
      </c>
      <c r="G261" s="17">
        <v>42417</v>
      </c>
      <c r="H261">
        <v>2773075</v>
      </c>
      <c r="I261">
        <v>73.25</v>
      </c>
      <c r="J261">
        <v>102</v>
      </c>
      <c r="K261">
        <v>0</v>
      </c>
      <c r="L261" s="18">
        <v>87000</v>
      </c>
      <c r="M261" s="18">
        <v>88740</v>
      </c>
      <c r="N261" s="18">
        <v>63727.5</v>
      </c>
      <c r="O261" s="18">
        <v>25012.5</v>
      </c>
      <c r="P261">
        <v>0</v>
      </c>
      <c r="Q261" s="18">
        <v>25012.5</v>
      </c>
      <c r="R261">
        <v>0</v>
      </c>
      <c r="S261">
        <v>0</v>
      </c>
      <c r="T261" s="18">
        <v>25012.5</v>
      </c>
      <c r="U261" s="18">
        <v>88740</v>
      </c>
      <c r="V261" s="18">
        <v>63727.5</v>
      </c>
      <c r="W261" s="18">
        <v>25012.5</v>
      </c>
      <c r="X261" s="26"/>
      <c r="Y261" s="25"/>
    </row>
    <row r="262" spans="1:25" s="20" customFormat="1">
      <c r="A262" s="35">
        <f t="shared" si="4"/>
        <v>3139684</v>
      </c>
      <c r="B262" t="s">
        <v>632</v>
      </c>
      <c r="C262" t="s">
        <v>321</v>
      </c>
      <c r="D262" s="17">
        <v>42674</v>
      </c>
      <c r="E262">
        <v>3139684</v>
      </c>
      <c r="F262" t="s">
        <v>42</v>
      </c>
      <c r="G262" s="17">
        <v>42417</v>
      </c>
      <c r="H262">
        <v>2773076</v>
      </c>
      <c r="I262">
        <v>73.25</v>
      </c>
      <c r="J262">
        <v>102</v>
      </c>
      <c r="K262">
        <v>0</v>
      </c>
      <c r="L262" s="18">
        <v>215000</v>
      </c>
      <c r="M262" s="18">
        <v>219300</v>
      </c>
      <c r="N262" s="18">
        <v>157487.5</v>
      </c>
      <c r="O262" s="18">
        <v>61812.5</v>
      </c>
      <c r="P262">
        <v>0</v>
      </c>
      <c r="Q262" s="18">
        <v>61812.5</v>
      </c>
      <c r="R262">
        <v>0</v>
      </c>
      <c r="S262">
        <v>0</v>
      </c>
      <c r="T262" s="18">
        <v>61812.5</v>
      </c>
      <c r="U262" s="18">
        <v>219300</v>
      </c>
      <c r="V262" s="18">
        <v>157487.5</v>
      </c>
      <c r="W262" s="18">
        <v>61812.5</v>
      </c>
      <c r="X262" s="26"/>
      <c r="Y262" s="25"/>
    </row>
    <row r="263" spans="1:25" s="20" customFormat="1">
      <c r="A263" s="35">
        <f t="shared" si="4"/>
        <v>2980311</v>
      </c>
      <c r="B263" t="s">
        <v>113</v>
      </c>
      <c r="C263" t="s">
        <v>112</v>
      </c>
      <c r="D263" s="17">
        <v>42562</v>
      </c>
      <c r="E263">
        <v>2980311</v>
      </c>
      <c r="F263" t="s">
        <v>42</v>
      </c>
      <c r="G263" s="17">
        <v>42417</v>
      </c>
      <c r="H263">
        <v>2773049</v>
      </c>
      <c r="I263">
        <v>61.25</v>
      </c>
      <c r="J263">
        <v>96</v>
      </c>
      <c r="K263">
        <v>0</v>
      </c>
      <c r="L263" s="18">
        <v>144000</v>
      </c>
      <c r="M263" s="18">
        <v>138240</v>
      </c>
      <c r="N263" s="18">
        <v>88200</v>
      </c>
      <c r="O263" s="18">
        <v>50040</v>
      </c>
      <c r="P263">
        <v>0</v>
      </c>
      <c r="Q263" s="18">
        <v>50040</v>
      </c>
      <c r="R263">
        <v>0</v>
      </c>
      <c r="S263">
        <v>0</v>
      </c>
      <c r="T263" s="18">
        <v>50040</v>
      </c>
      <c r="U263" s="18">
        <v>138240</v>
      </c>
      <c r="V263" s="18">
        <v>88200</v>
      </c>
      <c r="W263" s="18">
        <v>50040</v>
      </c>
      <c r="X263" s="26"/>
      <c r="Y263" s="25"/>
    </row>
    <row r="264" spans="1:25" s="20" customFormat="1">
      <c r="A264" s="35">
        <f t="shared" si="4"/>
        <v>3265355</v>
      </c>
      <c r="B264" t="s">
        <v>110</v>
      </c>
      <c r="C264" t="s">
        <v>235</v>
      </c>
      <c r="D264" s="17">
        <v>42744</v>
      </c>
      <c r="E264">
        <v>3265355</v>
      </c>
      <c r="F264" t="s">
        <v>42</v>
      </c>
      <c r="G264" s="17">
        <v>42418</v>
      </c>
      <c r="H264">
        <v>2776079</v>
      </c>
      <c r="I264">
        <v>69</v>
      </c>
      <c r="J264">
        <v>99</v>
      </c>
      <c r="K264">
        <v>0</v>
      </c>
      <c r="L264" s="18">
        <v>21000</v>
      </c>
      <c r="M264" s="18">
        <v>20790</v>
      </c>
      <c r="N264" s="18">
        <v>14490</v>
      </c>
      <c r="O264" s="18">
        <v>6300</v>
      </c>
      <c r="P264">
        <v>0</v>
      </c>
      <c r="Q264" s="18">
        <v>6300</v>
      </c>
      <c r="R264">
        <v>0</v>
      </c>
      <c r="S264">
        <v>0</v>
      </c>
      <c r="T264" s="18">
        <v>6300</v>
      </c>
      <c r="U264" s="18">
        <v>20790</v>
      </c>
      <c r="V264" s="18">
        <v>14490</v>
      </c>
      <c r="W264" s="18">
        <v>6300</v>
      </c>
      <c r="X264" s="26"/>
      <c r="Y264" s="25"/>
    </row>
    <row r="265" spans="1:25" s="20" customFormat="1">
      <c r="A265" s="35">
        <f t="shared" si="4"/>
        <v>2980315</v>
      </c>
      <c r="B265" t="s">
        <v>131</v>
      </c>
      <c r="C265" t="s">
        <v>123</v>
      </c>
      <c r="D265" s="17">
        <v>42562</v>
      </c>
      <c r="E265">
        <v>2980315</v>
      </c>
      <c r="F265" t="s">
        <v>42</v>
      </c>
      <c r="G265" s="17">
        <v>42418</v>
      </c>
      <c r="H265">
        <v>2773819</v>
      </c>
      <c r="I265">
        <v>70.25</v>
      </c>
      <c r="J265">
        <v>92</v>
      </c>
      <c r="K265">
        <v>0</v>
      </c>
      <c r="L265" s="18">
        <v>29000</v>
      </c>
      <c r="M265" s="18">
        <v>26680</v>
      </c>
      <c r="N265" s="18">
        <v>20372.5</v>
      </c>
      <c r="O265" s="18">
        <v>6307.5</v>
      </c>
      <c r="P265">
        <v>0</v>
      </c>
      <c r="Q265" s="18">
        <v>6307.5</v>
      </c>
      <c r="R265">
        <v>0</v>
      </c>
      <c r="S265">
        <v>0</v>
      </c>
      <c r="T265" s="18">
        <v>6307.5</v>
      </c>
      <c r="U265" s="18">
        <v>26680</v>
      </c>
      <c r="V265" s="18">
        <v>20372.5</v>
      </c>
      <c r="W265" s="18">
        <v>6307.5</v>
      </c>
      <c r="X265" s="26"/>
      <c r="Y265" s="25"/>
    </row>
    <row r="266" spans="1:25" s="20" customFormat="1">
      <c r="A266" s="35">
        <f t="shared" si="4"/>
        <v>2816027</v>
      </c>
      <c r="B266" t="s">
        <v>454</v>
      </c>
      <c r="C266" t="s">
        <v>68</v>
      </c>
      <c r="D266" s="17">
        <v>42451</v>
      </c>
      <c r="E266">
        <v>2816027</v>
      </c>
      <c r="F266" t="s">
        <v>42</v>
      </c>
      <c r="G266" s="17">
        <v>42419</v>
      </c>
      <c r="H266">
        <v>2776798</v>
      </c>
      <c r="I266">
        <v>70.58</v>
      </c>
      <c r="J266">
        <v>90</v>
      </c>
      <c r="K266">
        <v>0</v>
      </c>
      <c r="L266" s="18">
        <v>28000</v>
      </c>
      <c r="M266" s="18">
        <v>25200</v>
      </c>
      <c r="N266" s="18">
        <v>19762.400000000001</v>
      </c>
      <c r="O266" s="18">
        <v>5437.6</v>
      </c>
      <c r="P266">
        <v>0</v>
      </c>
      <c r="Q266" s="18">
        <v>5437.6</v>
      </c>
      <c r="R266">
        <v>0</v>
      </c>
      <c r="S266">
        <v>0</v>
      </c>
      <c r="T266" s="18">
        <v>5437.6</v>
      </c>
      <c r="U266" s="18">
        <v>25200</v>
      </c>
      <c r="V266" s="18">
        <v>19762.400000000001</v>
      </c>
      <c r="W266" s="18">
        <v>5437.6</v>
      </c>
      <c r="X266" s="26"/>
      <c r="Y266" s="25"/>
    </row>
    <row r="267" spans="1:25" s="20" customFormat="1">
      <c r="A267" s="35">
        <f t="shared" si="4"/>
        <v>2820501</v>
      </c>
      <c r="B267" t="s">
        <v>454</v>
      </c>
      <c r="C267" t="s">
        <v>68</v>
      </c>
      <c r="D267" s="17">
        <v>42458</v>
      </c>
      <c r="E267">
        <v>2820501</v>
      </c>
      <c r="F267" t="s">
        <v>42</v>
      </c>
      <c r="G267" s="17">
        <v>42419</v>
      </c>
      <c r="H267">
        <v>2776798</v>
      </c>
      <c r="I267">
        <v>70.58</v>
      </c>
      <c r="J267">
        <v>87.5</v>
      </c>
      <c r="K267">
        <v>0</v>
      </c>
      <c r="L267" s="18">
        <v>72000</v>
      </c>
      <c r="M267" s="18">
        <v>63000</v>
      </c>
      <c r="N267" s="18">
        <v>50817.599999999999</v>
      </c>
      <c r="O267" s="18">
        <v>12182.4</v>
      </c>
      <c r="P267">
        <v>0</v>
      </c>
      <c r="Q267" s="18">
        <v>12182.4</v>
      </c>
      <c r="R267">
        <v>0</v>
      </c>
      <c r="S267">
        <v>0</v>
      </c>
      <c r="T267" s="18">
        <v>12182.4</v>
      </c>
      <c r="U267" s="18">
        <v>63000</v>
      </c>
      <c r="V267" s="18">
        <v>50817.599999999999</v>
      </c>
      <c r="W267" s="18">
        <v>12182.4</v>
      </c>
      <c r="X267" s="26"/>
      <c r="Y267" s="25"/>
    </row>
    <row r="268" spans="1:25" s="20" customFormat="1">
      <c r="A268" s="35">
        <f t="shared" si="4"/>
        <v>3118126</v>
      </c>
      <c r="B268" t="s">
        <v>448</v>
      </c>
      <c r="C268" t="s">
        <v>294</v>
      </c>
      <c r="D268" s="17">
        <v>42662</v>
      </c>
      <c r="E268">
        <v>3118126</v>
      </c>
      <c r="F268" t="s">
        <v>42</v>
      </c>
      <c r="G268" s="17">
        <v>42422</v>
      </c>
      <c r="H268">
        <v>2776797</v>
      </c>
      <c r="I268">
        <v>77.75</v>
      </c>
      <c r="J268">
        <v>77</v>
      </c>
      <c r="K268">
        <v>0</v>
      </c>
      <c r="L268" s="18">
        <v>27000</v>
      </c>
      <c r="M268" s="18">
        <v>20790</v>
      </c>
      <c r="N268" s="18">
        <v>20992.5</v>
      </c>
      <c r="O268" s="18">
        <v>-202.5</v>
      </c>
      <c r="P268">
        <v>0</v>
      </c>
      <c r="Q268" s="18">
        <v>-780.55</v>
      </c>
      <c r="R268">
        <v>0</v>
      </c>
      <c r="S268">
        <v>578.04999999999995</v>
      </c>
      <c r="T268" s="18">
        <v>-202.5</v>
      </c>
      <c r="U268" s="18">
        <v>20790</v>
      </c>
      <c r="V268" s="18">
        <v>20992.5</v>
      </c>
      <c r="W268" s="18">
        <v>-202.5</v>
      </c>
      <c r="X268" s="26"/>
      <c r="Y268" s="25"/>
    </row>
    <row r="269" spans="1:25" s="20" customFormat="1">
      <c r="A269" s="35">
        <f t="shared" si="4"/>
        <v>3118561</v>
      </c>
      <c r="B269" t="s">
        <v>448</v>
      </c>
      <c r="C269" t="s">
        <v>298</v>
      </c>
      <c r="D269" s="17">
        <v>42663</v>
      </c>
      <c r="E269">
        <v>3118561</v>
      </c>
      <c r="F269" t="s">
        <v>42</v>
      </c>
      <c r="G269" s="17">
        <v>42422</v>
      </c>
      <c r="H269">
        <v>2776847</v>
      </c>
      <c r="I269">
        <v>68.75</v>
      </c>
      <c r="J269">
        <v>69.25</v>
      </c>
      <c r="K269">
        <v>0</v>
      </c>
      <c r="L269" s="18">
        <v>73000</v>
      </c>
      <c r="M269" s="18">
        <v>50552.5</v>
      </c>
      <c r="N269" s="18">
        <v>50187.5</v>
      </c>
      <c r="O269" s="18">
        <v>365</v>
      </c>
      <c r="P269">
        <v>0</v>
      </c>
      <c r="Q269" s="18">
        <v>365</v>
      </c>
      <c r="R269">
        <v>0</v>
      </c>
      <c r="S269" s="18">
        <v>0</v>
      </c>
      <c r="T269" s="18">
        <v>365</v>
      </c>
      <c r="U269" s="18">
        <v>50552.5</v>
      </c>
      <c r="V269" s="18">
        <v>50187.5</v>
      </c>
      <c r="W269" s="18">
        <v>365</v>
      </c>
      <c r="X269" s="26"/>
      <c r="Y269" s="25"/>
    </row>
    <row r="270" spans="1:25" s="20" customFormat="1">
      <c r="A270" s="35">
        <f t="shared" si="4"/>
        <v>3139683</v>
      </c>
      <c r="B270" t="s">
        <v>448</v>
      </c>
      <c r="C270" t="s">
        <v>294</v>
      </c>
      <c r="D270" s="17">
        <v>42674</v>
      </c>
      <c r="E270">
        <v>3139683</v>
      </c>
      <c r="F270" t="s">
        <v>42</v>
      </c>
      <c r="G270" s="17">
        <v>42422</v>
      </c>
      <c r="H270">
        <v>2776797</v>
      </c>
      <c r="I270">
        <v>77.75</v>
      </c>
      <c r="J270">
        <v>73.5</v>
      </c>
      <c r="K270">
        <v>0</v>
      </c>
      <c r="L270" s="18">
        <v>50000</v>
      </c>
      <c r="M270" s="18">
        <v>36750</v>
      </c>
      <c r="N270" s="18">
        <v>38875</v>
      </c>
      <c r="O270" s="18">
        <v>-2125</v>
      </c>
      <c r="P270">
        <v>0</v>
      </c>
      <c r="Q270" s="18">
        <v>-3242.36</v>
      </c>
      <c r="R270">
        <v>0</v>
      </c>
      <c r="S270" s="18">
        <v>1117.3599999999999</v>
      </c>
      <c r="T270" s="18">
        <v>-2125</v>
      </c>
      <c r="U270" s="18">
        <v>36750</v>
      </c>
      <c r="V270" s="18">
        <v>38875</v>
      </c>
      <c r="W270" s="18">
        <v>-2125</v>
      </c>
      <c r="X270" s="26"/>
      <c r="Y270" s="25"/>
    </row>
    <row r="271" spans="1:25" s="20" customFormat="1">
      <c r="A271" s="35">
        <f t="shared" si="4"/>
        <v>3139683</v>
      </c>
      <c r="B271" t="s">
        <v>448</v>
      </c>
      <c r="C271" t="s">
        <v>294</v>
      </c>
      <c r="D271" s="17">
        <v>42674</v>
      </c>
      <c r="E271">
        <v>3139683</v>
      </c>
      <c r="F271" t="s">
        <v>42</v>
      </c>
      <c r="G271" s="17">
        <v>42422</v>
      </c>
      <c r="H271">
        <v>2776859</v>
      </c>
      <c r="I271">
        <v>78.25</v>
      </c>
      <c r="J271">
        <v>73.5</v>
      </c>
      <c r="K271">
        <v>0</v>
      </c>
      <c r="L271" s="18">
        <v>77000</v>
      </c>
      <c r="M271" s="18">
        <v>56595</v>
      </c>
      <c r="N271" s="18">
        <v>60252.5</v>
      </c>
      <c r="O271" s="18">
        <v>-3657.5</v>
      </c>
      <c r="P271">
        <v>0</v>
      </c>
      <c r="Q271" s="18">
        <v>-5345.96</v>
      </c>
      <c r="R271">
        <v>0</v>
      </c>
      <c r="S271" s="18">
        <v>1688.46</v>
      </c>
      <c r="T271" s="18">
        <v>-3657.5</v>
      </c>
      <c r="U271" s="18">
        <v>56595</v>
      </c>
      <c r="V271" s="18">
        <v>60252.5</v>
      </c>
      <c r="W271" s="18">
        <v>-3657.5</v>
      </c>
      <c r="X271" s="26"/>
      <c r="Y271" s="25"/>
    </row>
    <row r="272" spans="1:25" s="20" customFormat="1">
      <c r="A272" s="35">
        <f t="shared" si="4"/>
        <v>3178322</v>
      </c>
      <c r="B272" t="s">
        <v>448</v>
      </c>
      <c r="C272" t="s">
        <v>298</v>
      </c>
      <c r="D272" s="17">
        <v>42695</v>
      </c>
      <c r="E272">
        <v>3178322</v>
      </c>
      <c r="F272" t="s">
        <v>42</v>
      </c>
      <c r="G272" s="17">
        <v>42422</v>
      </c>
      <c r="H272">
        <v>2776847</v>
      </c>
      <c r="I272">
        <v>68.75</v>
      </c>
      <c r="J272">
        <v>66.5</v>
      </c>
      <c r="K272">
        <v>0</v>
      </c>
      <c r="L272" s="18">
        <v>4000</v>
      </c>
      <c r="M272" s="18">
        <v>2660</v>
      </c>
      <c r="N272" s="18">
        <v>2750</v>
      </c>
      <c r="O272" s="18">
        <v>-90</v>
      </c>
      <c r="P272" s="18">
        <v>0</v>
      </c>
      <c r="Q272" s="18">
        <v>-90</v>
      </c>
      <c r="R272">
        <v>0</v>
      </c>
      <c r="S272" s="18">
        <v>0</v>
      </c>
      <c r="T272" s="18">
        <v>-90</v>
      </c>
      <c r="U272" s="18">
        <v>2660</v>
      </c>
      <c r="V272" s="18">
        <v>2750</v>
      </c>
      <c r="W272" s="18">
        <v>-90</v>
      </c>
      <c r="X272" s="26"/>
      <c r="Y272" s="25"/>
    </row>
    <row r="273" spans="1:25" s="20" customFormat="1">
      <c r="A273" s="35">
        <f t="shared" si="4"/>
        <v>3178329</v>
      </c>
      <c r="B273" t="s">
        <v>448</v>
      </c>
      <c r="C273" t="s">
        <v>292</v>
      </c>
      <c r="D273" s="17">
        <v>42695</v>
      </c>
      <c r="E273">
        <v>3178329</v>
      </c>
      <c r="F273" t="s">
        <v>42</v>
      </c>
      <c r="G273" s="17">
        <v>42422</v>
      </c>
      <c r="H273">
        <v>2776834</v>
      </c>
      <c r="I273">
        <v>77</v>
      </c>
      <c r="J273">
        <v>74.5</v>
      </c>
      <c r="K273">
        <v>0</v>
      </c>
      <c r="L273" s="18">
        <v>115000</v>
      </c>
      <c r="M273" s="18">
        <v>85675</v>
      </c>
      <c r="N273" s="18">
        <v>88550</v>
      </c>
      <c r="O273" s="18">
        <v>-2875</v>
      </c>
      <c r="P273">
        <v>0</v>
      </c>
      <c r="Q273" s="18">
        <v>-6144.32</v>
      </c>
      <c r="R273">
        <v>0</v>
      </c>
      <c r="S273" s="18">
        <v>3269.32</v>
      </c>
      <c r="T273" s="18">
        <v>-2875</v>
      </c>
      <c r="U273" s="18">
        <v>85675</v>
      </c>
      <c r="V273" s="18">
        <v>88550</v>
      </c>
      <c r="W273" s="18">
        <v>-2875</v>
      </c>
      <c r="X273" s="26"/>
      <c r="Y273" s="25"/>
    </row>
    <row r="274" spans="1:25" s="20" customFormat="1">
      <c r="A274" s="35">
        <f t="shared" si="4"/>
        <v>3139683</v>
      </c>
      <c r="B274" t="s">
        <v>448</v>
      </c>
      <c r="C274" t="s">
        <v>294</v>
      </c>
      <c r="D274" s="17">
        <v>42674</v>
      </c>
      <c r="E274">
        <v>3139683</v>
      </c>
      <c r="F274" t="s">
        <v>42</v>
      </c>
      <c r="G274" s="17">
        <v>42423</v>
      </c>
      <c r="H274">
        <v>2778885</v>
      </c>
      <c r="I274">
        <v>61.75</v>
      </c>
      <c r="J274">
        <v>73.5</v>
      </c>
      <c r="K274">
        <v>0</v>
      </c>
      <c r="L274" s="18">
        <v>150000</v>
      </c>
      <c r="M274" s="18">
        <v>110250</v>
      </c>
      <c r="N274" s="18">
        <v>92625</v>
      </c>
      <c r="O274" s="18">
        <v>17625</v>
      </c>
      <c r="P274">
        <v>0</v>
      </c>
      <c r="Q274" s="18">
        <v>12632.78</v>
      </c>
      <c r="R274">
        <v>0</v>
      </c>
      <c r="S274" s="18">
        <v>4992.22</v>
      </c>
      <c r="T274" s="18">
        <v>17625</v>
      </c>
      <c r="U274" s="18">
        <v>110250</v>
      </c>
      <c r="V274" s="18">
        <v>92625</v>
      </c>
      <c r="W274" s="18">
        <v>17625</v>
      </c>
      <c r="X274" s="26"/>
      <c r="Y274" s="25"/>
    </row>
    <row r="275" spans="1:25" s="20" customFormat="1">
      <c r="A275" s="35">
        <f t="shared" si="4"/>
        <v>3178322</v>
      </c>
      <c r="B275" t="s">
        <v>448</v>
      </c>
      <c r="C275" t="s">
        <v>298</v>
      </c>
      <c r="D275" s="17">
        <v>42695</v>
      </c>
      <c r="E275">
        <v>3178322</v>
      </c>
      <c r="F275" t="s">
        <v>42</v>
      </c>
      <c r="G275" s="17">
        <v>42423</v>
      </c>
      <c r="H275">
        <v>2778829</v>
      </c>
      <c r="I275">
        <v>58.5</v>
      </c>
      <c r="J275">
        <v>66.5</v>
      </c>
      <c r="K275">
        <v>0</v>
      </c>
      <c r="L275" s="18">
        <v>60000</v>
      </c>
      <c r="M275" s="18">
        <v>39900</v>
      </c>
      <c r="N275" s="18">
        <v>35100</v>
      </c>
      <c r="O275" s="18">
        <v>4800</v>
      </c>
      <c r="P275">
        <v>0</v>
      </c>
      <c r="Q275" s="18">
        <v>4800</v>
      </c>
      <c r="R275">
        <v>0</v>
      </c>
      <c r="S275" s="18">
        <v>0</v>
      </c>
      <c r="T275" s="18">
        <v>4800</v>
      </c>
      <c r="U275" s="18">
        <v>39900</v>
      </c>
      <c r="V275" s="18">
        <v>35100</v>
      </c>
      <c r="W275" s="18">
        <v>4800</v>
      </c>
      <c r="X275" s="26"/>
      <c r="Y275" s="25"/>
    </row>
    <row r="276" spans="1:25" s="20" customFormat="1">
      <c r="A276" s="35">
        <f t="shared" si="4"/>
        <v>3178322</v>
      </c>
      <c r="B276" t="s">
        <v>448</v>
      </c>
      <c r="C276" t="s">
        <v>298</v>
      </c>
      <c r="D276" s="17">
        <v>42695</v>
      </c>
      <c r="E276">
        <v>3178322</v>
      </c>
      <c r="F276" t="s">
        <v>42</v>
      </c>
      <c r="G276" s="17">
        <v>42423</v>
      </c>
      <c r="H276">
        <v>2778848</v>
      </c>
      <c r="I276">
        <v>58.5</v>
      </c>
      <c r="J276">
        <v>66.5</v>
      </c>
      <c r="K276">
        <v>0</v>
      </c>
      <c r="L276" s="18">
        <v>60000</v>
      </c>
      <c r="M276" s="18">
        <v>39900</v>
      </c>
      <c r="N276" s="18">
        <v>35100</v>
      </c>
      <c r="O276" s="18">
        <v>4800</v>
      </c>
      <c r="P276">
        <v>0</v>
      </c>
      <c r="Q276" s="18">
        <v>4800</v>
      </c>
      <c r="R276">
        <v>0</v>
      </c>
      <c r="S276">
        <v>0</v>
      </c>
      <c r="T276" s="18">
        <v>4800</v>
      </c>
      <c r="U276" s="18">
        <v>39900</v>
      </c>
      <c r="V276" s="18">
        <v>35100</v>
      </c>
      <c r="W276" s="18">
        <v>4800</v>
      </c>
      <c r="X276" s="26"/>
      <c r="Y276" s="25"/>
    </row>
    <row r="277" spans="1:25" s="20" customFormat="1">
      <c r="A277" s="35">
        <f t="shared" si="4"/>
        <v>3178322</v>
      </c>
      <c r="B277" t="s">
        <v>448</v>
      </c>
      <c r="C277" t="s">
        <v>298</v>
      </c>
      <c r="D277" s="17">
        <v>42695</v>
      </c>
      <c r="E277">
        <v>3178322</v>
      </c>
      <c r="F277" t="s">
        <v>42</v>
      </c>
      <c r="G277" s="17">
        <v>42423</v>
      </c>
      <c r="H277">
        <v>2778860</v>
      </c>
      <c r="I277">
        <v>57.75</v>
      </c>
      <c r="J277">
        <v>66.5</v>
      </c>
      <c r="K277">
        <v>0</v>
      </c>
      <c r="L277" s="18">
        <v>180000</v>
      </c>
      <c r="M277" s="18">
        <v>119700</v>
      </c>
      <c r="N277" s="18">
        <v>103950</v>
      </c>
      <c r="O277" s="18">
        <v>15750</v>
      </c>
      <c r="P277">
        <v>0</v>
      </c>
      <c r="Q277" s="18">
        <v>15750</v>
      </c>
      <c r="R277">
        <v>0</v>
      </c>
      <c r="S277" s="18">
        <v>0</v>
      </c>
      <c r="T277" s="18">
        <v>15750</v>
      </c>
      <c r="U277" s="18">
        <v>119700</v>
      </c>
      <c r="V277" s="18">
        <v>103950</v>
      </c>
      <c r="W277" s="18">
        <v>15750</v>
      </c>
      <c r="X277" s="26"/>
      <c r="Y277" s="25"/>
    </row>
    <row r="278" spans="1:25" s="20" customFormat="1">
      <c r="A278" s="35">
        <f t="shared" si="4"/>
        <v>3178329</v>
      </c>
      <c r="B278" t="s">
        <v>448</v>
      </c>
      <c r="C278" t="s">
        <v>292</v>
      </c>
      <c r="D278" s="17">
        <v>42695</v>
      </c>
      <c r="E278">
        <v>3178329</v>
      </c>
      <c r="F278" t="s">
        <v>42</v>
      </c>
      <c r="G278" s="17">
        <v>42423</v>
      </c>
      <c r="H278">
        <v>2778876</v>
      </c>
      <c r="I278">
        <v>61.75</v>
      </c>
      <c r="J278">
        <v>74.5</v>
      </c>
      <c r="K278">
        <v>0</v>
      </c>
      <c r="L278" s="18">
        <v>150000</v>
      </c>
      <c r="M278" s="18">
        <v>111750</v>
      </c>
      <c r="N278" s="18">
        <v>92625</v>
      </c>
      <c r="O278" s="18">
        <v>19125</v>
      </c>
      <c r="P278">
        <v>0</v>
      </c>
      <c r="Q278" s="18">
        <v>12888.84</v>
      </c>
      <c r="R278">
        <v>0</v>
      </c>
      <c r="S278" s="18">
        <v>6236.16</v>
      </c>
      <c r="T278" s="18">
        <v>19125</v>
      </c>
      <c r="U278" s="18">
        <v>111750</v>
      </c>
      <c r="V278" s="18">
        <v>92625</v>
      </c>
      <c r="W278" s="18">
        <v>19125</v>
      </c>
      <c r="X278" s="26"/>
      <c r="Y278" s="25"/>
    </row>
    <row r="279" spans="1:25" s="20" customFormat="1">
      <c r="A279" s="35">
        <f t="shared" si="4"/>
        <v>3093813</v>
      </c>
      <c r="B279" t="s">
        <v>799</v>
      </c>
      <c r="C279" t="s">
        <v>627</v>
      </c>
      <c r="D279" s="17">
        <v>42641</v>
      </c>
      <c r="E279">
        <v>3093813</v>
      </c>
      <c r="F279" t="s">
        <v>42</v>
      </c>
      <c r="G279" s="17">
        <v>42423</v>
      </c>
      <c r="H279">
        <v>2777827</v>
      </c>
      <c r="I279">
        <v>44.5</v>
      </c>
      <c r="J279">
        <v>36.25</v>
      </c>
      <c r="K279">
        <v>0</v>
      </c>
      <c r="L279" s="18">
        <v>1000000</v>
      </c>
      <c r="M279" s="18">
        <v>362500</v>
      </c>
      <c r="N279" s="18">
        <v>445000</v>
      </c>
      <c r="O279" s="18">
        <v>-82500</v>
      </c>
      <c r="P279">
        <v>0</v>
      </c>
      <c r="Q279" s="18">
        <v>-82500</v>
      </c>
      <c r="R279">
        <v>0</v>
      </c>
      <c r="S279" s="18">
        <v>0</v>
      </c>
      <c r="T279" s="18">
        <v>-82500</v>
      </c>
      <c r="U279" s="18">
        <v>362500</v>
      </c>
      <c r="V279" s="18">
        <v>445000</v>
      </c>
      <c r="W279" s="18">
        <v>-82500</v>
      </c>
      <c r="X279" s="26"/>
      <c r="Y279" s="25"/>
    </row>
    <row r="280" spans="1:25" s="20" customFormat="1">
      <c r="A280" s="35">
        <f t="shared" si="4"/>
        <v>2820501</v>
      </c>
      <c r="B280" t="s">
        <v>454</v>
      </c>
      <c r="C280" t="s">
        <v>68</v>
      </c>
      <c r="D280" s="17">
        <v>42458</v>
      </c>
      <c r="E280">
        <v>2820501</v>
      </c>
      <c r="F280" t="s">
        <v>42</v>
      </c>
      <c r="G280" s="17">
        <v>42424</v>
      </c>
      <c r="H280">
        <v>2787878</v>
      </c>
      <c r="I280">
        <v>72.5</v>
      </c>
      <c r="J280">
        <v>87.5</v>
      </c>
      <c r="K280">
        <v>0</v>
      </c>
      <c r="L280" s="18">
        <v>75000</v>
      </c>
      <c r="M280" s="18">
        <v>65625</v>
      </c>
      <c r="N280" s="18">
        <v>54375</v>
      </c>
      <c r="O280" s="18">
        <v>11250</v>
      </c>
      <c r="P280">
        <v>0</v>
      </c>
      <c r="Q280" s="18">
        <v>11250</v>
      </c>
      <c r="R280">
        <v>0</v>
      </c>
      <c r="S280">
        <v>0</v>
      </c>
      <c r="T280" s="18">
        <v>11250</v>
      </c>
      <c r="U280" s="18">
        <v>65625</v>
      </c>
      <c r="V280" s="18">
        <v>54375</v>
      </c>
      <c r="W280" s="18">
        <v>11250</v>
      </c>
      <c r="X280" s="26"/>
      <c r="Y280" s="25"/>
    </row>
    <row r="281" spans="1:25" s="20" customFormat="1">
      <c r="A281" s="35">
        <f t="shared" si="4"/>
        <v>3178322</v>
      </c>
      <c r="B281" t="s">
        <v>448</v>
      </c>
      <c r="C281" t="s">
        <v>298</v>
      </c>
      <c r="D281" s="17">
        <v>42695</v>
      </c>
      <c r="E281">
        <v>3178322</v>
      </c>
      <c r="F281" t="s">
        <v>42</v>
      </c>
      <c r="G281" s="17">
        <v>42424</v>
      </c>
      <c r="H281">
        <v>2780448</v>
      </c>
      <c r="I281">
        <v>60.25</v>
      </c>
      <c r="J281">
        <v>66.5</v>
      </c>
      <c r="K281">
        <v>0</v>
      </c>
      <c r="L281" s="18">
        <v>147000</v>
      </c>
      <c r="M281" s="18">
        <v>97755</v>
      </c>
      <c r="N281" s="18">
        <v>88567.5</v>
      </c>
      <c r="O281" s="18">
        <v>9187.5</v>
      </c>
      <c r="P281">
        <v>0</v>
      </c>
      <c r="Q281" s="18">
        <v>9187.5</v>
      </c>
      <c r="R281">
        <v>0</v>
      </c>
      <c r="S281">
        <v>0</v>
      </c>
      <c r="T281" s="18">
        <v>9187.5</v>
      </c>
      <c r="U281" s="18">
        <v>97755</v>
      </c>
      <c r="V281" s="18">
        <v>88567.5</v>
      </c>
      <c r="W281" s="18">
        <v>9187.5</v>
      </c>
      <c r="X281" s="26"/>
      <c r="Y281" s="25"/>
    </row>
    <row r="282" spans="1:25" s="20" customFormat="1">
      <c r="A282" s="35">
        <f t="shared" si="4"/>
        <v>3178322</v>
      </c>
      <c r="B282" t="s">
        <v>448</v>
      </c>
      <c r="C282" t="s">
        <v>298</v>
      </c>
      <c r="D282" s="17">
        <v>42695</v>
      </c>
      <c r="E282">
        <v>3178322</v>
      </c>
      <c r="F282" t="s">
        <v>42</v>
      </c>
      <c r="G282" s="17">
        <v>42424</v>
      </c>
      <c r="H282">
        <v>2780449</v>
      </c>
      <c r="I282">
        <v>60</v>
      </c>
      <c r="J282">
        <v>66.5</v>
      </c>
      <c r="K282">
        <v>0</v>
      </c>
      <c r="L282" s="18">
        <v>29000</v>
      </c>
      <c r="M282" s="18">
        <v>19285</v>
      </c>
      <c r="N282" s="18">
        <v>17400</v>
      </c>
      <c r="O282" s="18">
        <v>1885</v>
      </c>
      <c r="P282">
        <v>0</v>
      </c>
      <c r="Q282" s="18">
        <v>1885</v>
      </c>
      <c r="R282">
        <v>0</v>
      </c>
      <c r="S282">
        <v>0</v>
      </c>
      <c r="T282" s="18">
        <v>1885</v>
      </c>
      <c r="U282" s="18">
        <v>19285</v>
      </c>
      <c r="V282" s="18">
        <v>17400</v>
      </c>
      <c r="W282" s="18">
        <v>1885</v>
      </c>
      <c r="X282" s="26"/>
      <c r="Y282" s="25"/>
    </row>
    <row r="283" spans="1:25" s="20" customFormat="1">
      <c r="A283" s="35">
        <f t="shared" si="4"/>
        <v>3178322</v>
      </c>
      <c r="B283" t="s">
        <v>448</v>
      </c>
      <c r="C283" t="s">
        <v>298</v>
      </c>
      <c r="D283" s="17">
        <v>42695</v>
      </c>
      <c r="E283">
        <v>3178322</v>
      </c>
      <c r="F283" t="s">
        <v>42</v>
      </c>
      <c r="G283" s="17">
        <v>42424</v>
      </c>
      <c r="H283">
        <v>2780450</v>
      </c>
      <c r="I283">
        <v>59.5</v>
      </c>
      <c r="J283">
        <v>66.5</v>
      </c>
      <c r="K283">
        <v>0</v>
      </c>
      <c r="L283" s="18">
        <v>74000</v>
      </c>
      <c r="M283" s="18">
        <v>49210</v>
      </c>
      <c r="N283" s="18">
        <v>44030</v>
      </c>
      <c r="O283" s="18">
        <v>5180</v>
      </c>
      <c r="P283">
        <v>0</v>
      </c>
      <c r="Q283" s="18">
        <v>5180</v>
      </c>
      <c r="R283">
        <v>0</v>
      </c>
      <c r="S283">
        <v>0</v>
      </c>
      <c r="T283" s="18">
        <v>5180</v>
      </c>
      <c r="U283" s="18">
        <v>49210</v>
      </c>
      <c r="V283" s="18">
        <v>44030</v>
      </c>
      <c r="W283" s="18">
        <v>5180</v>
      </c>
      <c r="X283" s="26"/>
      <c r="Y283" s="25"/>
    </row>
    <row r="284" spans="1:25" s="20" customFormat="1">
      <c r="A284" s="35">
        <f t="shared" si="4"/>
        <v>2797048</v>
      </c>
      <c r="B284" t="s">
        <v>453</v>
      </c>
      <c r="C284" t="s">
        <v>45</v>
      </c>
      <c r="D284" s="17">
        <v>42430</v>
      </c>
      <c r="E284">
        <v>2797048</v>
      </c>
      <c r="F284" t="s">
        <v>42</v>
      </c>
      <c r="G284" s="17">
        <v>42424</v>
      </c>
      <c r="H284">
        <v>2787875</v>
      </c>
      <c r="I284">
        <v>79</v>
      </c>
      <c r="J284">
        <v>80</v>
      </c>
      <c r="K284">
        <v>0</v>
      </c>
      <c r="L284" s="18">
        <v>75000</v>
      </c>
      <c r="M284" s="18">
        <v>60000</v>
      </c>
      <c r="N284" s="18">
        <v>59250</v>
      </c>
      <c r="O284" s="18">
        <v>750</v>
      </c>
      <c r="P284">
        <v>0</v>
      </c>
      <c r="Q284" s="18">
        <v>750</v>
      </c>
      <c r="R284">
        <v>0</v>
      </c>
      <c r="S284">
        <v>0</v>
      </c>
      <c r="T284" s="18">
        <v>750</v>
      </c>
      <c r="U284" s="18">
        <v>60000</v>
      </c>
      <c r="V284" s="18">
        <v>59250</v>
      </c>
      <c r="W284" s="18">
        <v>750</v>
      </c>
      <c r="X284" s="26"/>
      <c r="Y284" s="25"/>
    </row>
    <row r="285" spans="1:25" s="20" customFormat="1">
      <c r="A285" s="35">
        <f t="shared" si="4"/>
        <v>2816041</v>
      </c>
      <c r="B285" t="s">
        <v>454</v>
      </c>
      <c r="C285" t="s">
        <v>406</v>
      </c>
      <c r="D285" s="17">
        <v>42452</v>
      </c>
      <c r="E285">
        <v>2816041</v>
      </c>
      <c r="F285" t="s">
        <v>42</v>
      </c>
      <c r="G285" s="17">
        <v>42425</v>
      </c>
      <c r="H285">
        <v>2791812</v>
      </c>
      <c r="I285">
        <v>72.5</v>
      </c>
      <c r="J285">
        <v>90</v>
      </c>
      <c r="K285">
        <v>0</v>
      </c>
      <c r="L285" s="18">
        <v>1000</v>
      </c>
      <c r="M285" s="18">
        <v>900</v>
      </c>
      <c r="N285" s="18">
        <v>725</v>
      </c>
      <c r="O285" s="18">
        <v>175</v>
      </c>
      <c r="P285">
        <v>0</v>
      </c>
      <c r="Q285" s="18">
        <v>175</v>
      </c>
      <c r="R285">
        <v>0</v>
      </c>
      <c r="S285">
        <v>0</v>
      </c>
      <c r="T285" s="18">
        <v>175</v>
      </c>
      <c r="U285" s="18">
        <v>900</v>
      </c>
      <c r="V285" s="18">
        <v>725</v>
      </c>
      <c r="W285" s="18">
        <v>175</v>
      </c>
      <c r="X285" s="26"/>
      <c r="Y285" s="25"/>
    </row>
    <row r="286" spans="1:25" s="20" customFormat="1">
      <c r="A286" s="35">
        <f t="shared" si="4"/>
        <v>2816042</v>
      </c>
      <c r="B286" t="s">
        <v>454</v>
      </c>
      <c r="C286" t="s">
        <v>406</v>
      </c>
      <c r="D286" s="17">
        <v>42452</v>
      </c>
      <c r="E286">
        <v>2816042</v>
      </c>
      <c r="F286" t="s">
        <v>42</v>
      </c>
      <c r="G286" s="17">
        <v>42425</v>
      </c>
      <c r="H286">
        <v>2791812</v>
      </c>
      <c r="I286">
        <v>72.5</v>
      </c>
      <c r="J286">
        <v>90</v>
      </c>
      <c r="K286">
        <v>0</v>
      </c>
      <c r="L286" s="18">
        <v>50000</v>
      </c>
      <c r="M286" s="18">
        <v>45000</v>
      </c>
      <c r="N286" s="18">
        <v>36250</v>
      </c>
      <c r="O286" s="18">
        <v>8750</v>
      </c>
      <c r="P286">
        <v>0</v>
      </c>
      <c r="Q286" s="18">
        <v>8750</v>
      </c>
      <c r="R286">
        <v>0</v>
      </c>
      <c r="S286">
        <v>0</v>
      </c>
      <c r="T286" s="18">
        <v>8750</v>
      </c>
      <c r="U286" s="18">
        <v>45000</v>
      </c>
      <c r="V286" s="18">
        <v>36250</v>
      </c>
      <c r="W286" s="18">
        <v>8750</v>
      </c>
      <c r="X286" s="26"/>
      <c r="Y286" s="25"/>
    </row>
    <row r="287" spans="1:25" s="20" customFormat="1">
      <c r="A287" s="35">
        <f t="shared" si="4"/>
        <v>3178322</v>
      </c>
      <c r="B287" t="s">
        <v>448</v>
      </c>
      <c r="C287" t="s">
        <v>298</v>
      </c>
      <c r="D287" s="17">
        <v>42695</v>
      </c>
      <c r="E287">
        <v>3178322</v>
      </c>
      <c r="F287" t="s">
        <v>42</v>
      </c>
      <c r="G287" s="17">
        <v>42425</v>
      </c>
      <c r="H287">
        <v>2791788</v>
      </c>
      <c r="I287">
        <v>62.5</v>
      </c>
      <c r="J287">
        <v>66.5</v>
      </c>
      <c r="K287">
        <v>0</v>
      </c>
      <c r="L287" s="18">
        <v>71000</v>
      </c>
      <c r="M287" s="18">
        <v>47215</v>
      </c>
      <c r="N287" s="18">
        <v>44375</v>
      </c>
      <c r="O287" s="18">
        <v>2840</v>
      </c>
      <c r="P287">
        <v>0</v>
      </c>
      <c r="Q287" s="18">
        <v>2840</v>
      </c>
      <c r="R287">
        <v>0</v>
      </c>
      <c r="S287">
        <v>0</v>
      </c>
      <c r="T287" s="18">
        <v>2840</v>
      </c>
      <c r="U287" s="18">
        <v>47215</v>
      </c>
      <c r="V287" s="18">
        <v>44375</v>
      </c>
      <c r="W287" s="18">
        <v>2840</v>
      </c>
      <c r="X287" s="26"/>
      <c r="Y287" s="25"/>
    </row>
    <row r="288" spans="1:25" s="20" customFormat="1">
      <c r="A288" s="35">
        <f t="shared" si="4"/>
        <v>3178322</v>
      </c>
      <c r="B288" t="s">
        <v>448</v>
      </c>
      <c r="C288" t="s">
        <v>298</v>
      </c>
      <c r="D288" s="17">
        <v>42695</v>
      </c>
      <c r="E288">
        <v>3178322</v>
      </c>
      <c r="F288" t="s">
        <v>42</v>
      </c>
      <c r="G288" s="17">
        <v>42425</v>
      </c>
      <c r="H288">
        <v>2791793</v>
      </c>
      <c r="I288">
        <v>61.5</v>
      </c>
      <c r="J288">
        <v>66.5</v>
      </c>
      <c r="K288">
        <v>0</v>
      </c>
      <c r="L288" s="18">
        <v>71000</v>
      </c>
      <c r="M288" s="18">
        <v>47215</v>
      </c>
      <c r="N288" s="18">
        <v>43665</v>
      </c>
      <c r="O288" s="18">
        <v>3550</v>
      </c>
      <c r="P288">
        <v>0</v>
      </c>
      <c r="Q288" s="18">
        <v>3550</v>
      </c>
      <c r="R288">
        <v>0</v>
      </c>
      <c r="S288">
        <v>0</v>
      </c>
      <c r="T288" s="18">
        <v>3550</v>
      </c>
      <c r="U288" s="18">
        <v>47215</v>
      </c>
      <c r="V288" s="18">
        <v>43665</v>
      </c>
      <c r="W288" s="18">
        <v>3550</v>
      </c>
      <c r="X288" s="26"/>
      <c r="Y288" s="25"/>
    </row>
    <row r="289" spans="1:25" s="20" customFormat="1">
      <c r="A289" s="35">
        <f t="shared" si="4"/>
        <v>3178322</v>
      </c>
      <c r="B289" t="s">
        <v>448</v>
      </c>
      <c r="C289" t="s">
        <v>298</v>
      </c>
      <c r="D289" s="17">
        <v>42695</v>
      </c>
      <c r="E289">
        <v>3178322</v>
      </c>
      <c r="F289" t="s">
        <v>42</v>
      </c>
      <c r="G289" s="17">
        <v>42425</v>
      </c>
      <c r="H289">
        <v>2791813</v>
      </c>
      <c r="I289">
        <v>62</v>
      </c>
      <c r="J289">
        <v>66.5</v>
      </c>
      <c r="K289">
        <v>0</v>
      </c>
      <c r="L289" s="18">
        <v>71000</v>
      </c>
      <c r="M289" s="18">
        <v>47215</v>
      </c>
      <c r="N289" s="18">
        <v>44020</v>
      </c>
      <c r="O289" s="18">
        <v>3195</v>
      </c>
      <c r="P289">
        <v>0</v>
      </c>
      <c r="Q289" s="18">
        <v>3195</v>
      </c>
      <c r="R289">
        <v>0</v>
      </c>
      <c r="S289" s="18">
        <v>0</v>
      </c>
      <c r="T289" s="18">
        <v>3195</v>
      </c>
      <c r="U289" s="18">
        <v>47215</v>
      </c>
      <c r="V289" s="18">
        <v>44020</v>
      </c>
      <c r="W289" s="18">
        <v>3195</v>
      </c>
      <c r="X289" s="26"/>
      <c r="Y289" s="25"/>
    </row>
    <row r="290" spans="1:25" s="20" customFormat="1">
      <c r="A290" s="35">
        <f t="shared" si="4"/>
        <v>3178329</v>
      </c>
      <c r="B290" t="s">
        <v>448</v>
      </c>
      <c r="C290" t="s">
        <v>292</v>
      </c>
      <c r="D290" s="17">
        <v>42695</v>
      </c>
      <c r="E290">
        <v>3178329</v>
      </c>
      <c r="F290" t="s">
        <v>42</v>
      </c>
      <c r="G290" s="17">
        <v>42425</v>
      </c>
      <c r="H290">
        <v>2791791</v>
      </c>
      <c r="I290">
        <v>66.5</v>
      </c>
      <c r="J290">
        <v>74.5</v>
      </c>
      <c r="K290">
        <v>0</v>
      </c>
      <c r="L290" s="18">
        <v>71000</v>
      </c>
      <c r="M290" s="18">
        <v>52895</v>
      </c>
      <c r="N290" s="18">
        <v>47215</v>
      </c>
      <c r="O290" s="18">
        <v>5680</v>
      </c>
      <c r="P290">
        <v>0</v>
      </c>
      <c r="Q290" s="18">
        <v>3043.23</v>
      </c>
      <c r="R290">
        <v>0</v>
      </c>
      <c r="S290" s="18">
        <v>2636.77</v>
      </c>
      <c r="T290" s="18">
        <v>5680</v>
      </c>
      <c r="U290" s="18">
        <v>52895</v>
      </c>
      <c r="V290" s="18">
        <v>47215</v>
      </c>
      <c r="W290" s="18">
        <v>5680</v>
      </c>
      <c r="X290" s="26"/>
      <c r="Y290" s="25"/>
    </row>
    <row r="291" spans="1:25" s="20" customFormat="1">
      <c r="A291" s="35">
        <f t="shared" si="4"/>
        <v>3178329</v>
      </c>
      <c r="B291" t="s">
        <v>448</v>
      </c>
      <c r="C291" t="s">
        <v>292</v>
      </c>
      <c r="D291" s="17">
        <v>42695</v>
      </c>
      <c r="E291">
        <v>3178329</v>
      </c>
      <c r="F291" t="s">
        <v>42</v>
      </c>
      <c r="G291" s="17">
        <v>42425</v>
      </c>
      <c r="H291">
        <v>2791792</v>
      </c>
      <c r="I291">
        <v>66.25</v>
      </c>
      <c r="J291">
        <v>74.5</v>
      </c>
      <c r="K291">
        <v>0</v>
      </c>
      <c r="L291" s="18">
        <v>143000</v>
      </c>
      <c r="M291" s="18">
        <v>106535</v>
      </c>
      <c r="N291" s="18">
        <v>94737.5</v>
      </c>
      <c r="O291" s="18">
        <v>11797.5</v>
      </c>
      <c r="P291">
        <v>0</v>
      </c>
      <c r="Q291" s="18">
        <v>6440.82</v>
      </c>
      <c r="R291">
        <v>0</v>
      </c>
      <c r="S291" s="18">
        <v>5356.68</v>
      </c>
      <c r="T291" s="18">
        <v>11797.5</v>
      </c>
      <c r="U291" s="18">
        <v>106535</v>
      </c>
      <c r="V291" s="18">
        <v>94737.5</v>
      </c>
      <c r="W291" s="18">
        <v>11797.5</v>
      </c>
      <c r="X291" s="26"/>
      <c r="Y291" s="25"/>
    </row>
    <row r="292" spans="1:25" s="20" customFormat="1">
      <c r="A292" s="35">
        <f t="shared" si="4"/>
        <v>2838975</v>
      </c>
      <c r="B292" t="s">
        <v>92</v>
      </c>
      <c r="C292" t="s">
        <v>65</v>
      </c>
      <c r="D292" s="17">
        <v>42460</v>
      </c>
      <c r="E292">
        <v>2838975</v>
      </c>
      <c r="F292" t="s">
        <v>41</v>
      </c>
      <c r="G292" s="17">
        <v>42426</v>
      </c>
      <c r="H292">
        <v>2791846</v>
      </c>
      <c r="I292">
        <v>76.5</v>
      </c>
      <c r="J292"/>
      <c r="K292">
        <v>0</v>
      </c>
      <c r="L292" s="18">
        <v>261.42</v>
      </c>
      <c r="M292" s="18">
        <v>261.42</v>
      </c>
      <c r="N292" s="18">
        <v>199.99</v>
      </c>
      <c r="O292" s="18">
        <v>61.43</v>
      </c>
      <c r="P292">
        <v>0</v>
      </c>
      <c r="Q292" s="18">
        <v>61.43</v>
      </c>
      <c r="R292">
        <v>0</v>
      </c>
      <c r="S292" s="18">
        <v>0</v>
      </c>
      <c r="T292" s="18">
        <v>61.43</v>
      </c>
      <c r="U292" s="18">
        <v>261.42</v>
      </c>
      <c r="V292" s="18">
        <v>199.99</v>
      </c>
      <c r="W292" s="18">
        <v>61.43</v>
      </c>
      <c r="X292" s="26"/>
      <c r="Y292" s="25"/>
    </row>
    <row r="293" spans="1:25" s="20" customFormat="1">
      <c r="A293" s="35">
        <f t="shared" si="4"/>
        <v>2862796</v>
      </c>
      <c r="B293" t="s">
        <v>92</v>
      </c>
      <c r="C293" t="s">
        <v>65</v>
      </c>
      <c r="D293" s="17">
        <v>42482</v>
      </c>
      <c r="E293">
        <v>2862796</v>
      </c>
      <c r="F293" t="s">
        <v>42</v>
      </c>
      <c r="G293" s="17">
        <v>42426</v>
      </c>
      <c r="H293">
        <v>2791846</v>
      </c>
      <c r="I293">
        <v>76.5</v>
      </c>
      <c r="J293">
        <v>93</v>
      </c>
      <c r="K293">
        <v>0</v>
      </c>
      <c r="L293" s="18">
        <v>102738.58</v>
      </c>
      <c r="M293" s="18">
        <v>95546.880000000005</v>
      </c>
      <c r="N293" s="18">
        <v>78595.009999999995</v>
      </c>
      <c r="O293" s="18">
        <v>16951.87</v>
      </c>
      <c r="P293">
        <v>0</v>
      </c>
      <c r="Q293" s="18">
        <v>16951.87</v>
      </c>
      <c r="R293">
        <v>0</v>
      </c>
      <c r="S293">
        <v>0</v>
      </c>
      <c r="T293" s="18">
        <v>16951.87</v>
      </c>
      <c r="U293" s="18">
        <v>95546.880000000005</v>
      </c>
      <c r="V293" s="18">
        <v>78595.009999999995</v>
      </c>
      <c r="W293" s="18">
        <v>16951.87</v>
      </c>
      <c r="X293" s="26"/>
      <c r="Y293" s="25"/>
    </row>
    <row r="294" spans="1:25" s="20" customFormat="1">
      <c r="A294" s="35">
        <f t="shared" si="4"/>
        <v>3178322</v>
      </c>
      <c r="B294" t="s">
        <v>448</v>
      </c>
      <c r="C294" t="s">
        <v>298</v>
      </c>
      <c r="D294" s="17">
        <v>42695</v>
      </c>
      <c r="E294">
        <v>3178322</v>
      </c>
      <c r="F294" t="s">
        <v>42</v>
      </c>
      <c r="G294" s="17">
        <v>42429</v>
      </c>
      <c r="H294">
        <v>2791810</v>
      </c>
      <c r="I294">
        <v>63.5</v>
      </c>
      <c r="J294">
        <v>66.5</v>
      </c>
      <c r="K294">
        <v>0</v>
      </c>
      <c r="L294" s="18">
        <v>71000</v>
      </c>
      <c r="M294" s="18">
        <v>47215</v>
      </c>
      <c r="N294" s="18">
        <v>45085</v>
      </c>
      <c r="O294" s="18">
        <v>2130</v>
      </c>
      <c r="P294">
        <v>0</v>
      </c>
      <c r="Q294" s="18">
        <v>2130</v>
      </c>
      <c r="R294">
        <v>0</v>
      </c>
      <c r="S294">
        <v>0</v>
      </c>
      <c r="T294" s="18">
        <v>2130</v>
      </c>
      <c r="U294" s="18">
        <v>47215</v>
      </c>
      <c r="V294" s="18">
        <v>45085</v>
      </c>
      <c r="W294" s="18">
        <v>2130</v>
      </c>
      <c r="X294" s="26"/>
      <c r="Y294" s="25"/>
    </row>
    <row r="295" spans="1:25" s="20" customFormat="1">
      <c r="A295" s="35">
        <f t="shared" si="4"/>
        <v>2980315</v>
      </c>
      <c r="B295" t="s">
        <v>131</v>
      </c>
      <c r="C295" t="s">
        <v>123</v>
      </c>
      <c r="D295" s="17">
        <v>42562</v>
      </c>
      <c r="E295">
        <v>2980315</v>
      </c>
      <c r="F295" t="s">
        <v>42</v>
      </c>
      <c r="G295" s="17">
        <v>42430</v>
      </c>
      <c r="H295">
        <v>2794395</v>
      </c>
      <c r="I295">
        <v>76.375</v>
      </c>
      <c r="J295">
        <v>92</v>
      </c>
      <c r="K295">
        <v>0</v>
      </c>
      <c r="L295" s="18">
        <v>26000</v>
      </c>
      <c r="M295" s="18">
        <v>23920</v>
      </c>
      <c r="N295" s="18">
        <v>19857.5</v>
      </c>
      <c r="O295" s="18">
        <v>4062.5</v>
      </c>
      <c r="P295">
        <v>0</v>
      </c>
      <c r="Q295" s="18">
        <v>4062.5</v>
      </c>
      <c r="R295">
        <v>0</v>
      </c>
      <c r="S295" s="18">
        <v>0</v>
      </c>
      <c r="T295" s="18">
        <v>4062.5</v>
      </c>
      <c r="U295" s="18">
        <v>23920</v>
      </c>
      <c r="V295" s="18">
        <v>19857.5</v>
      </c>
      <c r="W295" s="18">
        <v>4062.5</v>
      </c>
      <c r="X295" s="26"/>
      <c r="Y295" s="25"/>
    </row>
    <row r="296" spans="1:25" s="20" customFormat="1">
      <c r="A296" s="35">
        <f t="shared" si="4"/>
        <v>3178322</v>
      </c>
      <c r="B296" t="s">
        <v>448</v>
      </c>
      <c r="C296" t="s">
        <v>298</v>
      </c>
      <c r="D296" s="17">
        <v>42695</v>
      </c>
      <c r="E296">
        <v>3178322</v>
      </c>
      <c r="F296" t="s">
        <v>42</v>
      </c>
      <c r="G296" s="17">
        <v>42430</v>
      </c>
      <c r="H296">
        <v>2794392</v>
      </c>
      <c r="I296">
        <v>59</v>
      </c>
      <c r="J296">
        <v>66.5</v>
      </c>
      <c r="K296">
        <v>0</v>
      </c>
      <c r="L296" s="18">
        <v>129000</v>
      </c>
      <c r="M296" s="18">
        <v>85785</v>
      </c>
      <c r="N296" s="18">
        <v>76110</v>
      </c>
      <c r="O296" s="18">
        <v>9675</v>
      </c>
      <c r="P296">
        <v>0</v>
      </c>
      <c r="Q296" s="18">
        <v>9675</v>
      </c>
      <c r="R296">
        <v>0</v>
      </c>
      <c r="S296">
        <v>0</v>
      </c>
      <c r="T296" s="18">
        <v>9675</v>
      </c>
      <c r="U296" s="18">
        <v>85785</v>
      </c>
      <c r="V296" s="18">
        <v>76110</v>
      </c>
      <c r="W296" s="18">
        <v>9675</v>
      </c>
      <c r="X296" s="26"/>
      <c r="Y296" s="25"/>
    </row>
    <row r="297" spans="1:25" s="20" customFormat="1">
      <c r="A297" s="35">
        <f t="shared" si="4"/>
        <v>3265355</v>
      </c>
      <c r="B297" t="s">
        <v>110</v>
      </c>
      <c r="C297" t="s">
        <v>235</v>
      </c>
      <c r="D297" s="17">
        <v>42744</v>
      </c>
      <c r="E297">
        <v>3265355</v>
      </c>
      <c r="F297" t="s">
        <v>42</v>
      </c>
      <c r="G297" s="17">
        <v>42431</v>
      </c>
      <c r="H297">
        <v>2795699</v>
      </c>
      <c r="I297">
        <v>76.25</v>
      </c>
      <c r="J297">
        <v>99</v>
      </c>
      <c r="K297">
        <v>0</v>
      </c>
      <c r="L297" s="18">
        <v>51000</v>
      </c>
      <c r="M297" s="18">
        <v>50490</v>
      </c>
      <c r="N297" s="18">
        <v>38887.5</v>
      </c>
      <c r="O297" s="18">
        <v>11602.5</v>
      </c>
      <c r="P297">
        <v>0</v>
      </c>
      <c r="Q297" s="18">
        <v>11602.5</v>
      </c>
      <c r="R297">
        <v>0</v>
      </c>
      <c r="S297">
        <v>0</v>
      </c>
      <c r="T297" s="18">
        <v>11602.5</v>
      </c>
      <c r="U297" s="18">
        <v>50490</v>
      </c>
      <c r="V297" s="18">
        <v>38887.5</v>
      </c>
      <c r="W297" s="18">
        <v>11602.5</v>
      </c>
      <c r="X297" s="26"/>
      <c r="Y297" s="25"/>
    </row>
    <row r="298" spans="1:25" s="20" customFormat="1">
      <c r="A298" s="35">
        <f t="shared" si="4"/>
        <v>2814537</v>
      </c>
      <c r="B298" t="s">
        <v>454</v>
      </c>
      <c r="C298" t="s">
        <v>403</v>
      </c>
      <c r="D298" s="17">
        <v>42451</v>
      </c>
      <c r="E298">
        <v>2814537</v>
      </c>
      <c r="F298" t="s">
        <v>42</v>
      </c>
      <c r="G298" s="17">
        <v>42431</v>
      </c>
      <c r="H298">
        <v>2795782</v>
      </c>
      <c r="I298">
        <v>79.75</v>
      </c>
      <c r="J298">
        <v>91</v>
      </c>
      <c r="K298">
        <v>0</v>
      </c>
      <c r="L298" s="18">
        <v>77000</v>
      </c>
      <c r="M298" s="18">
        <v>70070</v>
      </c>
      <c r="N298" s="18">
        <v>61407.5</v>
      </c>
      <c r="O298" s="18">
        <v>8662.5</v>
      </c>
      <c r="P298">
        <v>0</v>
      </c>
      <c r="Q298" s="18">
        <v>8662.5</v>
      </c>
      <c r="R298">
        <v>0</v>
      </c>
      <c r="S298">
        <v>0</v>
      </c>
      <c r="T298" s="18">
        <v>8662.5</v>
      </c>
      <c r="U298" s="18">
        <v>70070</v>
      </c>
      <c r="V298" s="18">
        <v>61407.5</v>
      </c>
      <c r="W298" s="18">
        <v>8662.5</v>
      </c>
      <c r="X298" s="26"/>
      <c r="Y298" s="25"/>
    </row>
    <row r="299" spans="1:25" s="20" customFormat="1">
      <c r="A299" s="35">
        <f t="shared" si="4"/>
        <v>3178322</v>
      </c>
      <c r="B299" t="s">
        <v>448</v>
      </c>
      <c r="C299" t="s">
        <v>298</v>
      </c>
      <c r="D299" s="17">
        <v>42695</v>
      </c>
      <c r="E299">
        <v>3178322</v>
      </c>
      <c r="F299" t="s">
        <v>42</v>
      </c>
      <c r="G299" s="17">
        <v>42431</v>
      </c>
      <c r="H299">
        <v>2795707</v>
      </c>
      <c r="I299">
        <v>62.25</v>
      </c>
      <c r="J299">
        <v>66.5</v>
      </c>
      <c r="K299">
        <v>0</v>
      </c>
      <c r="L299" s="18">
        <v>158000</v>
      </c>
      <c r="M299" s="18">
        <v>105070</v>
      </c>
      <c r="N299" s="18">
        <v>98355</v>
      </c>
      <c r="O299" s="18">
        <v>6715</v>
      </c>
      <c r="P299">
        <v>0</v>
      </c>
      <c r="Q299" s="18">
        <v>6715</v>
      </c>
      <c r="R299">
        <v>0</v>
      </c>
      <c r="S299" s="18">
        <v>0</v>
      </c>
      <c r="T299" s="18">
        <v>6715</v>
      </c>
      <c r="U299" s="18">
        <v>105070</v>
      </c>
      <c r="V299" s="18">
        <v>98355</v>
      </c>
      <c r="W299" s="18">
        <v>6715</v>
      </c>
      <c r="X299" s="26"/>
      <c r="Y299" s="25"/>
    </row>
    <row r="300" spans="1:25" s="20" customFormat="1">
      <c r="A300" s="35">
        <f t="shared" si="4"/>
        <v>3208816</v>
      </c>
      <c r="B300" t="s">
        <v>448</v>
      </c>
      <c r="C300" t="s">
        <v>298</v>
      </c>
      <c r="D300" s="17">
        <v>42711</v>
      </c>
      <c r="E300">
        <v>3208816</v>
      </c>
      <c r="F300" t="s">
        <v>42</v>
      </c>
      <c r="G300" s="17">
        <v>42431</v>
      </c>
      <c r="H300">
        <v>2795707</v>
      </c>
      <c r="I300">
        <v>62.25</v>
      </c>
      <c r="J300">
        <v>68.75</v>
      </c>
      <c r="K300">
        <v>0</v>
      </c>
      <c r="L300" s="18">
        <v>23000</v>
      </c>
      <c r="M300" s="18">
        <v>15812.5</v>
      </c>
      <c r="N300" s="18">
        <v>14317.5</v>
      </c>
      <c r="O300" s="18">
        <v>1495</v>
      </c>
      <c r="P300">
        <v>0</v>
      </c>
      <c r="Q300" s="18">
        <v>1495</v>
      </c>
      <c r="R300">
        <v>0</v>
      </c>
      <c r="S300">
        <v>0</v>
      </c>
      <c r="T300" s="18">
        <v>1495</v>
      </c>
      <c r="U300" s="18">
        <v>15812.5</v>
      </c>
      <c r="V300" s="18">
        <v>14317.5</v>
      </c>
      <c r="W300" s="18">
        <v>1495</v>
      </c>
      <c r="X300" s="26"/>
      <c r="Y300" s="25"/>
    </row>
    <row r="301" spans="1:25" s="20" customFormat="1">
      <c r="A301" s="35">
        <f t="shared" si="4"/>
        <v>3208818</v>
      </c>
      <c r="B301" t="s">
        <v>448</v>
      </c>
      <c r="C301" t="s">
        <v>298</v>
      </c>
      <c r="D301" s="17">
        <v>42711</v>
      </c>
      <c r="E301">
        <v>3208818</v>
      </c>
      <c r="F301" t="s">
        <v>42</v>
      </c>
      <c r="G301" s="17">
        <v>42431</v>
      </c>
      <c r="H301">
        <v>2795707</v>
      </c>
      <c r="I301">
        <v>62.25</v>
      </c>
      <c r="J301">
        <v>69</v>
      </c>
      <c r="K301">
        <v>0</v>
      </c>
      <c r="L301" s="18">
        <v>16000</v>
      </c>
      <c r="M301" s="18">
        <v>11040</v>
      </c>
      <c r="N301" s="18">
        <v>9960</v>
      </c>
      <c r="O301" s="18">
        <v>1080</v>
      </c>
      <c r="P301">
        <v>0</v>
      </c>
      <c r="Q301" s="18">
        <v>1080</v>
      </c>
      <c r="R301">
        <v>0</v>
      </c>
      <c r="S301" s="18">
        <v>0</v>
      </c>
      <c r="T301" s="18">
        <v>1080</v>
      </c>
      <c r="U301" s="18">
        <v>11040</v>
      </c>
      <c r="V301" s="18">
        <v>9960</v>
      </c>
      <c r="W301" s="18">
        <v>1080</v>
      </c>
      <c r="X301" s="26"/>
      <c r="Y301" s="25"/>
    </row>
    <row r="302" spans="1:25" s="20" customFormat="1">
      <c r="A302" s="35">
        <f t="shared" si="4"/>
        <v>3208818</v>
      </c>
      <c r="B302" t="s">
        <v>448</v>
      </c>
      <c r="C302" t="s">
        <v>298</v>
      </c>
      <c r="D302" s="17">
        <v>42711</v>
      </c>
      <c r="E302">
        <v>3208818</v>
      </c>
      <c r="F302" t="s">
        <v>42</v>
      </c>
      <c r="G302" s="17">
        <v>42431</v>
      </c>
      <c r="H302">
        <v>2795718</v>
      </c>
      <c r="I302">
        <v>62.25</v>
      </c>
      <c r="J302">
        <v>69</v>
      </c>
      <c r="K302">
        <v>0</v>
      </c>
      <c r="L302" s="18">
        <v>7000</v>
      </c>
      <c r="M302" s="18">
        <v>4830</v>
      </c>
      <c r="N302" s="18">
        <v>4357.5</v>
      </c>
      <c r="O302" s="18">
        <v>472.5</v>
      </c>
      <c r="P302">
        <v>0</v>
      </c>
      <c r="Q302" s="18">
        <v>472.5</v>
      </c>
      <c r="R302">
        <v>0</v>
      </c>
      <c r="S302">
        <v>0</v>
      </c>
      <c r="T302" s="18">
        <v>472.5</v>
      </c>
      <c r="U302" s="18">
        <v>4830</v>
      </c>
      <c r="V302" s="18">
        <v>4357.5</v>
      </c>
      <c r="W302" s="18">
        <v>472.5</v>
      </c>
      <c r="X302" s="26"/>
      <c r="Y302" s="25"/>
    </row>
    <row r="303" spans="1:25" s="20" customFormat="1">
      <c r="A303" s="35">
        <f t="shared" si="4"/>
        <v>3208819</v>
      </c>
      <c r="B303" t="s">
        <v>448</v>
      </c>
      <c r="C303" t="s">
        <v>298</v>
      </c>
      <c r="D303" s="17">
        <v>42711</v>
      </c>
      <c r="E303">
        <v>3208819</v>
      </c>
      <c r="F303" t="s">
        <v>42</v>
      </c>
      <c r="G303" s="17">
        <v>42431</v>
      </c>
      <c r="H303">
        <v>2795707</v>
      </c>
      <c r="I303">
        <v>62.25</v>
      </c>
      <c r="J303">
        <v>68.75</v>
      </c>
      <c r="K303">
        <v>0</v>
      </c>
      <c r="L303" s="18">
        <v>23000</v>
      </c>
      <c r="M303" s="18">
        <v>15812.5</v>
      </c>
      <c r="N303" s="18">
        <v>14317.5</v>
      </c>
      <c r="O303" s="18">
        <v>1495</v>
      </c>
      <c r="P303">
        <v>0</v>
      </c>
      <c r="Q303" s="18">
        <v>1495</v>
      </c>
      <c r="R303">
        <v>0</v>
      </c>
      <c r="S303" s="18">
        <v>0</v>
      </c>
      <c r="T303" s="18">
        <v>1495</v>
      </c>
      <c r="U303" s="18">
        <v>15812.5</v>
      </c>
      <c r="V303" s="18">
        <v>14317.5</v>
      </c>
      <c r="W303" s="18">
        <v>1495</v>
      </c>
      <c r="X303" s="26"/>
      <c r="Y303" s="25"/>
    </row>
    <row r="304" spans="1:25" s="20" customFormat="1">
      <c r="A304" s="35">
        <f t="shared" si="4"/>
        <v>3208820</v>
      </c>
      <c r="B304" t="s">
        <v>448</v>
      </c>
      <c r="C304" t="s">
        <v>298</v>
      </c>
      <c r="D304" s="17">
        <v>42711</v>
      </c>
      <c r="E304">
        <v>3208820</v>
      </c>
      <c r="F304" t="s">
        <v>42</v>
      </c>
      <c r="G304" s="17">
        <v>42431</v>
      </c>
      <c r="H304">
        <v>2795707</v>
      </c>
      <c r="I304">
        <v>62.25</v>
      </c>
      <c r="J304">
        <v>68.813000000000002</v>
      </c>
      <c r="K304">
        <v>0</v>
      </c>
      <c r="L304" s="18">
        <v>38000</v>
      </c>
      <c r="M304" s="18">
        <v>26148.94</v>
      </c>
      <c r="N304" s="18">
        <v>23655</v>
      </c>
      <c r="O304" s="18">
        <v>2493.94</v>
      </c>
      <c r="P304">
        <v>0</v>
      </c>
      <c r="Q304" s="18">
        <v>2493.94</v>
      </c>
      <c r="R304">
        <v>0</v>
      </c>
      <c r="S304">
        <v>0</v>
      </c>
      <c r="T304" s="18">
        <v>2493.94</v>
      </c>
      <c r="U304" s="18">
        <v>26148.94</v>
      </c>
      <c r="V304" s="18">
        <v>23655</v>
      </c>
      <c r="W304" s="18">
        <v>2493.94</v>
      </c>
      <c r="X304" s="26"/>
      <c r="Y304" s="25"/>
    </row>
    <row r="305" spans="1:25" s="20" customFormat="1">
      <c r="A305" s="35">
        <f t="shared" si="4"/>
        <v>3208821</v>
      </c>
      <c r="B305" t="s">
        <v>448</v>
      </c>
      <c r="C305" t="s">
        <v>298</v>
      </c>
      <c r="D305" s="17">
        <v>42712</v>
      </c>
      <c r="E305">
        <v>3208821</v>
      </c>
      <c r="F305" t="s">
        <v>42</v>
      </c>
      <c r="G305" s="17">
        <v>42431</v>
      </c>
      <c r="H305">
        <v>2795718</v>
      </c>
      <c r="I305">
        <v>62.25</v>
      </c>
      <c r="J305">
        <v>68.75</v>
      </c>
      <c r="K305">
        <v>0</v>
      </c>
      <c r="L305" s="18">
        <v>40000</v>
      </c>
      <c r="M305" s="18">
        <v>27500</v>
      </c>
      <c r="N305" s="18">
        <v>24900</v>
      </c>
      <c r="O305" s="18">
        <v>2600</v>
      </c>
      <c r="P305">
        <v>0</v>
      </c>
      <c r="Q305" s="18">
        <v>2600</v>
      </c>
      <c r="R305">
        <v>0</v>
      </c>
      <c r="S305">
        <v>0</v>
      </c>
      <c r="T305" s="18">
        <v>2600</v>
      </c>
      <c r="U305" s="18">
        <v>27500</v>
      </c>
      <c r="V305" s="18">
        <v>24900</v>
      </c>
      <c r="W305" s="18">
        <v>2600</v>
      </c>
      <c r="X305" s="26"/>
      <c r="Y305" s="25"/>
    </row>
    <row r="306" spans="1:25" s="20" customFormat="1">
      <c r="A306" s="35">
        <f t="shared" si="4"/>
        <v>3211047</v>
      </c>
      <c r="B306" t="s">
        <v>448</v>
      </c>
      <c r="C306" t="s">
        <v>298</v>
      </c>
      <c r="D306" s="17">
        <v>42712</v>
      </c>
      <c r="E306">
        <v>3211047</v>
      </c>
      <c r="F306" t="s">
        <v>42</v>
      </c>
      <c r="G306" s="17">
        <v>42431</v>
      </c>
      <c r="H306">
        <v>2795718</v>
      </c>
      <c r="I306">
        <v>62.25</v>
      </c>
      <c r="J306">
        <v>68.75</v>
      </c>
      <c r="K306">
        <v>0</v>
      </c>
      <c r="L306" s="18">
        <v>53000</v>
      </c>
      <c r="M306" s="18">
        <v>36437.5</v>
      </c>
      <c r="N306" s="18">
        <v>32992.5</v>
      </c>
      <c r="O306" s="18">
        <v>3445</v>
      </c>
      <c r="P306">
        <v>0</v>
      </c>
      <c r="Q306" s="18">
        <v>3445</v>
      </c>
      <c r="R306">
        <v>0</v>
      </c>
      <c r="S306">
        <v>0</v>
      </c>
      <c r="T306" s="18">
        <v>3445</v>
      </c>
      <c r="U306" s="18">
        <v>36437.5</v>
      </c>
      <c r="V306" s="18">
        <v>32992.5</v>
      </c>
      <c r="W306" s="18">
        <v>3445</v>
      </c>
      <c r="X306" s="26"/>
      <c r="Y306" s="25"/>
    </row>
    <row r="307" spans="1:25" s="20" customFormat="1">
      <c r="A307" s="35">
        <f t="shared" si="4"/>
        <v>3217521</v>
      </c>
      <c r="B307" t="s">
        <v>448</v>
      </c>
      <c r="C307" t="s">
        <v>298</v>
      </c>
      <c r="D307" s="17">
        <v>42718</v>
      </c>
      <c r="E307">
        <v>3217521</v>
      </c>
      <c r="F307" t="s">
        <v>42</v>
      </c>
      <c r="G307" s="17">
        <v>42431</v>
      </c>
      <c r="H307">
        <v>2795718</v>
      </c>
      <c r="I307">
        <v>62.25</v>
      </c>
      <c r="J307">
        <v>69.75</v>
      </c>
      <c r="K307">
        <v>0</v>
      </c>
      <c r="L307" s="18">
        <v>1000</v>
      </c>
      <c r="M307" s="18">
        <v>697.5</v>
      </c>
      <c r="N307" s="18">
        <v>622.5</v>
      </c>
      <c r="O307" s="18">
        <v>75</v>
      </c>
      <c r="P307">
        <v>0</v>
      </c>
      <c r="Q307" s="18">
        <v>75</v>
      </c>
      <c r="R307">
        <v>0</v>
      </c>
      <c r="S307">
        <v>0</v>
      </c>
      <c r="T307" s="18">
        <v>75</v>
      </c>
      <c r="U307" s="18">
        <v>697.5</v>
      </c>
      <c r="V307" s="18">
        <v>622.5</v>
      </c>
      <c r="W307" s="18">
        <v>75</v>
      </c>
      <c r="X307" s="26"/>
      <c r="Y307" s="25"/>
    </row>
    <row r="308" spans="1:25" s="20" customFormat="1">
      <c r="A308" s="35">
        <f t="shared" si="4"/>
        <v>3217521</v>
      </c>
      <c r="B308" t="s">
        <v>448</v>
      </c>
      <c r="C308" t="s">
        <v>298</v>
      </c>
      <c r="D308" s="17">
        <v>42718</v>
      </c>
      <c r="E308">
        <v>3217521</v>
      </c>
      <c r="F308" t="s">
        <v>42</v>
      </c>
      <c r="G308" s="17">
        <v>42431</v>
      </c>
      <c r="H308">
        <v>2795752</v>
      </c>
      <c r="I308">
        <v>62.25</v>
      </c>
      <c r="J308">
        <v>69.75</v>
      </c>
      <c r="K308">
        <v>0</v>
      </c>
      <c r="L308" s="18">
        <v>26000</v>
      </c>
      <c r="M308" s="18">
        <v>18135</v>
      </c>
      <c r="N308" s="18">
        <v>16185</v>
      </c>
      <c r="O308" s="18">
        <v>1950</v>
      </c>
      <c r="P308">
        <v>0</v>
      </c>
      <c r="Q308" s="18">
        <v>1950</v>
      </c>
      <c r="R308">
        <v>0</v>
      </c>
      <c r="S308">
        <v>0</v>
      </c>
      <c r="T308" s="18">
        <v>1950</v>
      </c>
      <c r="U308" s="18">
        <v>18135</v>
      </c>
      <c r="V308" s="18">
        <v>16185</v>
      </c>
      <c r="W308" s="18">
        <v>1950</v>
      </c>
      <c r="X308" s="26"/>
      <c r="Y308" s="25"/>
    </row>
    <row r="309" spans="1:25" s="20" customFormat="1">
      <c r="A309" s="35">
        <f t="shared" si="4"/>
        <v>3219266</v>
      </c>
      <c r="B309" t="s">
        <v>448</v>
      </c>
      <c r="C309" t="s">
        <v>298</v>
      </c>
      <c r="D309" s="17">
        <v>42718</v>
      </c>
      <c r="E309">
        <v>3219266</v>
      </c>
      <c r="F309" t="s">
        <v>42</v>
      </c>
      <c r="G309" s="17">
        <v>42431</v>
      </c>
      <c r="H309">
        <v>2795718</v>
      </c>
      <c r="I309">
        <v>62.25</v>
      </c>
      <c r="J309">
        <v>69.5</v>
      </c>
      <c r="K309">
        <v>0</v>
      </c>
      <c r="L309" s="18">
        <v>27000</v>
      </c>
      <c r="M309" s="18">
        <v>18765</v>
      </c>
      <c r="N309" s="18">
        <v>16807.5</v>
      </c>
      <c r="O309" s="18">
        <v>1957.5</v>
      </c>
      <c r="P309">
        <v>0</v>
      </c>
      <c r="Q309" s="18">
        <v>1957.5</v>
      </c>
      <c r="R309">
        <v>0</v>
      </c>
      <c r="S309">
        <v>0</v>
      </c>
      <c r="T309" s="18">
        <v>1957.5</v>
      </c>
      <c r="U309" s="18">
        <v>18765</v>
      </c>
      <c r="V309" s="18">
        <v>16807.5</v>
      </c>
      <c r="W309" s="18">
        <v>1957.5</v>
      </c>
      <c r="X309" s="26"/>
      <c r="Y309" s="25"/>
    </row>
    <row r="310" spans="1:25" s="20" customFormat="1">
      <c r="A310" s="35">
        <f t="shared" si="4"/>
        <v>3219267</v>
      </c>
      <c r="B310" t="s">
        <v>448</v>
      </c>
      <c r="C310" t="s">
        <v>298</v>
      </c>
      <c r="D310" s="17">
        <v>42719</v>
      </c>
      <c r="E310">
        <v>3219267</v>
      </c>
      <c r="F310" t="s">
        <v>42</v>
      </c>
      <c r="G310" s="17">
        <v>42431</v>
      </c>
      <c r="H310">
        <v>2795752</v>
      </c>
      <c r="I310">
        <v>62.25</v>
      </c>
      <c r="J310">
        <v>69</v>
      </c>
      <c r="K310">
        <v>0</v>
      </c>
      <c r="L310" s="18">
        <v>27000</v>
      </c>
      <c r="M310" s="18">
        <v>18630</v>
      </c>
      <c r="N310" s="18">
        <v>16807.5</v>
      </c>
      <c r="O310" s="18">
        <v>1822.5</v>
      </c>
      <c r="P310">
        <v>0</v>
      </c>
      <c r="Q310" s="18">
        <v>1822.5</v>
      </c>
      <c r="R310">
        <v>0</v>
      </c>
      <c r="S310">
        <v>0</v>
      </c>
      <c r="T310" s="18">
        <v>1822.5</v>
      </c>
      <c r="U310" s="18">
        <v>18630</v>
      </c>
      <c r="V310" s="18">
        <v>16807.5</v>
      </c>
      <c r="W310" s="18">
        <v>1822.5</v>
      </c>
      <c r="X310" s="26"/>
      <c r="Y310" s="25"/>
    </row>
    <row r="311" spans="1:25" s="20" customFormat="1">
      <c r="A311" s="35">
        <f t="shared" si="4"/>
        <v>3271251</v>
      </c>
      <c r="B311" t="s">
        <v>448</v>
      </c>
      <c r="C311" t="s">
        <v>298</v>
      </c>
      <c r="D311" s="17">
        <v>42747</v>
      </c>
      <c r="E311">
        <v>3271251</v>
      </c>
      <c r="F311" t="s">
        <v>42</v>
      </c>
      <c r="G311" s="17">
        <v>42431</v>
      </c>
      <c r="H311">
        <v>2795752</v>
      </c>
      <c r="I311">
        <v>62.25</v>
      </c>
      <c r="J311">
        <v>67.75</v>
      </c>
      <c r="K311">
        <v>0</v>
      </c>
      <c r="L311" s="18">
        <v>205000</v>
      </c>
      <c r="M311" s="18">
        <v>138887.5</v>
      </c>
      <c r="N311" s="18">
        <v>127612.5</v>
      </c>
      <c r="O311" s="18">
        <v>11275</v>
      </c>
      <c r="P311">
        <v>0</v>
      </c>
      <c r="Q311" s="18">
        <v>11275</v>
      </c>
      <c r="R311">
        <v>0</v>
      </c>
      <c r="S311">
        <v>0</v>
      </c>
      <c r="T311" s="18">
        <v>11275</v>
      </c>
      <c r="U311" s="18">
        <v>138887.5</v>
      </c>
      <c r="V311" s="18">
        <v>127612.5</v>
      </c>
      <c r="W311" s="18">
        <v>11275</v>
      </c>
      <c r="X311" s="26"/>
      <c r="Y311" s="25"/>
    </row>
    <row r="312" spans="1:25" s="20" customFormat="1">
      <c r="A312" s="35">
        <f t="shared" si="4"/>
        <v>3139684</v>
      </c>
      <c r="B312" t="s">
        <v>632</v>
      </c>
      <c r="C312" t="s">
        <v>321</v>
      </c>
      <c r="D312" s="17">
        <v>42674</v>
      </c>
      <c r="E312">
        <v>3139684</v>
      </c>
      <c r="F312" t="s">
        <v>42</v>
      </c>
      <c r="G312" s="17">
        <v>42431</v>
      </c>
      <c r="H312">
        <v>2795757</v>
      </c>
      <c r="I312">
        <v>79</v>
      </c>
      <c r="J312">
        <v>102</v>
      </c>
      <c r="K312">
        <v>0</v>
      </c>
      <c r="L312" s="18">
        <v>117000</v>
      </c>
      <c r="M312" s="18">
        <v>119340</v>
      </c>
      <c r="N312" s="18">
        <v>92430</v>
      </c>
      <c r="O312" s="18">
        <v>26910</v>
      </c>
      <c r="P312">
        <v>0</v>
      </c>
      <c r="Q312" s="18">
        <v>26910</v>
      </c>
      <c r="R312" s="18">
        <v>0</v>
      </c>
      <c r="S312">
        <v>0</v>
      </c>
      <c r="T312" s="18">
        <v>26910</v>
      </c>
      <c r="U312" s="18">
        <v>119340</v>
      </c>
      <c r="V312" s="18">
        <v>92430</v>
      </c>
      <c r="W312" s="18">
        <v>26910</v>
      </c>
      <c r="X312" s="26"/>
      <c r="Y312" s="25"/>
    </row>
    <row r="313" spans="1:25" s="20" customFormat="1">
      <c r="A313" s="35">
        <f t="shared" si="4"/>
        <v>3139684</v>
      </c>
      <c r="B313" t="s">
        <v>632</v>
      </c>
      <c r="C313" t="s">
        <v>321</v>
      </c>
      <c r="D313" s="17">
        <v>42674</v>
      </c>
      <c r="E313">
        <v>3139684</v>
      </c>
      <c r="F313" t="s">
        <v>42</v>
      </c>
      <c r="G313" s="17">
        <v>42431</v>
      </c>
      <c r="H313">
        <v>2795803</v>
      </c>
      <c r="I313">
        <v>79</v>
      </c>
      <c r="J313">
        <v>102</v>
      </c>
      <c r="K313">
        <v>0</v>
      </c>
      <c r="L313" s="18">
        <v>51000</v>
      </c>
      <c r="M313" s="18">
        <v>52020</v>
      </c>
      <c r="N313" s="18">
        <v>40290</v>
      </c>
      <c r="O313" s="18">
        <v>11730</v>
      </c>
      <c r="P313">
        <v>0</v>
      </c>
      <c r="Q313" s="18">
        <v>11730</v>
      </c>
      <c r="R313" s="18">
        <v>0</v>
      </c>
      <c r="S313">
        <v>0</v>
      </c>
      <c r="T313" s="18">
        <v>11730</v>
      </c>
      <c r="U313" s="18">
        <v>52020</v>
      </c>
      <c r="V313" s="18">
        <v>40290</v>
      </c>
      <c r="W313" s="18">
        <v>11730</v>
      </c>
      <c r="X313" s="26"/>
      <c r="Y313" s="25"/>
    </row>
    <row r="314" spans="1:25" s="20" customFormat="1">
      <c r="A314" s="35">
        <f t="shared" si="4"/>
        <v>3139684</v>
      </c>
      <c r="B314" t="s">
        <v>632</v>
      </c>
      <c r="C314" t="s">
        <v>321</v>
      </c>
      <c r="D314" s="17">
        <v>42674</v>
      </c>
      <c r="E314">
        <v>3139684</v>
      </c>
      <c r="F314" t="s">
        <v>42</v>
      </c>
      <c r="G314" s="17">
        <v>42431</v>
      </c>
      <c r="H314">
        <v>2796215</v>
      </c>
      <c r="I314">
        <v>79</v>
      </c>
      <c r="J314">
        <v>102</v>
      </c>
      <c r="K314">
        <v>0</v>
      </c>
      <c r="L314" s="18">
        <v>47000</v>
      </c>
      <c r="M314" s="18">
        <v>47940</v>
      </c>
      <c r="N314" s="18">
        <v>37130</v>
      </c>
      <c r="O314" s="18">
        <v>10810</v>
      </c>
      <c r="P314">
        <v>0</v>
      </c>
      <c r="Q314" s="18">
        <v>10810</v>
      </c>
      <c r="R314" s="18">
        <v>0</v>
      </c>
      <c r="S314">
        <v>0</v>
      </c>
      <c r="T314" s="18">
        <v>10810</v>
      </c>
      <c r="U314" s="18">
        <v>47940</v>
      </c>
      <c r="V314" s="18">
        <v>37130</v>
      </c>
      <c r="W314" s="18">
        <v>10810</v>
      </c>
      <c r="X314" s="26"/>
      <c r="Y314" s="25"/>
    </row>
    <row r="315" spans="1:25" s="20" customFormat="1">
      <c r="A315" s="35">
        <f t="shared" si="4"/>
        <v>3139683</v>
      </c>
      <c r="B315" t="s">
        <v>448</v>
      </c>
      <c r="C315" t="s">
        <v>294</v>
      </c>
      <c r="D315" s="17">
        <v>42674</v>
      </c>
      <c r="E315">
        <v>3139683</v>
      </c>
      <c r="F315" t="s">
        <v>42</v>
      </c>
      <c r="G315" s="17">
        <v>42432</v>
      </c>
      <c r="H315">
        <v>2796997</v>
      </c>
      <c r="I315">
        <v>65</v>
      </c>
      <c r="J315">
        <v>73.5</v>
      </c>
      <c r="K315">
        <v>0</v>
      </c>
      <c r="L315" s="18">
        <v>24000</v>
      </c>
      <c r="M315" s="18">
        <v>17640</v>
      </c>
      <c r="N315" s="18">
        <v>15600</v>
      </c>
      <c r="O315" s="18">
        <v>2040</v>
      </c>
      <c r="P315">
        <v>0</v>
      </c>
      <c r="Q315" s="18">
        <v>1324.91</v>
      </c>
      <c r="R315" s="18">
        <v>0</v>
      </c>
      <c r="S315" s="18">
        <v>715.09</v>
      </c>
      <c r="T315" s="18">
        <v>2040</v>
      </c>
      <c r="U315" s="18">
        <v>17640</v>
      </c>
      <c r="V315" s="18">
        <v>15600</v>
      </c>
      <c r="W315" s="18">
        <v>2040</v>
      </c>
      <c r="X315" s="26"/>
      <c r="Y315" s="25"/>
    </row>
    <row r="316" spans="1:25" s="20" customFormat="1">
      <c r="A316" s="35">
        <f t="shared" si="4"/>
        <v>3178329</v>
      </c>
      <c r="B316" t="s">
        <v>448</v>
      </c>
      <c r="C316" t="s">
        <v>292</v>
      </c>
      <c r="D316" s="17">
        <v>42695</v>
      </c>
      <c r="E316">
        <v>3178329</v>
      </c>
      <c r="F316" t="s">
        <v>42</v>
      </c>
      <c r="G316" s="17">
        <v>42432</v>
      </c>
      <c r="H316">
        <v>2796209</v>
      </c>
      <c r="I316">
        <v>65.75</v>
      </c>
      <c r="J316">
        <v>74.5</v>
      </c>
      <c r="K316">
        <v>0</v>
      </c>
      <c r="L316" s="18">
        <v>176000</v>
      </c>
      <c r="M316" s="18">
        <v>131120</v>
      </c>
      <c r="N316" s="18">
        <v>115720</v>
      </c>
      <c r="O316" s="18">
        <v>15400</v>
      </c>
      <c r="P316">
        <v>0</v>
      </c>
      <c r="Q316" s="18">
        <v>8873.07</v>
      </c>
      <c r="R316" s="18">
        <v>0</v>
      </c>
      <c r="S316" s="18">
        <v>6526.93</v>
      </c>
      <c r="T316" s="18">
        <v>15400</v>
      </c>
      <c r="U316" s="18">
        <v>131120</v>
      </c>
      <c r="V316" s="18">
        <v>115720</v>
      </c>
      <c r="W316" s="18">
        <v>15400</v>
      </c>
      <c r="X316" s="26"/>
      <c r="Y316" s="25"/>
    </row>
    <row r="317" spans="1:25" s="20" customFormat="1">
      <c r="A317" s="35">
        <f t="shared" si="4"/>
        <v>3271251</v>
      </c>
      <c r="B317" t="s">
        <v>448</v>
      </c>
      <c r="C317" t="s">
        <v>298</v>
      </c>
      <c r="D317" s="17">
        <v>42747</v>
      </c>
      <c r="E317">
        <v>3271251</v>
      </c>
      <c r="F317" t="s">
        <v>42</v>
      </c>
      <c r="G317" s="17">
        <v>42432</v>
      </c>
      <c r="H317">
        <v>2796210</v>
      </c>
      <c r="I317">
        <v>62</v>
      </c>
      <c r="J317">
        <v>67.75</v>
      </c>
      <c r="K317">
        <v>0</v>
      </c>
      <c r="L317" s="18">
        <v>59000</v>
      </c>
      <c r="M317" s="18">
        <v>39972.5</v>
      </c>
      <c r="N317" s="18">
        <v>36580</v>
      </c>
      <c r="O317" s="18">
        <v>3392.5</v>
      </c>
      <c r="P317">
        <v>0</v>
      </c>
      <c r="Q317" s="18">
        <v>3392.5</v>
      </c>
      <c r="R317" s="18">
        <v>0</v>
      </c>
      <c r="S317" s="18">
        <v>0</v>
      </c>
      <c r="T317" s="18">
        <v>3392.5</v>
      </c>
      <c r="U317" s="18">
        <v>39972.5</v>
      </c>
      <c r="V317" s="18">
        <v>36580</v>
      </c>
      <c r="W317" s="18">
        <v>3392.5</v>
      </c>
      <c r="X317" s="26"/>
      <c r="Y317" s="25"/>
    </row>
    <row r="318" spans="1:25" s="20" customFormat="1">
      <c r="A318" s="35">
        <f t="shared" si="4"/>
        <v>3271251</v>
      </c>
      <c r="B318" t="s">
        <v>448</v>
      </c>
      <c r="C318" t="s">
        <v>298</v>
      </c>
      <c r="D318" s="17">
        <v>42747</v>
      </c>
      <c r="E318">
        <v>3271251</v>
      </c>
      <c r="F318" t="s">
        <v>42</v>
      </c>
      <c r="G318" s="17">
        <v>42432</v>
      </c>
      <c r="H318">
        <v>2796212</v>
      </c>
      <c r="I318">
        <v>61.75</v>
      </c>
      <c r="J318">
        <v>67.75</v>
      </c>
      <c r="K318">
        <v>0</v>
      </c>
      <c r="L318" s="18">
        <v>59000</v>
      </c>
      <c r="M318" s="18">
        <v>39972.5</v>
      </c>
      <c r="N318" s="18">
        <v>36432.5</v>
      </c>
      <c r="O318" s="18">
        <v>3540</v>
      </c>
      <c r="P318">
        <v>0</v>
      </c>
      <c r="Q318" s="18">
        <v>3540</v>
      </c>
      <c r="R318" s="18">
        <v>0</v>
      </c>
      <c r="S318">
        <v>0</v>
      </c>
      <c r="T318" s="18">
        <v>3540</v>
      </c>
      <c r="U318" s="18">
        <v>39972.5</v>
      </c>
      <c r="V318" s="18">
        <v>36432.5</v>
      </c>
      <c r="W318" s="18">
        <v>3540</v>
      </c>
      <c r="X318" s="26"/>
      <c r="Y318" s="25"/>
    </row>
    <row r="319" spans="1:25" s="20" customFormat="1">
      <c r="A319" s="35">
        <f t="shared" si="4"/>
        <v>3139684</v>
      </c>
      <c r="B319" t="s">
        <v>632</v>
      </c>
      <c r="C319" t="s">
        <v>321</v>
      </c>
      <c r="D319" s="17">
        <v>42674</v>
      </c>
      <c r="E319">
        <v>3139684</v>
      </c>
      <c r="F319" t="s">
        <v>42</v>
      </c>
      <c r="G319" s="17">
        <v>42432</v>
      </c>
      <c r="H319">
        <v>2797023</v>
      </c>
      <c r="I319">
        <v>78.75</v>
      </c>
      <c r="J319">
        <v>102</v>
      </c>
      <c r="K319">
        <v>0</v>
      </c>
      <c r="L319" s="18">
        <v>117000</v>
      </c>
      <c r="M319" s="18">
        <v>119340</v>
      </c>
      <c r="N319" s="18">
        <v>92137.5</v>
      </c>
      <c r="O319" s="18">
        <v>27202.5</v>
      </c>
      <c r="P319">
        <v>0</v>
      </c>
      <c r="Q319" s="18">
        <v>27202.5</v>
      </c>
      <c r="R319" s="18">
        <v>0</v>
      </c>
      <c r="S319">
        <v>0</v>
      </c>
      <c r="T319" s="18">
        <v>27202.5</v>
      </c>
      <c r="U319" s="18">
        <v>119340</v>
      </c>
      <c r="V319" s="18">
        <v>92137.5</v>
      </c>
      <c r="W319" s="18">
        <v>27202.5</v>
      </c>
      <c r="X319" s="26"/>
      <c r="Y319" s="25"/>
    </row>
    <row r="320" spans="1:25" s="20" customFormat="1">
      <c r="A320" s="35">
        <f t="shared" si="4"/>
        <v>3265355</v>
      </c>
      <c r="B320" t="s">
        <v>110</v>
      </c>
      <c r="C320" t="s">
        <v>235</v>
      </c>
      <c r="D320" s="17">
        <v>42744</v>
      </c>
      <c r="E320">
        <v>3265355</v>
      </c>
      <c r="F320" t="s">
        <v>42</v>
      </c>
      <c r="G320" s="17">
        <v>42433</v>
      </c>
      <c r="H320">
        <v>2798332</v>
      </c>
      <c r="I320">
        <v>80.5</v>
      </c>
      <c r="J320">
        <v>99</v>
      </c>
      <c r="K320">
        <v>0</v>
      </c>
      <c r="L320" s="18">
        <v>77000</v>
      </c>
      <c r="M320" s="18">
        <v>76230</v>
      </c>
      <c r="N320" s="18">
        <v>61985</v>
      </c>
      <c r="O320" s="18">
        <v>14245</v>
      </c>
      <c r="P320">
        <v>0</v>
      </c>
      <c r="Q320" s="18">
        <v>14245</v>
      </c>
      <c r="R320" s="18">
        <v>0</v>
      </c>
      <c r="S320">
        <v>0</v>
      </c>
      <c r="T320" s="18">
        <v>14245</v>
      </c>
      <c r="U320" s="18">
        <v>76230</v>
      </c>
      <c r="V320" s="18">
        <v>61985</v>
      </c>
      <c r="W320" s="18">
        <v>14245</v>
      </c>
      <c r="X320" s="26"/>
      <c r="Y320" s="25"/>
    </row>
    <row r="321" spans="1:25" s="20" customFormat="1">
      <c r="A321" s="35">
        <f t="shared" si="4"/>
        <v>3265355</v>
      </c>
      <c r="B321" t="s">
        <v>110</v>
      </c>
      <c r="C321" t="s">
        <v>235</v>
      </c>
      <c r="D321" s="17">
        <v>42744</v>
      </c>
      <c r="E321">
        <v>3265355</v>
      </c>
      <c r="F321" t="s">
        <v>42</v>
      </c>
      <c r="G321" s="17">
        <v>42433</v>
      </c>
      <c r="H321">
        <v>2798335</v>
      </c>
      <c r="I321">
        <v>81</v>
      </c>
      <c r="J321">
        <v>99</v>
      </c>
      <c r="K321">
        <v>0</v>
      </c>
      <c r="L321" s="18">
        <v>46000</v>
      </c>
      <c r="M321" s="18">
        <v>45540</v>
      </c>
      <c r="N321" s="18">
        <v>37260</v>
      </c>
      <c r="O321" s="18">
        <v>8280</v>
      </c>
      <c r="P321">
        <v>0</v>
      </c>
      <c r="Q321" s="18">
        <v>8280</v>
      </c>
      <c r="R321" s="18">
        <v>0</v>
      </c>
      <c r="S321">
        <v>0</v>
      </c>
      <c r="T321" s="18">
        <v>8280</v>
      </c>
      <c r="U321" s="18">
        <v>45540</v>
      </c>
      <c r="V321" s="18">
        <v>37260</v>
      </c>
      <c r="W321" s="18">
        <v>8280</v>
      </c>
      <c r="X321" s="26"/>
      <c r="Y321" s="25"/>
    </row>
    <row r="322" spans="1:25" s="20" customFormat="1">
      <c r="A322" s="35">
        <f t="shared" ref="A322:A385" si="5">E322</f>
        <v>2873400</v>
      </c>
      <c r="B322" t="s">
        <v>100</v>
      </c>
      <c r="C322" t="s">
        <v>101</v>
      </c>
      <c r="D322" s="17">
        <v>42487</v>
      </c>
      <c r="E322">
        <v>2873400</v>
      </c>
      <c r="F322" t="s">
        <v>42</v>
      </c>
      <c r="G322" s="17">
        <v>42433</v>
      </c>
      <c r="H322">
        <v>2798304</v>
      </c>
      <c r="I322">
        <v>63.75</v>
      </c>
      <c r="J322">
        <v>74.340999999999994</v>
      </c>
      <c r="K322">
        <v>0</v>
      </c>
      <c r="L322" s="18">
        <v>60000</v>
      </c>
      <c r="M322" s="18">
        <v>44604.6</v>
      </c>
      <c r="N322" s="18">
        <v>38250</v>
      </c>
      <c r="O322" s="18">
        <v>6354.6</v>
      </c>
      <c r="P322">
        <v>0</v>
      </c>
      <c r="Q322" s="18">
        <v>6324.54</v>
      </c>
      <c r="R322">
        <v>0</v>
      </c>
      <c r="S322">
        <v>30.06</v>
      </c>
      <c r="T322" s="18">
        <v>6354.6</v>
      </c>
      <c r="U322" s="18">
        <v>44604.6</v>
      </c>
      <c r="V322" s="18">
        <v>38250</v>
      </c>
      <c r="W322" s="18">
        <v>6354.6</v>
      </c>
      <c r="X322" s="26"/>
      <c r="Y322" s="25"/>
    </row>
    <row r="323" spans="1:25" s="20" customFormat="1">
      <c r="A323" s="35">
        <f t="shared" si="5"/>
        <v>2875407</v>
      </c>
      <c r="B323" t="s">
        <v>100</v>
      </c>
      <c r="C323" t="s">
        <v>101</v>
      </c>
      <c r="D323" s="17">
        <v>42487</v>
      </c>
      <c r="E323">
        <v>2875407</v>
      </c>
      <c r="F323" t="s">
        <v>42</v>
      </c>
      <c r="G323" s="17">
        <v>42433</v>
      </c>
      <c r="H323">
        <v>2798304</v>
      </c>
      <c r="I323">
        <v>63.75</v>
      </c>
      <c r="J323">
        <v>74.75</v>
      </c>
      <c r="K323">
        <v>0</v>
      </c>
      <c r="L323" s="18">
        <v>55000</v>
      </c>
      <c r="M323" s="18">
        <v>41112.5</v>
      </c>
      <c r="N323" s="18">
        <v>35062.5</v>
      </c>
      <c r="O323" s="18">
        <v>6050</v>
      </c>
      <c r="P323">
        <v>0</v>
      </c>
      <c r="Q323" s="18">
        <v>6022.45</v>
      </c>
      <c r="R323">
        <v>0</v>
      </c>
      <c r="S323">
        <v>27.55</v>
      </c>
      <c r="T323" s="18">
        <v>6050</v>
      </c>
      <c r="U323" s="18">
        <v>41112.5</v>
      </c>
      <c r="V323" s="18">
        <v>35062.5</v>
      </c>
      <c r="W323" s="18">
        <v>6050</v>
      </c>
      <c r="X323" s="26"/>
      <c r="Y323" s="25"/>
    </row>
    <row r="324" spans="1:25" s="20" customFormat="1">
      <c r="A324" s="35">
        <f t="shared" si="5"/>
        <v>2873360</v>
      </c>
      <c r="B324" t="s">
        <v>100</v>
      </c>
      <c r="C324" t="s">
        <v>101</v>
      </c>
      <c r="D324" s="17">
        <v>42488</v>
      </c>
      <c r="E324">
        <v>2873360</v>
      </c>
      <c r="F324" t="s">
        <v>42</v>
      </c>
      <c r="G324" s="17">
        <v>42433</v>
      </c>
      <c r="H324">
        <v>2798304</v>
      </c>
      <c r="I324">
        <v>63.75</v>
      </c>
      <c r="J324">
        <v>75</v>
      </c>
      <c r="K324">
        <v>0</v>
      </c>
      <c r="L324" s="18">
        <v>55000</v>
      </c>
      <c r="M324" s="18">
        <v>41250</v>
      </c>
      <c r="N324" s="18">
        <v>35062.5</v>
      </c>
      <c r="O324" s="18">
        <v>6187.5</v>
      </c>
      <c r="P324">
        <v>0</v>
      </c>
      <c r="Q324" s="18">
        <v>6159.48</v>
      </c>
      <c r="R324">
        <v>0</v>
      </c>
      <c r="S324">
        <v>28.02</v>
      </c>
      <c r="T324" s="18">
        <v>6187.5</v>
      </c>
      <c r="U324" s="18">
        <v>41250</v>
      </c>
      <c r="V324" s="18">
        <v>35062.5</v>
      </c>
      <c r="W324" s="18">
        <v>6187.5</v>
      </c>
      <c r="X324" s="26"/>
      <c r="Y324" s="25"/>
    </row>
    <row r="325" spans="1:25" s="20" customFormat="1">
      <c r="A325" s="35">
        <f t="shared" si="5"/>
        <v>2883506</v>
      </c>
      <c r="B325" t="s">
        <v>100</v>
      </c>
      <c r="C325" t="s">
        <v>101</v>
      </c>
      <c r="D325" s="17">
        <v>42495</v>
      </c>
      <c r="E325">
        <v>2883506</v>
      </c>
      <c r="F325" t="s">
        <v>42</v>
      </c>
      <c r="G325" s="17">
        <v>42433</v>
      </c>
      <c r="H325">
        <v>2798304</v>
      </c>
      <c r="I325">
        <v>63.75</v>
      </c>
      <c r="J325">
        <v>74</v>
      </c>
      <c r="K325">
        <v>0</v>
      </c>
      <c r="L325" s="18">
        <v>27000</v>
      </c>
      <c r="M325" s="18">
        <v>19980</v>
      </c>
      <c r="N325" s="18">
        <v>17212.5</v>
      </c>
      <c r="O325" s="18">
        <v>2767.5</v>
      </c>
      <c r="P325">
        <v>0</v>
      </c>
      <c r="Q325" s="18">
        <v>2752.15</v>
      </c>
      <c r="R325">
        <v>0</v>
      </c>
      <c r="S325">
        <v>15.35</v>
      </c>
      <c r="T325" s="18">
        <v>2767.5</v>
      </c>
      <c r="U325" s="18">
        <v>19980</v>
      </c>
      <c r="V325" s="18">
        <v>17212.5</v>
      </c>
      <c r="W325" s="18">
        <v>2767.5</v>
      </c>
      <c r="X325" s="26"/>
      <c r="Y325" s="25"/>
    </row>
    <row r="326" spans="1:25" s="20" customFormat="1">
      <c r="A326" s="35">
        <f t="shared" si="5"/>
        <v>2892801</v>
      </c>
      <c r="B326" t="s">
        <v>100</v>
      </c>
      <c r="C326" t="s">
        <v>101</v>
      </c>
      <c r="D326" s="17">
        <v>42503</v>
      </c>
      <c r="E326">
        <v>2892801</v>
      </c>
      <c r="F326" t="s">
        <v>42</v>
      </c>
      <c r="G326" s="17">
        <v>42433</v>
      </c>
      <c r="H326">
        <v>2798304</v>
      </c>
      <c r="I326">
        <v>63.75</v>
      </c>
      <c r="J326">
        <v>73</v>
      </c>
      <c r="K326">
        <v>0</v>
      </c>
      <c r="L326" s="18">
        <v>155000</v>
      </c>
      <c r="M326" s="18">
        <v>113150</v>
      </c>
      <c r="N326" s="18">
        <v>98812.5</v>
      </c>
      <c r="O326" s="18">
        <v>14337.5</v>
      </c>
      <c r="P326">
        <v>0</v>
      </c>
      <c r="Q326" s="18">
        <v>14238.97</v>
      </c>
      <c r="R326">
        <v>0</v>
      </c>
      <c r="S326">
        <v>98.53</v>
      </c>
      <c r="T326" s="18">
        <v>14337.5</v>
      </c>
      <c r="U326" s="18">
        <v>113150</v>
      </c>
      <c r="V326" s="18">
        <v>98812.5</v>
      </c>
      <c r="W326" s="18">
        <v>14337.5</v>
      </c>
      <c r="X326" s="26"/>
      <c r="Y326" s="25"/>
    </row>
    <row r="327" spans="1:25" s="20" customFormat="1">
      <c r="A327" s="35">
        <f t="shared" si="5"/>
        <v>2980315</v>
      </c>
      <c r="B327" t="s">
        <v>131</v>
      </c>
      <c r="C327" t="s">
        <v>123</v>
      </c>
      <c r="D327" s="17">
        <v>42562</v>
      </c>
      <c r="E327">
        <v>2980315</v>
      </c>
      <c r="F327" t="s">
        <v>42</v>
      </c>
      <c r="G327" s="17">
        <v>42433</v>
      </c>
      <c r="H327">
        <v>2798320</v>
      </c>
      <c r="I327">
        <v>85.5</v>
      </c>
      <c r="J327">
        <v>92</v>
      </c>
      <c r="K327">
        <v>0</v>
      </c>
      <c r="L327" s="18">
        <v>176000</v>
      </c>
      <c r="M327" s="18">
        <v>161920</v>
      </c>
      <c r="N327" s="18">
        <v>150480</v>
      </c>
      <c r="O327" s="18">
        <v>11440</v>
      </c>
      <c r="P327">
        <v>0</v>
      </c>
      <c r="Q327" s="18">
        <v>11440</v>
      </c>
      <c r="R327">
        <v>0</v>
      </c>
      <c r="S327">
        <v>0</v>
      </c>
      <c r="T327" s="18">
        <v>11440</v>
      </c>
      <c r="U327" s="18">
        <v>161920</v>
      </c>
      <c r="V327" s="18">
        <v>150480</v>
      </c>
      <c r="W327" s="18">
        <v>11440</v>
      </c>
      <c r="X327" s="26"/>
      <c r="Y327" s="25"/>
    </row>
    <row r="328" spans="1:25" s="20" customFormat="1">
      <c r="A328" s="35">
        <f t="shared" si="5"/>
        <v>3271251</v>
      </c>
      <c r="B328" t="s">
        <v>448</v>
      </c>
      <c r="C328" t="s">
        <v>298</v>
      </c>
      <c r="D328" s="17">
        <v>42747</v>
      </c>
      <c r="E328">
        <v>3271251</v>
      </c>
      <c r="F328" t="s">
        <v>42</v>
      </c>
      <c r="G328" s="17">
        <v>42433</v>
      </c>
      <c r="H328">
        <v>2798329</v>
      </c>
      <c r="I328">
        <v>62.75</v>
      </c>
      <c r="J328">
        <v>67.75</v>
      </c>
      <c r="K328">
        <v>0</v>
      </c>
      <c r="L328" s="18">
        <v>4000</v>
      </c>
      <c r="M328" s="18">
        <v>2710</v>
      </c>
      <c r="N328" s="18">
        <v>2510</v>
      </c>
      <c r="O328" s="18">
        <v>200</v>
      </c>
      <c r="P328">
        <v>0</v>
      </c>
      <c r="Q328" s="18">
        <v>200</v>
      </c>
      <c r="R328">
        <v>0</v>
      </c>
      <c r="S328">
        <v>0</v>
      </c>
      <c r="T328" s="18">
        <v>200</v>
      </c>
      <c r="U328" s="18">
        <v>2710</v>
      </c>
      <c r="V328" s="18">
        <v>2510</v>
      </c>
      <c r="W328" s="18">
        <v>200</v>
      </c>
      <c r="X328" s="26"/>
      <c r="Y328" s="25"/>
    </row>
    <row r="329" spans="1:25" s="20" customFormat="1">
      <c r="A329" s="35">
        <f t="shared" si="5"/>
        <v>3271251</v>
      </c>
      <c r="B329" t="s">
        <v>448</v>
      </c>
      <c r="C329" t="s">
        <v>298</v>
      </c>
      <c r="D329" s="17">
        <v>42747</v>
      </c>
      <c r="E329">
        <v>3271251</v>
      </c>
      <c r="F329" t="s">
        <v>42</v>
      </c>
      <c r="G329" s="17">
        <v>42433</v>
      </c>
      <c r="H329">
        <v>2798337</v>
      </c>
      <c r="I329">
        <v>62.75</v>
      </c>
      <c r="J329">
        <v>67.75</v>
      </c>
      <c r="K329">
        <v>0</v>
      </c>
      <c r="L329" s="18">
        <v>115000</v>
      </c>
      <c r="M329" s="18">
        <v>77912.5</v>
      </c>
      <c r="N329" s="18">
        <v>72162.5</v>
      </c>
      <c r="O329" s="18">
        <v>5750</v>
      </c>
      <c r="P329">
        <v>0</v>
      </c>
      <c r="Q329" s="18">
        <v>5750</v>
      </c>
      <c r="R329">
        <v>0</v>
      </c>
      <c r="S329">
        <v>0</v>
      </c>
      <c r="T329" s="18">
        <v>5750</v>
      </c>
      <c r="U329" s="18">
        <v>77912.5</v>
      </c>
      <c r="V329" s="18">
        <v>72162.5</v>
      </c>
      <c r="W329" s="18">
        <v>5750</v>
      </c>
      <c r="X329" s="26"/>
      <c r="Y329" s="25"/>
    </row>
    <row r="330" spans="1:25" s="20" customFormat="1">
      <c r="A330" s="35">
        <f t="shared" si="5"/>
        <v>2862793</v>
      </c>
      <c r="B330" t="s">
        <v>764</v>
      </c>
      <c r="C330" t="s">
        <v>69</v>
      </c>
      <c r="D330" s="17">
        <v>42485</v>
      </c>
      <c r="E330">
        <v>2862793</v>
      </c>
      <c r="F330" t="s">
        <v>42</v>
      </c>
      <c r="G330" s="17">
        <v>42438</v>
      </c>
      <c r="H330">
        <v>2801792</v>
      </c>
      <c r="I330">
        <v>70.25</v>
      </c>
      <c r="J330">
        <v>90.625</v>
      </c>
      <c r="K330">
        <v>0</v>
      </c>
      <c r="L330" s="18">
        <v>25000</v>
      </c>
      <c r="M330" s="18">
        <v>22656.25</v>
      </c>
      <c r="N330" s="18">
        <v>17562.5</v>
      </c>
      <c r="O330" s="18">
        <v>5093.75</v>
      </c>
      <c r="P330">
        <v>0</v>
      </c>
      <c r="Q330" s="18">
        <v>5093.75</v>
      </c>
      <c r="R330">
        <v>0</v>
      </c>
      <c r="S330">
        <v>0</v>
      </c>
      <c r="T330" s="18">
        <v>5093.75</v>
      </c>
      <c r="U330" s="18">
        <v>22656.25</v>
      </c>
      <c r="V330" s="18">
        <v>17562.5</v>
      </c>
      <c r="W330" s="18">
        <v>5093.75</v>
      </c>
      <c r="X330" s="26"/>
      <c r="Y330" s="25"/>
    </row>
    <row r="331" spans="1:25" s="20" customFormat="1">
      <c r="A331" s="35">
        <f t="shared" si="5"/>
        <v>2862793</v>
      </c>
      <c r="B331" t="s">
        <v>764</v>
      </c>
      <c r="C331" t="s">
        <v>69</v>
      </c>
      <c r="D331" s="17">
        <v>42485</v>
      </c>
      <c r="E331">
        <v>2862793</v>
      </c>
      <c r="F331" t="s">
        <v>42</v>
      </c>
      <c r="G331" s="17">
        <v>42438</v>
      </c>
      <c r="H331">
        <v>2801823</v>
      </c>
      <c r="I331">
        <v>70.25</v>
      </c>
      <c r="J331">
        <v>90.625</v>
      </c>
      <c r="K331">
        <v>0</v>
      </c>
      <c r="L331" s="18">
        <v>14000</v>
      </c>
      <c r="M331" s="18">
        <v>12687.5</v>
      </c>
      <c r="N331" s="18">
        <v>9835</v>
      </c>
      <c r="O331" s="18">
        <v>2852.5</v>
      </c>
      <c r="P331">
        <v>0</v>
      </c>
      <c r="Q331" s="18">
        <v>2852.5</v>
      </c>
      <c r="R331">
        <v>0</v>
      </c>
      <c r="S331" s="18">
        <v>0</v>
      </c>
      <c r="T331" s="18">
        <v>2852.5</v>
      </c>
      <c r="U331" s="18">
        <v>12687.5</v>
      </c>
      <c r="V331" s="18">
        <v>9835</v>
      </c>
      <c r="W331" s="18">
        <v>2852.5</v>
      </c>
      <c r="X331" s="26"/>
      <c r="Y331" s="25"/>
    </row>
    <row r="332" spans="1:25" s="20" customFormat="1">
      <c r="A332" s="35">
        <f t="shared" si="5"/>
        <v>2864459</v>
      </c>
      <c r="B332" t="s">
        <v>764</v>
      </c>
      <c r="C332" t="s">
        <v>69</v>
      </c>
      <c r="D332" s="17">
        <v>42485</v>
      </c>
      <c r="E332">
        <v>2864459</v>
      </c>
      <c r="F332" t="s">
        <v>42</v>
      </c>
      <c r="G332" s="17">
        <v>42438</v>
      </c>
      <c r="H332">
        <v>2801823</v>
      </c>
      <c r="I332">
        <v>70.25</v>
      </c>
      <c r="J332">
        <v>90.625</v>
      </c>
      <c r="K332">
        <v>0</v>
      </c>
      <c r="L332" s="18">
        <v>22000</v>
      </c>
      <c r="M332" s="18">
        <v>19937.5</v>
      </c>
      <c r="N332" s="18">
        <v>15455</v>
      </c>
      <c r="O332" s="18">
        <v>4482.5</v>
      </c>
      <c r="P332">
        <v>0</v>
      </c>
      <c r="Q332" s="18">
        <v>4482.5</v>
      </c>
      <c r="R332">
        <v>0</v>
      </c>
      <c r="S332">
        <v>0</v>
      </c>
      <c r="T332" s="18">
        <v>4482.5</v>
      </c>
      <c r="U332" s="18">
        <v>19937.5</v>
      </c>
      <c r="V332" s="18">
        <v>15455</v>
      </c>
      <c r="W332" s="18">
        <v>4482.5</v>
      </c>
      <c r="X332" s="26"/>
      <c r="Y332" s="25"/>
    </row>
    <row r="333" spans="1:25" s="20" customFormat="1">
      <c r="A333" s="35">
        <f t="shared" si="5"/>
        <v>2875338</v>
      </c>
      <c r="B333" t="s">
        <v>764</v>
      </c>
      <c r="C333" t="s">
        <v>69</v>
      </c>
      <c r="D333" s="17">
        <v>42487</v>
      </c>
      <c r="E333">
        <v>2875338</v>
      </c>
      <c r="F333" t="s">
        <v>42</v>
      </c>
      <c r="G333" s="17">
        <v>42438</v>
      </c>
      <c r="H333">
        <v>2801823</v>
      </c>
      <c r="I333">
        <v>70.25</v>
      </c>
      <c r="J333">
        <v>91.25</v>
      </c>
      <c r="K333">
        <v>0</v>
      </c>
      <c r="L333" s="18">
        <v>17000</v>
      </c>
      <c r="M333" s="18">
        <v>15512.5</v>
      </c>
      <c r="N333" s="18">
        <v>11942.5</v>
      </c>
      <c r="O333" s="18">
        <v>3570</v>
      </c>
      <c r="P333">
        <v>0</v>
      </c>
      <c r="Q333" s="18">
        <v>3570</v>
      </c>
      <c r="R333" s="18">
        <v>0</v>
      </c>
      <c r="S333">
        <v>0</v>
      </c>
      <c r="T333" s="18">
        <v>3570</v>
      </c>
      <c r="U333" s="18">
        <v>15512.5</v>
      </c>
      <c r="V333" s="18">
        <v>11942.5</v>
      </c>
      <c r="W333" s="18">
        <v>3570</v>
      </c>
      <c r="X333" s="26"/>
      <c r="Y333" s="25"/>
    </row>
    <row r="334" spans="1:25" s="20" customFormat="1">
      <c r="A334" s="35">
        <f t="shared" si="5"/>
        <v>2838942</v>
      </c>
      <c r="B334" t="s">
        <v>90</v>
      </c>
      <c r="C334" t="s">
        <v>720</v>
      </c>
      <c r="D334" s="17">
        <v>42460</v>
      </c>
      <c r="E334">
        <v>2838942</v>
      </c>
      <c r="F334" t="s">
        <v>41</v>
      </c>
      <c r="G334" s="17">
        <v>42438</v>
      </c>
      <c r="H334">
        <v>2802488</v>
      </c>
      <c r="I334">
        <v>63.5</v>
      </c>
      <c r="J334"/>
      <c r="K334">
        <v>0</v>
      </c>
      <c r="L334" s="18">
        <v>58.24</v>
      </c>
      <c r="M334" s="18">
        <v>58.24</v>
      </c>
      <c r="N334" s="18">
        <v>36.979999999999997</v>
      </c>
      <c r="O334" s="18">
        <v>21.26</v>
      </c>
      <c r="P334">
        <v>0</v>
      </c>
      <c r="Q334" s="18">
        <v>21.26</v>
      </c>
      <c r="R334" s="18">
        <v>0</v>
      </c>
      <c r="S334">
        <v>0</v>
      </c>
      <c r="T334" s="18">
        <v>21.26</v>
      </c>
      <c r="U334" s="18">
        <v>58.24</v>
      </c>
      <c r="V334" s="18">
        <v>36.979999999999997</v>
      </c>
      <c r="W334" s="18">
        <v>21.26</v>
      </c>
      <c r="X334" s="26"/>
      <c r="Y334" s="25"/>
    </row>
    <row r="335" spans="1:25" s="20" customFormat="1">
      <c r="A335" s="35">
        <f t="shared" si="5"/>
        <v>2947871</v>
      </c>
      <c r="B335" t="s">
        <v>90</v>
      </c>
      <c r="C335" t="s">
        <v>720</v>
      </c>
      <c r="D335" s="17">
        <v>42551</v>
      </c>
      <c r="E335">
        <v>2947871</v>
      </c>
      <c r="F335" t="s">
        <v>41</v>
      </c>
      <c r="G335" s="17">
        <v>42438</v>
      </c>
      <c r="H335">
        <v>2802488</v>
      </c>
      <c r="I335">
        <v>63.5</v>
      </c>
      <c r="J335"/>
      <c r="K335">
        <v>0</v>
      </c>
      <c r="L335" s="18">
        <v>58.24</v>
      </c>
      <c r="M335" s="18">
        <v>58.24</v>
      </c>
      <c r="N335" s="18">
        <v>36.979999999999997</v>
      </c>
      <c r="O335" s="18">
        <v>21.26</v>
      </c>
      <c r="P335">
        <v>0</v>
      </c>
      <c r="Q335" s="18">
        <v>21.26</v>
      </c>
      <c r="R335">
        <v>0</v>
      </c>
      <c r="S335">
        <v>0</v>
      </c>
      <c r="T335" s="18">
        <v>21.26</v>
      </c>
      <c r="U335" s="18">
        <v>58.24</v>
      </c>
      <c r="V335" s="18">
        <v>36.979999999999997</v>
      </c>
      <c r="W335" s="18">
        <v>21.26</v>
      </c>
      <c r="X335" s="26"/>
      <c r="Y335" s="25"/>
    </row>
    <row r="336" spans="1:25" s="20" customFormat="1">
      <c r="A336" s="35">
        <f t="shared" si="5"/>
        <v>2981767</v>
      </c>
      <c r="B336" t="s">
        <v>90</v>
      </c>
      <c r="C336" t="s">
        <v>720</v>
      </c>
      <c r="D336" s="17">
        <v>42562</v>
      </c>
      <c r="E336">
        <v>2981767</v>
      </c>
      <c r="F336" t="s">
        <v>42</v>
      </c>
      <c r="G336" s="17">
        <v>42438</v>
      </c>
      <c r="H336">
        <v>2802488</v>
      </c>
      <c r="I336">
        <v>63.5</v>
      </c>
      <c r="J336">
        <v>79.5</v>
      </c>
      <c r="K336">
        <v>0</v>
      </c>
      <c r="L336" s="18">
        <v>22883.52</v>
      </c>
      <c r="M336" s="18">
        <v>18192.400000000001</v>
      </c>
      <c r="N336" s="18">
        <v>14531.04</v>
      </c>
      <c r="O336" s="18">
        <v>3661.36</v>
      </c>
      <c r="P336">
        <v>0</v>
      </c>
      <c r="Q336" s="18">
        <v>3661.36</v>
      </c>
      <c r="R336">
        <v>0</v>
      </c>
      <c r="S336">
        <v>0</v>
      </c>
      <c r="T336" s="18">
        <v>3661.36</v>
      </c>
      <c r="U336" s="18">
        <v>18192.400000000001</v>
      </c>
      <c r="V336" s="18">
        <v>14531.04</v>
      </c>
      <c r="W336" s="18">
        <v>3661.36</v>
      </c>
      <c r="X336" s="26"/>
      <c r="Y336" s="25"/>
    </row>
    <row r="337" spans="1:25" s="20" customFormat="1">
      <c r="A337" s="35">
        <f t="shared" si="5"/>
        <v>2875387</v>
      </c>
      <c r="B337" t="s">
        <v>764</v>
      </c>
      <c r="C337" t="s">
        <v>104</v>
      </c>
      <c r="D337" s="17">
        <v>42487</v>
      </c>
      <c r="E337">
        <v>2875387</v>
      </c>
      <c r="F337" t="s">
        <v>42</v>
      </c>
      <c r="G337" s="17">
        <v>42439</v>
      </c>
      <c r="H337">
        <v>2802461</v>
      </c>
      <c r="I337">
        <v>55</v>
      </c>
      <c r="J337">
        <v>84.375</v>
      </c>
      <c r="K337">
        <v>0</v>
      </c>
      <c r="L337" s="18">
        <v>118000</v>
      </c>
      <c r="M337" s="18">
        <v>99562.5</v>
      </c>
      <c r="N337" s="18">
        <v>64900</v>
      </c>
      <c r="O337" s="18">
        <v>34662.5</v>
      </c>
      <c r="P337">
        <v>0</v>
      </c>
      <c r="Q337" s="18">
        <v>34662.5</v>
      </c>
      <c r="R337">
        <v>0</v>
      </c>
      <c r="S337">
        <v>0</v>
      </c>
      <c r="T337" s="18">
        <v>34662.5</v>
      </c>
      <c r="U337" s="18">
        <v>99562.5</v>
      </c>
      <c r="V337" s="18">
        <v>64900</v>
      </c>
      <c r="W337" s="18">
        <v>34662.5</v>
      </c>
      <c r="X337" s="26"/>
      <c r="Y337" s="25"/>
    </row>
    <row r="338" spans="1:25" s="20" customFormat="1">
      <c r="A338" s="35">
        <f t="shared" si="5"/>
        <v>2862785</v>
      </c>
      <c r="B338" t="s">
        <v>764</v>
      </c>
      <c r="C338" t="s">
        <v>70</v>
      </c>
      <c r="D338" s="17">
        <v>42485</v>
      </c>
      <c r="E338">
        <v>2862785</v>
      </c>
      <c r="F338" t="s">
        <v>42</v>
      </c>
      <c r="G338" s="17">
        <v>42443</v>
      </c>
      <c r="H338">
        <v>2813138</v>
      </c>
      <c r="I338">
        <v>70.5</v>
      </c>
      <c r="J338">
        <v>95.75</v>
      </c>
      <c r="K338">
        <v>0</v>
      </c>
      <c r="L338" s="18">
        <v>67000</v>
      </c>
      <c r="M338" s="18">
        <v>64152.5</v>
      </c>
      <c r="N338" s="18">
        <v>47235</v>
      </c>
      <c r="O338" s="18">
        <v>16917.5</v>
      </c>
      <c r="P338">
        <v>0</v>
      </c>
      <c r="Q338" s="18">
        <v>16917.5</v>
      </c>
      <c r="R338">
        <v>0</v>
      </c>
      <c r="S338">
        <v>0</v>
      </c>
      <c r="T338" s="18">
        <v>16917.5</v>
      </c>
      <c r="U338" s="18">
        <v>64152.5</v>
      </c>
      <c r="V338" s="18">
        <v>47235</v>
      </c>
      <c r="W338" s="18">
        <v>16917.5</v>
      </c>
      <c r="X338" s="26"/>
      <c r="Y338" s="25"/>
    </row>
    <row r="339" spans="1:25" s="20" customFormat="1">
      <c r="A339" s="35">
        <f t="shared" si="5"/>
        <v>2862792</v>
      </c>
      <c r="B339" t="s">
        <v>764</v>
      </c>
      <c r="C339" t="s">
        <v>70</v>
      </c>
      <c r="D339" s="17">
        <v>42485</v>
      </c>
      <c r="E339">
        <v>2862792</v>
      </c>
      <c r="F339" t="s">
        <v>42</v>
      </c>
      <c r="G339" s="17">
        <v>42443</v>
      </c>
      <c r="H339">
        <v>2813138</v>
      </c>
      <c r="I339">
        <v>70.5</v>
      </c>
      <c r="J339">
        <v>95.75</v>
      </c>
      <c r="K339">
        <v>0</v>
      </c>
      <c r="L339" s="18">
        <v>37000</v>
      </c>
      <c r="M339" s="18">
        <v>35427.5</v>
      </c>
      <c r="N339" s="18">
        <v>26085</v>
      </c>
      <c r="O339" s="18">
        <v>9342.5</v>
      </c>
      <c r="P339">
        <v>0</v>
      </c>
      <c r="Q339" s="18">
        <v>9342.5</v>
      </c>
      <c r="R339">
        <v>0</v>
      </c>
      <c r="S339">
        <v>0</v>
      </c>
      <c r="T339" s="18">
        <v>9342.5</v>
      </c>
      <c r="U339" s="18">
        <v>35427.5</v>
      </c>
      <c r="V339" s="18">
        <v>26085</v>
      </c>
      <c r="W339" s="18">
        <v>9342.5</v>
      </c>
      <c r="X339" s="26"/>
      <c r="Y339" s="25"/>
    </row>
    <row r="340" spans="1:25" s="20" customFormat="1">
      <c r="A340" s="35">
        <f t="shared" si="5"/>
        <v>2872448</v>
      </c>
      <c r="B340" t="s">
        <v>764</v>
      </c>
      <c r="C340" t="s">
        <v>70</v>
      </c>
      <c r="D340" s="17">
        <v>42487</v>
      </c>
      <c r="E340">
        <v>2872448</v>
      </c>
      <c r="F340" t="s">
        <v>42</v>
      </c>
      <c r="G340" s="17">
        <v>42443</v>
      </c>
      <c r="H340">
        <v>2813138</v>
      </c>
      <c r="I340">
        <v>70.5</v>
      </c>
      <c r="J340">
        <v>96.25</v>
      </c>
      <c r="K340">
        <v>0</v>
      </c>
      <c r="L340" s="18">
        <v>31000</v>
      </c>
      <c r="M340" s="18">
        <v>29837.5</v>
      </c>
      <c r="N340" s="18">
        <v>21855</v>
      </c>
      <c r="O340" s="18">
        <v>7982.5</v>
      </c>
      <c r="P340">
        <v>0</v>
      </c>
      <c r="Q340" s="18">
        <v>7982.5</v>
      </c>
      <c r="R340">
        <v>0</v>
      </c>
      <c r="S340">
        <v>0</v>
      </c>
      <c r="T340" s="18">
        <v>7982.5</v>
      </c>
      <c r="U340" s="18">
        <v>29837.5</v>
      </c>
      <c r="V340" s="18">
        <v>21855</v>
      </c>
      <c r="W340" s="18">
        <v>7982.5</v>
      </c>
      <c r="X340" s="26"/>
      <c r="Y340" s="25"/>
    </row>
    <row r="341" spans="1:25" s="20" customFormat="1">
      <c r="A341" s="35">
        <f t="shared" si="5"/>
        <v>2875367</v>
      </c>
      <c r="B341" t="s">
        <v>766</v>
      </c>
      <c r="C341" t="s">
        <v>103</v>
      </c>
      <c r="D341" s="17">
        <v>42488</v>
      </c>
      <c r="E341">
        <v>2875367</v>
      </c>
      <c r="F341" t="s">
        <v>42</v>
      </c>
      <c r="G341" s="17">
        <v>42444</v>
      </c>
      <c r="H341">
        <v>2813106</v>
      </c>
      <c r="I341">
        <v>79</v>
      </c>
      <c r="J341">
        <v>85.75</v>
      </c>
      <c r="K341">
        <v>0</v>
      </c>
      <c r="L341" s="18">
        <v>125000</v>
      </c>
      <c r="M341" s="18">
        <v>107187.5</v>
      </c>
      <c r="N341" s="18">
        <v>98750</v>
      </c>
      <c r="O341" s="18">
        <v>8437.5</v>
      </c>
      <c r="P341">
        <v>0</v>
      </c>
      <c r="Q341" s="18">
        <v>8437.5</v>
      </c>
      <c r="R341">
        <v>0</v>
      </c>
      <c r="S341">
        <v>0</v>
      </c>
      <c r="T341" s="18">
        <v>8437.5</v>
      </c>
      <c r="U341" s="18">
        <v>107187.5</v>
      </c>
      <c r="V341" s="18">
        <v>98750</v>
      </c>
      <c r="W341" s="18">
        <v>8437.5</v>
      </c>
      <c r="X341" s="26"/>
      <c r="Y341" s="25"/>
    </row>
    <row r="342" spans="1:25" s="20" customFormat="1">
      <c r="A342" s="35">
        <f t="shared" si="5"/>
        <v>2875367</v>
      </c>
      <c r="B342" t="s">
        <v>766</v>
      </c>
      <c r="C342" t="s">
        <v>103</v>
      </c>
      <c r="D342" s="17">
        <v>42488</v>
      </c>
      <c r="E342">
        <v>2875367</v>
      </c>
      <c r="F342" t="s">
        <v>42</v>
      </c>
      <c r="G342" s="17">
        <v>42444</v>
      </c>
      <c r="H342">
        <v>2814675</v>
      </c>
      <c r="I342">
        <v>76.5</v>
      </c>
      <c r="J342">
        <v>85.75</v>
      </c>
      <c r="K342">
        <v>0</v>
      </c>
      <c r="L342" s="18">
        <v>117000</v>
      </c>
      <c r="M342" s="18">
        <v>100327.5</v>
      </c>
      <c r="N342" s="18">
        <v>89505</v>
      </c>
      <c r="O342" s="18">
        <v>10822.5</v>
      </c>
      <c r="P342" s="18">
        <v>0</v>
      </c>
      <c r="Q342" s="18">
        <v>10822.5</v>
      </c>
      <c r="R342">
        <v>0</v>
      </c>
      <c r="S342">
        <v>0</v>
      </c>
      <c r="T342" s="18">
        <v>10822.5</v>
      </c>
      <c r="U342" s="18">
        <v>100327.5</v>
      </c>
      <c r="V342" s="18">
        <v>89505</v>
      </c>
      <c r="W342" s="18">
        <v>10822.5</v>
      </c>
      <c r="X342" s="26"/>
      <c r="Y342" s="25"/>
    </row>
    <row r="343" spans="1:25" s="20" customFormat="1">
      <c r="A343" s="35">
        <f t="shared" si="5"/>
        <v>2883648</v>
      </c>
      <c r="B343" t="s">
        <v>766</v>
      </c>
      <c r="C343" t="s">
        <v>107</v>
      </c>
      <c r="D343" s="17">
        <v>42496</v>
      </c>
      <c r="E343">
        <v>2883648</v>
      </c>
      <c r="F343" t="s">
        <v>42</v>
      </c>
      <c r="G343" s="17">
        <v>42445</v>
      </c>
      <c r="H343">
        <v>2814521</v>
      </c>
      <c r="I343">
        <v>73</v>
      </c>
      <c r="J343">
        <v>75.25</v>
      </c>
      <c r="K343">
        <v>0</v>
      </c>
      <c r="L343" s="18">
        <v>157000</v>
      </c>
      <c r="M343" s="18">
        <v>134958.29999999999</v>
      </c>
      <c r="N343" s="18">
        <v>126921.37</v>
      </c>
      <c r="O343" s="18">
        <v>4035.3</v>
      </c>
      <c r="P343" s="18">
        <v>4001.63</v>
      </c>
      <c r="Q343" s="18">
        <v>4035.3</v>
      </c>
      <c r="R343">
        <v>0</v>
      </c>
      <c r="S343">
        <v>0</v>
      </c>
      <c r="T343" s="18">
        <v>8036.93</v>
      </c>
      <c r="U343" s="18">
        <v>118142.5</v>
      </c>
      <c r="V343" s="18">
        <v>114610</v>
      </c>
      <c r="W343" s="18">
        <v>3532.5</v>
      </c>
      <c r="X343" s="26"/>
      <c r="Y343" s="25"/>
    </row>
    <row r="344" spans="1:25" s="20" customFormat="1">
      <c r="A344" s="35">
        <f t="shared" si="5"/>
        <v>2885429</v>
      </c>
      <c r="B344" t="s">
        <v>766</v>
      </c>
      <c r="C344" t="s">
        <v>107</v>
      </c>
      <c r="D344" s="17">
        <v>42496</v>
      </c>
      <c r="E344">
        <v>2885429</v>
      </c>
      <c r="F344" t="s">
        <v>42</v>
      </c>
      <c r="G344" s="17">
        <v>42445</v>
      </c>
      <c r="H344">
        <v>2814521</v>
      </c>
      <c r="I344">
        <v>73</v>
      </c>
      <c r="J344">
        <v>75</v>
      </c>
      <c r="K344">
        <v>0</v>
      </c>
      <c r="L344" s="18">
        <v>279000</v>
      </c>
      <c r="M344" s="18">
        <v>239033.58</v>
      </c>
      <c r="N344" s="18">
        <v>225548.17</v>
      </c>
      <c r="O344" s="18">
        <v>6374.23</v>
      </c>
      <c r="P344" s="18">
        <v>7111.18</v>
      </c>
      <c r="Q344" s="18">
        <v>6374.23</v>
      </c>
      <c r="R344">
        <v>0</v>
      </c>
      <c r="S344">
        <v>0</v>
      </c>
      <c r="T344" s="18">
        <v>13485.41</v>
      </c>
      <c r="U344" s="18">
        <v>209250</v>
      </c>
      <c r="V344" s="18">
        <v>203670</v>
      </c>
      <c r="W344" s="18">
        <v>5580</v>
      </c>
      <c r="X344" s="26"/>
      <c r="Y344" s="25"/>
    </row>
    <row r="345" spans="1:25" s="20" customFormat="1">
      <c r="A345" s="35">
        <f t="shared" si="5"/>
        <v>2887037</v>
      </c>
      <c r="B345" t="s">
        <v>766</v>
      </c>
      <c r="C345" t="s">
        <v>107</v>
      </c>
      <c r="D345" s="17">
        <v>42500</v>
      </c>
      <c r="E345">
        <v>2887037</v>
      </c>
      <c r="F345" t="s">
        <v>42</v>
      </c>
      <c r="G345" s="17">
        <v>42445</v>
      </c>
      <c r="H345">
        <v>2814521</v>
      </c>
      <c r="I345">
        <v>73</v>
      </c>
      <c r="J345">
        <v>74.5</v>
      </c>
      <c r="K345">
        <v>0</v>
      </c>
      <c r="L345" s="18">
        <v>410000</v>
      </c>
      <c r="M345" s="18">
        <v>348091.17</v>
      </c>
      <c r="N345" s="18">
        <v>331450.71999999997</v>
      </c>
      <c r="O345" s="18">
        <v>7008.55</v>
      </c>
      <c r="P345" s="18">
        <v>9631.9</v>
      </c>
      <c r="Q345" s="18">
        <v>7008.55</v>
      </c>
      <c r="R345">
        <v>0</v>
      </c>
      <c r="S345">
        <v>0</v>
      </c>
      <c r="T345" s="18">
        <v>16640.45</v>
      </c>
      <c r="U345" s="18">
        <v>305450</v>
      </c>
      <c r="V345" s="18">
        <v>299300</v>
      </c>
      <c r="W345" s="18">
        <v>6150</v>
      </c>
      <c r="X345" s="26"/>
      <c r="Y345" s="25"/>
    </row>
    <row r="346" spans="1:25" s="20" customFormat="1">
      <c r="A346" s="35">
        <f t="shared" si="5"/>
        <v>2889236</v>
      </c>
      <c r="B346" t="s">
        <v>766</v>
      </c>
      <c r="C346" t="s">
        <v>107</v>
      </c>
      <c r="D346" s="17">
        <v>42501</v>
      </c>
      <c r="E346">
        <v>2889236</v>
      </c>
      <c r="F346" t="s">
        <v>42</v>
      </c>
      <c r="G346" s="17">
        <v>42445</v>
      </c>
      <c r="H346">
        <v>2814521</v>
      </c>
      <c r="I346">
        <v>73</v>
      </c>
      <c r="J346">
        <v>74</v>
      </c>
      <c r="K346">
        <v>0</v>
      </c>
      <c r="L346" s="18">
        <v>154000</v>
      </c>
      <c r="M346" s="18">
        <v>130284.67</v>
      </c>
      <c r="N346" s="18">
        <v>124496.13</v>
      </c>
      <c r="O346" s="18">
        <v>1760.61</v>
      </c>
      <c r="P346" s="18">
        <v>4027.93</v>
      </c>
      <c r="Q346" s="18">
        <v>1760.61</v>
      </c>
      <c r="R346">
        <v>0</v>
      </c>
      <c r="S346">
        <v>0</v>
      </c>
      <c r="T346" s="18">
        <v>5788.54</v>
      </c>
      <c r="U346" s="18">
        <v>113960</v>
      </c>
      <c r="V346" s="18">
        <v>112420</v>
      </c>
      <c r="W346" s="18">
        <v>1540</v>
      </c>
      <c r="X346" s="26"/>
      <c r="Y346" s="25"/>
    </row>
    <row r="347" spans="1:25" s="20" customFormat="1">
      <c r="A347" s="35">
        <f t="shared" si="5"/>
        <v>2875367</v>
      </c>
      <c r="B347" t="s">
        <v>766</v>
      </c>
      <c r="C347" t="s">
        <v>103</v>
      </c>
      <c r="D347" s="17">
        <v>42488</v>
      </c>
      <c r="E347">
        <v>2875367</v>
      </c>
      <c r="F347" t="s">
        <v>42</v>
      </c>
      <c r="G347" s="17">
        <v>42445</v>
      </c>
      <c r="H347">
        <v>2812116</v>
      </c>
      <c r="I347">
        <v>75.75</v>
      </c>
      <c r="J347">
        <v>85.75</v>
      </c>
      <c r="K347">
        <v>0</v>
      </c>
      <c r="L347" s="18">
        <v>5000</v>
      </c>
      <c r="M347" s="18">
        <v>4287.5</v>
      </c>
      <c r="N347" s="18">
        <v>3787.5</v>
      </c>
      <c r="O347" s="18">
        <v>500</v>
      </c>
      <c r="P347" s="18">
        <v>0</v>
      </c>
      <c r="Q347" s="18">
        <v>500</v>
      </c>
      <c r="R347">
        <v>0</v>
      </c>
      <c r="S347">
        <v>0</v>
      </c>
      <c r="T347" s="18">
        <v>500</v>
      </c>
      <c r="U347" s="18">
        <v>4287.5</v>
      </c>
      <c r="V347" s="18">
        <v>3787.5</v>
      </c>
      <c r="W347" s="18">
        <v>500</v>
      </c>
      <c r="X347" s="26"/>
      <c r="Y347" s="25"/>
    </row>
    <row r="348" spans="1:25" s="20" customFormat="1">
      <c r="A348" s="35">
        <f t="shared" si="5"/>
        <v>2875815</v>
      </c>
      <c r="B348" t="s">
        <v>766</v>
      </c>
      <c r="C348" t="s">
        <v>103</v>
      </c>
      <c r="D348" s="17">
        <v>42489</v>
      </c>
      <c r="E348">
        <v>2875815</v>
      </c>
      <c r="F348" t="s">
        <v>42</v>
      </c>
      <c r="G348" s="17">
        <v>42445</v>
      </c>
      <c r="H348">
        <v>2812116</v>
      </c>
      <c r="I348">
        <v>75.75</v>
      </c>
      <c r="J348">
        <v>84.125</v>
      </c>
      <c r="K348">
        <v>0</v>
      </c>
      <c r="L348" s="18">
        <v>50000</v>
      </c>
      <c r="M348" s="18">
        <v>42062.5</v>
      </c>
      <c r="N348" s="18">
        <v>37875</v>
      </c>
      <c r="O348" s="18">
        <v>4187.5</v>
      </c>
      <c r="P348">
        <v>0</v>
      </c>
      <c r="Q348" s="18">
        <v>4187.5</v>
      </c>
      <c r="R348">
        <v>0</v>
      </c>
      <c r="S348" s="18">
        <v>0</v>
      </c>
      <c r="T348" s="18">
        <v>4187.5</v>
      </c>
      <c r="U348" s="18">
        <v>42062.5</v>
      </c>
      <c r="V348" s="18">
        <v>37875</v>
      </c>
      <c r="W348" s="18">
        <v>4187.5</v>
      </c>
      <c r="X348" s="26"/>
      <c r="Y348" s="25"/>
    </row>
    <row r="349" spans="1:25" s="20" customFormat="1">
      <c r="A349" s="35">
        <f t="shared" si="5"/>
        <v>2877856</v>
      </c>
      <c r="B349" t="s">
        <v>766</v>
      </c>
      <c r="C349" t="s">
        <v>103</v>
      </c>
      <c r="D349" s="17">
        <v>42492</v>
      </c>
      <c r="E349">
        <v>2877856</v>
      </c>
      <c r="F349" t="s">
        <v>42</v>
      </c>
      <c r="G349" s="17">
        <v>42445</v>
      </c>
      <c r="H349">
        <v>2812158</v>
      </c>
      <c r="I349">
        <v>77</v>
      </c>
      <c r="J349">
        <v>82.625</v>
      </c>
      <c r="K349">
        <v>0</v>
      </c>
      <c r="L349" s="18">
        <v>72000</v>
      </c>
      <c r="M349" s="18">
        <v>59490</v>
      </c>
      <c r="N349" s="18">
        <v>55440</v>
      </c>
      <c r="O349" s="18">
        <v>4050</v>
      </c>
      <c r="P349">
        <v>0</v>
      </c>
      <c r="Q349" s="18">
        <v>4050</v>
      </c>
      <c r="R349">
        <v>0</v>
      </c>
      <c r="S349">
        <v>0</v>
      </c>
      <c r="T349" s="18">
        <v>4050</v>
      </c>
      <c r="U349" s="18">
        <v>59490</v>
      </c>
      <c r="V349" s="18">
        <v>55440</v>
      </c>
      <c r="W349" s="18">
        <v>4050</v>
      </c>
      <c r="X349" s="26"/>
      <c r="Y349" s="25"/>
    </row>
    <row r="350" spans="1:25" s="20" customFormat="1">
      <c r="A350" s="35">
        <f t="shared" si="5"/>
        <v>2877856</v>
      </c>
      <c r="B350" t="s">
        <v>766</v>
      </c>
      <c r="C350" t="s">
        <v>103</v>
      </c>
      <c r="D350" s="17">
        <v>42492</v>
      </c>
      <c r="E350">
        <v>2877856</v>
      </c>
      <c r="F350" t="s">
        <v>42</v>
      </c>
      <c r="G350" s="17">
        <v>42445</v>
      </c>
      <c r="H350">
        <v>2812159</v>
      </c>
      <c r="I350">
        <v>75.5</v>
      </c>
      <c r="J350">
        <v>82.625</v>
      </c>
      <c r="K350">
        <v>0</v>
      </c>
      <c r="L350" s="18">
        <v>52000</v>
      </c>
      <c r="M350" s="18">
        <v>42965</v>
      </c>
      <c r="N350" s="18">
        <v>39260</v>
      </c>
      <c r="O350" s="18">
        <v>3705</v>
      </c>
      <c r="P350">
        <v>0</v>
      </c>
      <c r="Q350" s="18">
        <v>3705</v>
      </c>
      <c r="R350">
        <v>0</v>
      </c>
      <c r="S350" s="18">
        <v>0</v>
      </c>
      <c r="T350" s="18">
        <v>3705</v>
      </c>
      <c r="U350" s="18">
        <v>42965</v>
      </c>
      <c r="V350" s="18">
        <v>39260</v>
      </c>
      <c r="W350" s="18">
        <v>3705</v>
      </c>
      <c r="X350" s="26"/>
      <c r="Y350" s="25"/>
    </row>
    <row r="351" spans="1:25" s="20" customFormat="1">
      <c r="A351" s="35">
        <f t="shared" si="5"/>
        <v>2877892</v>
      </c>
      <c r="B351" t="s">
        <v>766</v>
      </c>
      <c r="C351" t="s">
        <v>103</v>
      </c>
      <c r="D351" s="17">
        <v>42492</v>
      </c>
      <c r="E351">
        <v>2877892</v>
      </c>
      <c r="F351" t="s">
        <v>42</v>
      </c>
      <c r="G351" s="17">
        <v>42445</v>
      </c>
      <c r="H351">
        <v>2812137</v>
      </c>
      <c r="I351">
        <v>76</v>
      </c>
      <c r="J351">
        <v>82.5</v>
      </c>
      <c r="K351">
        <v>0</v>
      </c>
      <c r="L351" s="18">
        <v>71000</v>
      </c>
      <c r="M351" s="18">
        <v>58575</v>
      </c>
      <c r="N351" s="18">
        <v>53960</v>
      </c>
      <c r="O351" s="18">
        <v>4615</v>
      </c>
      <c r="P351">
        <v>0</v>
      </c>
      <c r="Q351" s="18">
        <v>4615</v>
      </c>
      <c r="R351">
        <v>0</v>
      </c>
      <c r="S351">
        <v>0</v>
      </c>
      <c r="T351" s="18">
        <v>4615</v>
      </c>
      <c r="U351" s="18">
        <v>58575</v>
      </c>
      <c r="V351" s="18">
        <v>53960</v>
      </c>
      <c r="W351" s="18">
        <v>4615</v>
      </c>
      <c r="X351" s="26"/>
      <c r="Y351" s="25"/>
    </row>
    <row r="352" spans="1:25" s="20" customFormat="1">
      <c r="A352" s="35">
        <f t="shared" si="5"/>
        <v>2877892</v>
      </c>
      <c r="B352" t="s">
        <v>766</v>
      </c>
      <c r="C352" t="s">
        <v>103</v>
      </c>
      <c r="D352" s="17">
        <v>42492</v>
      </c>
      <c r="E352">
        <v>2877892</v>
      </c>
      <c r="F352" t="s">
        <v>42</v>
      </c>
      <c r="G352" s="17">
        <v>42445</v>
      </c>
      <c r="H352">
        <v>2812158</v>
      </c>
      <c r="I352">
        <v>77</v>
      </c>
      <c r="J352">
        <v>82.5</v>
      </c>
      <c r="K352">
        <v>0</v>
      </c>
      <c r="L352" s="18">
        <v>53000</v>
      </c>
      <c r="M352" s="18">
        <v>43725</v>
      </c>
      <c r="N352" s="18">
        <v>40810</v>
      </c>
      <c r="O352" s="18">
        <v>2915</v>
      </c>
      <c r="P352">
        <v>0</v>
      </c>
      <c r="Q352" s="18">
        <v>2915</v>
      </c>
      <c r="R352">
        <v>0</v>
      </c>
      <c r="S352">
        <v>0</v>
      </c>
      <c r="T352" s="18">
        <v>2915</v>
      </c>
      <c r="U352" s="18">
        <v>43725</v>
      </c>
      <c r="V352" s="18">
        <v>40810</v>
      </c>
      <c r="W352" s="18">
        <v>2915</v>
      </c>
      <c r="X352" s="26"/>
      <c r="Y352" s="25"/>
    </row>
    <row r="353" spans="1:25" s="20" customFormat="1">
      <c r="A353" s="35">
        <f t="shared" si="5"/>
        <v>2877893</v>
      </c>
      <c r="B353" t="s">
        <v>766</v>
      </c>
      <c r="C353" t="s">
        <v>103</v>
      </c>
      <c r="D353" s="17">
        <v>42492</v>
      </c>
      <c r="E353">
        <v>2877893</v>
      </c>
      <c r="F353" t="s">
        <v>42</v>
      </c>
      <c r="G353" s="17">
        <v>42445</v>
      </c>
      <c r="H353">
        <v>2812116</v>
      </c>
      <c r="I353">
        <v>75.75</v>
      </c>
      <c r="J353">
        <v>82</v>
      </c>
      <c r="K353">
        <v>0</v>
      </c>
      <c r="L353" s="18">
        <v>70000</v>
      </c>
      <c r="M353" s="18">
        <v>57400</v>
      </c>
      <c r="N353" s="18">
        <v>53025</v>
      </c>
      <c r="O353" s="18">
        <v>4375</v>
      </c>
      <c r="P353">
        <v>0</v>
      </c>
      <c r="Q353" s="18">
        <v>4375</v>
      </c>
      <c r="R353">
        <v>0</v>
      </c>
      <c r="S353">
        <v>0</v>
      </c>
      <c r="T353" s="18">
        <v>4375</v>
      </c>
      <c r="U353" s="18">
        <v>57400</v>
      </c>
      <c r="V353" s="18">
        <v>53025</v>
      </c>
      <c r="W353" s="18">
        <v>4375</v>
      </c>
      <c r="X353" s="26"/>
      <c r="Y353" s="25"/>
    </row>
    <row r="354" spans="1:25" s="20" customFormat="1">
      <c r="A354" s="35">
        <f t="shared" si="5"/>
        <v>2877893</v>
      </c>
      <c r="B354" t="s">
        <v>766</v>
      </c>
      <c r="C354" t="s">
        <v>103</v>
      </c>
      <c r="D354" s="17">
        <v>42492</v>
      </c>
      <c r="E354">
        <v>2877893</v>
      </c>
      <c r="F354" t="s">
        <v>42</v>
      </c>
      <c r="G354" s="17">
        <v>42445</v>
      </c>
      <c r="H354">
        <v>2812137</v>
      </c>
      <c r="I354">
        <v>76</v>
      </c>
      <c r="J354">
        <v>82</v>
      </c>
      <c r="K354">
        <v>0</v>
      </c>
      <c r="L354" s="18">
        <v>54000</v>
      </c>
      <c r="M354" s="18">
        <v>44280</v>
      </c>
      <c r="N354" s="18">
        <v>41040</v>
      </c>
      <c r="O354" s="18">
        <v>3240</v>
      </c>
      <c r="P354">
        <v>0</v>
      </c>
      <c r="Q354" s="18">
        <v>3240</v>
      </c>
      <c r="R354">
        <v>0</v>
      </c>
      <c r="S354" s="18">
        <v>0</v>
      </c>
      <c r="T354" s="18">
        <v>3240</v>
      </c>
      <c r="U354" s="18">
        <v>44280</v>
      </c>
      <c r="V354" s="18">
        <v>41040</v>
      </c>
      <c r="W354" s="18">
        <v>3240</v>
      </c>
      <c r="X354" s="26"/>
      <c r="Y354" s="25"/>
    </row>
    <row r="355" spans="1:25" s="20" customFormat="1">
      <c r="A355" s="35">
        <f t="shared" si="5"/>
        <v>2879380</v>
      </c>
      <c r="B355" t="s">
        <v>766</v>
      </c>
      <c r="C355" t="s">
        <v>103</v>
      </c>
      <c r="D355" s="17">
        <v>42492</v>
      </c>
      <c r="E355">
        <v>2879380</v>
      </c>
      <c r="F355" t="s">
        <v>42</v>
      </c>
      <c r="G355" s="17">
        <v>42445</v>
      </c>
      <c r="H355">
        <v>2812159</v>
      </c>
      <c r="I355">
        <v>75.5</v>
      </c>
      <c r="J355">
        <v>82.75</v>
      </c>
      <c r="K355">
        <v>0</v>
      </c>
      <c r="L355" s="18">
        <v>67000</v>
      </c>
      <c r="M355" s="18">
        <v>55442.5</v>
      </c>
      <c r="N355" s="18">
        <v>50585</v>
      </c>
      <c r="O355" s="18">
        <v>4857.5</v>
      </c>
      <c r="P355">
        <v>0</v>
      </c>
      <c r="Q355" s="18">
        <v>4857.5</v>
      </c>
      <c r="R355">
        <v>0</v>
      </c>
      <c r="S355" s="18">
        <v>0</v>
      </c>
      <c r="T355" s="18">
        <v>4857.5</v>
      </c>
      <c r="U355" s="18">
        <v>55442.5</v>
      </c>
      <c r="V355" s="18">
        <v>50585</v>
      </c>
      <c r="W355" s="18">
        <v>4857.5</v>
      </c>
      <c r="X355" s="26"/>
      <c r="Y355" s="25"/>
    </row>
    <row r="356" spans="1:25" s="20" customFormat="1">
      <c r="A356" s="35">
        <f t="shared" si="5"/>
        <v>2980310</v>
      </c>
      <c r="B356" t="s">
        <v>130</v>
      </c>
      <c r="C356" t="s">
        <v>660</v>
      </c>
      <c r="D356" s="17">
        <v>42562</v>
      </c>
      <c r="E356">
        <v>2980310</v>
      </c>
      <c r="F356" t="s">
        <v>42</v>
      </c>
      <c r="G356" s="17">
        <v>42452</v>
      </c>
      <c r="H356">
        <v>2817855</v>
      </c>
      <c r="I356">
        <v>25.75</v>
      </c>
      <c r="J356">
        <v>41.5</v>
      </c>
      <c r="K356">
        <v>0</v>
      </c>
      <c r="L356" s="18">
        <v>8000</v>
      </c>
      <c r="M356" s="18">
        <v>3320</v>
      </c>
      <c r="N356" s="18">
        <v>2060</v>
      </c>
      <c r="O356" s="18">
        <v>1260</v>
      </c>
      <c r="P356">
        <v>0</v>
      </c>
      <c r="Q356" s="18">
        <v>1260</v>
      </c>
      <c r="R356">
        <v>0</v>
      </c>
      <c r="S356">
        <v>0</v>
      </c>
      <c r="T356" s="18">
        <v>1260</v>
      </c>
      <c r="U356" s="18">
        <v>3320</v>
      </c>
      <c r="V356" s="18">
        <v>2060</v>
      </c>
      <c r="W356" s="18">
        <v>1260</v>
      </c>
      <c r="X356" s="26"/>
      <c r="Y356" s="25"/>
    </row>
    <row r="357" spans="1:25" s="20" customFormat="1">
      <c r="A357" s="35">
        <f t="shared" si="5"/>
        <v>3118556</v>
      </c>
      <c r="B357" t="s">
        <v>632</v>
      </c>
      <c r="C357" t="s">
        <v>319</v>
      </c>
      <c r="D357" s="17">
        <v>42663</v>
      </c>
      <c r="E357">
        <v>3118556</v>
      </c>
      <c r="F357" t="s">
        <v>42</v>
      </c>
      <c r="G357" s="17">
        <v>42453</v>
      </c>
      <c r="H357">
        <v>2820511</v>
      </c>
      <c r="I357">
        <v>74</v>
      </c>
      <c r="J357">
        <v>95</v>
      </c>
      <c r="K357">
        <v>0</v>
      </c>
      <c r="L357" s="18">
        <v>160000</v>
      </c>
      <c r="M357" s="18">
        <v>152000</v>
      </c>
      <c r="N357" s="18">
        <v>118400</v>
      </c>
      <c r="O357" s="18">
        <v>33600</v>
      </c>
      <c r="P357">
        <v>0</v>
      </c>
      <c r="Q357" s="18">
        <v>33600</v>
      </c>
      <c r="R357">
        <v>0</v>
      </c>
      <c r="S357" s="18">
        <v>0</v>
      </c>
      <c r="T357" s="18">
        <v>33600</v>
      </c>
      <c r="U357" s="18">
        <v>152000</v>
      </c>
      <c r="V357" s="18">
        <v>118400</v>
      </c>
      <c r="W357" s="18">
        <v>33600</v>
      </c>
      <c r="X357" s="26"/>
      <c r="Y357" s="25"/>
    </row>
    <row r="358" spans="1:25" s="20" customFormat="1">
      <c r="A358" s="35">
        <f t="shared" si="5"/>
        <v>2879378</v>
      </c>
      <c r="B358" t="s">
        <v>105</v>
      </c>
      <c r="C358" t="s">
        <v>106</v>
      </c>
      <c r="D358" s="17">
        <v>42493</v>
      </c>
      <c r="E358">
        <v>2879378</v>
      </c>
      <c r="F358" t="s">
        <v>42</v>
      </c>
      <c r="G358" s="17">
        <v>42453</v>
      </c>
      <c r="H358">
        <v>2820497</v>
      </c>
      <c r="I358">
        <v>75.25</v>
      </c>
      <c r="J358">
        <v>89.5</v>
      </c>
      <c r="K358">
        <v>0</v>
      </c>
      <c r="L358" s="18">
        <v>80000</v>
      </c>
      <c r="M358" s="18">
        <v>71600</v>
      </c>
      <c r="N358" s="18">
        <v>60200</v>
      </c>
      <c r="O358" s="18">
        <v>11400</v>
      </c>
      <c r="P358">
        <v>0</v>
      </c>
      <c r="Q358" s="18">
        <v>11400</v>
      </c>
      <c r="R358">
        <v>0</v>
      </c>
      <c r="S358">
        <v>0</v>
      </c>
      <c r="T358" s="18">
        <v>11400</v>
      </c>
      <c r="U358" s="18">
        <v>71600</v>
      </c>
      <c r="V358" s="18">
        <v>60200</v>
      </c>
      <c r="W358" s="18">
        <v>11400</v>
      </c>
      <c r="X358" s="26"/>
      <c r="Y358" s="25"/>
    </row>
    <row r="359" spans="1:25" s="20" customFormat="1">
      <c r="A359" s="35">
        <f t="shared" si="5"/>
        <v>2879378</v>
      </c>
      <c r="B359" t="s">
        <v>105</v>
      </c>
      <c r="C359" t="s">
        <v>106</v>
      </c>
      <c r="D359" s="17">
        <v>42493</v>
      </c>
      <c r="E359">
        <v>2879378</v>
      </c>
      <c r="F359" t="s">
        <v>42</v>
      </c>
      <c r="G359" s="17">
        <v>42453</v>
      </c>
      <c r="H359">
        <v>2820763</v>
      </c>
      <c r="I359">
        <v>75.875</v>
      </c>
      <c r="J359">
        <v>89.5</v>
      </c>
      <c r="K359">
        <v>0</v>
      </c>
      <c r="L359" s="18">
        <v>53000</v>
      </c>
      <c r="M359" s="18">
        <v>47435</v>
      </c>
      <c r="N359" s="18">
        <v>40213.75</v>
      </c>
      <c r="O359" s="18">
        <v>7221.25</v>
      </c>
      <c r="P359">
        <v>0</v>
      </c>
      <c r="Q359" s="18">
        <v>7221.25</v>
      </c>
      <c r="R359">
        <v>0</v>
      </c>
      <c r="S359" s="18">
        <v>0</v>
      </c>
      <c r="T359" s="18">
        <v>7221.25</v>
      </c>
      <c r="U359" s="18">
        <v>47435</v>
      </c>
      <c r="V359" s="18">
        <v>40213.75</v>
      </c>
      <c r="W359" s="18">
        <v>7221.25</v>
      </c>
      <c r="X359" s="26"/>
      <c r="Y359" s="25"/>
    </row>
    <row r="360" spans="1:25" s="20" customFormat="1">
      <c r="A360" s="35">
        <f t="shared" si="5"/>
        <v>2980310</v>
      </c>
      <c r="B360" t="s">
        <v>130</v>
      </c>
      <c r="C360" t="s">
        <v>660</v>
      </c>
      <c r="D360" s="17">
        <v>42562</v>
      </c>
      <c r="E360">
        <v>2980310</v>
      </c>
      <c r="F360" t="s">
        <v>42</v>
      </c>
      <c r="G360" s="17">
        <v>42457</v>
      </c>
      <c r="H360">
        <v>2820509</v>
      </c>
      <c r="I360">
        <v>26.75</v>
      </c>
      <c r="J360">
        <v>41.5</v>
      </c>
      <c r="K360">
        <v>0</v>
      </c>
      <c r="L360" s="18">
        <v>492000</v>
      </c>
      <c r="M360" s="18">
        <v>204180</v>
      </c>
      <c r="N360" s="18">
        <v>131610</v>
      </c>
      <c r="O360" s="18">
        <v>72570</v>
      </c>
      <c r="P360">
        <v>0</v>
      </c>
      <c r="Q360" s="18">
        <v>72570</v>
      </c>
      <c r="R360">
        <v>0</v>
      </c>
      <c r="S360">
        <v>0</v>
      </c>
      <c r="T360" s="18">
        <v>72570</v>
      </c>
      <c r="U360" s="18">
        <v>204180</v>
      </c>
      <c r="V360" s="18">
        <v>131610</v>
      </c>
      <c r="W360" s="18">
        <v>72570</v>
      </c>
      <c r="X360" s="26"/>
      <c r="Y360" s="25"/>
    </row>
    <row r="361" spans="1:25" s="20" customFormat="1">
      <c r="A361" s="35">
        <f t="shared" si="5"/>
        <v>2980312</v>
      </c>
      <c r="B361" t="s">
        <v>130</v>
      </c>
      <c r="C361" t="s">
        <v>658</v>
      </c>
      <c r="D361" s="17">
        <v>42562</v>
      </c>
      <c r="E361">
        <v>2980312</v>
      </c>
      <c r="F361" t="s">
        <v>42</v>
      </c>
      <c r="G361" s="17">
        <v>42457</v>
      </c>
      <c r="H361">
        <v>2820504</v>
      </c>
      <c r="I361">
        <v>25.5</v>
      </c>
      <c r="J361">
        <v>41</v>
      </c>
      <c r="K361">
        <v>0</v>
      </c>
      <c r="L361" s="18">
        <v>263000</v>
      </c>
      <c r="M361" s="18">
        <v>107830</v>
      </c>
      <c r="N361" s="18">
        <v>67065</v>
      </c>
      <c r="O361" s="18">
        <v>40765</v>
      </c>
      <c r="P361">
        <v>0</v>
      </c>
      <c r="Q361" s="18">
        <v>40765</v>
      </c>
      <c r="R361">
        <v>0</v>
      </c>
      <c r="S361" s="18">
        <v>0</v>
      </c>
      <c r="T361" s="18">
        <v>40765</v>
      </c>
      <c r="U361" s="18">
        <v>107830</v>
      </c>
      <c r="V361" s="18">
        <v>67065</v>
      </c>
      <c r="W361" s="18">
        <v>40765</v>
      </c>
      <c r="X361" s="26"/>
      <c r="Y361" s="25"/>
    </row>
    <row r="362" spans="1:25" s="20" customFormat="1">
      <c r="A362" s="35">
        <f t="shared" si="5"/>
        <v>2873403</v>
      </c>
      <c r="B362" t="s">
        <v>94</v>
      </c>
      <c r="C362" t="s">
        <v>47</v>
      </c>
      <c r="D362" s="17">
        <v>42488</v>
      </c>
      <c r="E362">
        <v>2873403</v>
      </c>
      <c r="F362" t="s">
        <v>42</v>
      </c>
      <c r="G362" s="17">
        <v>42457</v>
      </c>
      <c r="H362">
        <v>2823485</v>
      </c>
      <c r="I362">
        <v>70</v>
      </c>
      <c r="J362">
        <v>83</v>
      </c>
      <c r="K362">
        <v>0</v>
      </c>
      <c r="L362" s="18">
        <v>194000</v>
      </c>
      <c r="M362" s="18">
        <v>161020</v>
      </c>
      <c r="N362" s="18">
        <v>135800</v>
      </c>
      <c r="O362" s="18">
        <v>25220</v>
      </c>
      <c r="P362">
        <v>0</v>
      </c>
      <c r="Q362" s="18">
        <v>25220</v>
      </c>
      <c r="R362">
        <v>0</v>
      </c>
      <c r="S362" s="18">
        <v>0</v>
      </c>
      <c r="T362" s="18">
        <v>25220</v>
      </c>
      <c r="U362" s="18">
        <v>161020</v>
      </c>
      <c r="V362" s="18">
        <v>135800</v>
      </c>
      <c r="W362" s="18">
        <v>25220</v>
      </c>
      <c r="X362" s="26"/>
      <c r="Y362" s="25"/>
    </row>
    <row r="363" spans="1:25" s="20" customFormat="1">
      <c r="A363" s="35">
        <f t="shared" si="5"/>
        <v>2964954</v>
      </c>
      <c r="B363" t="s">
        <v>105</v>
      </c>
      <c r="C363" t="s">
        <v>118</v>
      </c>
      <c r="D363" s="17">
        <v>42551</v>
      </c>
      <c r="E363">
        <v>2964954</v>
      </c>
      <c r="F363" t="s">
        <v>42</v>
      </c>
      <c r="G363" s="17">
        <v>42457</v>
      </c>
      <c r="H363">
        <v>2820495</v>
      </c>
      <c r="I363">
        <v>74.5</v>
      </c>
      <c r="J363">
        <v>94.5</v>
      </c>
      <c r="K363">
        <v>0</v>
      </c>
      <c r="L363" s="18">
        <v>53000</v>
      </c>
      <c r="M363" s="18">
        <v>50085</v>
      </c>
      <c r="N363" s="18">
        <v>39485</v>
      </c>
      <c r="O363" s="18">
        <v>10600</v>
      </c>
      <c r="P363">
        <v>0</v>
      </c>
      <c r="Q363" s="18">
        <v>10353.56</v>
      </c>
      <c r="R363">
        <v>0</v>
      </c>
      <c r="S363" s="18">
        <v>246.44</v>
      </c>
      <c r="T363" s="18">
        <v>10600</v>
      </c>
      <c r="U363" s="18">
        <v>50085</v>
      </c>
      <c r="V363" s="18">
        <v>39485</v>
      </c>
      <c r="W363" s="18">
        <v>10600</v>
      </c>
      <c r="X363" s="26"/>
      <c r="Y363" s="25"/>
    </row>
    <row r="364" spans="1:25" s="20" customFormat="1">
      <c r="A364" s="35">
        <f t="shared" si="5"/>
        <v>2980312</v>
      </c>
      <c r="B364" t="s">
        <v>130</v>
      </c>
      <c r="C364" t="s">
        <v>658</v>
      </c>
      <c r="D364" s="17">
        <v>42562</v>
      </c>
      <c r="E364">
        <v>2980312</v>
      </c>
      <c r="F364" t="s">
        <v>42</v>
      </c>
      <c r="G364" s="17">
        <v>42458</v>
      </c>
      <c r="H364">
        <v>2823725</v>
      </c>
      <c r="I364">
        <v>26.75</v>
      </c>
      <c r="J364">
        <v>41</v>
      </c>
      <c r="K364">
        <v>0</v>
      </c>
      <c r="L364" s="18">
        <v>213000</v>
      </c>
      <c r="M364" s="18">
        <v>87330</v>
      </c>
      <c r="N364" s="18">
        <v>56977.5</v>
      </c>
      <c r="O364" s="18">
        <v>30352.5</v>
      </c>
      <c r="P364">
        <v>0</v>
      </c>
      <c r="Q364" s="18">
        <v>30352.5</v>
      </c>
      <c r="R364">
        <v>0</v>
      </c>
      <c r="S364">
        <v>0</v>
      </c>
      <c r="T364" s="18">
        <v>30352.5</v>
      </c>
      <c r="U364" s="18">
        <v>87330</v>
      </c>
      <c r="V364" s="18">
        <v>56977.5</v>
      </c>
      <c r="W364" s="18">
        <v>30352.5</v>
      </c>
      <c r="X364" s="26"/>
      <c r="Y364" s="25"/>
    </row>
    <row r="365" spans="1:25" s="20" customFormat="1">
      <c r="A365" s="35">
        <f t="shared" si="5"/>
        <v>2873403</v>
      </c>
      <c r="B365" t="s">
        <v>94</v>
      </c>
      <c r="C365" t="s">
        <v>47</v>
      </c>
      <c r="D365" s="17">
        <v>42488</v>
      </c>
      <c r="E365">
        <v>2873403</v>
      </c>
      <c r="F365" t="s">
        <v>42</v>
      </c>
      <c r="G365" s="17">
        <v>42458</v>
      </c>
      <c r="H365">
        <v>2823728</v>
      </c>
      <c r="I365">
        <v>68</v>
      </c>
      <c r="J365">
        <v>83</v>
      </c>
      <c r="K365">
        <v>0</v>
      </c>
      <c r="L365" s="18">
        <v>53000</v>
      </c>
      <c r="M365" s="18">
        <v>43990</v>
      </c>
      <c r="N365" s="18">
        <v>36040</v>
      </c>
      <c r="O365" s="18">
        <v>7950</v>
      </c>
      <c r="P365">
        <v>0</v>
      </c>
      <c r="Q365" s="18">
        <v>7950</v>
      </c>
      <c r="R365">
        <v>0</v>
      </c>
      <c r="S365">
        <v>0</v>
      </c>
      <c r="T365" s="18">
        <v>7950</v>
      </c>
      <c r="U365" s="18">
        <v>43990</v>
      </c>
      <c r="V365" s="18">
        <v>36040</v>
      </c>
      <c r="W365" s="18">
        <v>7950</v>
      </c>
      <c r="X365" s="26"/>
      <c r="Y365" s="25"/>
    </row>
    <row r="366" spans="1:25" s="20" customFormat="1">
      <c r="A366" s="35">
        <f t="shared" si="5"/>
        <v>2873403</v>
      </c>
      <c r="B366" t="s">
        <v>94</v>
      </c>
      <c r="C366" t="s">
        <v>47</v>
      </c>
      <c r="D366" s="17">
        <v>42488</v>
      </c>
      <c r="E366">
        <v>2873403</v>
      </c>
      <c r="F366" t="s">
        <v>42</v>
      </c>
      <c r="G366" s="17">
        <v>42458</v>
      </c>
      <c r="H366">
        <v>2823759</v>
      </c>
      <c r="I366">
        <v>68.75</v>
      </c>
      <c r="J366">
        <v>83</v>
      </c>
      <c r="K366">
        <v>0</v>
      </c>
      <c r="L366" s="18">
        <v>80000</v>
      </c>
      <c r="M366" s="18">
        <v>66400</v>
      </c>
      <c r="N366" s="18">
        <v>55000</v>
      </c>
      <c r="O366" s="18">
        <v>11400</v>
      </c>
      <c r="P366">
        <v>0</v>
      </c>
      <c r="Q366" s="18">
        <v>11400</v>
      </c>
      <c r="R366">
        <v>0</v>
      </c>
      <c r="S366" s="18">
        <v>0</v>
      </c>
      <c r="T366" s="18">
        <v>11400</v>
      </c>
      <c r="U366" s="18">
        <v>66400</v>
      </c>
      <c r="V366" s="18">
        <v>55000</v>
      </c>
      <c r="W366" s="18">
        <v>11400</v>
      </c>
      <c r="X366" s="26"/>
      <c r="Y366" s="25"/>
    </row>
    <row r="367" spans="1:25" s="20" customFormat="1">
      <c r="A367" s="35">
        <f t="shared" si="5"/>
        <v>2991648</v>
      </c>
      <c r="B367" t="s">
        <v>141</v>
      </c>
      <c r="C367" t="s">
        <v>139</v>
      </c>
      <c r="D367" s="17">
        <v>42572</v>
      </c>
      <c r="E367">
        <v>2991648</v>
      </c>
      <c r="F367" t="s">
        <v>42</v>
      </c>
      <c r="G367" s="17">
        <v>42458</v>
      </c>
      <c r="H367">
        <v>2823724</v>
      </c>
      <c r="I367">
        <v>65</v>
      </c>
      <c r="J367">
        <v>69.5</v>
      </c>
      <c r="K367">
        <v>0</v>
      </c>
      <c r="L367" s="18">
        <v>133000</v>
      </c>
      <c r="M367" s="18">
        <v>92435</v>
      </c>
      <c r="N367" s="18">
        <v>86450</v>
      </c>
      <c r="O367" s="18">
        <v>5985</v>
      </c>
      <c r="P367">
        <v>0</v>
      </c>
      <c r="Q367" s="18">
        <v>2002.3</v>
      </c>
      <c r="R367">
        <v>0</v>
      </c>
      <c r="S367" s="18">
        <v>3982.7</v>
      </c>
      <c r="T367" s="18">
        <v>5985</v>
      </c>
      <c r="U367" s="18">
        <v>92435</v>
      </c>
      <c r="V367" s="18">
        <v>86450</v>
      </c>
      <c r="W367" s="18">
        <v>5985</v>
      </c>
      <c r="X367" s="26"/>
      <c r="Y367" s="25"/>
    </row>
    <row r="368" spans="1:25" s="20" customFormat="1">
      <c r="A368" s="35">
        <f t="shared" si="5"/>
        <v>3056922</v>
      </c>
      <c r="B368" t="s">
        <v>552</v>
      </c>
      <c r="C368" t="s">
        <v>317</v>
      </c>
      <c r="D368" s="17">
        <v>42620</v>
      </c>
      <c r="E368">
        <v>3056922</v>
      </c>
      <c r="F368" t="s">
        <v>42</v>
      </c>
      <c r="G368" s="17">
        <v>42458</v>
      </c>
      <c r="H368">
        <v>2823730</v>
      </c>
      <c r="I368">
        <v>79.75</v>
      </c>
      <c r="J368">
        <v>91</v>
      </c>
      <c r="K368">
        <v>0</v>
      </c>
      <c r="L368" s="18">
        <v>39000</v>
      </c>
      <c r="M368" s="18">
        <v>35490</v>
      </c>
      <c r="N368" s="18">
        <v>31102.5</v>
      </c>
      <c r="O368" s="18">
        <v>4387.5</v>
      </c>
      <c r="P368">
        <v>0</v>
      </c>
      <c r="Q368" s="18">
        <v>4042.09</v>
      </c>
      <c r="R368">
        <v>0</v>
      </c>
      <c r="S368" s="18">
        <v>345.41</v>
      </c>
      <c r="T368" s="18">
        <v>4387.5</v>
      </c>
      <c r="U368" s="18">
        <v>35490</v>
      </c>
      <c r="V368" s="18">
        <v>31102.5</v>
      </c>
      <c r="W368" s="18">
        <v>4387.5</v>
      </c>
      <c r="X368" s="26"/>
      <c r="Y368" s="25"/>
    </row>
    <row r="369" spans="1:25" s="20" customFormat="1">
      <c r="A369" s="35">
        <f t="shared" si="5"/>
        <v>3057273</v>
      </c>
      <c r="B369" t="s">
        <v>552</v>
      </c>
      <c r="C369" t="s">
        <v>317</v>
      </c>
      <c r="D369" s="17">
        <v>42621</v>
      </c>
      <c r="E369">
        <v>3057273</v>
      </c>
      <c r="F369" t="s">
        <v>42</v>
      </c>
      <c r="G369" s="17">
        <v>42458</v>
      </c>
      <c r="H369">
        <v>2823730</v>
      </c>
      <c r="I369">
        <v>79.75</v>
      </c>
      <c r="J369">
        <v>90.75</v>
      </c>
      <c r="K369">
        <v>0</v>
      </c>
      <c r="L369" s="18">
        <v>14000</v>
      </c>
      <c r="M369" s="18">
        <v>12705</v>
      </c>
      <c r="N369" s="18">
        <v>11165</v>
      </c>
      <c r="O369" s="18">
        <v>1540</v>
      </c>
      <c r="P369">
        <v>0</v>
      </c>
      <c r="Q369" s="18">
        <v>1415.27</v>
      </c>
      <c r="R369">
        <v>0</v>
      </c>
      <c r="S369">
        <v>124.73</v>
      </c>
      <c r="T369" s="18">
        <v>1540</v>
      </c>
      <c r="U369" s="18">
        <v>12705</v>
      </c>
      <c r="V369" s="18">
        <v>11165</v>
      </c>
      <c r="W369" s="18">
        <v>1540</v>
      </c>
      <c r="X369" s="26"/>
      <c r="Y369" s="25"/>
    </row>
    <row r="370" spans="1:25" s="20" customFormat="1">
      <c r="A370" s="35">
        <f t="shared" si="5"/>
        <v>2964954</v>
      </c>
      <c r="B370" t="s">
        <v>105</v>
      </c>
      <c r="C370" t="s">
        <v>118</v>
      </c>
      <c r="D370" s="17">
        <v>42551</v>
      </c>
      <c r="E370">
        <v>2964954</v>
      </c>
      <c r="F370" t="s">
        <v>42</v>
      </c>
      <c r="G370" s="17">
        <v>42458</v>
      </c>
      <c r="H370">
        <v>2823727</v>
      </c>
      <c r="I370">
        <v>75</v>
      </c>
      <c r="J370">
        <v>94.5</v>
      </c>
      <c r="K370">
        <v>0</v>
      </c>
      <c r="L370" s="18">
        <v>53000</v>
      </c>
      <c r="M370" s="18">
        <v>50085</v>
      </c>
      <c r="N370" s="18">
        <v>39750</v>
      </c>
      <c r="O370" s="18">
        <v>10335</v>
      </c>
      <c r="P370">
        <v>0</v>
      </c>
      <c r="Q370" s="18">
        <v>10092.120000000001</v>
      </c>
      <c r="R370">
        <v>0</v>
      </c>
      <c r="S370">
        <v>242.88</v>
      </c>
      <c r="T370" s="18">
        <v>10335</v>
      </c>
      <c r="U370" s="18">
        <v>50085</v>
      </c>
      <c r="V370" s="18">
        <v>39750</v>
      </c>
      <c r="W370" s="18">
        <v>10335</v>
      </c>
      <c r="X370" s="26"/>
      <c r="Y370" s="25"/>
    </row>
    <row r="371" spans="1:25" s="20" customFormat="1">
      <c r="A371" s="35">
        <f t="shared" si="5"/>
        <v>2964954</v>
      </c>
      <c r="B371" t="s">
        <v>105</v>
      </c>
      <c r="C371" t="s">
        <v>118</v>
      </c>
      <c r="D371" s="17">
        <v>42551</v>
      </c>
      <c r="E371">
        <v>2964954</v>
      </c>
      <c r="F371" t="s">
        <v>42</v>
      </c>
      <c r="G371" s="17">
        <v>42458</v>
      </c>
      <c r="H371">
        <v>2823729</v>
      </c>
      <c r="I371">
        <v>75</v>
      </c>
      <c r="J371">
        <v>94.5</v>
      </c>
      <c r="K371">
        <v>0</v>
      </c>
      <c r="L371" s="18">
        <v>26000</v>
      </c>
      <c r="M371" s="18">
        <v>24570</v>
      </c>
      <c r="N371" s="18">
        <v>19500</v>
      </c>
      <c r="O371" s="18">
        <v>5070</v>
      </c>
      <c r="P371">
        <v>0</v>
      </c>
      <c r="Q371" s="18">
        <v>4954.42</v>
      </c>
      <c r="R371">
        <v>0</v>
      </c>
      <c r="S371">
        <v>115.58</v>
      </c>
      <c r="T371" s="18">
        <v>5070</v>
      </c>
      <c r="U371" s="18">
        <v>24570</v>
      </c>
      <c r="V371" s="18">
        <v>19500</v>
      </c>
      <c r="W371" s="18">
        <v>5070</v>
      </c>
      <c r="X371" s="26"/>
      <c r="Y371" s="25"/>
    </row>
    <row r="372" spans="1:25" s="20" customFormat="1">
      <c r="A372" s="35">
        <f t="shared" si="5"/>
        <v>2980313</v>
      </c>
      <c r="B372" t="s">
        <v>105</v>
      </c>
      <c r="C372" t="s">
        <v>118</v>
      </c>
      <c r="D372" s="17">
        <v>42562</v>
      </c>
      <c r="E372">
        <v>2980313</v>
      </c>
      <c r="F372" t="s">
        <v>42</v>
      </c>
      <c r="G372" s="17">
        <v>42458</v>
      </c>
      <c r="H372">
        <v>2823729</v>
      </c>
      <c r="I372">
        <v>75</v>
      </c>
      <c r="J372">
        <v>98.5</v>
      </c>
      <c r="K372">
        <v>0</v>
      </c>
      <c r="L372" s="18">
        <v>104000</v>
      </c>
      <c r="M372" s="18">
        <v>102440</v>
      </c>
      <c r="N372" s="18">
        <v>78000</v>
      </c>
      <c r="O372" s="18">
        <v>24440</v>
      </c>
      <c r="P372">
        <v>0</v>
      </c>
      <c r="Q372" s="18">
        <v>23938.61</v>
      </c>
      <c r="R372">
        <v>0</v>
      </c>
      <c r="S372">
        <v>501.39</v>
      </c>
      <c r="T372" s="18">
        <v>24440</v>
      </c>
      <c r="U372" s="18">
        <v>102440</v>
      </c>
      <c r="V372" s="18">
        <v>78000</v>
      </c>
      <c r="W372" s="18">
        <v>24440</v>
      </c>
      <c r="X372" s="26"/>
      <c r="Y372" s="25"/>
    </row>
    <row r="373" spans="1:25" s="20" customFormat="1">
      <c r="A373" s="35">
        <f t="shared" si="5"/>
        <v>2980313</v>
      </c>
      <c r="B373" t="s">
        <v>105</v>
      </c>
      <c r="C373" t="s">
        <v>118</v>
      </c>
      <c r="D373" s="17">
        <v>42562</v>
      </c>
      <c r="E373">
        <v>2980313</v>
      </c>
      <c r="F373" t="s">
        <v>42</v>
      </c>
      <c r="G373" s="17">
        <v>42459</v>
      </c>
      <c r="H373">
        <v>2830541</v>
      </c>
      <c r="I373">
        <v>78.5</v>
      </c>
      <c r="J373">
        <v>98.5</v>
      </c>
      <c r="K373">
        <v>0</v>
      </c>
      <c r="L373" s="18">
        <v>53000</v>
      </c>
      <c r="M373" s="18">
        <v>52205</v>
      </c>
      <c r="N373" s="18">
        <v>41605</v>
      </c>
      <c r="O373" s="18">
        <v>10600</v>
      </c>
      <c r="P373">
        <v>0</v>
      </c>
      <c r="Q373" s="18">
        <v>10372.25</v>
      </c>
      <c r="R373">
        <v>0</v>
      </c>
      <c r="S373">
        <v>227.75</v>
      </c>
      <c r="T373" s="18">
        <v>10600</v>
      </c>
      <c r="U373" s="18">
        <v>52205</v>
      </c>
      <c r="V373" s="18">
        <v>41605</v>
      </c>
      <c r="W373" s="18">
        <v>10600</v>
      </c>
      <c r="X373" s="26"/>
      <c r="Y373" s="25"/>
    </row>
    <row r="374" spans="1:25" s="20" customFormat="1">
      <c r="A374" s="35">
        <f t="shared" si="5"/>
        <v>2980310</v>
      </c>
      <c r="B374" t="s">
        <v>130</v>
      </c>
      <c r="C374" t="s">
        <v>660</v>
      </c>
      <c r="D374" s="17">
        <v>42562</v>
      </c>
      <c r="E374">
        <v>2980310</v>
      </c>
      <c r="F374" t="s">
        <v>42</v>
      </c>
      <c r="G374" s="17">
        <v>42460</v>
      </c>
      <c r="H374">
        <v>2833442</v>
      </c>
      <c r="I374">
        <v>28.25</v>
      </c>
      <c r="J374">
        <v>41.5</v>
      </c>
      <c r="K374">
        <v>0</v>
      </c>
      <c r="L374" s="18">
        <v>51000</v>
      </c>
      <c r="M374" s="18">
        <v>21165</v>
      </c>
      <c r="N374" s="18">
        <v>14407.5</v>
      </c>
      <c r="O374" s="18">
        <v>6757.5</v>
      </c>
      <c r="P374">
        <v>0</v>
      </c>
      <c r="Q374" s="18">
        <v>6757.5</v>
      </c>
      <c r="R374">
        <v>0</v>
      </c>
      <c r="S374">
        <v>0</v>
      </c>
      <c r="T374" s="18">
        <v>6757.5</v>
      </c>
      <c r="U374" s="18">
        <v>21165</v>
      </c>
      <c r="V374" s="18">
        <v>14407.5</v>
      </c>
      <c r="W374" s="18">
        <v>6757.5</v>
      </c>
      <c r="X374" s="26"/>
      <c r="Y374" s="25"/>
    </row>
    <row r="375" spans="1:25" s="20" customFormat="1">
      <c r="A375" s="35">
        <f t="shared" si="5"/>
        <v>2980312</v>
      </c>
      <c r="B375" t="s">
        <v>130</v>
      </c>
      <c r="C375" t="s">
        <v>658</v>
      </c>
      <c r="D375" s="17">
        <v>42562</v>
      </c>
      <c r="E375">
        <v>2980312</v>
      </c>
      <c r="F375" t="s">
        <v>42</v>
      </c>
      <c r="G375" s="17">
        <v>42460</v>
      </c>
      <c r="H375">
        <v>2833457</v>
      </c>
      <c r="I375">
        <v>27.25</v>
      </c>
      <c r="J375">
        <v>41</v>
      </c>
      <c r="K375">
        <v>0</v>
      </c>
      <c r="L375" s="18">
        <v>67000</v>
      </c>
      <c r="M375" s="18">
        <v>27470</v>
      </c>
      <c r="N375" s="18">
        <v>18257.5</v>
      </c>
      <c r="O375" s="18">
        <v>9212.5</v>
      </c>
      <c r="P375">
        <v>0</v>
      </c>
      <c r="Q375" s="18">
        <v>9212.5</v>
      </c>
      <c r="R375">
        <v>0</v>
      </c>
      <c r="S375" s="18">
        <v>0</v>
      </c>
      <c r="T375" s="18">
        <v>9212.5</v>
      </c>
      <c r="U375" s="18">
        <v>27470</v>
      </c>
      <c r="V375" s="18">
        <v>18257.5</v>
      </c>
      <c r="W375" s="18">
        <v>9212.5</v>
      </c>
      <c r="X375" s="26"/>
      <c r="Y375" s="25"/>
    </row>
    <row r="376" spans="1:25" s="20" customFormat="1">
      <c r="A376" s="35">
        <f t="shared" si="5"/>
        <v>3139683</v>
      </c>
      <c r="B376" t="s">
        <v>448</v>
      </c>
      <c r="C376" t="s">
        <v>294</v>
      </c>
      <c r="D376" s="17">
        <v>42674</v>
      </c>
      <c r="E376">
        <v>3139683</v>
      </c>
      <c r="F376" t="s">
        <v>42</v>
      </c>
      <c r="G376" s="17">
        <v>42461</v>
      </c>
      <c r="H376">
        <v>2836770</v>
      </c>
      <c r="I376">
        <v>63.5</v>
      </c>
      <c r="J376">
        <v>73.5</v>
      </c>
      <c r="K376">
        <v>0</v>
      </c>
      <c r="L376" s="18">
        <v>133000</v>
      </c>
      <c r="M376" s="18">
        <v>97755</v>
      </c>
      <c r="N376" s="18">
        <v>84455</v>
      </c>
      <c r="O376" s="18">
        <v>13300</v>
      </c>
      <c r="P376">
        <v>0</v>
      </c>
      <c r="Q376" s="18">
        <v>9648.19</v>
      </c>
      <c r="R376">
        <v>0</v>
      </c>
      <c r="S376" s="18">
        <v>3651.81</v>
      </c>
      <c r="T376" s="18">
        <v>13300</v>
      </c>
      <c r="U376" s="18">
        <v>97755</v>
      </c>
      <c r="V376" s="18">
        <v>84455</v>
      </c>
      <c r="W376" s="18">
        <v>13300</v>
      </c>
      <c r="X376" s="26"/>
      <c r="Y376" s="25"/>
    </row>
    <row r="377" spans="1:25" s="20" customFormat="1">
      <c r="A377" s="35">
        <f t="shared" si="5"/>
        <v>3178329</v>
      </c>
      <c r="B377" t="s">
        <v>448</v>
      </c>
      <c r="C377" t="s">
        <v>292</v>
      </c>
      <c r="D377" s="17">
        <v>42695</v>
      </c>
      <c r="E377">
        <v>3178329</v>
      </c>
      <c r="F377" t="s">
        <v>42</v>
      </c>
      <c r="G377" s="17">
        <v>42461</v>
      </c>
      <c r="H377">
        <v>2833460</v>
      </c>
      <c r="I377">
        <v>64.25</v>
      </c>
      <c r="J377">
        <v>74.5</v>
      </c>
      <c r="K377">
        <v>0</v>
      </c>
      <c r="L377" s="18">
        <v>133000</v>
      </c>
      <c r="M377" s="18">
        <v>99085</v>
      </c>
      <c r="N377" s="18">
        <v>85452.5</v>
      </c>
      <c r="O377" s="18">
        <v>13632.5</v>
      </c>
      <c r="P377">
        <v>0</v>
      </c>
      <c r="Q377" s="18">
        <v>9056.73</v>
      </c>
      <c r="R377">
        <v>0</v>
      </c>
      <c r="S377" s="18">
        <v>4575.7700000000004</v>
      </c>
      <c r="T377" s="18">
        <v>13632.5</v>
      </c>
      <c r="U377" s="18">
        <v>99085</v>
      </c>
      <c r="V377" s="18">
        <v>85452.5</v>
      </c>
      <c r="W377" s="18">
        <v>13632.5</v>
      </c>
      <c r="X377" s="26"/>
      <c r="Y377" s="25"/>
    </row>
    <row r="378" spans="1:25" s="20" customFormat="1">
      <c r="A378" s="35">
        <f t="shared" si="5"/>
        <v>3271251</v>
      </c>
      <c r="B378" t="s">
        <v>448</v>
      </c>
      <c r="C378" t="s">
        <v>298</v>
      </c>
      <c r="D378" s="17">
        <v>42747</v>
      </c>
      <c r="E378">
        <v>3271251</v>
      </c>
      <c r="F378" t="s">
        <v>42</v>
      </c>
      <c r="G378" s="17">
        <v>42461</v>
      </c>
      <c r="H378">
        <v>2833445</v>
      </c>
      <c r="I378">
        <v>59.375</v>
      </c>
      <c r="J378">
        <v>67.75</v>
      </c>
      <c r="K378">
        <v>0</v>
      </c>
      <c r="L378" s="18">
        <v>133000</v>
      </c>
      <c r="M378" s="18">
        <v>90107.5</v>
      </c>
      <c r="N378" s="18">
        <v>78968.75</v>
      </c>
      <c r="O378" s="18">
        <v>11138.75</v>
      </c>
      <c r="P378">
        <v>0</v>
      </c>
      <c r="Q378" s="18">
        <v>11138.75</v>
      </c>
      <c r="R378">
        <v>0</v>
      </c>
      <c r="S378" s="18">
        <v>0</v>
      </c>
      <c r="T378" s="18">
        <v>11138.75</v>
      </c>
      <c r="U378" s="18">
        <v>90107.5</v>
      </c>
      <c r="V378" s="18">
        <v>78968.75</v>
      </c>
      <c r="W378" s="18">
        <v>11138.75</v>
      </c>
      <c r="X378" s="26"/>
      <c r="Y378" s="25"/>
    </row>
    <row r="379" spans="1:25" s="20" customFormat="1">
      <c r="A379" s="35">
        <f t="shared" si="5"/>
        <v>3271251</v>
      </c>
      <c r="B379" t="s">
        <v>448</v>
      </c>
      <c r="C379" t="s">
        <v>298</v>
      </c>
      <c r="D379" s="17">
        <v>42747</v>
      </c>
      <c r="E379">
        <v>3271251</v>
      </c>
      <c r="F379" t="s">
        <v>42</v>
      </c>
      <c r="G379" s="17">
        <v>42461</v>
      </c>
      <c r="H379">
        <v>2836769</v>
      </c>
      <c r="I379">
        <v>59.75</v>
      </c>
      <c r="J379">
        <v>67.75</v>
      </c>
      <c r="K379">
        <v>0</v>
      </c>
      <c r="L379" s="18">
        <v>133000</v>
      </c>
      <c r="M379" s="18">
        <v>90107.5</v>
      </c>
      <c r="N379" s="18">
        <v>79467.5</v>
      </c>
      <c r="O379" s="18">
        <v>10640</v>
      </c>
      <c r="P379">
        <v>0</v>
      </c>
      <c r="Q379" s="18">
        <v>10640</v>
      </c>
      <c r="R379">
        <v>0</v>
      </c>
      <c r="S379">
        <v>0</v>
      </c>
      <c r="T379" s="18">
        <v>10640</v>
      </c>
      <c r="U379" s="18">
        <v>90107.5</v>
      </c>
      <c r="V379" s="18">
        <v>79467.5</v>
      </c>
      <c r="W379" s="18">
        <v>10640</v>
      </c>
      <c r="X379" s="26"/>
      <c r="Y379" s="25"/>
    </row>
    <row r="380" spans="1:25" s="20" customFormat="1">
      <c r="A380" s="35">
        <f t="shared" si="5"/>
        <v>3271251</v>
      </c>
      <c r="B380" t="s">
        <v>448</v>
      </c>
      <c r="C380" t="s">
        <v>298</v>
      </c>
      <c r="D380" s="17">
        <v>42747</v>
      </c>
      <c r="E380">
        <v>3271251</v>
      </c>
      <c r="F380" t="s">
        <v>42</v>
      </c>
      <c r="G380" s="17">
        <v>42461</v>
      </c>
      <c r="H380">
        <v>2836771</v>
      </c>
      <c r="I380">
        <v>59.5</v>
      </c>
      <c r="J380">
        <v>67.75</v>
      </c>
      <c r="K380">
        <v>0</v>
      </c>
      <c r="L380" s="18">
        <v>133000</v>
      </c>
      <c r="M380" s="18">
        <v>90107.5</v>
      </c>
      <c r="N380" s="18">
        <v>79135</v>
      </c>
      <c r="O380" s="18">
        <v>10972.5</v>
      </c>
      <c r="P380">
        <v>0</v>
      </c>
      <c r="Q380" s="18">
        <v>10972.5</v>
      </c>
      <c r="R380" s="18">
        <v>0</v>
      </c>
      <c r="S380">
        <v>0</v>
      </c>
      <c r="T380" s="18">
        <v>10972.5</v>
      </c>
      <c r="U380" s="18">
        <v>90107.5</v>
      </c>
      <c r="V380" s="18">
        <v>79135</v>
      </c>
      <c r="W380" s="18">
        <v>10972.5</v>
      </c>
      <c r="X380" s="26"/>
      <c r="Y380" s="25"/>
    </row>
    <row r="381" spans="1:25" s="20" customFormat="1">
      <c r="A381" s="35">
        <f t="shared" si="5"/>
        <v>4282957</v>
      </c>
      <c r="B381" t="s">
        <v>751</v>
      </c>
      <c r="C381" t="s">
        <v>693</v>
      </c>
      <c r="D381" s="17">
        <v>43228</v>
      </c>
      <c r="E381">
        <v>4282957</v>
      </c>
      <c r="F381" t="s">
        <v>42</v>
      </c>
      <c r="G381" s="17">
        <v>42465</v>
      </c>
      <c r="H381">
        <v>2842429</v>
      </c>
      <c r="I381">
        <v>27</v>
      </c>
      <c r="J381">
        <v>23.5213</v>
      </c>
      <c r="K381">
        <v>0</v>
      </c>
      <c r="L381" s="18">
        <v>3447</v>
      </c>
      <c r="M381" s="18">
        <v>81007.100000000006</v>
      </c>
      <c r="N381" s="18">
        <v>35057.050000000003</v>
      </c>
      <c r="O381" s="18">
        <v>45950.05</v>
      </c>
      <c r="P381">
        <v>0</v>
      </c>
      <c r="Q381" s="18">
        <v>0</v>
      </c>
      <c r="R381" s="18">
        <v>45950.05</v>
      </c>
      <c r="S381">
        <v>0</v>
      </c>
      <c r="T381" s="18">
        <v>45950.05</v>
      </c>
      <c r="U381" s="18">
        <v>81007.100000000006</v>
      </c>
      <c r="V381" s="18">
        <v>35057.050000000003</v>
      </c>
      <c r="W381" s="18">
        <v>45950.05</v>
      </c>
      <c r="X381" s="26"/>
      <c r="Y381" s="25"/>
    </row>
    <row r="382" spans="1:25" s="20" customFormat="1">
      <c r="A382" s="35">
        <f t="shared" si="5"/>
        <v>4295539</v>
      </c>
      <c r="B382" t="s">
        <v>751</v>
      </c>
      <c r="C382" t="s">
        <v>681</v>
      </c>
      <c r="D382" s="17">
        <v>43230</v>
      </c>
      <c r="E382">
        <v>4295539</v>
      </c>
      <c r="F382" t="s">
        <v>42</v>
      </c>
      <c r="G382" s="17">
        <v>42465</v>
      </c>
      <c r="H382">
        <v>2842429</v>
      </c>
      <c r="I382">
        <v>27</v>
      </c>
      <c r="J382">
        <v>0.51</v>
      </c>
      <c r="K382">
        <v>0</v>
      </c>
      <c r="L382" s="18">
        <v>4923</v>
      </c>
      <c r="M382" s="18">
        <v>2510.73</v>
      </c>
      <c r="N382" s="18">
        <v>3769.4</v>
      </c>
      <c r="O382" s="18">
        <v>-1258.67</v>
      </c>
      <c r="P382">
        <v>0</v>
      </c>
      <c r="Q382" s="18">
        <v>0</v>
      </c>
      <c r="R382" s="18">
        <v>-1258.67</v>
      </c>
      <c r="S382">
        <v>0</v>
      </c>
      <c r="T382" s="18">
        <v>-1258.67</v>
      </c>
      <c r="U382" s="18">
        <v>2510.73</v>
      </c>
      <c r="V382" s="18">
        <v>3769.4</v>
      </c>
      <c r="W382" s="18">
        <v>-1258.67</v>
      </c>
      <c r="X382" s="26"/>
      <c r="Y382" s="25"/>
    </row>
    <row r="383" spans="1:25" s="20" customFormat="1">
      <c r="A383" s="35">
        <f t="shared" si="5"/>
        <v>4295539</v>
      </c>
      <c r="B383" t="s">
        <v>751</v>
      </c>
      <c r="C383" t="s">
        <v>681</v>
      </c>
      <c r="D383" s="17">
        <v>43230</v>
      </c>
      <c r="E383">
        <v>4295539</v>
      </c>
      <c r="F383" t="s">
        <v>42</v>
      </c>
      <c r="G383" s="17">
        <v>42465</v>
      </c>
      <c r="H383">
        <v>2919870</v>
      </c>
      <c r="I383">
        <v>0</v>
      </c>
      <c r="J383">
        <v>0.51</v>
      </c>
      <c r="K383">
        <v>0</v>
      </c>
      <c r="L383" s="18">
        <v>40</v>
      </c>
      <c r="M383" s="18">
        <v>20.399999999999999</v>
      </c>
      <c r="N383" s="18">
        <v>-2.4300000000000002</v>
      </c>
      <c r="O383" s="18">
        <v>22.83</v>
      </c>
      <c r="P383">
        <v>0</v>
      </c>
      <c r="Q383" s="18">
        <v>0</v>
      </c>
      <c r="R383" s="18">
        <v>22.83</v>
      </c>
      <c r="S383">
        <v>0</v>
      </c>
      <c r="T383" s="18">
        <v>22.83</v>
      </c>
      <c r="U383" s="18">
        <v>20.399999999999999</v>
      </c>
      <c r="V383" s="18">
        <v>-2.4300000000000002</v>
      </c>
      <c r="W383" s="18">
        <v>22.83</v>
      </c>
      <c r="X383" s="26"/>
      <c r="Y383" s="25"/>
    </row>
    <row r="384" spans="1:25" s="20" customFormat="1">
      <c r="A384" s="35">
        <f t="shared" si="5"/>
        <v>4289247</v>
      </c>
      <c r="B384" t="s">
        <v>751</v>
      </c>
      <c r="C384" t="s">
        <v>693</v>
      </c>
      <c r="D384" s="17">
        <v>43231</v>
      </c>
      <c r="E384">
        <v>4289247</v>
      </c>
      <c r="F384" t="s">
        <v>42</v>
      </c>
      <c r="G384" s="17">
        <v>42465</v>
      </c>
      <c r="H384">
        <v>2842429</v>
      </c>
      <c r="I384">
        <v>27</v>
      </c>
      <c r="J384">
        <v>23.059799999999999</v>
      </c>
      <c r="K384">
        <v>0</v>
      </c>
      <c r="L384" s="18">
        <v>1207</v>
      </c>
      <c r="M384" s="18">
        <v>27808.39</v>
      </c>
      <c r="N384" s="18">
        <v>12275.57</v>
      </c>
      <c r="O384" s="18">
        <v>15532.82</v>
      </c>
      <c r="P384">
        <v>0</v>
      </c>
      <c r="Q384" s="18">
        <v>0</v>
      </c>
      <c r="R384" s="18">
        <v>15532.82</v>
      </c>
      <c r="S384">
        <v>0</v>
      </c>
      <c r="T384" s="18">
        <v>15532.82</v>
      </c>
      <c r="U384" s="18">
        <v>27808.39</v>
      </c>
      <c r="V384" s="18">
        <v>12275.57</v>
      </c>
      <c r="W384" s="18">
        <v>15532.82</v>
      </c>
      <c r="X384" s="26"/>
      <c r="Y384" s="25"/>
    </row>
    <row r="385" spans="1:25" s="20" customFormat="1">
      <c r="A385" s="35">
        <f t="shared" si="5"/>
        <v>4292227</v>
      </c>
      <c r="B385" t="s">
        <v>751</v>
      </c>
      <c r="C385" t="s">
        <v>693</v>
      </c>
      <c r="D385" s="17">
        <v>43234</v>
      </c>
      <c r="E385">
        <v>4292227</v>
      </c>
      <c r="F385" t="s">
        <v>42</v>
      </c>
      <c r="G385" s="17">
        <v>42465</v>
      </c>
      <c r="H385">
        <v>2842429</v>
      </c>
      <c r="I385">
        <v>27</v>
      </c>
      <c r="J385">
        <v>23.285699999999999</v>
      </c>
      <c r="K385">
        <v>0</v>
      </c>
      <c r="L385" s="18">
        <v>269</v>
      </c>
      <c r="M385" s="18">
        <v>6258.33</v>
      </c>
      <c r="N385" s="18">
        <v>2735.81</v>
      </c>
      <c r="O385" s="18">
        <v>3522.52</v>
      </c>
      <c r="P385">
        <v>0</v>
      </c>
      <c r="Q385" s="18">
        <v>0</v>
      </c>
      <c r="R385" s="18">
        <v>3522.52</v>
      </c>
      <c r="S385">
        <v>0</v>
      </c>
      <c r="T385" s="18">
        <v>3522.52</v>
      </c>
      <c r="U385" s="18">
        <v>6258.33</v>
      </c>
      <c r="V385" s="18">
        <v>2735.81</v>
      </c>
      <c r="W385" s="18">
        <v>3522.52</v>
      </c>
      <c r="X385" s="26"/>
      <c r="Y385" s="25"/>
    </row>
    <row r="386" spans="1:25" s="20" customFormat="1">
      <c r="A386" s="35">
        <f t="shared" ref="A386:A449" si="6">E386</f>
        <v>4292227</v>
      </c>
      <c r="B386" t="s">
        <v>751</v>
      </c>
      <c r="C386" t="s">
        <v>693</v>
      </c>
      <c r="D386" s="17">
        <v>43234</v>
      </c>
      <c r="E386">
        <v>4292227</v>
      </c>
      <c r="F386" t="s">
        <v>42</v>
      </c>
      <c r="G386" s="17">
        <v>42465</v>
      </c>
      <c r="H386">
        <v>2919870</v>
      </c>
      <c r="I386">
        <v>0</v>
      </c>
      <c r="J386">
        <v>23.285699999999999</v>
      </c>
      <c r="K386">
        <v>0</v>
      </c>
      <c r="L386" s="18">
        <v>40</v>
      </c>
      <c r="M386" s="18">
        <v>930.61</v>
      </c>
      <c r="N386" s="18">
        <v>0</v>
      </c>
      <c r="O386" s="18">
        <v>930.61</v>
      </c>
      <c r="P386">
        <v>0</v>
      </c>
      <c r="Q386" s="18">
        <v>0</v>
      </c>
      <c r="R386" s="18">
        <v>930.61</v>
      </c>
      <c r="S386" s="18">
        <v>0</v>
      </c>
      <c r="T386" s="18">
        <v>930.61</v>
      </c>
      <c r="U386" s="18">
        <v>930.61</v>
      </c>
      <c r="V386" s="18">
        <v>0</v>
      </c>
      <c r="W386" s="18">
        <v>930.61</v>
      </c>
      <c r="X386" s="26"/>
      <c r="Y386" s="25"/>
    </row>
    <row r="387" spans="1:25" s="20" customFormat="1">
      <c r="A387" s="35">
        <f t="shared" si="6"/>
        <v>2991648</v>
      </c>
      <c r="B387" t="s">
        <v>141</v>
      </c>
      <c r="C387" t="s">
        <v>139</v>
      </c>
      <c r="D387" s="17">
        <v>42572</v>
      </c>
      <c r="E387">
        <v>2991648</v>
      </c>
      <c r="F387" t="s">
        <v>42</v>
      </c>
      <c r="G387" s="17">
        <v>42466</v>
      </c>
      <c r="H387">
        <v>2841444</v>
      </c>
      <c r="I387">
        <v>66.75</v>
      </c>
      <c r="J387">
        <v>69.5</v>
      </c>
      <c r="K387">
        <v>0</v>
      </c>
      <c r="L387" s="18">
        <v>80000</v>
      </c>
      <c r="M387" s="18">
        <v>55600</v>
      </c>
      <c r="N387" s="18">
        <v>53400</v>
      </c>
      <c r="O387" s="18">
        <v>2200</v>
      </c>
      <c r="P387">
        <v>0</v>
      </c>
      <c r="Q387" s="18">
        <v>69.959999999999994</v>
      </c>
      <c r="R387" s="18">
        <v>0</v>
      </c>
      <c r="S387" s="18">
        <v>2130.04</v>
      </c>
      <c r="T387" s="18">
        <v>2200</v>
      </c>
      <c r="U387" s="18">
        <v>55600</v>
      </c>
      <c r="V387" s="18">
        <v>53400</v>
      </c>
      <c r="W387" s="18">
        <v>2200</v>
      </c>
      <c r="X387" s="26"/>
      <c r="Y387" s="25"/>
    </row>
    <row r="388" spans="1:25" s="20" customFormat="1">
      <c r="A388" s="35">
        <f t="shared" si="6"/>
        <v>4295539</v>
      </c>
      <c r="B388" t="s">
        <v>751</v>
      </c>
      <c r="C388" t="s">
        <v>681</v>
      </c>
      <c r="D388" s="17">
        <v>43230</v>
      </c>
      <c r="E388">
        <v>4295539</v>
      </c>
      <c r="F388" t="s">
        <v>42</v>
      </c>
      <c r="G388" s="17">
        <v>42466</v>
      </c>
      <c r="H388">
        <v>2842427</v>
      </c>
      <c r="I388">
        <v>27.5</v>
      </c>
      <c r="J388">
        <v>0.51</v>
      </c>
      <c r="K388">
        <v>0</v>
      </c>
      <c r="L388" s="18">
        <v>3154</v>
      </c>
      <c r="M388" s="18">
        <v>1608.54</v>
      </c>
      <c r="N388" s="18">
        <v>2908.37</v>
      </c>
      <c r="O388" s="18">
        <v>-1299.83</v>
      </c>
      <c r="P388">
        <v>0</v>
      </c>
      <c r="Q388" s="18">
        <v>0</v>
      </c>
      <c r="R388" s="18">
        <v>-1299.83</v>
      </c>
      <c r="S388" s="18">
        <v>0</v>
      </c>
      <c r="T388" s="18">
        <v>-1299.83</v>
      </c>
      <c r="U388" s="18">
        <v>1608.54</v>
      </c>
      <c r="V388" s="18">
        <v>2908.37</v>
      </c>
      <c r="W388" s="18">
        <v>-1299.83</v>
      </c>
      <c r="X388" s="26"/>
      <c r="Y388" s="25"/>
    </row>
    <row r="389" spans="1:25" s="20" customFormat="1">
      <c r="A389" s="35">
        <f t="shared" si="6"/>
        <v>4295539</v>
      </c>
      <c r="B389" t="s">
        <v>751</v>
      </c>
      <c r="C389" t="s">
        <v>681</v>
      </c>
      <c r="D389" s="17">
        <v>43230</v>
      </c>
      <c r="E389">
        <v>4295539</v>
      </c>
      <c r="F389" t="s">
        <v>42</v>
      </c>
      <c r="G389" s="17">
        <v>42466</v>
      </c>
      <c r="H389">
        <v>2842433</v>
      </c>
      <c r="I389">
        <v>27.5</v>
      </c>
      <c r="J389">
        <v>0.51</v>
      </c>
      <c r="K389">
        <v>0</v>
      </c>
      <c r="L389" s="18">
        <v>4923</v>
      </c>
      <c r="M389" s="18">
        <v>2510.73</v>
      </c>
      <c r="N389" s="18">
        <v>5900.76</v>
      </c>
      <c r="O389" s="18">
        <v>-3390.03</v>
      </c>
      <c r="P389">
        <v>0</v>
      </c>
      <c r="Q389" s="18">
        <v>0</v>
      </c>
      <c r="R389" s="18">
        <v>-3390.03</v>
      </c>
      <c r="S389" s="18">
        <v>0</v>
      </c>
      <c r="T389" s="18">
        <v>-3390.03</v>
      </c>
      <c r="U389" s="18">
        <v>2510.73</v>
      </c>
      <c r="V389" s="18">
        <v>5900.76</v>
      </c>
      <c r="W389" s="18">
        <v>-3390.03</v>
      </c>
      <c r="X389" s="26"/>
      <c r="Y389" s="25"/>
    </row>
    <row r="390" spans="1:25" s="20" customFormat="1">
      <c r="A390" s="35">
        <f t="shared" si="6"/>
        <v>4295539</v>
      </c>
      <c r="B390" t="s">
        <v>751</v>
      </c>
      <c r="C390" t="s">
        <v>681</v>
      </c>
      <c r="D390" s="17">
        <v>43230</v>
      </c>
      <c r="E390">
        <v>4295539</v>
      </c>
      <c r="F390" t="s">
        <v>42</v>
      </c>
      <c r="G390" s="17">
        <v>42466</v>
      </c>
      <c r="H390">
        <v>2843194</v>
      </c>
      <c r="I390">
        <v>27.25</v>
      </c>
      <c r="J390">
        <v>0.51</v>
      </c>
      <c r="K390">
        <v>0</v>
      </c>
      <c r="L390" s="18">
        <v>2461</v>
      </c>
      <c r="M390" s="18">
        <v>1255.1099999999999</v>
      </c>
      <c r="N390" s="18">
        <v>2922.23</v>
      </c>
      <c r="O390" s="18">
        <v>-1667.12</v>
      </c>
      <c r="P390">
        <v>0</v>
      </c>
      <c r="Q390" s="18">
        <v>0</v>
      </c>
      <c r="R390" s="18">
        <v>-1667.12</v>
      </c>
      <c r="S390" s="18">
        <v>0</v>
      </c>
      <c r="T390" s="18">
        <v>-1667.12</v>
      </c>
      <c r="U390" s="18">
        <v>1255.1099999999999</v>
      </c>
      <c r="V390" s="18">
        <v>2922.23</v>
      </c>
      <c r="W390" s="18">
        <v>-1667.12</v>
      </c>
      <c r="X390" s="26"/>
      <c r="Y390" s="25"/>
    </row>
    <row r="391" spans="1:25" s="20" customFormat="1">
      <c r="A391" s="35">
        <f t="shared" si="6"/>
        <v>4295539</v>
      </c>
      <c r="B391" t="s">
        <v>751</v>
      </c>
      <c r="C391" t="s">
        <v>681</v>
      </c>
      <c r="D391" s="17">
        <v>43230</v>
      </c>
      <c r="E391">
        <v>4295539</v>
      </c>
      <c r="F391" t="s">
        <v>42</v>
      </c>
      <c r="G391" s="17">
        <v>42466</v>
      </c>
      <c r="H391">
        <v>2849131</v>
      </c>
      <c r="I391">
        <v>27.25</v>
      </c>
      <c r="J391">
        <v>0.51</v>
      </c>
      <c r="K391">
        <v>0</v>
      </c>
      <c r="L391" s="18">
        <v>9845</v>
      </c>
      <c r="M391" s="18">
        <v>5020.95</v>
      </c>
      <c r="N391" s="18">
        <v>10955.48</v>
      </c>
      <c r="O391" s="18">
        <v>-5934.53</v>
      </c>
      <c r="P391">
        <v>0</v>
      </c>
      <c r="Q391" s="18">
        <v>0</v>
      </c>
      <c r="R391" s="18">
        <v>-5934.53</v>
      </c>
      <c r="S391" s="18">
        <v>0</v>
      </c>
      <c r="T391" s="18">
        <v>-5934.53</v>
      </c>
      <c r="U391" s="18">
        <v>5020.95</v>
      </c>
      <c r="V391" s="18">
        <v>10955.48</v>
      </c>
      <c r="W391" s="18">
        <v>-5934.53</v>
      </c>
      <c r="X391" s="26"/>
      <c r="Y391" s="25"/>
    </row>
    <row r="392" spans="1:25" s="20" customFormat="1">
      <c r="A392" s="35">
        <f t="shared" si="6"/>
        <v>4295539</v>
      </c>
      <c r="B392" t="s">
        <v>751</v>
      </c>
      <c r="C392" t="s">
        <v>681</v>
      </c>
      <c r="D392" s="17">
        <v>43230</v>
      </c>
      <c r="E392">
        <v>4295539</v>
      </c>
      <c r="F392" t="s">
        <v>42</v>
      </c>
      <c r="G392" s="17">
        <v>42466</v>
      </c>
      <c r="H392">
        <v>2919876</v>
      </c>
      <c r="I392">
        <v>0</v>
      </c>
      <c r="J392">
        <v>0.51</v>
      </c>
      <c r="K392">
        <v>0</v>
      </c>
      <c r="L392" s="18">
        <v>40</v>
      </c>
      <c r="M392" s="18">
        <v>20.399999999999999</v>
      </c>
      <c r="N392" s="18">
        <v>-2.4300000000000002</v>
      </c>
      <c r="O392" s="18">
        <v>22.83</v>
      </c>
      <c r="P392">
        <v>0</v>
      </c>
      <c r="Q392" s="18">
        <v>0</v>
      </c>
      <c r="R392" s="18">
        <v>22.83</v>
      </c>
      <c r="S392" s="18">
        <v>0</v>
      </c>
      <c r="T392" s="18">
        <v>22.83</v>
      </c>
      <c r="U392" s="18">
        <v>20.399999999999999</v>
      </c>
      <c r="V392" s="18">
        <v>-2.4300000000000002</v>
      </c>
      <c r="W392" s="18">
        <v>22.83</v>
      </c>
      <c r="X392" s="26"/>
      <c r="Y392" s="25"/>
    </row>
    <row r="393" spans="1:25" s="20" customFormat="1">
      <c r="A393" s="35">
        <f t="shared" si="6"/>
        <v>4292227</v>
      </c>
      <c r="B393" t="s">
        <v>751</v>
      </c>
      <c r="C393" t="s">
        <v>693</v>
      </c>
      <c r="D393" s="17">
        <v>43234</v>
      </c>
      <c r="E393">
        <v>4292227</v>
      </c>
      <c r="F393" t="s">
        <v>42</v>
      </c>
      <c r="G393" s="17">
        <v>42466</v>
      </c>
      <c r="H393">
        <v>2842427</v>
      </c>
      <c r="I393">
        <v>27.5</v>
      </c>
      <c r="J393">
        <v>23.285699999999999</v>
      </c>
      <c r="K393">
        <v>0</v>
      </c>
      <c r="L393" s="18">
        <v>134</v>
      </c>
      <c r="M393" s="18">
        <v>3117.53</v>
      </c>
      <c r="N393" s="18">
        <v>2076.42</v>
      </c>
      <c r="O393" s="18">
        <v>1041.1099999999999</v>
      </c>
      <c r="P393">
        <v>0</v>
      </c>
      <c r="Q393" s="18">
        <v>0</v>
      </c>
      <c r="R393" s="18">
        <v>1041.1099999999999</v>
      </c>
      <c r="S393" s="18">
        <v>0</v>
      </c>
      <c r="T393" s="18">
        <v>1041.1099999999999</v>
      </c>
      <c r="U393" s="18">
        <v>3117.53</v>
      </c>
      <c r="V393" s="18">
        <v>2076.42</v>
      </c>
      <c r="W393" s="18">
        <v>1041.1099999999999</v>
      </c>
      <c r="X393" s="26"/>
      <c r="Y393" s="25"/>
    </row>
    <row r="394" spans="1:25" s="20" customFormat="1">
      <c r="A394" s="35">
        <f t="shared" si="6"/>
        <v>4296536</v>
      </c>
      <c r="B394" t="s">
        <v>751</v>
      </c>
      <c r="C394" t="s">
        <v>693</v>
      </c>
      <c r="D394" s="17">
        <v>43236</v>
      </c>
      <c r="E394">
        <v>4296536</v>
      </c>
      <c r="F394" t="s">
        <v>42</v>
      </c>
      <c r="G394" s="17">
        <v>42466</v>
      </c>
      <c r="H394">
        <v>2842427</v>
      </c>
      <c r="I394">
        <v>27.5</v>
      </c>
      <c r="J394">
        <v>23.371700000000001</v>
      </c>
      <c r="K394">
        <v>0</v>
      </c>
      <c r="L394" s="18">
        <v>181</v>
      </c>
      <c r="M394" s="18">
        <v>4226.5600000000004</v>
      </c>
      <c r="N394" s="18">
        <v>2804.71</v>
      </c>
      <c r="O394" s="18">
        <v>1421.85</v>
      </c>
      <c r="P394">
        <v>0</v>
      </c>
      <c r="Q394" s="18">
        <v>0</v>
      </c>
      <c r="R394" s="18">
        <v>1421.85</v>
      </c>
      <c r="S394" s="18">
        <v>0</v>
      </c>
      <c r="T394" s="18">
        <v>1421.85</v>
      </c>
      <c r="U394" s="18">
        <v>4226.5600000000004</v>
      </c>
      <c r="V394" s="18">
        <v>2804.71</v>
      </c>
      <c r="W394" s="18">
        <v>1421.85</v>
      </c>
      <c r="X394" s="26"/>
      <c r="Y394" s="25"/>
    </row>
    <row r="395" spans="1:25" s="20" customFormat="1">
      <c r="A395" s="35">
        <f t="shared" si="6"/>
        <v>4308404</v>
      </c>
      <c r="B395" t="s">
        <v>751</v>
      </c>
      <c r="C395" t="s">
        <v>693</v>
      </c>
      <c r="D395" s="17">
        <v>43244</v>
      </c>
      <c r="E395">
        <v>4308404</v>
      </c>
      <c r="F395" t="s">
        <v>42</v>
      </c>
      <c r="G395" s="17">
        <v>42466</v>
      </c>
      <c r="H395">
        <v>2842427</v>
      </c>
      <c r="I395">
        <v>27.5</v>
      </c>
      <c r="J395">
        <v>24.035299999999999</v>
      </c>
      <c r="K395">
        <v>0</v>
      </c>
      <c r="L395" s="18">
        <v>2147</v>
      </c>
      <c r="M395" s="18">
        <v>51560.18</v>
      </c>
      <c r="N395" s="18">
        <v>33269.160000000003</v>
      </c>
      <c r="O395" s="18">
        <v>18291.02</v>
      </c>
      <c r="P395">
        <v>0</v>
      </c>
      <c r="Q395" s="18">
        <v>0</v>
      </c>
      <c r="R395" s="18">
        <v>18291.02</v>
      </c>
      <c r="S395">
        <v>0</v>
      </c>
      <c r="T395" s="18">
        <v>18291.02</v>
      </c>
      <c r="U395" s="18">
        <v>51560.18</v>
      </c>
      <c r="V395" s="18">
        <v>33269.160000000003</v>
      </c>
      <c r="W395" s="18">
        <v>18291.02</v>
      </c>
      <c r="X395" s="26"/>
      <c r="Y395" s="25"/>
    </row>
    <row r="396" spans="1:25" s="20" customFormat="1">
      <c r="A396" s="35">
        <f t="shared" si="6"/>
        <v>4308404</v>
      </c>
      <c r="B396" t="s">
        <v>751</v>
      </c>
      <c r="C396" t="s">
        <v>693</v>
      </c>
      <c r="D396" s="17">
        <v>43244</v>
      </c>
      <c r="E396">
        <v>4308404</v>
      </c>
      <c r="F396" t="s">
        <v>42</v>
      </c>
      <c r="G396" s="17">
        <v>42466</v>
      </c>
      <c r="H396">
        <v>2842433</v>
      </c>
      <c r="I396">
        <v>27.5</v>
      </c>
      <c r="J396">
        <v>24.035299999999999</v>
      </c>
      <c r="K396">
        <v>0</v>
      </c>
      <c r="L396" s="18">
        <v>2072</v>
      </c>
      <c r="M396" s="18">
        <v>49759.05</v>
      </c>
      <c r="N396" s="18">
        <v>32113.51</v>
      </c>
      <c r="O396" s="18">
        <v>17645.54</v>
      </c>
      <c r="P396">
        <v>0</v>
      </c>
      <c r="Q396" s="18">
        <v>0</v>
      </c>
      <c r="R396" s="18">
        <v>17645.54</v>
      </c>
      <c r="S396" s="18">
        <v>0</v>
      </c>
      <c r="T396" s="18">
        <v>17645.54</v>
      </c>
      <c r="U396" s="18">
        <v>49759.05</v>
      </c>
      <c r="V396" s="18">
        <v>32113.51</v>
      </c>
      <c r="W396" s="18">
        <v>17645.54</v>
      </c>
      <c r="X396" s="26"/>
      <c r="Y396" s="25"/>
    </row>
    <row r="397" spans="1:25" s="20" customFormat="1">
      <c r="A397" s="35">
        <f t="shared" si="6"/>
        <v>4312947</v>
      </c>
      <c r="B397" t="s">
        <v>751</v>
      </c>
      <c r="C397" t="s">
        <v>693</v>
      </c>
      <c r="D397" s="17">
        <v>43245</v>
      </c>
      <c r="E397">
        <v>4312947</v>
      </c>
      <c r="F397" t="s">
        <v>42</v>
      </c>
      <c r="G397" s="17">
        <v>42466</v>
      </c>
      <c r="H397">
        <v>2842433</v>
      </c>
      <c r="I397">
        <v>27.5</v>
      </c>
      <c r="J397">
        <v>24.041899999999998</v>
      </c>
      <c r="K397">
        <v>0</v>
      </c>
      <c r="L397" s="18">
        <v>1670</v>
      </c>
      <c r="M397" s="18">
        <v>40116.04</v>
      </c>
      <c r="N397" s="18">
        <v>25882.99</v>
      </c>
      <c r="O397" s="18">
        <v>14233.05</v>
      </c>
      <c r="P397">
        <v>0</v>
      </c>
      <c r="Q397" s="18">
        <v>0</v>
      </c>
      <c r="R397" s="18">
        <v>14233.05</v>
      </c>
      <c r="S397">
        <v>0</v>
      </c>
      <c r="T397" s="18">
        <v>14233.05</v>
      </c>
      <c r="U397" s="18">
        <v>40116.04</v>
      </c>
      <c r="V397" s="18">
        <v>25882.99</v>
      </c>
      <c r="W397" s="18">
        <v>14233.05</v>
      </c>
      <c r="X397" s="26"/>
      <c r="Y397" s="25"/>
    </row>
    <row r="398" spans="1:25" s="20" customFormat="1">
      <c r="A398" s="35">
        <f t="shared" si="6"/>
        <v>4315807</v>
      </c>
      <c r="B398" t="s">
        <v>751</v>
      </c>
      <c r="C398" t="s">
        <v>693</v>
      </c>
      <c r="D398" s="17">
        <v>43249</v>
      </c>
      <c r="E398">
        <v>4315807</v>
      </c>
      <c r="F398" t="s">
        <v>42</v>
      </c>
      <c r="G398" s="17">
        <v>42466</v>
      </c>
      <c r="H398">
        <v>2842433</v>
      </c>
      <c r="I398">
        <v>27.5</v>
      </c>
      <c r="J398">
        <v>24.0124</v>
      </c>
      <c r="K398">
        <v>0</v>
      </c>
      <c r="L398" s="18">
        <v>266</v>
      </c>
      <c r="M398" s="18">
        <v>6381.89</v>
      </c>
      <c r="N398" s="18">
        <v>4122.68</v>
      </c>
      <c r="O398" s="18">
        <v>2259.21</v>
      </c>
      <c r="P398">
        <v>0</v>
      </c>
      <c r="Q398" s="18">
        <v>0</v>
      </c>
      <c r="R398" s="18">
        <v>2259.21</v>
      </c>
      <c r="S398">
        <v>0</v>
      </c>
      <c r="T398" s="18">
        <v>2259.21</v>
      </c>
      <c r="U398" s="18">
        <v>6381.89</v>
      </c>
      <c r="V398" s="18">
        <v>4122.68</v>
      </c>
      <c r="W398" s="18">
        <v>2259.21</v>
      </c>
      <c r="X398" s="26"/>
      <c r="Y398" s="25"/>
    </row>
    <row r="399" spans="1:25" s="20" customFormat="1">
      <c r="A399" s="35">
        <f t="shared" si="6"/>
        <v>4323194</v>
      </c>
      <c r="B399" t="s">
        <v>751</v>
      </c>
      <c r="C399" t="s">
        <v>693</v>
      </c>
      <c r="D399" s="17">
        <v>43250</v>
      </c>
      <c r="E399">
        <v>4323194</v>
      </c>
      <c r="F399" t="s">
        <v>42</v>
      </c>
      <c r="G399" s="17">
        <v>42466</v>
      </c>
      <c r="H399">
        <v>2842433</v>
      </c>
      <c r="I399">
        <v>27.5</v>
      </c>
      <c r="J399">
        <v>24.3369</v>
      </c>
      <c r="K399">
        <v>0</v>
      </c>
      <c r="L399" s="18">
        <v>915</v>
      </c>
      <c r="M399" s="18">
        <v>22249.67</v>
      </c>
      <c r="N399" s="18">
        <v>14181.4</v>
      </c>
      <c r="O399" s="18">
        <v>8068.27</v>
      </c>
      <c r="P399">
        <v>0</v>
      </c>
      <c r="Q399">
        <v>0</v>
      </c>
      <c r="R399" s="18">
        <v>8068.27</v>
      </c>
      <c r="S399">
        <v>0</v>
      </c>
      <c r="T399" s="18">
        <v>8068.27</v>
      </c>
      <c r="U399" s="18">
        <v>22249.67</v>
      </c>
      <c r="V399" s="18">
        <v>14181.4</v>
      </c>
      <c r="W399" s="18">
        <v>8068.27</v>
      </c>
      <c r="X399" s="26"/>
      <c r="Y399" s="25"/>
    </row>
    <row r="400" spans="1:25" s="20" customFormat="1">
      <c r="A400" s="35">
        <f t="shared" si="6"/>
        <v>4323194</v>
      </c>
      <c r="B400" t="s">
        <v>751</v>
      </c>
      <c r="C400" t="s">
        <v>693</v>
      </c>
      <c r="D400" s="17">
        <v>43250</v>
      </c>
      <c r="E400">
        <v>4323194</v>
      </c>
      <c r="F400" t="s">
        <v>42</v>
      </c>
      <c r="G400" s="17">
        <v>42466</v>
      </c>
      <c r="H400">
        <v>2843194</v>
      </c>
      <c r="I400">
        <v>27.25</v>
      </c>
      <c r="J400">
        <v>24.3369</v>
      </c>
      <c r="K400">
        <v>0</v>
      </c>
      <c r="L400" s="18">
        <v>140</v>
      </c>
      <c r="M400" s="18">
        <v>3404.32</v>
      </c>
      <c r="N400" s="18">
        <v>2150.54</v>
      </c>
      <c r="O400" s="18">
        <v>1253.78</v>
      </c>
      <c r="P400">
        <v>0</v>
      </c>
      <c r="Q400">
        <v>0</v>
      </c>
      <c r="R400" s="18">
        <v>1253.78</v>
      </c>
      <c r="S400">
        <v>0</v>
      </c>
      <c r="T400" s="18">
        <v>1253.78</v>
      </c>
      <c r="U400" s="18">
        <v>3404.32</v>
      </c>
      <c r="V400" s="18">
        <v>2150.54</v>
      </c>
      <c r="W400" s="18">
        <v>1253.78</v>
      </c>
      <c r="X400" s="26"/>
      <c r="Y400" s="25"/>
    </row>
    <row r="401" spans="1:25" s="20" customFormat="1">
      <c r="A401" s="35">
        <f t="shared" si="6"/>
        <v>4325543</v>
      </c>
      <c r="B401" t="s">
        <v>751</v>
      </c>
      <c r="C401" t="s">
        <v>693</v>
      </c>
      <c r="D401" s="17">
        <v>43251</v>
      </c>
      <c r="E401">
        <v>4325543</v>
      </c>
      <c r="F401" t="s">
        <v>42</v>
      </c>
      <c r="G401" s="17">
        <v>42466</v>
      </c>
      <c r="H401">
        <v>2843194</v>
      </c>
      <c r="I401">
        <v>27.25</v>
      </c>
      <c r="J401">
        <v>24.533200000000001</v>
      </c>
      <c r="K401">
        <v>0</v>
      </c>
      <c r="L401" s="18">
        <v>2321</v>
      </c>
      <c r="M401" s="18">
        <v>56894.400000000001</v>
      </c>
      <c r="N401" s="18">
        <v>35652.93</v>
      </c>
      <c r="O401" s="18">
        <v>21241.47</v>
      </c>
      <c r="P401">
        <v>0</v>
      </c>
      <c r="Q401">
        <v>0</v>
      </c>
      <c r="R401" s="18">
        <v>21241.47</v>
      </c>
      <c r="S401">
        <v>0</v>
      </c>
      <c r="T401" s="18">
        <v>21241.47</v>
      </c>
      <c r="U401" s="18">
        <v>56894.400000000001</v>
      </c>
      <c r="V401" s="18">
        <v>35652.93</v>
      </c>
      <c r="W401" s="18">
        <v>21241.47</v>
      </c>
      <c r="X401" s="26"/>
      <c r="Y401" s="25"/>
    </row>
    <row r="402" spans="1:25" s="20" customFormat="1">
      <c r="A402" s="35">
        <f t="shared" si="6"/>
        <v>4325543</v>
      </c>
      <c r="B402" t="s">
        <v>751</v>
      </c>
      <c r="C402" t="s">
        <v>693</v>
      </c>
      <c r="D402" s="17">
        <v>43251</v>
      </c>
      <c r="E402">
        <v>4325543</v>
      </c>
      <c r="F402" t="s">
        <v>42</v>
      </c>
      <c r="G402" s="17">
        <v>42466</v>
      </c>
      <c r="H402">
        <v>2849131</v>
      </c>
      <c r="I402">
        <v>27.25</v>
      </c>
      <c r="J402">
        <v>24.533200000000001</v>
      </c>
      <c r="K402">
        <v>0</v>
      </c>
      <c r="L402" s="18">
        <v>7490</v>
      </c>
      <c r="M402" s="18">
        <v>183601.48</v>
      </c>
      <c r="N402" s="18">
        <v>108175.25</v>
      </c>
      <c r="O402" s="18">
        <v>75426.23</v>
      </c>
      <c r="P402">
        <v>0</v>
      </c>
      <c r="Q402" s="18">
        <v>0</v>
      </c>
      <c r="R402" s="18">
        <v>75426.23</v>
      </c>
      <c r="S402">
        <v>0</v>
      </c>
      <c r="T402" s="18">
        <v>75426.23</v>
      </c>
      <c r="U402" s="18">
        <v>183601.48</v>
      </c>
      <c r="V402" s="18">
        <v>108175.25</v>
      </c>
      <c r="W402" s="18">
        <v>75426.23</v>
      </c>
      <c r="X402" s="26"/>
      <c r="Y402" s="25"/>
    </row>
    <row r="403" spans="1:25" s="20" customFormat="1">
      <c r="A403" s="35">
        <f t="shared" si="6"/>
        <v>4328876</v>
      </c>
      <c r="B403" t="s">
        <v>751</v>
      </c>
      <c r="C403" t="s">
        <v>693</v>
      </c>
      <c r="D403" s="17">
        <v>43252</v>
      </c>
      <c r="E403">
        <v>4328876</v>
      </c>
      <c r="F403" t="s">
        <v>42</v>
      </c>
      <c r="G403" s="17">
        <v>42466</v>
      </c>
      <c r="H403">
        <v>2849131</v>
      </c>
      <c r="I403">
        <v>27.25</v>
      </c>
      <c r="J403">
        <v>24.450299999999999</v>
      </c>
      <c r="K403">
        <v>0</v>
      </c>
      <c r="L403" s="18">
        <v>1890</v>
      </c>
      <c r="M403" s="18">
        <v>46172.66</v>
      </c>
      <c r="N403" s="18">
        <v>27296.560000000001</v>
      </c>
      <c r="O403" s="18">
        <v>18876.099999999999</v>
      </c>
      <c r="P403">
        <v>0</v>
      </c>
      <c r="Q403" s="18">
        <v>0</v>
      </c>
      <c r="R403" s="18">
        <v>18876.099999999999</v>
      </c>
      <c r="S403">
        <v>0</v>
      </c>
      <c r="T403" s="18">
        <v>18876.099999999999</v>
      </c>
      <c r="U403" s="18">
        <v>46172.66</v>
      </c>
      <c r="V403" s="18">
        <v>27296.560000000001</v>
      </c>
      <c r="W403" s="18">
        <v>18876.099999999999</v>
      </c>
      <c r="X403" s="26"/>
      <c r="Y403" s="25"/>
    </row>
    <row r="404" spans="1:25" s="20" customFormat="1">
      <c r="A404" s="35">
        <f t="shared" si="6"/>
        <v>4336762</v>
      </c>
      <c r="B404" t="s">
        <v>751</v>
      </c>
      <c r="C404" t="s">
        <v>693</v>
      </c>
      <c r="D404" s="17">
        <v>43255</v>
      </c>
      <c r="E404">
        <v>4336762</v>
      </c>
      <c r="F404" t="s">
        <v>42</v>
      </c>
      <c r="G404" s="17">
        <v>42466</v>
      </c>
      <c r="H404">
        <v>2849131</v>
      </c>
      <c r="I404">
        <v>27.25</v>
      </c>
      <c r="J404">
        <v>24.354500000000002</v>
      </c>
      <c r="K404">
        <v>0</v>
      </c>
      <c r="L404" s="18">
        <v>337</v>
      </c>
      <c r="M404" s="18">
        <v>8200.6200000000008</v>
      </c>
      <c r="N404" s="18">
        <v>4867.16</v>
      </c>
      <c r="O404" s="18">
        <v>3333.46</v>
      </c>
      <c r="P404">
        <v>0</v>
      </c>
      <c r="Q404" s="18">
        <v>0</v>
      </c>
      <c r="R404" s="18">
        <v>3333.46</v>
      </c>
      <c r="S404">
        <v>0</v>
      </c>
      <c r="T404" s="18">
        <v>3333.46</v>
      </c>
      <c r="U404" s="18">
        <v>8200.6200000000008</v>
      </c>
      <c r="V404" s="18">
        <v>4867.16</v>
      </c>
      <c r="W404" s="18">
        <v>3333.46</v>
      </c>
      <c r="X404" s="26"/>
      <c r="Y404" s="25"/>
    </row>
    <row r="405" spans="1:25" s="20" customFormat="1">
      <c r="A405" s="35">
        <f t="shared" si="6"/>
        <v>4336818</v>
      </c>
      <c r="B405" t="s">
        <v>751</v>
      </c>
      <c r="C405" t="s">
        <v>693</v>
      </c>
      <c r="D405" s="17">
        <v>43256</v>
      </c>
      <c r="E405">
        <v>4336818</v>
      </c>
      <c r="F405" t="s">
        <v>42</v>
      </c>
      <c r="G405" s="17">
        <v>42466</v>
      </c>
      <c r="H405">
        <v>2849131</v>
      </c>
      <c r="I405">
        <v>27.25</v>
      </c>
      <c r="J405">
        <v>24.5032</v>
      </c>
      <c r="K405">
        <v>0</v>
      </c>
      <c r="L405" s="18">
        <v>70</v>
      </c>
      <c r="M405" s="18">
        <v>1713.79</v>
      </c>
      <c r="N405" s="18">
        <v>1010.99</v>
      </c>
      <c r="O405" s="18">
        <v>702.8</v>
      </c>
      <c r="P405">
        <v>0</v>
      </c>
      <c r="Q405" s="18">
        <v>0</v>
      </c>
      <c r="R405" s="18">
        <v>702.8</v>
      </c>
      <c r="S405">
        <v>0</v>
      </c>
      <c r="T405" s="18">
        <v>702.8</v>
      </c>
      <c r="U405" s="18">
        <v>1713.79</v>
      </c>
      <c r="V405" s="18">
        <v>1010.99</v>
      </c>
      <c r="W405" s="18">
        <v>702.8</v>
      </c>
      <c r="X405" s="26"/>
      <c r="Y405" s="25"/>
    </row>
    <row r="406" spans="1:25" s="20" customFormat="1">
      <c r="A406" s="35">
        <f t="shared" si="6"/>
        <v>4339862</v>
      </c>
      <c r="B406" t="s">
        <v>751</v>
      </c>
      <c r="C406" t="s">
        <v>693</v>
      </c>
      <c r="D406" s="17">
        <v>43257</v>
      </c>
      <c r="E406">
        <v>4339862</v>
      </c>
      <c r="F406" t="s">
        <v>42</v>
      </c>
      <c r="G406" s="17">
        <v>42466</v>
      </c>
      <c r="H406">
        <v>2849131</v>
      </c>
      <c r="I406">
        <v>27.25</v>
      </c>
      <c r="J406">
        <v>24.589500000000001</v>
      </c>
      <c r="K406">
        <v>0</v>
      </c>
      <c r="L406" s="18">
        <v>58</v>
      </c>
      <c r="M406" s="18">
        <v>1425.01</v>
      </c>
      <c r="N406" s="18">
        <v>837.67</v>
      </c>
      <c r="O406" s="18">
        <v>587.34</v>
      </c>
      <c r="P406">
        <v>0</v>
      </c>
      <c r="Q406" s="18">
        <v>0</v>
      </c>
      <c r="R406">
        <v>587.34</v>
      </c>
      <c r="S406">
        <v>0</v>
      </c>
      <c r="T406" s="18">
        <v>587.34</v>
      </c>
      <c r="U406" s="18">
        <v>1425.01</v>
      </c>
      <c r="V406" s="18">
        <v>837.67</v>
      </c>
      <c r="W406" s="18">
        <v>587.34</v>
      </c>
      <c r="X406" s="26"/>
      <c r="Y406" s="25"/>
    </row>
    <row r="407" spans="1:25" s="20" customFormat="1">
      <c r="A407" s="35">
        <f t="shared" si="6"/>
        <v>4339862</v>
      </c>
      <c r="B407" t="s">
        <v>751</v>
      </c>
      <c r="C407" t="s">
        <v>693</v>
      </c>
      <c r="D407" s="17">
        <v>43257</v>
      </c>
      <c r="E407">
        <v>4339862</v>
      </c>
      <c r="F407" t="s">
        <v>42</v>
      </c>
      <c r="G407" s="17">
        <v>42466</v>
      </c>
      <c r="H407">
        <v>2919876</v>
      </c>
      <c r="I407">
        <v>0</v>
      </c>
      <c r="J407">
        <v>24.589500000000001</v>
      </c>
      <c r="K407">
        <v>0</v>
      </c>
      <c r="L407" s="18">
        <v>40</v>
      </c>
      <c r="M407" s="18">
        <v>982.77</v>
      </c>
      <c r="N407" s="18">
        <v>0</v>
      </c>
      <c r="O407" s="18">
        <v>982.77</v>
      </c>
      <c r="P407">
        <v>0</v>
      </c>
      <c r="Q407" s="18">
        <v>0</v>
      </c>
      <c r="R407" s="18">
        <v>982.77</v>
      </c>
      <c r="S407">
        <v>0</v>
      </c>
      <c r="T407" s="18">
        <v>982.77</v>
      </c>
      <c r="U407" s="18">
        <v>982.77</v>
      </c>
      <c r="V407" s="18">
        <v>0</v>
      </c>
      <c r="W407" s="18">
        <v>982.77</v>
      </c>
      <c r="X407" s="26"/>
      <c r="Y407" s="25"/>
    </row>
    <row r="408" spans="1:25" s="20" customFormat="1">
      <c r="A408" s="35">
        <f t="shared" si="6"/>
        <v>4295539</v>
      </c>
      <c r="B408" t="s">
        <v>751</v>
      </c>
      <c r="C408" t="s">
        <v>681</v>
      </c>
      <c r="D408" s="17">
        <v>43230</v>
      </c>
      <c r="E408">
        <v>4295539</v>
      </c>
      <c r="F408" t="s">
        <v>42</v>
      </c>
      <c r="G408" s="17">
        <v>42467</v>
      </c>
      <c r="H408">
        <v>2844196</v>
      </c>
      <c r="I408">
        <v>28.25</v>
      </c>
      <c r="J408">
        <v>0.51</v>
      </c>
      <c r="K408">
        <v>0</v>
      </c>
      <c r="L408" s="18">
        <v>21662</v>
      </c>
      <c r="M408" s="18">
        <v>11047.62</v>
      </c>
      <c r="N408" s="18">
        <v>22011.56</v>
      </c>
      <c r="O408" s="18">
        <v>-10963.94</v>
      </c>
      <c r="P408">
        <v>0</v>
      </c>
      <c r="Q408" s="18">
        <v>0</v>
      </c>
      <c r="R408" s="18">
        <v>-10963.94</v>
      </c>
      <c r="S408">
        <v>0</v>
      </c>
      <c r="T408" s="18">
        <v>-10963.94</v>
      </c>
      <c r="U408" s="18">
        <v>11047.62</v>
      </c>
      <c r="V408" s="18">
        <v>22011.56</v>
      </c>
      <c r="W408" s="18">
        <v>-10963.94</v>
      </c>
      <c r="X408" s="26"/>
      <c r="Y408" s="25"/>
    </row>
    <row r="409" spans="1:25" s="20" customFormat="1">
      <c r="A409" s="35">
        <f t="shared" si="6"/>
        <v>4339862</v>
      </c>
      <c r="B409" t="s">
        <v>751</v>
      </c>
      <c r="C409" t="s">
        <v>693</v>
      </c>
      <c r="D409" s="17">
        <v>43257</v>
      </c>
      <c r="E409">
        <v>4339862</v>
      </c>
      <c r="F409" t="s">
        <v>42</v>
      </c>
      <c r="G409" s="17">
        <v>42467</v>
      </c>
      <c r="H409">
        <v>2844196</v>
      </c>
      <c r="I409">
        <v>28.25</v>
      </c>
      <c r="J409">
        <v>24.589500000000001</v>
      </c>
      <c r="K409">
        <v>0</v>
      </c>
      <c r="L409" s="18">
        <v>1117</v>
      </c>
      <c r="M409" s="18">
        <v>27443.77</v>
      </c>
      <c r="N409" s="18">
        <v>14803.56</v>
      </c>
      <c r="O409" s="18">
        <v>12640.21</v>
      </c>
      <c r="P409">
        <v>0</v>
      </c>
      <c r="Q409" s="18">
        <v>0</v>
      </c>
      <c r="R409" s="18">
        <v>12640.21</v>
      </c>
      <c r="S409">
        <v>0</v>
      </c>
      <c r="T409" s="18">
        <v>12640.21</v>
      </c>
      <c r="U409" s="18">
        <v>27443.77</v>
      </c>
      <c r="V409" s="18">
        <v>14803.56</v>
      </c>
      <c r="W409" s="18">
        <v>12640.21</v>
      </c>
      <c r="X409" s="26"/>
      <c r="Y409" s="25"/>
    </row>
    <row r="410" spans="1:25" s="20" customFormat="1">
      <c r="A410" s="35">
        <f t="shared" si="6"/>
        <v>4341976</v>
      </c>
      <c r="B410" t="s">
        <v>751</v>
      </c>
      <c r="C410" t="s">
        <v>693</v>
      </c>
      <c r="D410" s="17">
        <v>43258</v>
      </c>
      <c r="E410">
        <v>4341976</v>
      </c>
      <c r="F410" t="s">
        <v>42</v>
      </c>
      <c r="G410" s="17">
        <v>42467</v>
      </c>
      <c r="H410">
        <v>2844196</v>
      </c>
      <c r="I410">
        <v>28.25</v>
      </c>
      <c r="J410">
        <v>24.723500000000001</v>
      </c>
      <c r="K410">
        <v>0</v>
      </c>
      <c r="L410" s="18">
        <v>861</v>
      </c>
      <c r="M410" s="18">
        <v>21269.43</v>
      </c>
      <c r="N410" s="18">
        <v>11410.8</v>
      </c>
      <c r="O410" s="18">
        <v>9858.6299999999992</v>
      </c>
      <c r="P410">
        <v>0</v>
      </c>
      <c r="Q410">
        <v>0</v>
      </c>
      <c r="R410" s="18">
        <v>9858.6299999999992</v>
      </c>
      <c r="S410" s="18">
        <v>0</v>
      </c>
      <c r="T410" s="18">
        <v>9858.6299999999992</v>
      </c>
      <c r="U410" s="18">
        <v>21269.43</v>
      </c>
      <c r="V410" s="18">
        <v>11410.8</v>
      </c>
      <c r="W410" s="18">
        <v>9858.6299999999992</v>
      </c>
      <c r="X410" s="26"/>
      <c r="Y410" s="25"/>
    </row>
    <row r="411" spans="1:25" s="20" customFormat="1">
      <c r="A411" s="35">
        <f t="shared" si="6"/>
        <v>4351787</v>
      </c>
      <c r="B411" t="s">
        <v>751</v>
      </c>
      <c r="C411" t="s">
        <v>693</v>
      </c>
      <c r="D411" s="17">
        <v>43265</v>
      </c>
      <c r="E411">
        <v>4351787</v>
      </c>
      <c r="F411" t="s">
        <v>42</v>
      </c>
      <c r="G411" s="17">
        <v>42467</v>
      </c>
      <c r="H411">
        <v>2844196</v>
      </c>
      <c r="I411">
        <v>28.25</v>
      </c>
      <c r="J411">
        <v>24.766300000000001</v>
      </c>
      <c r="K411">
        <v>0</v>
      </c>
      <c r="L411" s="18">
        <v>46</v>
      </c>
      <c r="M411" s="18">
        <v>1138.31</v>
      </c>
      <c r="N411" s="18">
        <v>609.64</v>
      </c>
      <c r="O411" s="18">
        <v>528.66999999999996</v>
      </c>
      <c r="P411">
        <v>0</v>
      </c>
      <c r="Q411">
        <v>0</v>
      </c>
      <c r="R411" s="18">
        <v>528.66999999999996</v>
      </c>
      <c r="S411" s="18">
        <v>0</v>
      </c>
      <c r="T411" s="18">
        <v>528.66999999999996</v>
      </c>
      <c r="U411" s="18">
        <v>1138.31</v>
      </c>
      <c r="V411" s="18">
        <v>609.64</v>
      </c>
      <c r="W411" s="18">
        <v>528.66999999999996</v>
      </c>
      <c r="X411" s="26"/>
      <c r="Y411" s="25"/>
    </row>
    <row r="412" spans="1:25" s="20" customFormat="1">
      <c r="A412" s="35">
        <f t="shared" si="6"/>
        <v>4487161</v>
      </c>
      <c r="B412" t="s">
        <v>751</v>
      </c>
      <c r="C412" t="s">
        <v>693</v>
      </c>
      <c r="D412" s="17">
        <v>43319</v>
      </c>
      <c r="E412">
        <v>4487161</v>
      </c>
      <c r="F412" t="s">
        <v>42</v>
      </c>
      <c r="G412" s="17">
        <v>42467</v>
      </c>
      <c r="H412">
        <v>2844196</v>
      </c>
      <c r="I412">
        <v>28.25</v>
      </c>
      <c r="J412">
        <v>23.462</v>
      </c>
      <c r="K412">
        <v>0</v>
      </c>
      <c r="L412" s="18">
        <v>686</v>
      </c>
      <c r="M412" s="18">
        <v>16081</v>
      </c>
      <c r="N412" s="18">
        <v>9091.5300000000007</v>
      </c>
      <c r="O412" s="18">
        <v>6989.47</v>
      </c>
      <c r="P412">
        <v>0</v>
      </c>
      <c r="Q412" s="18">
        <v>0</v>
      </c>
      <c r="R412" s="18">
        <v>6989.47</v>
      </c>
      <c r="S412">
        <v>0</v>
      </c>
      <c r="T412" s="18">
        <v>6989.47</v>
      </c>
      <c r="U412" s="18">
        <v>16081</v>
      </c>
      <c r="V412" s="18">
        <v>9091.5300000000007</v>
      </c>
      <c r="W412" s="18">
        <v>6989.47</v>
      </c>
      <c r="X412" s="26"/>
      <c r="Y412" s="25"/>
    </row>
    <row r="413" spans="1:25" s="20" customFormat="1">
      <c r="A413" s="35">
        <f t="shared" si="6"/>
        <v>4489339</v>
      </c>
      <c r="B413" t="s">
        <v>751</v>
      </c>
      <c r="C413" t="s">
        <v>693</v>
      </c>
      <c r="D413" s="17">
        <v>43320</v>
      </c>
      <c r="E413">
        <v>4489339</v>
      </c>
      <c r="F413" t="s">
        <v>42</v>
      </c>
      <c r="G413" s="17">
        <v>42467</v>
      </c>
      <c r="H413">
        <v>2844196</v>
      </c>
      <c r="I413">
        <v>28.25</v>
      </c>
      <c r="J413">
        <v>23.359200000000001</v>
      </c>
      <c r="K413">
        <v>0</v>
      </c>
      <c r="L413" s="18">
        <v>1083</v>
      </c>
      <c r="M413" s="18">
        <v>25276.02</v>
      </c>
      <c r="N413" s="18">
        <v>14352.96</v>
      </c>
      <c r="O413" s="18">
        <v>10923.06</v>
      </c>
      <c r="P413">
        <v>0</v>
      </c>
      <c r="Q413" s="18">
        <v>0</v>
      </c>
      <c r="R413" s="18">
        <v>10923.06</v>
      </c>
      <c r="S413">
        <v>0</v>
      </c>
      <c r="T413" s="18">
        <v>10923.06</v>
      </c>
      <c r="U413" s="18">
        <v>25276.02</v>
      </c>
      <c r="V413" s="18">
        <v>14352.96</v>
      </c>
      <c r="W413" s="18">
        <v>10923.06</v>
      </c>
      <c r="X413" s="26"/>
      <c r="Y413" s="25"/>
    </row>
    <row r="414" spans="1:25" s="20" customFormat="1">
      <c r="A414" s="35">
        <f t="shared" si="6"/>
        <v>4491256</v>
      </c>
      <c r="B414" t="s">
        <v>751</v>
      </c>
      <c r="C414" t="s">
        <v>693</v>
      </c>
      <c r="D414" s="17">
        <v>43321</v>
      </c>
      <c r="E414">
        <v>4491256</v>
      </c>
      <c r="F414" t="s">
        <v>42</v>
      </c>
      <c r="G414" s="17">
        <v>42467</v>
      </c>
      <c r="H414">
        <v>2844196</v>
      </c>
      <c r="I414">
        <v>28.25</v>
      </c>
      <c r="J414">
        <v>23.453199999999999</v>
      </c>
      <c r="K414">
        <v>0</v>
      </c>
      <c r="L414" s="18">
        <v>1514</v>
      </c>
      <c r="M414" s="18">
        <v>35477.39</v>
      </c>
      <c r="N414" s="18">
        <v>20064.98</v>
      </c>
      <c r="O414" s="18">
        <v>15412.41</v>
      </c>
      <c r="P414">
        <v>0</v>
      </c>
      <c r="Q414" s="18">
        <v>0</v>
      </c>
      <c r="R414" s="18">
        <v>15412.41</v>
      </c>
      <c r="S414" s="18">
        <v>0</v>
      </c>
      <c r="T414" s="18">
        <v>15412.41</v>
      </c>
      <c r="U414" s="18">
        <v>35477.39</v>
      </c>
      <c r="V414" s="18">
        <v>20064.98</v>
      </c>
      <c r="W414" s="18">
        <v>15412.41</v>
      </c>
      <c r="X414" s="26"/>
      <c r="Y414" s="25"/>
    </row>
    <row r="415" spans="1:25" s="20" customFormat="1">
      <c r="A415" s="35">
        <f t="shared" si="6"/>
        <v>4494441</v>
      </c>
      <c r="B415" t="s">
        <v>751</v>
      </c>
      <c r="C415" t="s">
        <v>693</v>
      </c>
      <c r="D415" s="17">
        <v>43322</v>
      </c>
      <c r="E415">
        <v>4494441</v>
      </c>
      <c r="F415" t="s">
        <v>42</v>
      </c>
      <c r="G415" s="17">
        <v>42467</v>
      </c>
      <c r="H415">
        <v>2844196</v>
      </c>
      <c r="I415">
        <v>28.25</v>
      </c>
      <c r="J415">
        <v>23.414999999999999</v>
      </c>
      <c r="K415">
        <v>0</v>
      </c>
      <c r="L415" s="18">
        <v>309</v>
      </c>
      <c r="M415" s="18">
        <v>7228.96</v>
      </c>
      <c r="N415" s="18">
        <v>4095.16</v>
      </c>
      <c r="O415" s="18">
        <v>3133.8</v>
      </c>
      <c r="P415">
        <v>0</v>
      </c>
      <c r="Q415">
        <v>0</v>
      </c>
      <c r="R415" s="18">
        <v>3133.8</v>
      </c>
      <c r="S415">
        <v>0</v>
      </c>
      <c r="T415" s="18">
        <v>3133.8</v>
      </c>
      <c r="U415" s="18">
        <v>7228.96</v>
      </c>
      <c r="V415" s="18">
        <v>4095.16</v>
      </c>
      <c r="W415" s="18">
        <v>3133.8</v>
      </c>
      <c r="X415" s="26"/>
      <c r="Y415" s="25"/>
    </row>
    <row r="416" spans="1:25" s="20" customFormat="1">
      <c r="A416" s="35">
        <f t="shared" si="6"/>
        <v>4506890</v>
      </c>
      <c r="B416" t="s">
        <v>751</v>
      </c>
      <c r="C416" t="s">
        <v>693</v>
      </c>
      <c r="D416" s="17">
        <v>43329</v>
      </c>
      <c r="E416">
        <v>4506890</v>
      </c>
      <c r="F416" t="s">
        <v>42</v>
      </c>
      <c r="G416" s="17">
        <v>42467</v>
      </c>
      <c r="H416">
        <v>2844196</v>
      </c>
      <c r="I416">
        <v>28.25</v>
      </c>
      <c r="J416">
        <v>22.506900000000002</v>
      </c>
      <c r="K416">
        <v>0</v>
      </c>
      <c r="L416" s="18">
        <v>1422</v>
      </c>
      <c r="M416" s="18">
        <v>31975.95</v>
      </c>
      <c r="N416" s="18">
        <v>18845.71</v>
      </c>
      <c r="O416" s="18">
        <v>13130.24</v>
      </c>
      <c r="P416">
        <v>0</v>
      </c>
      <c r="Q416" s="18">
        <v>0</v>
      </c>
      <c r="R416" s="18">
        <v>13130.24</v>
      </c>
      <c r="S416">
        <v>0</v>
      </c>
      <c r="T416" s="18">
        <v>13130.24</v>
      </c>
      <c r="U416" s="18">
        <v>31975.95</v>
      </c>
      <c r="V416" s="18">
        <v>18845.71</v>
      </c>
      <c r="W416" s="18">
        <v>13130.24</v>
      </c>
      <c r="X416" s="26"/>
      <c r="Y416" s="25"/>
    </row>
    <row r="417" spans="1:25" s="20" customFormat="1">
      <c r="A417" s="35">
        <f t="shared" si="6"/>
        <v>4509442</v>
      </c>
      <c r="B417" t="s">
        <v>751</v>
      </c>
      <c r="C417" t="s">
        <v>693</v>
      </c>
      <c r="D417" s="17">
        <v>43332</v>
      </c>
      <c r="E417">
        <v>4509442</v>
      </c>
      <c r="F417" t="s">
        <v>42</v>
      </c>
      <c r="G417" s="17">
        <v>42467</v>
      </c>
      <c r="H417">
        <v>2844196</v>
      </c>
      <c r="I417">
        <v>28.25</v>
      </c>
      <c r="J417">
        <v>22.570699999999999</v>
      </c>
      <c r="K417">
        <v>0</v>
      </c>
      <c r="L417" s="18">
        <v>620</v>
      </c>
      <c r="M417" s="18">
        <v>13981.24</v>
      </c>
      <c r="N417" s="18">
        <v>8216.84</v>
      </c>
      <c r="O417" s="18">
        <v>5764.4</v>
      </c>
      <c r="P417">
        <v>0</v>
      </c>
      <c r="Q417" s="18">
        <v>0</v>
      </c>
      <c r="R417" s="18">
        <v>5764.4</v>
      </c>
      <c r="S417">
        <v>0</v>
      </c>
      <c r="T417" s="18">
        <v>5764.4</v>
      </c>
      <c r="U417" s="18">
        <v>13981.24</v>
      </c>
      <c r="V417" s="18">
        <v>8216.84</v>
      </c>
      <c r="W417" s="18">
        <v>5764.4</v>
      </c>
      <c r="X417" s="26"/>
      <c r="Y417" s="25"/>
    </row>
    <row r="418" spans="1:25" s="20" customFormat="1">
      <c r="A418" s="35">
        <f t="shared" si="6"/>
        <v>4512314</v>
      </c>
      <c r="B418" t="s">
        <v>751</v>
      </c>
      <c r="C418" t="s">
        <v>693</v>
      </c>
      <c r="D418" s="17">
        <v>43333</v>
      </c>
      <c r="E418">
        <v>4512314</v>
      </c>
      <c r="F418" t="s">
        <v>42</v>
      </c>
      <c r="G418" s="17">
        <v>42467</v>
      </c>
      <c r="H418">
        <v>2844196</v>
      </c>
      <c r="I418">
        <v>28.25</v>
      </c>
      <c r="J418">
        <v>22.5701</v>
      </c>
      <c r="K418">
        <v>0</v>
      </c>
      <c r="L418" s="18">
        <v>108</v>
      </c>
      <c r="M418" s="18">
        <v>2435.37</v>
      </c>
      <c r="N418" s="18">
        <v>1431.32</v>
      </c>
      <c r="O418" s="18">
        <v>1004.05</v>
      </c>
      <c r="P418">
        <v>0</v>
      </c>
      <c r="Q418" s="18">
        <v>0</v>
      </c>
      <c r="R418" s="18">
        <v>1004.05</v>
      </c>
      <c r="S418">
        <v>0</v>
      </c>
      <c r="T418" s="18">
        <v>1004.05</v>
      </c>
      <c r="U418" s="18">
        <v>2435.37</v>
      </c>
      <c r="V418" s="18">
        <v>1431.32</v>
      </c>
      <c r="W418" s="18">
        <v>1004.05</v>
      </c>
      <c r="X418" s="26"/>
      <c r="Y418" s="25"/>
    </row>
    <row r="419" spans="1:25" s="20" customFormat="1">
      <c r="A419" s="35">
        <f t="shared" si="6"/>
        <v>4514013</v>
      </c>
      <c r="B419" t="s">
        <v>751</v>
      </c>
      <c r="C419" t="s">
        <v>693</v>
      </c>
      <c r="D419" s="17">
        <v>43334</v>
      </c>
      <c r="E419">
        <v>4514013</v>
      </c>
      <c r="F419" t="s">
        <v>42</v>
      </c>
      <c r="G419" s="17">
        <v>42467</v>
      </c>
      <c r="H419">
        <v>2844196</v>
      </c>
      <c r="I419">
        <v>28.25</v>
      </c>
      <c r="J419">
        <v>22.5318</v>
      </c>
      <c r="K419">
        <v>0</v>
      </c>
      <c r="L419" s="18">
        <v>689</v>
      </c>
      <c r="M419" s="18">
        <v>15510.42</v>
      </c>
      <c r="N419" s="18">
        <v>9131.2900000000009</v>
      </c>
      <c r="O419" s="18">
        <v>6379.13</v>
      </c>
      <c r="P419">
        <v>0</v>
      </c>
      <c r="Q419" s="18">
        <v>0</v>
      </c>
      <c r="R419" s="18">
        <v>6379.13</v>
      </c>
      <c r="S419">
        <v>0</v>
      </c>
      <c r="T419" s="18">
        <v>6379.13</v>
      </c>
      <c r="U419" s="18">
        <v>15510.42</v>
      </c>
      <c r="V419" s="18">
        <v>9131.2900000000009</v>
      </c>
      <c r="W419" s="18">
        <v>6379.13</v>
      </c>
      <c r="X419" s="26"/>
      <c r="Y419" s="25"/>
    </row>
    <row r="420" spans="1:25" s="20" customFormat="1">
      <c r="A420" s="35">
        <f t="shared" si="6"/>
        <v>4514039</v>
      </c>
      <c r="B420" t="s">
        <v>751</v>
      </c>
      <c r="C420" t="s">
        <v>693</v>
      </c>
      <c r="D420" s="17">
        <v>43334</v>
      </c>
      <c r="E420">
        <v>4514039</v>
      </c>
      <c r="F420" t="s">
        <v>42</v>
      </c>
      <c r="G420" s="17">
        <v>42467</v>
      </c>
      <c r="H420">
        <v>2844196</v>
      </c>
      <c r="I420">
        <v>28.25</v>
      </c>
      <c r="J420">
        <v>22.550599999999999</v>
      </c>
      <c r="K420">
        <v>0</v>
      </c>
      <c r="L420" s="18">
        <v>121</v>
      </c>
      <c r="M420" s="18">
        <v>2728.1</v>
      </c>
      <c r="N420" s="18">
        <v>1603.61</v>
      </c>
      <c r="O420" s="18">
        <v>1124.49</v>
      </c>
      <c r="P420">
        <v>0</v>
      </c>
      <c r="Q420" s="18">
        <v>0</v>
      </c>
      <c r="R420" s="18">
        <v>1124.49</v>
      </c>
      <c r="S420">
        <v>0</v>
      </c>
      <c r="T420" s="18">
        <v>1124.49</v>
      </c>
      <c r="U420" s="18">
        <v>2728.1</v>
      </c>
      <c r="V420" s="18">
        <v>1603.61</v>
      </c>
      <c r="W420" s="18">
        <v>1124.49</v>
      </c>
      <c r="X420" s="26"/>
      <c r="Y420" s="25"/>
    </row>
    <row r="421" spans="1:25" s="20" customFormat="1">
      <c r="A421" s="35">
        <f t="shared" si="6"/>
        <v>4515703</v>
      </c>
      <c r="B421" t="s">
        <v>751</v>
      </c>
      <c r="C421" t="s">
        <v>693</v>
      </c>
      <c r="D421" s="17">
        <v>43335</v>
      </c>
      <c r="E421">
        <v>4515703</v>
      </c>
      <c r="F421" t="s">
        <v>42</v>
      </c>
      <c r="G421" s="17">
        <v>42467</v>
      </c>
      <c r="H421">
        <v>2844196</v>
      </c>
      <c r="I421">
        <v>28.25</v>
      </c>
      <c r="J421">
        <v>22.508199999999999</v>
      </c>
      <c r="K421">
        <v>0</v>
      </c>
      <c r="L421" s="18">
        <v>1214</v>
      </c>
      <c r="M421" s="18">
        <v>27312.45</v>
      </c>
      <c r="N421" s="18">
        <v>16089.09</v>
      </c>
      <c r="O421" s="18">
        <v>11223.36</v>
      </c>
      <c r="P421">
        <v>0</v>
      </c>
      <c r="Q421" s="18">
        <v>0</v>
      </c>
      <c r="R421" s="18">
        <v>11223.36</v>
      </c>
      <c r="S421">
        <v>0</v>
      </c>
      <c r="T421" s="18">
        <v>11223.36</v>
      </c>
      <c r="U421" s="18">
        <v>27312.45</v>
      </c>
      <c r="V421" s="18">
        <v>16089.09</v>
      </c>
      <c r="W421" s="18">
        <v>11223.36</v>
      </c>
      <c r="X421" s="26"/>
      <c r="Y421" s="25"/>
    </row>
    <row r="422" spans="1:25" s="20" customFormat="1">
      <c r="A422" s="35">
        <f t="shared" si="6"/>
        <v>4515704</v>
      </c>
      <c r="B422" t="s">
        <v>751</v>
      </c>
      <c r="C422" t="s">
        <v>693</v>
      </c>
      <c r="D422" s="17">
        <v>43335</v>
      </c>
      <c r="E422">
        <v>4515704</v>
      </c>
      <c r="F422" t="s">
        <v>42</v>
      </c>
      <c r="G422" s="17">
        <v>42467</v>
      </c>
      <c r="H422">
        <v>2844196</v>
      </c>
      <c r="I422">
        <v>28.25</v>
      </c>
      <c r="J422">
        <v>22.5181</v>
      </c>
      <c r="K422">
        <v>0</v>
      </c>
      <c r="L422" s="18">
        <v>162</v>
      </c>
      <c r="M422" s="18">
        <v>3647.23</v>
      </c>
      <c r="N422" s="18">
        <v>2146.98</v>
      </c>
      <c r="O422" s="18">
        <v>1500.25</v>
      </c>
      <c r="P422">
        <v>0</v>
      </c>
      <c r="Q422" s="18">
        <v>0</v>
      </c>
      <c r="R422" s="18">
        <v>1500.25</v>
      </c>
      <c r="S422">
        <v>0</v>
      </c>
      <c r="T422" s="18">
        <v>1500.25</v>
      </c>
      <c r="U422" s="18">
        <v>3647.23</v>
      </c>
      <c r="V422" s="18">
        <v>2146.98</v>
      </c>
      <c r="W422" s="18">
        <v>1500.25</v>
      </c>
      <c r="X422" s="26"/>
      <c r="Y422" s="25"/>
    </row>
    <row r="423" spans="1:25" s="20" customFormat="1">
      <c r="A423" s="35">
        <f t="shared" si="6"/>
        <v>4519370</v>
      </c>
      <c r="B423" t="s">
        <v>751</v>
      </c>
      <c r="C423" t="s">
        <v>693</v>
      </c>
      <c r="D423" s="17">
        <v>43339</v>
      </c>
      <c r="E423">
        <v>4519370</v>
      </c>
      <c r="F423" t="s">
        <v>42</v>
      </c>
      <c r="G423" s="17">
        <v>42467</v>
      </c>
      <c r="H423">
        <v>2844196</v>
      </c>
      <c r="I423">
        <v>28.25</v>
      </c>
      <c r="J423">
        <v>22.857600000000001</v>
      </c>
      <c r="K423">
        <v>0</v>
      </c>
      <c r="L423" s="18">
        <v>1026</v>
      </c>
      <c r="M423" s="18">
        <v>23441.33</v>
      </c>
      <c r="N423" s="18">
        <v>13597.54</v>
      </c>
      <c r="O423" s="18">
        <v>9843.7900000000009</v>
      </c>
      <c r="P423">
        <v>0</v>
      </c>
      <c r="Q423" s="18">
        <v>0</v>
      </c>
      <c r="R423" s="18">
        <v>9843.7900000000009</v>
      </c>
      <c r="S423">
        <v>0</v>
      </c>
      <c r="T423" s="18">
        <v>9843.7900000000009</v>
      </c>
      <c r="U423" s="18">
        <v>23441.33</v>
      </c>
      <c r="V423" s="18">
        <v>13597.54</v>
      </c>
      <c r="W423" s="18">
        <v>9843.7900000000009</v>
      </c>
      <c r="X423" s="26"/>
      <c r="Y423" s="25"/>
    </row>
    <row r="424" spans="1:25" s="20" customFormat="1">
      <c r="A424" s="35">
        <f t="shared" si="6"/>
        <v>4519678</v>
      </c>
      <c r="B424" t="s">
        <v>751</v>
      </c>
      <c r="C424" t="s">
        <v>693</v>
      </c>
      <c r="D424" s="17">
        <v>43339</v>
      </c>
      <c r="E424">
        <v>4519678</v>
      </c>
      <c r="F424" t="s">
        <v>42</v>
      </c>
      <c r="G424" s="17">
        <v>42467</v>
      </c>
      <c r="H424">
        <v>2844196</v>
      </c>
      <c r="I424">
        <v>28.25</v>
      </c>
      <c r="J424">
        <v>22.861899999999999</v>
      </c>
      <c r="K424">
        <v>0</v>
      </c>
      <c r="L424" s="18">
        <v>328</v>
      </c>
      <c r="M424" s="18">
        <v>7497.29</v>
      </c>
      <c r="N424" s="18">
        <v>4346.97</v>
      </c>
      <c r="O424" s="18">
        <v>3150.32</v>
      </c>
      <c r="P424">
        <v>0</v>
      </c>
      <c r="Q424" s="18">
        <v>0</v>
      </c>
      <c r="R424" s="18">
        <v>3150.32</v>
      </c>
      <c r="S424">
        <v>0</v>
      </c>
      <c r="T424" s="18">
        <v>3150.32</v>
      </c>
      <c r="U424" s="18">
        <v>7497.29</v>
      </c>
      <c r="V424" s="18">
        <v>4346.97</v>
      </c>
      <c r="W424" s="18">
        <v>3150.32</v>
      </c>
      <c r="X424" s="26"/>
      <c r="Y424" s="25"/>
    </row>
    <row r="425" spans="1:25" s="20" customFormat="1">
      <c r="A425" s="35">
        <f t="shared" si="6"/>
        <v>4521712</v>
      </c>
      <c r="B425" t="s">
        <v>751</v>
      </c>
      <c r="C425" t="s">
        <v>693</v>
      </c>
      <c r="D425" s="17">
        <v>43340</v>
      </c>
      <c r="E425">
        <v>4521712</v>
      </c>
      <c r="F425" t="s">
        <v>42</v>
      </c>
      <c r="G425" s="17">
        <v>42467</v>
      </c>
      <c r="H425">
        <v>2844196</v>
      </c>
      <c r="I425">
        <v>28.25</v>
      </c>
      <c r="J425">
        <v>22.883299999999998</v>
      </c>
      <c r="K425">
        <v>0</v>
      </c>
      <c r="L425" s="18">
        <v>629</v>
      </c>
      <c r="M425" s="18">
        <v>14390.89</v>
      </c>
      <c r="N425" s="18">
        <v>8336.11</v>
      </c>
      <c r="O425" s="18">
        <v>6054.78</v>
      </c>
      <c r="P425">
        <v>0</v>
      </c>
      <c r="Q425" s="18">
        <v>0</v>
      </c>
      <c r="R425" s="18">
        <v>6054.78</v>
      </c>
      <c r="S425">
        <v>0</v>
      </c>
      <c r="T425" s="18">
        <v>6054.78</v>
      </c>
      <c r="U425" s="18">
        <v>14390.89</v>
      </c>
      <c r="V425" s="18">
        <v>8336.11</v>
      </c>
      <c r="W425" s="18">
        <v>6054.78</v>
      </c>
      <c r="X425" s="26"/>
      <c r="Y425" s="25"/>
    </row>
    <row r="426" spans="1:25" s="20" customFormat="1">
      <c r="A426" s="35">
        <f t="shared" si="6"/>
        <v>4529766</v>
      </c>
      <c r="B426" t="s">
        <v>751</v>
      </c>
      <c r="C426" t="s">
        <v>693</v>
      </c>
      <c r="D426" s="17">
        <v>43341</v>
      </c>
      <c r="E426">
        <v>4529766</v>
      </c>
      <c r="F426" t="s">
        <v>42</v>
      </c>
      <c r="G426" s="17">
        <v>42467</v>
      </c>
      <c r="H426">
        <v>2844196</v>
      </c>
      <c r="I426">
        <v>28.25</v>
      </c>
      <c r="J426">
        <v>22.8932</v>
      </c>
      <c r="K426">
        <v>0</v>
      </c>
      <c r="L426" s="18">
        <v>1666</v>
      </c>
      <c r="M426" s="18">
        <v>38132.910000000003</v>
      </c>
      <c r="N426" s="18">
        <v>22079.43</v>
      </c>
      <c r="O426" s="18">
        <v>16053.48</v>
      </c>
      <c r="P426">
        <v>0</v>
      </c>
      <c r="Q426" s="18">
        <v>0</v>
      </c>
      <c r="R426" s="18">
        <v>16053.48</v>
      </c>
      <c r="S426">
        <v>0</v>
      </c>
      <c r="T426" s="18">
        <v>16053.48</v>
      </c>
      <c r="U426" s="18">
        <v>38132.910000000003</v>
      </c>
      <c r="V426" s="18">
        <v>22079.43</v>
      </c>
      <c r="W426" s="18">
        <v>16053.48</v>
      </c>
      <c r="X426" s="26"/>
      <c r="Y426" s="25"/>
    </row>
    <row r="427" spans="1:25" s="20" customFormat="1">
      <c r="A427" s="35">
        <f t="shared" si="6"/>
        <v>4538105</v>
      </c>
      <c r="B427" t="s">
        <v>751</v>
      </c>
      <c r="C427" t="s">
        <v>693</v>
      </c>
      <c r="D427" s="17">
        <v>43347</v>
      </c>
      <c r="E427">
        <v>4538105</v>
      </c>
      <c r="F427" t="s">
        <v>42</v>
      </c>
      <c r="G427" s="17">
        <v>42467</v>
      </c>
      <c r="H427">
        <v>2844196</v>
      </c>
      <c r="I427">
        <v>28.25</v>
      </c>
      <c r="J427">
        <v>23.2577</v>
      </c>
      <c r="K427">
        <v>0</v>
      </c>
      <c r="L427" s="18">
        <v>1016</v>
      </c>
      <c r="M427" s="18">
        <v>23625.45</v>
      </c>
      <c r="N427" s="18">
        <v>13465.01</v>
      </c>
      <c r="O427" s="18">
        <v>10160.44</v>
      </c>
      <c r="P427">
        <v>0</v>
      </c>
      <c r="Q427" s="18">
        <v>0</v>
      </c>
      <c r="R427" s="18">
        <v>10160.44</v>
      </c>
      <c r="S427">
        <v>0</v>
      </c>
      <c r="T427" s="18">
        <v>10160.44</v>
      </c>
      <c r="U427" s="18">
        <v>23625.45</v>
      </c>
      <c r="V427" s="18">
        <v>13465.01</v>
      </c>
      <c r="W427" s="18">
        <v>10160.44</v>
      </c>
      <c r="X427" s="26"/>
      <c r="Y427" s="25"/>
    </row>
    <row r="428" spans="1:25" s="20" customFormat="1">
      <c r="A428" s="35">
        <f t="shared" si="6"/>
        <v>4538123</v>
      </c>
      <c r="B428" t="s">
        <v>751</v>
      </c>
      <c r="C428" t="s">
        <v>693</v>
      </c>
      <c r="D428" s="17">
        <v>43347</v>
      </c>
      <c r="E428">
        <v>4538123</v>
      </c>
      <c r="F428" t="s">
        <v>42</v>
      </c>
      <c r="G428" s="17">
        <v>42467</v>
      </c>
      <c r="H428">
        <v>2844196</v>
      </c>
      <c r="I428">
        <v>28.25</v>
      </c>
      <c r="J428">
        <v>23.245000000000001</v>
      </c>
      <c r="K428">
        <v>0</v>
      </c>
      <c r="L428" s="18">
        <v>1021</v>
      </c>
      <c r="M428" s="18">
        <v>23712.42</v>
      </c>
      <c r="N428" s="18">
        <v>13531.27</v>
      </c>
      <c r="O428" s="18">
        <v>10181.15</v>
      </c>
      <c r="P428">
        <v>0</v>
      </c>
      <c r="Q428" s="18">
        <v>0</v>
      </c>
      <c r="R428" s="18">
        <v>10181.15</v>
      </c>
      <c r="S428" s="18">
        <v>0</v>
      </c>
      <c r="T428" s="18">
        <v>10181.15</v>
      </c>
      <c r="U428" s="18">
        <v>23712.42</v>
      </c>
      <c r="V428" s="18">
        <v>13531.27</v>
      </c>
      <c r="W428" s="18">
        <v>10181.15</v>
      </c>
      <c r="X428" s="26"/>
      <c r="Y428" s="25"/>
    </row>
    <row r="429" spans="1:25" s="20" customFormat="1">
      <c r="A429" s="35">
        <f t="shared" si="6"/>
        <v>4549797</v>
      </c>
      <c r="B429" t="s">
        <v>751</v>
      </c>
      <c r="C429" t="s">
        <v>693</v>
      </c>
      <c r="D429" s="17">
        <v>43354</v>
      </c>
      <c r="E429">
        <v>4549797</v>
      </c>
      <c r="F429" t="s">
        <v>42</v>
      </c>
      <c r="G429" s="17">
        <v>42467</v>
      </c>
      <c r="H429">
        <v>2844196</v>
      </c>
      <c r="I429">
        <v>28.25</v>
      </c>
      <c r="J429">
        <v>22.9711</v>
      </c>
      <c r="K429">
        <v>0</v>
      </c>
      <c r="L429" s="18">
        <v>1219</v>
      </c>
      <c r="M429" s="18">
        <v>27996.52</v>
      </c>
      <c r="N429" s="18">
        <v>16155.36</v>
      </c>
      <c r="O429" s="18">
        <v>11841.16</v>
      </c>
      <c r="P429">
        <v>0</v>
      </c>
      <c r="Q429" s="18">
        <v>0</v>
      </c>
      <c r="R429" s="18">
        <v>11841.16</v>
      </c>
      <c r="S429" s="18">
        <v>0</v>
      </c>
      <c r="T429" s="18">
        <v>11841.16</v>
      </c>
      <c r="U429" s="18">
        <v>27996.52</v>
      </c>
      <c r="V429" s="18">
        <v>16155.36</v>
      </c>
      <c r="W429" s="18">
        <v>11841.16</v>
      </c>
      <c r="X429" s="26"/>
      <c r="Y429" s="25"/>
    </row>
    <row r="430" spans="1:25" s="20" customFormat="1">
      <c r="A430" s="35">
        <f t="shared" si="6"/>
        <v>4549968</v>
      </c>
      <c r="B430" t="s">
        <v>751</v>
      </c>
      <c r="C430" t="s">
        <v>693</v>
      </c>
      <c r="D430" s="17">
        <v>43354</v>
      </c>
      <c r="E430">
        <v>4549968</v>
      </c>
      <c r="F430" t="s">
        <v>42</v>
      </c>
      <c r="G430" s="17">
        <v>42467</v>
      </c>
      <c r="H430">
        <v>2844196</v>
      </c>
      <c r="I430">
        <v>28.25</v>
      </c>
      <c r="J430">
        <v>22.991900000000001</v>
      </c>
      <c r="K430">
        <v>0</v>
      </c>
      <c r="L430" s="18">
        <v>842</v>
      </c>
      <c r="M430" s="18">
        <v>19342.080000000002</v>
      </c>
      <c r="N430" s="18">
        <v>11158.99</v>
      </c>
      <c r="O430" s="18">
        <v>8183.09</v>
      </c>
      <c r="P430">
        <v>0</v>
      </c>
      <c r="Q430" s="18">
        <v>0</v>
      </c>
      <c r="R430" s="18">
        <v>8183.09</v>
      </c>
      <c r="S430" s="18">
        <v>0</v>
      </c>
      <c r="T430" s="18">
        <v>8183.09</v>
      </c>
      <c r="U430" s="18">
        <v>19342.080000000002</v>
      </c>
      <c r="V430" s="18">
        <v>11158.99</v>
      </c>
      <c r="W430" s="18">
        <v>8183.09</v>
      </c>
      <c r="X430" s="26"/>
      <c r="Y430" s="25"/>
    </row>
    <row r="431" spans="1:25" s="20" customFormat="1">
      <c r="A431" s="35">
        <f t="shared" si="6"/>
        <v>4551715</v>
      </c>
      <c r="B431" t="s">
        <v>751</v>
      </c>
      <c r="C431" t="s">
        <v>693</v>
      </c>
      <c r="D431" s="17">
        <v>43355</v>
      </c>
      <c r="E431">
        <v>4551715</v>
      </c>
      <c r="F431" t="s">
        <v>42</v>
      </c>
      <c r="G431" s="17">
        <v>42467</v>
      </c>
      <c r="H431">
        <v>2844196</v>
      </c>
      <c r="I431">
        <v>28.25</v>
      </c>
      <c r="J431">
        <v>23.239599999999999</v>
      </c>
      <c r="K431">
        <v>0</v>
      </c>
      <c r="L431" s="18">
        <v>1543</v>
      </c>
      <c r="M431" s="18">
        <v>35852.06</v>
      </c>
      <c r="N431" s="18">
        <v>20449.32</v>
      </c>
      <c r="O431" s="18">
        <v>15402.74</v>
      </c>
      <c r="P431">
        <v>0</v>
      </c>
      <c r="Q431" s="18">
        <v>0</v>
      </c>
      <c r="R431" s="18">
        <v>15402.74</v>
      </c>
      <c r="S431" s="18">
        <v>0</v>
      </c>
      <c r="T431" s="18">
        <v>15402.74</v>
      </c>
      <c r="U431" s="18">
        <v>35852.06</v>
      </c>
      <c r="V431" s="18">
        <v>20449.32</v>
      </c>
      <c r="W431" s="18">
        <v>15402.74</v>
      </c>
      <c r="X431" s="26"/>
      <c r="Y431" s="25"/>
    </row>
    <row r="432" spans="1:25" s="20" customFormat="1">
      <c r="A432" s="35">
        <f t="shared" si="6"/>
        <v>4551717</v>
      </c>
      <c r="B432" t="s">
        <v>751</v>
      </c>
      <c r="C432" t="s">
        <v>693</v>
      </c>
      <c r="D432" s="17">
        <v>43355</v>
      </c>
      <c r="E432">
        <v>4551717</v>
      </c>
      <c r="F432" t="s">
        <v>42</v>
      </c>
      <c r="G432" s="17">
        <v>42467</v>
      </c>
      <c r="H432">
        <v>2844196</v>
      </c>
      <c r="I432">
        <v>28.25</v>
      </c>
      <c r="J432">
        <v>23.259499999999999</v>
      </c>
      <c r="K432">
        <v>0</v>
      </c>
      <c r="L432" s="18">
        <v>600</v>
      </c>
      <c r="M432" s="18">
        <v>13943.51</v>
      </c>
      <c r="N432" s="18">
        <v>7951.78</v>
      </c>
      <c r="O432" s="18">
        <v>5991.73</v>
      </c>
      <c r="P432">
        <v>0</v>
      </c>
      <c r="Q432" s="18">
        <v>0</v>
      </c>
      <c r="R432" s="18">
        <v>5991.73</v>
      </c>
      <c r="S432" s="18">
        <v>0</v>
      </c>
      <c r="T432" s="18">
        <v>5991.73</v>
      </c>
      <c r="U432" s="18">
        <v>13943.51</v>
      </c>
      <c r="V432" s="18">
        <v>7951.78</v>
      </c>
      <c r="W432" s="18">
        <v>5991.73</v>
      </c>
      <c r="X432" s="26"/>
      <c r="Y432" s="25"/>
    </row>
    <row r="433" spans="1:25" s="20" customFormat="1">
      <c r="A433" s="35">
        <f t="shared" si="6"/>
        <v>4554326</v>
      </c>
      <c r="B433" t="s">
        <v>751</v>
      </c>
      <c r="C433" t="s">
        <v>693</v>
      </c>
      <c r="D433" s="17">
        <v>43356</v>
      </c>
      <c r="E433">
        <v>4554326</v>
      </c>
      <c r="F433" t="s">
        <v>42</v>
      </c>
      <c r="G433" s="17">
        <v>42467</v>
      </c>
      <c r="H433">
        <v>2844196</v>
      </c>
      <c r="I433">
        <v>28.25</v>
      </c>
      <c r="J433">
        <v>23.377400000000002</v>
      </c>
      <c r="K433">
        <v>0</v>
      </c>
      <c r="L433" s="18">
        <v>1226</v>
      </c>
      <c r="M433" s="18">
        <v>28623.53</v>
      </c>
      <c r="N433" s="18">
        <v>16248.13</v>
      </c>
      <c r="O433" s="18">
        <v>12375.4</v>
      </c>
      <c r="P433">
        <v>0</v>
      </c>
      <c r="Q433" s="18">
        <v>0</v>
      </c>
      <c r="R433" s="18">
        <v>12375.4</v>
      </c>
      <c r="S433" s="18">
        <v>0</v>
      </c>
      <c r="T433" s="18">
        <v>12375.4</v>
      </c>
      <c r="U433" s="18">
        <v>28623.53</v>
      </c>
      <c r="V433" s="18">
        <v>16248.13</v>
      </c>
      <c r="W433" s="18">
        <v>12375.4</v>
      </c>
      <c r="X433" s="26"/>
      <c r="Y433" s="25"/>
    </row>
    <row r="434" spans="1:25" s="20" customFormat="1">
      <c r="A434" s="35">
        <f t="shared" si="6"/>
        <v>4557837</v>
      </c>
      <c r="B434" t="s">
        <v>751</v>
      </c>
      <c r="C434" t="s">
        <v>693</v>
      </c>
      <c r="D434" s="17">
        <v>43357</v>
      </c>
      <c r="E434">
        <v>4557837</v>
      </c>
      <c r="F434" t="s">
        <v>42</v>
      </c>
      <c r="G434" s="17">
        <v>42467</v>
      </c>
      <c r="H434">
        <v>2844196</v>
      </c>
      <c r="I434">
        <v>28.25</v>
      </c>
      <c r="J434">
        <v>23.459499999999998</v>
      </c>
      <c r="K434">
        <v>0</v>
      </c>
      <c r="L434" s="18">
        <v>594</v>
      </c>
      <c r="M434" s="18">
        <v>13916.93</v>
      </c>
      <c r="N434" s="18">
        <v>7872.26</v>
      </c>
      <c r="O434" s="18">
        <v>6044.67</v>
      </c>
      <c r="P434">
        <v>0</v>
      </c>
      <c r="Q434" s="18">
        <v>0</v>
      </c>
      <c r="R434" s="18">
        <v>6044.67</v>
      </c>
      <c r="S434" s="18">
        <v>0</v>
      </c>
      <c r="T434" s="18">
        <v>6044.67</v>
      </c>
      <c r="U434" s="18">
        <v>13916.93</v>
      </c>
      <c r="V434" s="18">
        <v>7872.26</v>
      </c>
      <c r="W434" s="18">
        <v>6044.67</v>
      </c>
      <c r="X434" s="26"/>
      <c r="Y434" s="25"/>
    </row>
    <row r="435" spans="1:25" s="20" customFormat="1">
      <c r="A435" s="35">
        <f t="shared" si="6"/>
        <v>2980310</v>
      </c>
      <c r="B435" t="s">
        <v>130</v>
      </c>
      <c r="C435" t="s">
        <v>660</v>
      </c>
      <c r="D435" s="17">
        <v>42562</v>
      </c>
      <c r="E435">
        <v>2980310</v>
      </c>
      <c r="F435" t="s">
        <v>42</v>
      </c>
      <c r="G435" s="17">
        <v>42468</v>
      </c>
      <c r="H435">
        <v>2844198</v>
      </c>
      <c r="I435">
        <v>26.75</v>
      </c>
      <c r="J435">
        <v>41.5</v>
      </c>
      <c r="K435">
        <v>0</v>
      </c>
      <c r="L435" s="18">
        <v>240000</v>
      </c>
      <c r="M435" s="18">
        <v>99600</v>
      </c>
      <c r="N435" s="18">
        <v>64200</v>
      </c>
      <c r="O435" s="18">
        <v>35400</v>
      </c>
      <c r="P435">
        <v>0</v>
      </c>
      <c r="Q435" s="18">
        <v>35400</v>
      </c>
      <c r="R435" s="18">
        <v>0</v>
      </c>
      <c r="S435" s="18">
        <v>0</v>
      </c>
      <c r="T435" s="18">
        <v>35400</v>
      </c>
      <c r="U435" s="18">
        <v>99600</v>
      </c>
      <c r="V435" s="18">
        <v>64200</v>
      </c>
      <c r="W435" s="18">
        <v>35400</v>
      </c>
      <c r="X435" s="26"/>
      <c r="Y435" s="25"/>
    </row>
    <row r="436" spans="1:25" s="20" customFormat="1">
      <c r="A436" s="35">
        <f t="shared" si="6"/>
        <v>2980312</v>
      </c>
      <c r="B436" t="s">
        <v>130</v>
      </c>
      <c r="C436" t="s">
        <v>658</v>
      </c>
      <c r="D436" s="17">
        <v>42562</v>
      </c>
      <c r="E436">
        <v>2980312</v>
      </c>
      <c r="F436" t="s">
        <v>42</v>
      </c>
      <c r="G436" s="17">
        <v>42468</v>
      </c>
      <c r="H436">
        <v>2844197</v>
      </c>
      <c r="I436">
        <v>26</v>
      </c>
      <c r="J436">
        <v>41</v>
      </c>
      <c r="K436">
        <v>0</v>
      </c>
      <c r="L436" s="18">
        <v>150000</v>
      </c>
      <c r="M436" s="18">
        <v>61500</v>
      </c>
      <c r="N436" s="18">
        <v>39000</v>
      </c>
      <c r="O436" s="18">
        <v>22500</v>
      </c>
      <c r="P436">
        <v>0</v>
      </c>
      <c r="Q436" s="18">
        <v>22500</v>
      </c>
      <c r="R436">
        <v>0</v>
      </c>
      <c r="S436">
        <v>0</v>
      </c>
      <c r="T436" s="18">
        <v>22500</v>
      </c>
      <c r="U436" s="18">
        <v>61500</v>
      </c>
      <c r="V436" s="18">
        <v>39000</v>
      </c>
      <c r="W436" s="18">
        <v>22500</v>
      </c>
      <c r="X436" s="26"/>
      <c r="Y436" s="25"/>
    </row>
    <row r="437" spans="1:25" s="20" customFormat="1">
      <c r="A437" s="35">
        <f t="shared" si="6"/>
        <v>2941977</v>
      </c>
      <c r="B437" t="s">
        <v>116</v>
      </c>
      <c r="C437" t="s">
        <v>114</v>
      </c>
      <c r="D437" s="17">
        <v>42538</v>
      </c>
      <c r="E437">
        <v>2941977</v>
      </c>
      <c r="F437" t="s">
        <v>42</v>
      </c>
      <c r="G437" s="17">
        <v>42468</v>
      </c>
      <c r="H437">
        <v>2856329</v>
      </c>
      <c r="I437">
        <v>61.5</v>
      </c>
      <c r="J437">
        <v>70</v>
      </c>
      <c r="K437">
        <v>0</v>
      </c>
      <c r="L437" s="18">
        <v>146261.20000000001</v>
      </c>
      <c r="M437" s="18">
        <v>102382.84</v>
      </c>
      <c r="N437" s="18">
        <v>89950.64</v>
      </c>
      <c r="O437" s="18">
        <v>12432.2</v>
      </c>
      <c r="P437">
        <v>0</v>
      </c>
      <c r="Q437" s="18">
        <v>12432.2</v>
      </c>
      <c r="R437">
        <v>0</v>
      </c>
      <c r="S437">
        <v>0</v>
      </c>
      <c r="T437" s="18">
        <v>12432.2</v>
      </c>
      <c r="U437" s="18">
        <v>102382.84</v>
      </c>
      <c r="V437" s="18">
        <v>89950.64</v>
      </c>
      <c r="W437" s="18">
        <v>12432.2</v>
      </c>
      <c r="X437" s="26"/>
      <c r="Y437" s="25"/>
    </row>
    <row r="438" spans="1:25" s="20" customFormat="1">
      <c r="A438" s="35">
        <f t="shared" si="6"/>
        <v>3093810</v>
      </c>
      <c r="B438" t="s">
        <v>799</v>
      </c>
      <c r="C438" t="s">
        <v>629</v>
      </c>
      <c r="D438" s="17">
        <v>42641</v>
      </c>
      <c r="E438">
        <v>3093810</v>
      </c>
      <c r="F438" t="s">
        <v>42</v>
      </c>
      <c r="G438" s="17">
        <v>42471</v>
      </c>
      <c r="H438">
        <v>2844948</v>
      </c>
      <c r="I438">
        <v>59.5</v>
      </c>
      <c r="J438">
        <v>36.25</v>
      </c>
      <c r="K438">
        <v>0</v>
      </c>
      <c r="L438" s="18">
        <v>750000</v>
      </c>
      <c r="M438" s="18">
        <v>271875</v>
      </c>
      <c r="N438" s="18">
        <v>446250</v>
      </c>
      <c r="O438" s="18">
        <v>-174375</v>
      </c>
      <c r="P438" s="18">
        <v>0</v>
      </c>
      <c r="Q438" s="18">
        <v>-174375</v>
      </c>
      <c r="R438">
        <v>0</v>
      </c>
      <c r="S438">
        <v>0</v>
      </c>
      <c r="T438" s="18">
        <v>-174375</v>
      </c>
      <c r="U438" s="18">
        <v>271875</v>
      </c>
      <c r="V438" s="18">
        <v>446250</v>
      </c>
      <c r="W438" s="18">
        <v>-174375</v>
      </c>
      <c r="X438" s="26"/>
      <c r="Y438" s="25"/>
    </row>
    <row r="439" spans="1:25" s="20" customFormat="1">
      <c r="A439" s="35">
        <f t="shared" si="6"/>
        <v>3011070</v>
      </c>
      <c r="B439" t="s">
        <v>338</v>
      </c>
      <c r="C439" t="s">
        <v>257</v>
      </c>
      <c r="D439" s="17">
        <v>42584</v>
      </c>
      <c r="E439">
        <v>3011070</v>
      </c>
      <c r="F439" t="s">
        <v>42</v>
      </c>
      <c r="G439" s="17">
        <v>42472</v>
      </c>
      <c r="H439">
        <v>2846242</v>
      </c>
      <c r="I439">
        <v>77.75</v>
      </c>
      <c r="J439">
        <v>87.25</v>
      </c>
      <c r="K439">
        <v>0</v>
      </c>
      <c r="L439" s="18">
        <v>100000</v>
      </c>
      <c r="M439" s="18">
        <v>97929.4</v>
      </c>
      <c r="N439" s="18">
        <v>88442.73</v>
      </c>
      <c r="O439" s="18">
        <v>10662.8</v>
      </c>
      <c r="P439" s="18">
        <v>-1176.1300000000001</v>
      </c>
      <c r="Q439" s="18">
        <v>10662.8</v>
      </c>
      <c r="R439" s="18">
        <v>0</v>
      </c>
      <c r="S439">
        <v>0</v>
      </c>
      <c r="T439" s="18">
        <v>9486.67</v>
      </c>
      <c r="U439" s="18">
        <v>87250</v>
      </c>
      <c r="V439" s="18">
        <v>77750</v>
      </c>
      <c r="W439" s="18">
        <v>9500</v>
      </c>
      <c r="X439" s="26"/>
      <c r="Y439" s="25"/>
    </row>
    <row r="440" spans="1:25" s="20" customFormat="1">
      <c r="A440" s="35">
        <f t="shared" si="6"/>
        <v>4295539</v>
      </c>
      <c r="B440" t="s">
        <v>751</v>
      </c>
      <c r="C440" t="s">
        <v>681</v>
      </c>
      <c r="D440" s="17">
        <v>43230</v>
      </c>
      <c r="E440">
        <v>4295539</v>
      </c>
      <c r="F440" t="s">
        <v>42</v>
      </c>
      <c r="G440" s="17">
        <v>42472</v>
      </c>
      <c r="H440">
        <v>2846215</v>
      </c>
      <c r="I440">
        <v>28.75</v>
      </c>
      <c r="J440">
        <v>0.51</v>
      </c>
      <c r="K440">
        <v>0</v>
      </c>
      <c r="L440" s="18">
        <v>2110</v>
      </c>
      <c r="M440" s="18">
        <v>1076.0999999999999</v>
      </c>
      <c r="N440" s="18">
        <v>2649.93</v>
      </c>
      <c r="O440" s="18">
        <v>-1573.83</v>
      </c>
      <c r="P440" s="18">
        <v>0</v>
      </c>
      <c r="Q440" s="18">
        <v>0</v>
      </c>
      <c r="R440" s="18">
        <v>-1573.83</v>
      </c>
      <c r="S440">
        <v>0</v>
      </c>
      <c r="T440" s="18">
        <v>-1573.83</v>
      </c>
      <c r="U440" s="18">
        <v>1076.0999999999999</v>
      </c>
      <c r="V440" s="18">
        <v>2649.93</v>
      </c>
      <c r="W440" s="18">
        <v>-1573.83</v>
      </c>
      <c r="X440" s="26"/>
      <c r="Y440" s="25"/>
    </row>
    <row r="441" spans="1:25" s="20" customFormat="1">
      <c r="A441" s="35">
        <f t="shared" si="6"/>
        <v>4295540</v>
      </c>
      <c r="B441" t="s">
        <v>751</v>
      </c>
      <c r="C441" t="s">
        <v>681</v>
      </c>
      <c r="D441" s="17">
        <v>43230</v>
      </c>
      <c r="E441">
        <v>4295540</v>
      </c>
      <c r="F441" t="s">
        <v>42</v>
      </c>
      <c r="G441" s="17">
        <v>42472</v>
      </c>
      <c r="H441">
        <v>2846215</v>
      </c>
      <c r="I441">
        <v>28.75</v>
      </c>
      <c r="J441">
        <v>0.51</v>
      </c>
      <c r="K441">
        <v>0</v>
      </c>
      <c r="L441" s="18">
        <v>1336</v>
      </c>
      <c r="M441" s="18">
        <v>681.36</v>
      </c>
      <c r="N441" s="18">
        <v>1677.87</v>
      </c>
      <c r="O441" s="18">
        <v>-996.51</v>
      </c>
      <c r="P441">
        <v>0</v>
      </c>
      <c r="Q441" s="18">
        <v>0</v>
      </c>
      <c r="R441" s="18">
        <v>-996.51</v>
      </c>
      <c r="S441">
        <v>0</v>
      </c>
      <c r="T441" s="18">
        <v>-996.51</v>
      </c>
      <c r="U441" s="18">
        <v>681.36</v>
      </c>
      <c r="V441" s="18">
        <v>1677.87</v>
      </c>
      <c r="W441" s="18">
        <v>-996.51</v>
      </c>
      <c r="X441" s="26"/>
      <c r="Y441" s="25"/>
    </row>
    <row r="442" spans="1:25" s="20" customFormat="1">
      <c r="A442" s="35">
        <f t="shared" si="6"/>
        <v>4295540</v>
      </c>
      <c r="B442" t="s">
        <v>751</v>
      </c>
      <c r="C442" t="s">
        <v>681</v>
      </c>
      <c r="D442" s="17">
        <v>43230</v>
      </c>
      <c r="E442">
        <v>4295540</v>
      </c>
      <c r="F442" t="s">
        <v>42</v>
      </c>
      <c r="G442" s="17">
        <v>42472</v>
      </c>
      <c r="H442">
        <v>2849129</v>
      </c>
      <c r="I442">
        <v>28.5</v>
      </c>
      <c r="J442">
        <v>0.51</v>
      </c>
      <c r="K442">
        <v>0</v>
      </c>
      <c r="L442" s="18">
        <v>2461</v>
      </c>
      <c r="M442" s="18">
        <v>1255.1099999999999</v>
      </c>
      <c r="N442" s="18">
        <v>3063.13</v>
      </c>
      <c r="O442" s="18">
        <v>-1808.02</v>
      </c>
      <c r="P442">
        <v>0</v>
      </c>
      <c r="Q442" s="18">
        <v>0</v>
      </c>
      <c r="R442" s="18">
        <v>-1808.02</v>
      </c>
      <c r="S442">
        <v>0</v>
      </c>
      <c r="T442" s="18">
        <v>-1808.02</v>
      </c>
      <c r="U442" s="18">
        <v>1255.1099999999999</v>
      </c>
      <c r="V442" s="18">
        <v>3063.13</v>
      </c>
      <c r="W442" s="18">
        <v>-1808.02</v>
      </c>
      <c r="X442" s="26"/>
      <c r="Y442" s="25"/>
    </row>
    <row r="443" spans="1:25" s="20" customFormat="1">
      <c r="A443" s="35">
        <f t="shared" si="6"/>
        <v>4295540</v>
      </c>
      <c r="B443" t="s">
        <v>751</v>
      </c>
      <c r="C443" t="s">
        <v>681</v>
      </c>
      <c r="D443" s="17">
        <v>43230</v>
      </c>
      <c r="E443">
        <v>4295540</v>
      </c>
      <c r="F443" t="s">
        <v>42</v>
      </c>
      <c r="G443" s="17">
        <v>42472</v>
      </c>
      <c r="H443">
        <v>2921563</v>
      </c>
      <c r="I443">
        <v>0</v>
      </c>
      <c r="J443">
        <v>0.51</v>
      </c>
      <c r="K443">
        <v>0</v>
      </c>
      <c r="L443" s="18">
        <v>139</v>
      </c>
      <c r="M443" s="18">
        <v>70.89</v>
      </c>
      <c r="N443" s="18">
        <v>-8.43</v>
      </c>
      <c r="O443" s="18">
        <v>79.319999999999993</v>
      </c>
      <c r="P443">
        <v>0</v>
      </c>
      <c r="Q443" s="18">
        <v>0</v>
      </c>
      <c r="R443" s="18">
        <v>79.319999999999993</v>
      </c>
      <c r="S443">
        <v>0</v>
      </c>
      <c r="T443" s="18">
        <v>79.319999999999993</v>
      </c>
      <c r="U443" s="18">
        <v>70.89</v>
      </c>
      <c r="V443" s="18">
        <v>-8.43</v>
      </c>
      <c r="W443" s="18">
        <v>79.319999999999993</v>
      </c>
      <c r="X443" s="26"/>
      <c r="Y443" s="25"/>
    </row>
    <row r="444" spans="1:25" s="20" customFormat="1">
      <c r="A444" s="35">
        <f t="shared" si="6"/>
        <v>4557836</v>
      </c>
      <c r="B444" t="s">
        <v>751</v>
      </c>
      <c r="C444" t="s">
        <v>693</v>
      </c>
      <c r="D444" s="17">
        <v>43357</v>
      </c>
      <c r="E444">
        <v>4557836</v>
      </c>
      <c r="F444" t="s">
        <v>42</v>
      </c>
      <c r="G444" s="17">
        <v>42472</v>
      </c>
      <c r="H444">
        <v>2846215</v>
      </c>
      <c r="I444">
        <v>28.75</v>
      </c>
      <c r="J444">
        <v>23.4922</v>
      </c>
      <c r="K444">
        <v>0</v>
      </c>
      <c r="L444" s="18">
        <v>574</v>
      </c>
      <c r="M444" s="18">
        <v>13482.04</v>
      </c>
      <c r="N444" s="18">
        <v>9300.9599999999991</v>
      </c>
      <c r="O444" s="18">
        <v>4181.08</v>
      </c>
      <c r="P444">
        <v>0</v>
      </c>
      <c r="Q444" s="18">
        <v>0</v>
      </c>
      <c r="R444" s="18">
        <v>4181.08</v>
      </c>
      <c r="S444">
        <v>0</v>
      </c>
      <c r="T444" s="18">
        <v>4181.08</v>
      </c>
      <c r="U444" s="18">
        <v>13482.04</v>
      </c>
      <c r="V444" s="18">
        <v>9300.9599999999991</v>
      </c>
      <c r="W444" s="18">
        <v>4181.08</v>
      </c>
      <c r="X444" s="26"/>
      <c r="Y444" s="25"/>
    </row>
    <row r="445" spans="1:25" s="20" customFormat="1">
      <c r="A445" s="35">
        <f t="shared" si="6"/>
        <v>4557837</v>
      </c>
      <c r="B445" t="s">
        <v>751</v>
      </c>
      <c r="C445" t="s">
        <v>693</v>
      </c>
      <c r="D445" s="17">
        <v>43357</v>
      </c>
      <c r="E445">
        <v>4557837</v>
      </c>
      <c r="F445" t="s">
        <v>42</v>
      </c>
      <c r="G445" s="17">
        <v>42472</v>
      </c>
      <c r="H445">
        <v>2846215</v>
      </c>
      <c r="I445">
        <v>28.75</v>
      </c>
      <c r="J445">
        <v>23.459499999999998</v>
      </c>
      <c r="K445">
        <v>0</v>
      </c>
      <c r="L445" s="18">
        <v>39</v>
      </c>
      <c r="M445" s="18">
        <v>913.74</v>
      </c>
      <c r="N445" s="18">
        <v>631.95000000000005</v>
      </c>
      <c r="O445" s="18">
        <v>281.79000000000002</v>
      </c>
      <c r="P445">
        <v>0</v>
      </c>
      <c r="Q445">
        <v>0</v>
      </c>
      <c r="R445" s="18">
        <v>281.79000000000002</v>
      </c>
      <c r="S445">
        <v>0</v>
      </c>
      <c r="T445" s="18">
        <v>281.79000000000002</v>
      </c>
      <c r="U445" s="18">
        <v>913.74</v>
      </c>
      <c r="V445" s="18">
        <v>631.95000000000005</v>
      </c>
      <c r="W445" s="18">
        <v>281.79000000000002</v>
      </c>
      <c r="X445" s="26"/>
      <c r="Y445" s="25"/>
    </row>
    <row r="446" spans="1:25" s="20" customFormat="1">
      <c r="A446" s="35">
        <f t="shared" si="6"/>
        <v>4559382</v>
      </c>
      <c r="B446" t="s">
        <v>751</v>
      </c>
      <c r="C446" t="s">
        <v>693</v>
      </c>
      <c r="D446" s="17">
        <v>43360</v>
      </c>
      <c r="E446">
        <v>4559382</v>
      </c>
      <c r="F446" t="s">
        <v>42</v>
      </c>
      <c r="G446" s="17">
        <v>42472</v>
      </c>
      <c r="H446">
        <v>2846215</v>
      </c>
      <c r="I446">
        <v>28.75</v>
      </c>
      <c r="J446">
        <v>23.151299999999999</v>
      </c>
      <c r="K446">
        <v>0</v>
      </c>
      <c r="L446" s="18">
        <v>1082</v>
      </c>
      <c r="M446" s="18">
        <v>25045.05</v>
      </c>
      <c r="N446" s="18">
        <v>17532.46</v>
      </c>
      <c r="O446" s="18">
        <v>7512.59</v>
      </c>
      <c r="P446">
        <v>0</v>
      </c>
      <c r="Q446" s="18">
        <v>0</v>
      </c>
      <c r="R446" s="18">
        <v>7512.59</v>
      </c>
      <c r="S446">
        <v>0</v>
      </c>
      <c r="T446" s="18">
        <v>7512.59</v>
      </c>
      <c r="U446" s="18">
        <v>25045.05</v>
      </c>
      <c r="V446" s="18">
        <v>17532.46</v>
      </c>
      <c r="W446" s="18">
        <v>7512.59</v>
      </c>
      <c r="X446" s="26"/>
      <c r="Y446" s="25"/>
    </row>
    <row r="447" spans="1:25" s="20" customFormat="1">
      <c r="A447" s="35">
        <f t="shared" si="6"/>
        <v>4559388</v>
      </c>
      <c r="B447" t="s">
        <v>751</v>
      </c>
      <c r="C447" t="s">
        <v>693</v>
      </c>
      <c r="D447" s="17">
        <v>43360</v>
      </c>
      <c r="E447">
        <v>4559388</v>
      </c>
      <c r="F447" t="s">
        <v>42</v>
      </c>
      <c r="G447" s="17">
        <v>42472</v>
      </c>
      <c r="H447">
        <v>2846215</v>
      </c>
      <c r="I447">
        <v>28.75</v>
      </c>
      <c r="J447">
        <v>23.014500000000002</v>
      </c>
      <c r="K447">
        <v>0</v>
      </c>
      <c r="L447" s="18">
        <v>666</v>
      </c>
      <c r="M447" s="18">
        <v>15314.14</v>
      </c>
      <c r="N447" s="18">
        <v>10791.7</v>
      </c>
      <c r="O447" s="18">
        <v>4522.4399999999996</v>
      </c>
      <c r="P447">
        <v>0</v>
      </c>
      <c r="Q447" s="18">
        <v>0</v>
      </c>
      <c r="R447" s="18">
        <v>4522.4399999999996</v>
      </c>
      <c r="S447">
        <v>0</v>
      </c>
      <c r="T447" s="18">
        <v>4522.4399999999996</v>
      </c>
      <c r="U447" s="18">
        <v>15314.14</v>
      </c>
      <c r="V447" s="18">
        <v>10791.7</v>
      </c>
      <c r="W447" s="18">
        <v>4522.4399999999996</v>
      </c>
      <c r="X447" s="26"/>
      <c r="Y447" s="25"/>
    </row>
    <row r="448" spans="1:25" s="20" customFormat="1">
      <c r="A448" s="35">
        <f t="shared" si="6"/>
        <v>4562045</v>
      </c>
      <c r="B448" t="s">
        <v>751</v>
      </c>
      <c r="C448" t="s">
        <v>693</v>
      </c>
      <c r="D448" s="17">
        <v>43361</v>
      </c>
      <c r="E448">
        <v>4562045</v>
      </c>
      <c r="F448" t="s">
        <v>42</v>
      </c>
      <c r="G448" s="17">
        <v>42472</v>
      </c>
      <c r="H448">
        <v>2846215</v>
      </c>
      <c r="I448">
        <v>28.75</v>
      </c>
      <c r="J448">
        <v>23.231000000000002</v>
      </c>
      <c r="K448">
        <v>0</v>
      </c>
      <c r="L448" s="18">
        <v>331</v>
      </c>
      <c r="M448" s="18">
        <v>7682.74</v>
      </c>
      <c r="N448" s="18">
        <v>5363.44</v>
      </c>
      <c r="O448" s="18">
        <v>2319.3000000000002</v>
      </c>
      <c r="P448">
        <v>0</v>
      </c>
      <c r="Q448" s="18">
        <v>0</v>
      </c>
      <c r="R448" s="18">
        <v>2319.3000000000002</v>
      </c>
      <c r="S448">
        <v>0</v>
      </c>
      <c r="T448" s="18">
        <v>2319.3000000000002</v>
      </c>
      <c r="U448" s="18">
        <v>7682.74</v>
      </c>
      <c r="V448" s="18">
        <v>5363.44</v>
      </c>
      <c r="W448" s="18">
        <v>2319.3000000000002</v>
      </c>
      <c r="X448" s="26"/>
      <c r="Y448" s="25"/>
    </row>
    <row r="449" spans="1:25" s="20" customFormat="1">
      <c r="A449" s="35">
        <f t="shared" si="6"/>
        <v>4562045</v>
      </c>
      <c r="B449" t="s">
        <v>751</v>
      </c>
      <c r="C449" t="s">
        <v>693</v>
      </c>
      <c r="D449" s="17">
        <v>43361</v>
      </c>
      <c r="E449">
        <v>4562045</v>
      </c>
      <c r="F449" t="s">
        <v>42</v>
      </c>
      <c r="G449" s="17">
        <v>42472</v>
      </c>
      <c r="H449">
        <v>2849129</v>
      </c>
      <c r="I449">
        <v>28.5</v>
      </c>
      <c r="J449">
        <v>23.231000000000002</v>
      </c>
      <c r="K449">
        <v>0</v>
      </c>
      <c r="L449" s="18">
        <v>1526</v>
      </c>
      <c r="M449" s="18">
        <v>35419.519999999997</v>
      </c>
      <c r="N449" s="18">
        <v>24516.19</v>
      </c>
      <c r="O449" s="18">
        <v>10903.33</v>
      </c>
      <c r="P449">
        <v>0</v>
      </c>
      <c r="Q449">
        <v>0</v>
      </c>
      <c r="R449" s="18">
        <v>10903.33</v>
      </c>
      <c r="S449">
        <v>0</v>
      </c>
      <c r="T449" s="18">
        <v>10903.33</v>
      </c>
      <c r="U449" s="18">
        <v>35419.519999999997</v>
      </c>
      <c r="V449" s="18">
        <v>24516.19</v>
      </c>
      <c r="W449" s="18">
        <v>10903.33</v>
      </c>
      <c r="X449" s="26"/>
      <c r="Y449" s="25"/>
    </row>
    <row r="450" spans="1:25" s="20" customFormat="1">
      <c r="A450" s="35">
        <f t="shared" ref="A450:A513" si="7">E450</f>
        <v>4562046</v>
      </c>
      <c r="B450" t="s">
        <v>751</v>
      </c>
      <c r="C450" t="s">
        <v>693</v>
      </c>
      <c r="D450" s="17">
        <v>43361</v>
      </c>
      <c r="E450">
        <v>4562046</v>
      </c>
      <c r="F450" t="s">
        <v>42</v>
      </c>
      <c r="G450" s="17">
        <v>42472</v>
      </c>
      <c r="H450">
        <v>2846215</v>
      </c>
      <c r="I450">
        <v>28.75</v>
      </c>
      <c r="J450">
        <v>23.225300000000001</v>
      </c>
      <c r="K450">
        <v>0</v>
      </c>
      <c r="L450" s="18">
        <v>754</v>
      </c>
      <c r="M450" s="18">
        <v>17508.63</v>
      </c>
      <c r="N450" s="18">
        <v>12217.64</v>
      </c>
      <c r="O450" s="18">
        <v>5290.99</v>
      </c>
      <c r="P450">
        <v>0</v>
      </c>
      <c r="Q450" s="18">
        <v>0</v>
      </c>
      <c r="R450" s="18">
        <v>5290.99</v>
      </c>
      <c r="S450">
        <v>0</v>
      </c>
      <c r="T450" s="18">
        <v>5290.99</v>
      </c>
      <c r="U450" s="18">
        <v>17508.63</v>
      </c>
      <c r="V450" s="18">
        <v>12217.64</v>
      </c>
      <c r="W450" s="18">
        <v>5290.99</v>
      </c>
      <c r="X450" s="26"/>
      <c r="Y450" s="25"/>
    </row>
    <row r="451" spans="1:25" s="20" customFormat="1">
      <c r="A451" s="35">
        <f t="shared" si="7"/>
        <v>4564986</v>
      </c>
      <c r="B451" t="s">
        <v>751</v>
      </c>
      <c r="C451" t="s">
        <v>693</v>
      </c>
      <c r="D451" s="17">
        <v>43362</v>
      </c>
      <c r="E451">
        <v>4564986</v>
      </c>
      <c r="F451" t="s">
        <v>42</v>
      </c>
      <c r="G451" s="17">
        <v>42472</v>
      </c>
      <c r="H451">
        <v>2849129</v>
      </c>
      <c r="I451">
        <v>28.5</v>
      </c>
      <c r="J451">
        <v>23.1</v>
      </c>
      <c r="K451">
        <v>0</v>
      </c>
      <c r="L451" s="18">
        <v>935</v>
      </c>
      <c r="M451" s="18">
        <v>21570.17</v>
      </c>
      <c r="N451" s="18">
        <v>15021.38</v>
      </c>
      <c r="O451" s="18">
        <v>6548.79</v>
      </c>
      <c r="P451">
        <v>0</v>
      </c>
      <c r="Q451" s="18">
        <v>0</v>
      </c>
      <c r="R451" s="18">
        <v>6548.79</v>
      </c>
      <c r="S451">
        <v>0</v>
      </c>
      <c r="T451" s="18">
        <v>6548.79</v>
      </c>
      <c r="U451" s="18">
        <v>21570.17</v>
      </c>
      <c r="V451" s="18">
        <v>15021.38</v>
      </c>
      <c r="W451" s="18">
        <v>6548.79</v>
      </c>
      <c r="X451" s="26"/>
      <c r="Y451" s="25"/>
    </row>
    <row r="452" spans="1:25" s="20" customFormat="1">
      <c r="A452" s="35">
        <f t="shared" si="7"/>
        <v>4564986</v>
      </c>
      <c r="B452" t="s">
        <v>751</v>
      </c>
      <c r="C452" t="s">
        <v>693</v>
      </c>
      <c r="D452" s="17">
        <v>43362</v>
      </c>
      <c r="E452">
        <v>4564986</v>
      </c>
      <c r="F452" t="s">
        <v>42</v>
      </c>
      <c r="G452" s="17">
        <v>42472</v>
      </c>
      <c r="H452">
        <v>2921563</v>
      </c>
      <c r="I452">
        <v>0</v>
      </c>
      <c r="J452">
        <v>23.1</v>
      </c>
      <c r="K452">
        <v>0</v>
      </c>
      <c r="L452" s="18">
        <v>139</v>
      </c>
      <c r="M452" s="18">
        <v>3206.69</v>
      </c>
      <c r="N452" s="18">
        <v>0</v>
      </c>
      <c r="O452" s="18">
        <v>3206.69</v>
      </c>
      <c r="P452">
        <v>0</v>
      </c>
      <c r="Q452" s="18">
        <v>0</v>
      </c>
      <c r="R452" s="18">
        <v>3206.69</v>
      </c>
      <c r="S452">
        <v>0</v>
      </c>
      <c r="T452" s="18">
        <v>3206.69</v>
      </c>
      <c r="U452" s="18">
        <v>3206.69</v>
      </c>
      <c r="V452" s="18">
        <v>0</v>
      </c>
      <c r="W452" s="18">
        <v>3206.69</v>
      </c>
      <c r="X452" s="26"/>
      <c r="Y452" s="25"/>
    </row>
    <row r="453" spans="1:25" s="20" customFormat="1">
      <c r="A453" s="35">
        <f t="shared" si="7"/>
        <v>4295540</v>
      </c>
      <c r="B453" t="s">
        <v>751</v>
      </c>
      <c r="C453" t="s">
        <v>681</v>
      </c>
      <c r="D453" s="17">
        <v>43230</v>
      </c>
      <c r="E453">
        <v>4295540</v>
      </c>
      <c r="F453" t="s">
        <v>42</v>
      </c>
      <c r="G453" s="17">
        <v>42474</v>
      </c>
      <c r="H453">
        <v>2849130</v>
      </c>
      <c r="I453">
        <v>30.375</v>
      </c>
      <c r="J453">
        <v>0.51</v>
      </c>
      <c r="K453">
        <v>0</v>
      </c>
      <c r="L453" s="18">
        <v>9846</v>
      </c>
      <c r="M453" s="18">
        <v>5021.46</v>
      </c>
      <c r="N453" s="18">
        <v>13097.77</v>
      </c>
      <c r="O453" s="18">
        <v>-8076.31</v>
      </c>
      <c r="P453">
        <v>0</v>
      </c>
      <c r="Q453" s="18">
        <v>0</v>
      </c>
      <c r="R453" s="18">
        <v>-8076.31</v>
      </c>
      <c r="S453">
        <v>0</v>
      </c>
      <c r="T453" s="18">
        <v>-8076.31</v>
      </c>
      <c r="U453" s="18">
        <v>5021.46</v>
      </c>
      <c r="V453" s="18">
        <v>13097.77</v>
      </c>
      <c r="W453" s="18">
        <v>-8076.31</v>
      </c>
      <c r="X453" s="26"/>
      <c r="Y453" s="25"/>
    </row>
    <row r="454" spans="1:25" s="20" customFormat="1">
      <c r="A454" s="35">
        <f t="shared" si="7"/>
        <v>4564984</v>
      </c>
      <c r="B454" t="s">
        <v>751</v>
      </c>
      <c r="C454" t="s">
        <v>693</v>
      </c>
      <c r="D454" s="17">
        <v>43362</v>
      </c>
      <c r="E454">
        <v>4564984</v>
      </c>
      <c r="F454" t="s">
        <v>42</v>
      </c>
      <c r="G454" s="17">
        <v>42474</v>
      </c>
      <c r="H454">
        <v>2849130</v>
      </c>
      <c r="I454">
        <v>30.375</v>
      </c>
      <c r="J454">
        <v>23.465</v>
      </c>
      <c r="K454">
        <v>0</v>
      </c>
      <c r="L454" s="18">
        <v>488</v>
      </c>
      <c r="M454" s="18">
        <v>11441.01</v>
      </c>
      <c r="N454" s="18">
        <v>8354.1299999999992</v>
      </c>
      <c r="O454" s="18">
        <v>3086.88</v>
      </c>
      <c r="P454">
        <v>0</v>
      </c>
      <c r="Q454" s="18">
        <v>0</v>
      </c>
      <c r="R454" s="18">
        <v>3086.88</v>
      </c>
      <c r="S454">
        <v>0</v>
      </c>
      <c r="T454" s="18">
        <v>3086.88</v>
      </c>
      <c r="U454" s="18">
        <v>11441.01</v>
      </c>
      <c r="V454" s="18">
        <v>8354.1299999999992</v>
      </c>
      <c r="W454" s="18">
        <v>3086.88</v>
      </c>
      <c r="X454" s="26"/>
      <c r="Y454" s="25"/>
    </row>
    <row r="455" spans="1:25" s="20" customFormat="1">
      <c r="A455" s="35">
        <f t="shared" si="7"/>
        <v>4564986</v>
      </c>
      <c r="B455" t="s">
        <v>751</v>
      </c>
      <c r="C455" t="s">
        <v>693</v>
      </c>
      <c r="D455" s="17">
        <v>43362</v>
      </c>
      <c r="E455">
        <v>4564986</v>
      </c>
      <c r="F455" t="s">
        <v>42</v>
      </c>
      <c r="G455" s="17">
        <v>42474</v>
      </c>
      <c r="H455">
        <v>2849130</v>
      </c>
      <c r="I455">
        <v>30.375</v>
      </c>
      <c r="J455">
        <v>23.1</v>
      </c>
      <c r="K455">
        <v>0</v>
      </c>
      <c r="L455" s="18">
        <v>3846</v>
      </c>
      <c r="M455" s="18">
        <v>88726.06</v>
      </c>
      <c r="N455" s="18">
        <v>65840.160000000003</v>
      </c>
      <c r="O455" s="18">
        <v>22885.9</v>
      </c>
      <c r="P455">
        <v>0</v>
      </c>
      <c r="Q455" s="18">
        <v>0</v>
      </c>
      <c r="R455" s="18">
        <v>22885.9</v>
      </c>
      <c r="S455">
        <v>0</v>
      </c>
      <c r="T455" s="18">
        <v>22885.9</v>
      </c>
      <c r="U455" s="18">
        <v>88726.06</v>
      </c>
      <c r="V455" s="18">
        <v>65840.160000000003</v>
      </c>
      <c r="W455" s="18">
        <v>22885.9</v>
      </c>
      <c r="X455" s="26"/>
      <c r="Y455" s="25"/>
    </row>
    <row r="456" spans="1:25" s="20" customFormat="1">
      <c r="A456" s="35">
        <f t="shared" si="7"/>
        <v>4566894</v>
      </c>
      <c r="B456" t="s">
        <v>751</v>
      </c>
      <c r="C456" t="s">
        <v>693</v>
      </c>
      <c r="D456" s="17">
        <v>43363</v>
      </c>
      <c r="E456">
        <v>4566894</v>
      </c>
      <c r="F456" t="s">
        <v>42</v>
      </c>
      <c r="G456" s="17">
        <v>42474</v>
      </c>
      <c r="H456">
        <v>2849130</v>
      </c>
      <c r="I456">
        <v>30.375</v>
      </c>
      <c r="J456">
        <v>23.437100000000001</v>
      </c>
      <c r="K456">
        <v>0</v>
      </c>
      <c r="L456" s="18">
        <v>743</v>
      </c>
      <c r="M456" s="18">
        <v>17409.82</v>
      </c>
      <c r="N456" s="18">
        <v>12719.51</v>
      </c>
      <c r="O456" s="18">
        <v>4690.3100000000004</v>
      </c>
      <c r="P456">
        <v>0</v>
      </c>
      <c r="Q456" s="18">
        <v>0</v>
      </c>
      <c r="R456" s="18">
        <v>4690.3100000000004</v>
      </c>
      <c r="S456">
        <v>0</v>
      </c>
      <c r="T456" s="18">
        <v>4690.3100000000004</v>
      </c>
      <c r="U456" s="18">
        <v>17409.82</v>
      </c>
      <c r="V456" s="18">
        <v>12719.51</v>
      </c>
      <c r="W456" s="18">
        <v>4690.3100000000004</v>
      </c>
      <c r="X456" s="26"/>
      <c r="Y456" s="25"/>
    </row>
    <row r="457" spans="1:25" s="20" customFormat="1">
      <c r="A457" s="35">
        <f t="shared" si="7"/>
        <v>4569391</v>
      </c>
      <c r="B457" t="s">
        <v>751</v>
      </c>
      <c r="C457" t="s">
        <v>693</v>
      </c>
      <c r="D457" s="17">
        <v>43364</v>
      </c>
      <c r="E457">
        <v>4569391</v>
      </c>
      <c r="F457" t="s">
        <v>42</v>
      </c>
      <c r="G457" s="17">
        <v>42474</v>
      </c>
      <c r="H457">
        <v>2849130</v>
      </c>
      <c r="I457">
        <v>30.375</v>
      </c>
      <c r="J457">
        <v>23.764900000000001</v>
      </c>
      <c r="K457">
        <v>0</v>
      </c>
      <c r="L457" s="18">
        <v>3087</v>
      </c>
      <c r="M457" s="18">
        <v>73330.42</v>
      </c>
      <c r="N457" s="18">
        <v>52846.74</v>
      </c>
      <c r="O457" s="18">
        <v>20483.68</v>
      </c>
      <c r="P457">
        <v>0</v>
      </c>
      <c r="Q457" s="18">
        <v>0</v>
      </c>
      <c r="R457" s="18">
        <v>20483.68</v>
      </c>
      <c r="S457">
        <v>0</v>
      </c>
      <c r="T457" s="18">
        <v>20483.68</v>
      </c>
      <c r="U457" s="18">
        <v>73330.42</v>
      </c>
      <c r="V457" s="18">
        <v>52846.74</v>
      </c>
      <c r="W457" s="18">
        <v>20483.68</v>
      </c>
      <c r="X457" s="26"/>
      <c r="Y457" s="25"/>
    </row>
    <row r="458" spans="1:25" s="20" customFormat="1">
      <c r="A458" s="35">
        <f t="shared" si="7"/>
        <v>4605194</v>
      </c>
      <c r="B458" t="s">
        <v>751</v>
      </c>
      <c r="C458" t="s">
        <v>693</v>
      </c>
      <c r="D458" s="17">
        <v>43375</v>
      </c>
      <c r="E458">
        <v>4605194</v>
      </c>
      <c r="F458" t="s">
        <v>42</v>
      </c>
      <c r="G458" s="17">
        <v>42474</v>
      </c>
      <c r="H458">
        <v>2849130</v>
      </c>
      <c r="I458">
        <v>30.375</v>
      </c>
      <c r="J458">
        <v>25.5852</v>
      </c>
      <c r="K458">
        <v>0</v>
      </c>
      <c r="L458" s="18">
        <v>1682</v>
      </c>
      <c r="M458" s="18">
        <v>43027.02</v>
      </c>
      <c r="N458" s="18">
        <v>28794.37</v>
      </c>
      <c r="O458" s="18">
        <v>14232.65</v>
      </c>
      <c r="P458">
        <v>0</v>
      </c>
      <c r="Q458" s="18">
        <v>0</v>
      </c>
      <c r="R458" s="18">
        <v>14232.65</v>
      </c>
      <c r="S458">
        <v>0</v>
      </c>
      <c r="T458" s="18">
        <v>14232.65</v>
      </c>
      <c r="U458" s="18">
        <v>43027.02</v>
      </c>
      <c r="V458" s="18">
        <v>28794.37</v>
      </c>
      <c r="W458" s="18">
        <v>14232.65</v>
      </c>
      <c r="X458" s="26"/>
      <c r="Y458" s="25"/>
    </row>
    <row r="459" spans="1:25" s="20" customFormat="1">
      <c r="A459" s="35">
        <f t="shared" si="7"/>
        <v>4295540</v>
      </c>
      <c r="B459" t="s">
        <v>751</v>
      </c>
      <c r="C459" t="s">
        <v>681</v>
      </c>
      <c r="D459" s="17">
        <v>43230</v>
      </c>
      <c r="E459">
        <v>4295540</v>
      </c>
      <c r="F459" t="s">
        <v>42</v>
      </c>
      <c r="G459" s="17">
        <v>42475</v>
      </c>
      <c r="H459">
        <v>2851118</v>
      </c>
      <c r="I459">
        <v>29.75</v>
      </c>
      <c r="J459">
        <v>0.51</v>
      </c>
      <c r="K459">
        <v>0</v>
      </c>
      <c r="L459" s="18">
        <v>10444</v>
      </c>
      <c r="M459" s="18">
        <v>5326.44</v>
      </c>
      <c r="N459" s="18">
        <v>13594.36</v>
      </c>
      <c r="O459" s="18">
        <v>-8267.92</v>
      </c>
      <c r="P459">
        <v>0</v>
      </c>
      <c r="Q459" s="18">
        <v>0</v>
      </c>
      <c r="R459" s="18">
        <v>-8267.92</v>
      </c>
      <c r="S459">
        <v>0</v>
      </c>
      <c r="T459" s="18">
        <v>-8267.92</v>
      </c>
      <c r="U459" s="18">
        <v>5326.44</v>
      </c>
      <c r="V459" s="18">
        <v>13594.36</v>
      </c>
      <c r="W459" s="18">
        <v>-8267.92</v>
      </c>
      <c r="X459" s="26"/>
      <c r="Y459" s="25"/>
    </row>
    <row r="460" spans="1:25" s="20" customFormat="1">
      <c r="A460" s="35">
        <f t="shared" si="7"/>
        <v>4301430</v>
      </c>
      <c r="B460" t="s">
        <v>751</v>
      </c>
      <c r="C460" t="s">
        <v>681</v>
      </c>
      <c r="D460" s="17">
        <v>43235</v>
      </c>
      <c r="E460">
        <v>4301430</v>
      </c>
      <c r="F460" t="s">
        <v>42</v>
      </c>
      <c r="G460" s="17">
        <v>42475</v>
      </c>
      <c r="H460">
        <v>2851118</v>
      </c>
      <c r="I460">
        <v>29.75</v>
      </c>
      <c r="J460">
        <v>0.5</v>
      </c>
      <c r="K460">
        <v>0</v>
      </c>
      <c r="L460" s="18">
        <v>3993</v>
      </c>
      <c r="M460" s="18">
        <v>1996.5</v>
      </c>
      <c r="N460" s="18">
        <v>5197.46</v>
      </c>
      <c r="O460" s="18">
        <v>-3200.96</v>
      </c>
      <c r="P460">
        <v>0</v>
      </c>
      <c r="Q460" s="18">
        <v>0</v>
      </c>
      <c r="R460" s="18">
        <v>-3200.96</v>
      </c>
      <c r="S460">
        <v>0</v>
      </c>
      <c r="T460" s="18">
        <v>-3200.96</v>
      </c>
      <c r="U460" s="18">
        <v>1996.5</v>
      </c>
      <c r="V460" s="18">
        <v>5197.46</v>
      </c>
      <c r="W460" s="18">
        <v>-3200.96</v>
      </c>
      <c r="X460" s="26"/>
      <c r="Y460" s="25"/>
    </row>
    <row r="461" spans="1:25" s="20" customFormat="1">
      <c r="A461" s="35">
        <f t="shared" si="7"/>
        <v>4605194</v>
      </c>
      <c r="B461" t="s">
        <v>751</v>
      </c>
      <c r="C461" t="s">
        <v>693</v>
      </c>
      <c r="D461" s="17">
        <v>43375</v>
      </c>
      <c r="E461">
        <v>4605194</v>
      </c>
      <c r="F461" t="s">
        <v>42</v>
      </c>
      <c r="G461" s="17">
        <v>42475</v>
      </c>
      <c r="H461">
        <v>2851118</v>
      </c>
      <c r="I461">
        <v>29.75</v>
      </c>
      <c r="J461">
        <v>25.5852</v>
      </c>
      <c r="K461">
        <v>0</v>
      </c>
      <c r="L461" s="18">
        <v>14437</v>
      </c>
      <c r="M461" s="18">
        <v>369310.98</v>
      </c>
      <c r="N461" s="18">
        <v>242063.34</v>
      </c>
      <c r="O461" s="18">
        <v>127247.64</v>
      </c>
      <c r="P461">
        <v>0</v>
      </c>
      <c r="Q461" s="18">
        <v>0</v>
      </c>
      <c r="R461" s="18">
        <v>127247.64</v>
      </c>
      <c r="S461">
        <v>0</v>
      </c>
      <c r="T461" s="18">
        <v>127247.64</v>
      </c>
      <c r="U461" s="18">
        <v>369310.98</v>
      </c>
      <c r="V461" s="18">
        <v>242063.34</v>
      </c>
      <c r="W461" s="18">
        <v>127247.64</v>
      </c>
      <c r="X461" s="26"/>
      <c r="Y461" s="25"/>
    </row>
    <row r="462" spans="1:25" s="20" customFormat="1">
      <c r="A462" s="35">
        <f t="shared" si="7"/>
        <v>3118563</v>
      </c>
      <c r="B462" t="s">
        <v>110</v>
      </c>
      <c r="C462" t="s">
        <v>233</v>
      </c>
      <c r="D462" s="17">
        <v>42663</v>
      </c>
      <c r="E462">
        <v>3118563</v>
      </c>
      <c r="F462" t="s">
        <v>42</v>
      </c>
      <c r="G462" s="17">
        <v>42480</v>
      </c>
      <c r="H462">
        <v>2854060</v>
      </c>
      <c r="I462">
        <v>83.625</v>
      </c>
      <c r="J462">
        <v>95.75</v>
      </c>
      <c r="K462">
        <v>0</v>
      </c>
      <c r="L462" s="18">
        <v>283000</v>
      </c>
      <c r="M462" s="18">
        <v>270972.5</v>
      </c>
      <c r="N462" s="18">
        <v>236658.75</v>
      </c>
      <c r="O462" s="18">
        <v>34313.75</v>
      </c>
      <c r="P462">
        <v>0</v>
      </c>
      <c r="Q462" s="18">
        <v>34313.75</v>
      </c>
      <c r="R462" s="18">
        <v>0</v>
      </c>
      <c r="S462">
        <v>0</v>
      </c>
      <c r="T462" s="18">
        <v>34313.75</v>
      </c>
      <c r="U462" s="18">
        <v>270972.5</v>
      </c>
      <c r="V462" s="18">
        <v>236658.75</v>
      </c>
      <c r="W462" s="18">
        <v>34313.75</v>
      </c>
      <c r="X462" s="26"/>
      <c r="Y462" s="25"/>
    </row>
    <row r="463" spans="1:25" s="20" customFormat="1">
      <c r="A463" s="35">
        <f t="shared" si="7"/>
        <v>2980312</v>
      </c>
      <c r="B463" t="s">
        <v>130</v>
      </c>
      <c r="C463" t="s">
        <v>658</v>
      </c>
      <c r="D463" s="17">
        <v>42562</v>
      </c>
      <c r="E463">
        <v>2980312</v>
      </c>
      <c r="F463" t="s">
        <v>42</v>
      </c>
      <c r="G463" s="17">
        <v>42481</v>
      </c>
      <c r="H463">
        <v>2856316</v>
      </c>
      <c r="I463">
        <v>33.5</v>
      </c>
      <c r="J463">
        <v>41</v>
      </c>
      <c r="K463">
        <v>0</v>
      </c>
      <c r="L463" s="18">
        <v>33000</v>
      </c>
      <c r="M463" s="18">
        <v>13530</v>
      </c>
      <c r="N463" s="18">
        <v>11055</v>
      </c>
      <c r="O463" s="18">
        <v>2475</v>
      </c>
      <c r="P463">
        <v>0</v>
      </c>
      <c r="Q463" s="18">
        <v>2475</v>
      </c>
      <c r="R463">
        <v>0</v>
      </c>
      <c r="S463" s="18">
        <v>0</v>
      </c>
      <c r="T463" s="18">
        <v>2475</v>
      </c>
      <c r="U463" s="18">
        <v>13530</v>
      </c>
      <c r="V463" s="18">
        <v>11055</v>
      </c>
      <c r="W463" s="18">
        <v>2475</v>
      </c>
      <c r="X463" s="26"/>
      <c r="Y463" s="25"/>
    </row>
    <row r="464" spans="1:25" s="20" customFormat="1">
      <c r="A464" s="35">
        <f t="shared" si="7"/>
        <v>2991648</v>
      </c>
      <c r="B464" t="s">
        <v>141</v>
      </c>
      <c r="C464" t="s">
        <v>139</v>
      </c>
      <c r="D464" s="17">
        <v>42572</v>
      </c>
      <c r="E464">
        <v>2991648</v>
      </c>
      <c r="F464" t="s">
        <v>42</v>
      </c>
      <c r="G464" s="17">
        <v>42481</v>
      </c>
      <c r="H464">
        <v>2856342</v>
      </c>
      <c r="I464">
        <v>68.75</v>
      </c>
      <c r="J464">
        <v>69.5</v>
      </c>
      <c r="K464">
        <v>0</v>
      </c>
      <c r="L464" s="18">
        <v>150000</v>
      </c>
      <c r="M464" s="18">
        <v>104250</v>
      </c>
      <c r="N464" s="18">
        <v>103125</v>
      </c>
      <c r="O464" s="18">
        <v>1125</v>
      </c>
      <c r="P464">
        <v>0</v>
      </c>
      <c r="Q464" s="18">
        <v>-2196.71</v>
      </c>
      <c r="R464">
        <v>0</v>
      </c>
      <c r="S464" s="18">
        <v>3321.71</v>
      </c>
      <c r="T464" s="18">
        <v>1125</v>
      </c>
      <c r="U464" s="18">
        <v>104250</v>
      </c>
      <c r="V464" s="18">
        <v>103125</v>
      </c>
      <c r="W464" s="18">
        <v>1125</v>
      </c>
      <c r="X464" s="26"/>
      <c r="Y464" s="25"/>
    </row>
    <row r="465" spans="1:25" s="20" customFormat="1">
      <c r="A465" s="35">
        <f t="shared" si="7"/>
        <v>2999461</v>
      </c>
      <c r="B465" t="s">
        <v>141</v>
      </c>
      <c r="C465" t="s">
        <v>303</v>
      </c>
      <c r="D465" s="17">
        <v>42578</v>
      </c>
      <c r="E465">
        <v>2999461</v>
      </c>
      <c r="F465" t="s">
        <v>42</v>
      </c>
      <c r="G465" s="17">
        <v>42481</v>
      </c>
      <c r="H465">
        <v>2857646</v>
      </c>
      <c r="I465">
        <v>69</v>
      </c>
      <c r="J465">
        <v>67.25</v>
      </c>
      <c r="K465">
        <v>0</v>
      </c>
      <c r="L465" s="18">
        <v>48000</v>
      </c>
      <c r="M465" s="18">
        <v>32280</v>
      </c>
      <c r="N465" s="18">
        <v>33120</v>
      </c>
      <c r="O465" s="18">
        <v>-840</v>
      </c>
      <c r="P465">
        <v>0</v>
      </c>
      <c r="Q465" s="18">
        <v>-840</v>
      </c>
      <c r="R465">
        <v>0</v>
      </c>
      <c r="S465" s="18">
        <v>0</v>
      </c>
      <c r="T465" s="18">
        <v>-840</v>
      </c>
      <c r="U465" s="18">
        <v>32280</v>
      </c>
      <c r="V465" s="18">
        <v>33120</v>
      </c>
      <c r="W465" s="18">
        <v>-840</v>
      </c>
      <c r="X465" s="26"/>
      <c r="Y465" s="25"/>
    </row>
    <row r="466" spans="1:25" s="20" customFormat="1">
      <c r="A466" s="35">
        <f t="shared" si="7"/>
        <v>3120057</v>
      </c>
      <c r="B466" t="s">
        <v>141</v>
      </c>
      <c r="C466" t="s">
        <v>303</v>
      </c>
      <c r="D466" s="17">
        <v>42663</v>
      </c>
      <c r="E466">
        <v>3120057</v>
      </c>
      <c r="F466" t="s">
        <v>42</v>
      </c>
      <c r="G466" s="17">
        <v>42481</v>
      </c>
      <c r="H466">
        <v>2857646</v>
      </c>
      <c r="I466">
        <v>69</v>
      </c>
      <c r="J466">
        <v>58.5</v>
      </c>
      <c r="K466">
        <v>0</v>
      </c>
      <c r="L466" s="18">
        <v>42000</v>
      </c>
      <c r="M466" s="18">
        <v>24570</v>
      </c>
      <c r="N466" s="18">
        <v>28980</v>
      </c>
      <c r="O466" s="18">
        <v>-4410</v>
      </c>
      <c r="P466">
        <v>0</v>
      </c>
      <c r="Q466" s="18">
        <v>-4410</v>
      </c>
      <c r="R466">
        <v>0</v>
      </c>
      <c r="S466">
        <v>0</v>
      </c>
      <c r="T466" s="18">
        <v>-4410</v>
      </c>
      <c r="U466" s="18">
        <v>24570</v>
      </c>
      <c r="V466" s="18">
        <v>28980</v>
      </c>
      <c r="W466" s="18">
        <v>-4410</v>
      </c>
      <c r="X466" s="26"/>
      <c r="Y466" s="25"/>
    </row>
    <row r="467" spans="1:25" s="20" customFormat="1">
      <c r="A467" s="35">
        <f t="shared" si="7"/>
        <v>2980310</v>
      </c>
      <c r="B467" t="s">
        <v>130</v>
      </c>
      <c r="C467" t="s">
        <v>660</v>
      </c>
      <c r="D467" s="17">
        <v>42562</v>
      </c>
      <c r="E467">
        <v>2980310</v>
      </c>
      <c r="F467" t="s">
        <v>42</v>
      </c>
      <c r="G467" s="17">
        <v>42485</v>
      </c>
      <c r="H467">
        <v>2864411</v>
      </c>
      <c r="I467">
        <v>33.75</v>
      </c>
      <c r="J467">
        <v>41.5</v>
      </c>
      <c r="K467">
        <v>0</v>
      </c>
      <c r="L467" s="18">
        <v>62000</v>
      </c>
      <c r="M467" s="18">
        <v>25730</v>
      </c>
      <c r="N467" s="18">
        <v>20925</v>
      </c>
      <c r="O467" s="18">
        <v>4805</v>
      </c>
      <c r="P467">
        <v>0</v>
      </c>
      <c r="Q467" s="18">
        <v>4805</v>
      </c>
      <c r="R467">
        <v>0</v>
      </c>
      <c r="S467">
        <v>0</v>
      </c>
      <c r="T467" s="18">
        <v>4805</v>
      </c>
      <c r="U467" s="18">
        <v>25730</v>
      </c>
      <c r="V467" s="18">
        <v>20925</v>
      </c>
      <c r="W467" s="18">
        <v>4805</v>
      </c>
      <c r="X467" s="26"/>
      <c r="Y467" s="25"/>
    </row>
    <row r="468" spans="1:25" s="20" customFormat="1">
      <c r="A468" s="35">
        <f t="shared" si="7"/>
        <v>2980310</v>
      </c>
      <c r="B468" t="s">
        <v>130</v>
      </c>
      <c r="C468" t="s">
        <v>660</v>
      </c>
      <c r="D468" s="17">
        <v>42562</v>
      </c>
      <c r="E468">
        <v>2980310</v>
      </c>
      <c r="F468" t="s">
        <v>42</v>
      </c>
      <c r="G468" s="17">
        <v>42485</v>
      </c>
      <c r="H468">
        <v>2864416</v>
      </c>
      <c r="I468">
        <v>33.75</v>
      </c>
      <c r="J468">
        <v>41.5</v>
      </c>
      <c r="K468">
        <v>0</v>
      </c>
      <c r="L468" s="18">
        <v>129000</v>
      </c>
      <c r="M468" s="18">
        <v>53535</v>
      </c>
      <c r="N468" s="18">
        <v>43537.5</v>
      </c>
      <c r="O468" s="18">
        <v>9997.5</v>
      </c>
      <c r="P468">
        <v>0</v>
      </c>
      <c r="Q468" s="18">
        <v>9997.5</v>
      </c>
      <c r="R468">
        <v>0</v>
      </c>
      <c r="S468">
        <v>0</v>
      </c>
      <c r="T468" s="18">
        <v>9997.5</v>
      </c>
      <c r="U468" s="18">
        <v>53535</v>
      </c>
      <c r="V468" s="18">
        <v>43537.5</v>
      </c>
      <c r="W468" s="18">
        <v>9997.5</v>
      </c>
      <c r="X468" s="26"/>
      <c r="Y468" s="25"/>
    </row>
    <row r="469" spans="1:25" s="20" customFormat="1">
      <c r="A469" s="35">
        <f t="shared" si="7"/>
        <v>2980312</v>
      </c>
      <c r="B469" t="s">
        <v>130</v>
      </c>
      <c r="C469" t="s">
        <v>658</v>
      </c>
      <c r="D469" s="17">
        <v>42562</v>
      </c>
      <c r="E469">
        <v>2980312</v>
      </c>
      <c r="F469" t="s">
        <v>42</v>
      </c>
      <c r="G469" s="17">
        <v>42486</v>
      </c>
      <c r="H469">
        <v>2872446</v>
      </c>
      <c r="I469">
        <v>33.25</v>
      </c>
      <c r="J469">
        <v>41</v>
      </c>
      <c r="K469">
        <v>0</v>
      </c>
      <c r="L469" s="18">
        <v>60000</v>
      </c>
      <c r="M469" s="18">
        <v>24600</v>
      </c>
      <c r="N469" s="18">
        <v>19950</v>
      </c>
      <c r="O469" s="18">
        <v>4650</v>
      </c>
      <c r="P469">
        <v>0</v>
      </c>
      <c r="Q469" s="18">
        <v>4650</v>
      </c>
      <c r="R469">
        <v>0</v>
      </c>
      <c r="S469" s="18">
        <v>0</v>
      </c>
      <c r="T469" s="18">
        <v>4650</v>
      </c>
      <c r="U469" s="18">
        <v>24600</v>
      </c>
      <c r="V469" s="18">
        <v>19950</v>
      </c>
      <c r="W469" s="18">
        <v>4650</v>
      </c>
      <c r="X469" s="26"/>
      <c r="Y469" s="25"/>
    </row>
    <row r="470" spans="1:25" s="20" customFormat="1">
      <c r="A470" s="35">
        <f t="shared" si="7"/>
        <v>2991648</v>
      </c>
      <c r="B470" t="s">
        <v>141</v>
      </c>
      <c r="C470" t="s">
        <v>139</v>
      </c>
      <c r="D470" s="17">
        <v>42572</v>
      </c>
      <c r="E470">
        <v>2991648</v>
      </c>
      <c r="F470" t="s">
        <v>42</v>
      </c>
      <c r="G470" s="17">
        <v>42486</v>
      </c>
      <c r="H470">
        <v>2872447</v>
      </c>
      <c r="I470">
        <v>69.25</v>
      </c>
      <c r="J470">
        <v>69.5</v>
      </c>
      <c r="K470">
        <v>0</v>
      </c>
      <c r="L470" s="18">
        <v>90000</v>
      </c>
      <c r="M470" s="18">
        <v>62550</v>
      </c>
      <c r="N470" s="18">
        <v>62325</v>
      </c>
      <c r="O470" s="18">
        <v>225</v>
      </c>
      <c r="P470">
        <v>0</v>
      </c>
      <c r="Q470" s="18">
        <v>-1684.35</v>
      </c>
      <c r="R470">
        <v>0</v>
      </c>
      <c r="S470" s="18">
        <v>1909.35</v>
      </c>
      <c r="T470" s="18">
        <v>225</v>
      </c>
      <c r="U470" s="18">
        <v>62550</v>
      </c>
      <c r="V470" s="18">
        <v>62325</v>
      </c>
      <c r="W470" s="18">
        <v>225</v>
      </c>
      <c r="X470" s="26"/>
      <c r="Y470" s="25"/>
    </row>
    <row r="471" spans="1:25" s="20" customFormat="1">
      <c r="A471" s="35">
        <f t="shared" si="7"/>
        <v>3120057</v>
      </c>
      <c r="B471" t="s">
        <v>141</v>
      </c>
      <c r="C471" t="s">
        <v>303</v>
      </c>
      <c r="D471" s="17">
        <v>42663</v>
      </c>
      <c r="E471">
        <v>3120057</v>
      </c>
      <c r="F471" t="s">
        <v>42</v>
      </c>
      <c r="G471" s="17">
        <v>42486</v>
      </c>
      <c r="H471">
        <v>2872449</v>
      </c>
      <c r="I471">
        <v>70</v>
      </c>
      <c r="J471">
        <v>58.5</v>
      </c>
      <c r="K471">
        <v>0</v>
      </c>
      <c r="L471" s="18">
        <v>68000</v>
      </c>
      <c r="M471" s="18">
        <v>39780</v>
      </c>
      <c r="N471" s="18">
        <v>47600</v>
      </c>
      <c r="O471" s="18">
        <v>-7820</v>
      </c>
      <c r="P471">
        <v>0</v>
      </c>
      <c r="Q471" s="18">
        <v>-7820</v>
      </c>
      <c r="R471">
        <v>0</v>
      </c>
      <c r="S471" s="18">
        <v>0</v>
      </c>
      <c r="T471" s="18">
        <v>-7820</v>
      </c>
      <c r="U471" s="18">
        <v>39780</v>
      </c>
      <c r="V471" s="18">
        <v>47600</v>
      </c>
      <c r="W471" s="18">
        <v>-7820</v>
      </c>
      <c r="X471" s="26"/>
      <c r="Y471" s="25"/>
    </row>
    <row r="472" spans="1:25" s="20" customFormat="1">
      <c r="A472" s="35">
        <f t="shared" si="7"/>
        <v>3120057</v>
      </c>
      <c r="B472" t="s">
        <v>141</v>
      </c>
      <c r="C472" t="s">
        <v>303</v>
      </c>
      <c r="D472" s="17">
        <v>42663</v>
      </c>
      <c r="E472">
        <v>3120057</v>
      </c>
      <c r="F472" t="s">
        <v>42</v>
      </c>
      <c r="G472" s="17">
        <v>42486</v>
      </c>
      <c r="H472">
        <v>2872451</v>
      </c>
      <c r="I472">
        <v>70.25</v>
      </c>
      <c r="J472">
        <v>58.5</v>
      </c>
      <c r="K472">
        <v>0</v>
      </c>
      <c r="L472" s="18">
        <v>60000</v>
      </c>
      <c r="M472" s="18">
        <v>35100</v>
      </c>
      <c r="N472" s="18">
        <v>42150</v>
      </c>
      <c r="O472" s="18">
        <v>-7050</v>
      </c>
      <c r="P472">
        <v>0</v>
      </c>
      <c r="Q472" s="18">
        <v>-7050</v>
      </c>
      <c r="R472">
        <v>0</v>
      </c>
      <c r="S472">
        <v>0</v>
      </c>
      <c r="T472" s="18">
        <v>-7050</v>
      </c>
      <c r="U472" s="18">
        <v>35100</v>
      </c>
      <c r="V472" s="18">
        <v>42150</v>
      </c>
      <c r="W472" s="18">
        <v>-7050</v>
      </c>
      <c r="X472" s="26"/>
      <c r="Y472" s="25"/>
    </row>
    <row r="473" spans="1:25" s="20" customFormat="1">
      <c r="A473" s="35">
        <f t="shared" si="7"/>
        <v>3265355</v>
      </c>
      <c r="B473" t="s">
        <v>110</v>
      </c>
      <c r="C473" t="s">
        <v>235</v>
      </c>
      <c r="D473" s="17">
        <v>42744</v>
      </c>
      <c r="E473">
        <v>3265355</v>
      </c>
      <c r="F473" t="s">
        <v>42</v>
      </c>
      <c r="G473" s="17">
        <v>42487</v>
      </c>
      <c r="H473">
        <v>2873369</v>
      </c>
      <c r="I473">
        <v>82.625</v>
      </c>
      <c r="J473">
        <v>99</v>
      </c>
      <c r="K473">
        <v>0</v>
      </c>
      <c r="L473" s="18">
        <v>76000</v>
      </c>
      <c r="M473" s="18">
        <v>75240</v>
      </c>
      <c r="N473" s="18">
        <v>62795</v>
      </c>
      <c r="O473" s="18">
        <v>12445</v>
      </c>
      <c r="P473">
        <v>0</v>
      </c>
      <c r="Q473" s="18">
        <v>12445</v>
      </c>
      <c r="R473">
        <v>0</v>
      </c>
      <c r="S473">
        <v>0</v>
      </c>
      <c r="T473" s="18">
        <v>12445</v>
      </c>
      <c r="U473" s="18">
        <v>75240</v>
      </c>
      <c r="V473" s="18">
        <v>62795</v>
      </c>
      <c r="W473" s="18">
        <v>12445</v>
      </c>
      <c r="X473" s="26"/>
      <c r="Y473" s="25"/>
    </row>
    <row r="474" spans="1:25" s="20" customFormat="1">
      <c r="A474" s="35">
        <f t="shared" si="7"/>
        <v>2990617</v>
      </c>
      <c r="B474" t="s">
        <v>133</v>
      </c>
      <c r="C474" t="s">
        <v>135</v>
      </c>
      <c r="D474" s="17">
        <v>42571</v>
      </c>
      <c r="E474">
        <v>2990617</v>
      </c>
      <c r="F474" t="s">
        <v>42</v>
      </c>
      <c r="G474" s="17">
        <v>42487</v>
      </c>
      <c r="H474">
        <v>2875630</v>
      </c>
      <c r="I474">
        <v>3.35</v>
      </c>
      <c r="J474">
        <v>3.85</v>
      </c>
      <c r="K474">
        <v>0</v>
      </c>
      <c r="L474" s="18">
        <v>6424</v>
      </c>
      <c r="M474" s="18">
        <v>24732.400000000001</v>
      </c>
      <c r="N474" s="18">
        <v>21520.400000000001</v>
      </c>
      <c r="O474" s="18">
        <v>3212</v>
      </c>
      <c r="P474">
        <v>0</v>
      </c>
      <c r="Q474" s="18">
        <v>3212</v>
      </c>
      <c r="R474">
        <v>0</v>
      </c>
      <c r="S474">
        <v>0</v>
      </c>
      <c r="T474" s="18">
        <v>3212</v>
      </c>
      <c r="U474" s="18">
        <v>24732.400000000001</v>
      </c>
      <c r="V474" s="18">
        <v>21520.400000000001</v>
      </c>
      <c r="W474" s="18">
        <v>3212</v>
      </c>
      <c r="X474" s="26"/>
      <c r="Y474" s="25"/>
    </row>
    <row r="475" spans="1:25" s="20" customFormat="1">
      <c r="A475" s="35">
        <f t="shared" si="7"/>
        <v>2983497</v>
      </c>
      <c r="B475" t="s">
        <v>132</v>
      </c>
      <c r="C475" t="s">
        <v>128</v>
      </c>
      <c r="D475" s="17">
        <v>42563</v>
      </c>
      <c r="E475">
        <v>2983497</v>
      </c>
      <c r="F475" t="s">
        <v>42</v>
      </c>
      <c r="G475" s="17">
        <v>42487</v>
      </c>
      <c r="H475">
        <v>2875379</v>
      </c>
      <c r="I475">
        <v>3.35</v>
      </c>
      <c r="J475">
        <v>3.8</v>
      </c>
      <c r="K475">
        <v>0</v>
      </c>
      <c r="L475" s="18">
        <v>3125</v>
      </c>
      <c r="M475" s="18">
        <v>11875</v>
      </c>
      <c r="N475" s="18">
        <v>10468.75</v>
      </c>
      <c r="O475" s="18">
        <v>1406.25</v>
      </c>
      <c r="P475">
        <v>0</v>
      </c>
      <c r="Q475" s="18">
        <v>1406.25</v>
      </c>
      <c r="R475">
        <v>0</v>
      </c>
      <c r="S475">
        <v>0</v>
      </c>
      <c r="T475" s="18">
        <v>1406.25</v>
      </c>
      <c r="U475" s="18">
        <v>11875</v>
      </c>
      <c r="V475" s="18">
        <v>10468.75</v>
      </c>
      <c r="W475" s="18">
        <v>1406.25</v>
      </c>
      <c r="X475" s="26"/>
      <c r="Y475" s="25"/>
    </row>
    <row r="476" spans="1:25" s="20" customFormat="1">
      <c r="A476" s="35">
        <f t="shared" si="7"/>
        <v>2983496</v>
      </c>
      <c r="B476" t="s">
        <v>133</v>
      </c>
      <c r="C476" t="s">
        <v>127</v>
      </c>
      <c r="D476" s="17">
        <v>42563</v>
      </c>
      <c r="E476">
        <v>2983496</v>
      </c>
      <c r="F476" t="s">
        <v>42</v>
      </c>
      <c r="G476" s="17">
        <v>42489</v>
      </c>
      <c r="H476">
        <v>2875592</v>
      </c>
      <c r="I476">
        <v>3.4</v>
      </c>
      <c r="J476">
        <v>3.85</v>
      </c>
      <c r="K476">
        <v>0</v>
      </c>
      <c r="L476" s="18">
        <v>6200</v>
      </c>
      <c r="M476" s="18">
        <v>23870</v>
      </c>
      <c r="N476" s="18">
        <v>21080</v>
      </c>
      <c r="O476" s="18">
        <v>2790</v>
      </c>
      <c r="P476">
        <v>0</v>
      </c>
      <c r="Q476" s="18">
        <v>2790</v>
      </c>
      <c r="R476">
        <v>0</v>
      </c>
      <c r="S476">
        <v>0</v>
      </c>
      <c r="T476" s="18">
        <v>2790</v>
      </c>
      <c r="U476" s="18">
        <v>23870</v>
      </c>
      <c r="V476" s="18">
        <v>21080</v>
      </c>
      <c r="W476" s="18">
        <v>2790</v>
      </c>
      <c r="X476" s="26"/>
      <c r="Y476" s="25"/>
    </row>
    <row r="477" spans="1:25" s="20" customFormat="1">
      <c r="A477" s="35">
        <f t="shared" si="7"/>
        <v>2990618</v>
      </c>
      <c r="B477" t="s">
        <v>133</v>
      </c>
      <c r="C477" t="s">
        <v>136</v>
      </c>
      <c r="D477" s="17">
        <v>42571</v>
      </c>
      <c r="E477">
        <v>2990618</v>
      </c>
      <c r="F477" t="s">
        <v>42</v>
      </c>
      <c r="G477" s="17">
        <v>42489</v>
      </c>
      <c r="H477">
        <v>2875623</v>
      </c>
      <c r="I477">
        <v>6.85</v>
      </c>
      <c r="J477">
        <v>7</v>
      </c>
      <c r="K477">
        <v>0</v>
      </c>
      <c r="L477" s="18">
        <v>2000</v>
      </c>
      <c r="M477" s="18">
        <v>14000</v>
      </c>
      <c r="N477" s="18">
        <v>13700</v>
      </c>
      <c r="O477" s="18">
        <v>300</v>
      </c>
      <c r="P477">
        <v>0</v>
      </c>
      <c r="Q477" s="18">
        <v>300</v>
      </c>
      <c r="R477">
        <v>0</v>
      </c>
      <c r="S477">
        <v>0</v>
      </c>
      <c r="T477" s="18">
        <v>300</v>
      </c>
      <c r="U477" s="18">
        <v>14000</v>
      </c>
      <c r="V477" s="18">
        <v>13700</v>
      </c>
      <c r="W477" s="18">
        <v>300</v>
      </c>
      <c r="X477" s="26"/>
      <c r="Y477" s="25"/>
    </row>
    <row r="478" spans="1:25" s="20" customFormat="1">
      <c r="A478" s="35">
        <f t="shared" si="7"/>
        <v>2971595</v>
      </c>
      <c r="B478" t="s">
        <v>122</v>
      </c>
      <c r="C478" t="s">
        <v>120</v>
      </c>
      <c r="D478" s="17">
        <v>42551</v>
      </c>
      <c r="E478">
        <v>2971595</v>
      </c>
      <c r="F478" t="s">
        <v>42</v>
      </c>
      <c r="G478" s="17">
        <v>42492</v>
      </c>
      <c r="H478">
        <v>2879375</v>
      </c>
      <c r="I478">
        <v>35.75</v>
      </c>
      <c r="J478">
        <v>37</v>
      </c>
      <c r="K478">
        <v>0</v>
      </c>
      <c r="L478" s="18">
        <v>133000</v>
      </c>
      <c r="M478" s="18">
        <v>49210</v>
      </c>
      <c r="N478" s="18">
        <v>47547.5</v>
      </c>
      <c r="O478" s="18">
        <v>1662.5</v>
      </c>
      <c r="P478">
        <v>0</v>
      </c>
      <c r="Q478" s="18">
        <v>1662.5</v>
      </c>
      <c r="R478">
        <v>0</v>
      </c>
      <c r="S478">
        <v>0</v>
      </c>
      <c r="T478" s="18">
        <v>1662.5</v>
      </c>
      <c r="U478" s="18">
        <v>49210</v>
      </c>
      <c r="V478" s="18">
        <v>47547.5</v>
      </c>
      <c r="W478" s="18">
        <v>1662.5</v>
      </c>
      <c r="X478" s="26"/>
      <c r="Y478" s="25"/>
    </row>
    <row r="479" spans="1:25" s="20" customFormat="1">
      <c r="A479" s="35">
        <f t="shared" si="7"/>
        <v>2991648</v>
      </c>
      <c r="B479" t="s">
        <v>141</v>
      </c>
      <c r="C479" t="s">
        <v>139</v>
      </c>
      <c r="D479" s="17">
        <v>42572</v>
      </c>
      <c r="E479">
        <v>2991648</v>
      </c>
      <c r="F479" t="s">
        <v>42</v>
      </c>
      <c r="G479" s="17">
        <v>42493</v>
      </c>
      <c r="H479">
        <v>2879379</v>
      </c>
      <c r="I479">
        <v>70.25</v>
      </c>
      <c r="J479">
        <v>69.5</v>
      </c>
      <c r="K479">
        <v>0</v>
      </c>
      <c r="L479" s="18">
        <v>30000</v>
      </c>
      <c r="M479" s="18">
        <v>20850</v>
      </c>
      <c r="N479" s="18">
        <v>21075</v>
      </c>
      <c r="O479" s="18">
        <v>-225</v>
      </c>
      <c r="P479">
        <v>0</v>
      </c>
      <c r="Q479" s="18">
        <v>-799.95</v>
      </c>
      <c r="R479">
        <v>0</v>
      </c>
      <c r="S479">
        <v>574.95000000000005</v>
      </c>
      <c r="T479" s="18">
        <v>-225</v>
      </c>
      <c r="U479" s="18">
        <v>20850</v>
      </c>
      <c r="V479" s="18">
        <v>21075</v>
      </c>
      <c r="W479" s="18">
        <v>-225</v>
      </c>
      <c r="X479" s="26"/>
      <c r="Y479" s="25"/>
    </row>
    <row r="480" spans="1:25" s="20" customFormat="1">
      <c r="A480" s="35">
        <f t="shared" si="7"/>
        <v>2996584</v>
      </c>
      <c r="B480" t="s">
        <v>141</v>
      </c>
      <c r="C480" t="s">
        <v>139</v>
      </c>
      <c r="D480" s="17">
        <v>42577</v>
      </c>
      <c r="E480">
        <v>2996584</v>
      </c>
      <c r="F480" t="s">
        <v>42</v>
      </c>
      <c r="G480" s="17">
        <v>42493</v>
      </c>
      <c r="H480">
        <v>2879379</v>
      </c>
      <c r="I480">
        <v>70.25</v>
      </c>
      <c r="J480">
        <v>70</v>
      </c>
      <c r="K480">
        <v>0</v>
      </c>
      <c r="L480" s="18">
        <v>33000</v>
      </c>
      <c r="M480" s="18">
        <v>23100</v>
      </c>
      <c r="N480" s="18">
        <v>23182.5</v>
      </c>
      <c r="O480" s="18">
        <v>-82.5</v>
      </c>
      <c r="P480">
        <v>0</v>
      </c>
      <c r="Q480" s="18">
        <v>-739.19</v>
      </c>
      <c r="R480">
        <v>0</v>
      </c>
      <c r="S480">
        <v>656.69</v>
      </c>
      <c r="T480" s="18">
        <v>-82.5</v>
      </c>
      <c r="U480" s="18">
        <v>23100</v>
      </c>
      <c r="V480" s="18">
        <v>23182.5</v>
      </c>
      <c r="W480" s="18">
        <v>-82.5</v>
      </c>
      <c r="X480" s="26"/>
      <c r="Y480" s="25"/>
    </row>
    <row r="481" spans="1:25" s="20" customFormat="1">
      <c r="A481" s="35">
        <f t="shared" si="7"/>
        <v>3034952</v>
      </c>
      <c r="B481" t="s">
        <v>141</v>
      </c>
      <c r="C481" t="s">
        <v>139</v>
      </c>
      <c r="D481" s="17">
        <v>42605</v>
      </c>
      <c r="E481">
        <v>3034952</v>
      </c>
      <c r="F481" t="s">
        <v>42</v>
      </c>
      <c r="G481" s="17">
        <v>42493</v>
      </c>
      <c r="H481">
        <v>2879379</v>
      </c>
      <c r="I481">
        <v>70.25</v>
      </c>
      <c r="J481">
        <v>71.25</v>
      </c>
      <c r="K481">
        <v>0</v>
      </c>
      <c r="L481" s="18">
        <v>3000</v>
      </c>
      <c r="M481" s="18">
        <v>2137.5</v>
      </c>
      <c r="N481" s="18">
        <v>2107.5</v>
      </c>
      <c r="O481" s="18">
        <v>30</v>
      </c>
      <c r="P481">
        <v>0</v>
      </c>
      <c r="Q481" s="18">
        <v>-50.27</v>
      </c>
      <c r="R481">
        <v>0</v>
      </c>
      <c r="S481">
        <v>80.27</v>
      </c>
      <c r="T481" s="18">
        <v>30</v>
      </c>
      <c r="U481" s="18">
        <v>2137.5</v>
      </c>
      <c r="V481" s="18">
        <v>2107.5</v>
      </c>
      <c r="W481" s="18">
        <v>30</v>
      </c>
      <c r="X481" s="26"/>
      <c r="Y481" s="25"/>
    </row>
    <row r="482" spans="1:25" s="20" customFormat="1">
      <c r="A482" s="35">
        <f t="shared" si="7"/>
        <v>2971593</v>
      </c>
      <c r="B482" t="s">
        <v>122</v>
      </c>
      <c r="C482" t="s">
        <v>119</v>
      </c>
      <c r="D482" s="17">
        <v>42551</v>
      </c>
      <c r="E482">
        <v>2971593</v>
      </c>
      <c r="F482" t="s">
        <v>42</v>
      </c>
      <c r="G482" s="17">
        <v>42493</v>
      </c>
      <c r="H482">
        <v>2883503</v>
      </c>
      <c r="I482">
        <v>35</v>
      </c>
      <c r="J482">
        <v>37.5</v>
      </c>
      <c r="K482">
        <v>0</v>
      </c>
      <c r="L482" s="18">
        <v>266000</v>
      </c>
      <c r="M482" s="18">
        <v>99750</v>
      </c>
      <c r="N482" s="18">
        <v>93100</v>
      </c>
      <c r="O482" s="18">
        <v>6650</v>
      </c>
      <c r="P482">
        <v>0</v>
      </c>
      <c r="Q482" s="18">
        <v>6650</v>
      </c>
      <c r="R482">
        <v>0</v>
      </c>
      <c r="S482">
        <v>0</v>
      </c>
      <c r="T482" s="18">
        <v>6650</v>
      </c>
      <c r="U482" s="18">
        <v>99750</v>
      </c>
      <c r="V482" s="18">
        <v>93100</v>
      </c>
      <c r="W482" s="18">
        <v>6650</v>
      </c>
      <c r="X482" s="26"/>
      <c r="Y482" s="25"/>
    </row>
    <row r="483" spans="1:25" s="20" customFormat="1">
      <c r="A483" s="35">
        <f t="shared" si="7"/>
        <v>2971595</v>
      </c>
      <c r="B483" t="s">
        <v>122</v>
      </c>
      <c r="C483" t="s">
        <v>120</v>
      </c>
      <c r="D483" s="17">
        <v>42551</v>
      </c>
      <c r="E483">
        <v>2971595</v>
      </c>
      <c r="F483" t="s">
        <v>42</v>
      </c>
      <c r="G483" s="17">
        <v>42493</v>
      </c>
      <c r="H483">
        <v>2880826</v>
      </c>
      <c r="I483">
        <v>35.5</v>
      </c>
      <c r="J483">
        <v>37</v>
      </c>
      <c r="K483">
        <v>0</v>
      </c>
      <c r="L483" s="18">
        <v>133000</v>
      </c>
      <c r="M483" s="18">
        <v>49210</v>
      </c>
      <c r="N483" s="18">
        <v>47215</v>
      </c>
      <c r="O483" s="18">
        <v>1995</v>
      </c>
      <c r="P483">
        <v>0</v>
      </c>
      <c r="Q483" s="18">
        <v>1995</v>
      </c>
      <c r="R483">
        <v>0</v>
      </c>
      <c r="S483">
        <v>0</v>
      </c>
      <c r="T483" s="18">
        <v>1995</v>
      </c>
      <c r="U483" s="18">
        <v>49210</v>
      </c>
      <c r="V483" s="18">
        <v>47215</v>
      </c>
      <c r="W483" s="18">
        <v>1995</v>
      </c>
      <c r="X483" s="26"/>
      <c r="Y483" s="25"/>
    </row>
    <row r="484" spans="1:25" s="20" customFormat="1">
      <c r="A484" s="35">
        <f t="shared" si="7"/>
        <v>2971595</v>
      </c>
      <c r="B484" t="s">
        <v>122</v>
      </c>
      <c r="C484" t="s">
        <v>120</v>
      </c>
      <c r="D484" s="17">
        <v>42551</v>
      </c>
      <c r="E484">
        <v>2971595</v>
      </c>
      <c r="F484" t="s">
        <v>42</v>
      </c>
      <c r="G484" s="17">
        <v>42493</v>
      </c>
      <c r="H484">
        <v>2880829</v>
      </c>
      <c r="I484">
        <v>35.75</v>
      </c>
      <c r="J484">
        <v>37</v>
      </c>
      <c r="K484">
        <v>0</v>
      </c>
      <c r="L484" s="18">
        <v>133000</v>
      </c>
      <c r="M484" s="18">
        <v>49210</v>
      </c>
      <c r="N484" s="18">
        <v>47547.5</v>
      </c>
      <c r="O484" s="18">
        <v>1662.5</v>
      </c>
      <c r="P484">
        <v>0</v>
      </c>
      <c r="Q484" s="18">
        <v>1662.5</v>
      </c>
      <c r="R484">
        <v>0</v>
      </c>
      <c r="S484">
        <v>0</v>
      </c>
      <c r="T484" s="18">
        <v>1662.5</v>
      </c>
      <c r="U484" s="18">
        <v>49210</v>
      </c>
      <c r="V484" s="18">
        <v>47547.5</v>
      </c>
      <c r="W484" s="18">
        <v>1662.5</v>
      </c>
      <c r="X484" s="26"/>
      <c r="Y484" s="25"/>
    </row>
    <row r="485" spans="1:25" s="20" customFormat="1">
      <c r="A485" s="35">
        <f t="shared" si="7"/>
        <v>3034952</v>
      </c>
      <c r="B485" t="s">
        <v>141</v>
      </c>
      <c r="C485" t="s">
        <v>139</v>
      </c>
      <c r="D485" s="17">
        <v>42605</v>
      </c>
      <c r="E485">
        <v>3034952</v>
      </c>
      <c r="F485" t="s">
        <v>42</v>
      </c>
      <c r="G485" s="17">
        <v>42494</v>
      </c>
      <c r="H485">
        <v>2879385</v>
      </c>
      <c r="I485">
        <v>69.5</v>
      </c>
      <c r="J485">
        <v>71.25</v>
      </c>
      <c r="K485">
        <v>0</v>
      </c>
      <c r="L485" s="18">
        <v>30000</v>
      </c>
      <c r="M485" s="18">
        <v>21375</v>
      </c>
      <c r="N485" s="18">
        <v>20850</v>
      </c>
      <c r="O485" s="18">
        <v>525</v>
      </c>
      <c r="P485">
        <v>0</v>
      </c>
      <c r="Q485" s="18">
        <v>-273.87</v>
      </c>
      <c r="R485">
        <v>0</v>
      </c>
      <c r="S485" s="18">
        <v>798.87</v>
      </c>
      <c r="T485" s="18">
        <v>525</v>
      </c>
      <c r="U485" s="18">
        <v>21375</v>
      </c>
      <c r="V485" s="18">
        <v>20850</v>
      </c>
      <c r="W485" s="18">
        <v>525</v>
      </c>
      <c r="X485" s="26"/>
      <c r="Y485" s="25"/>
    </row>
    <row r="486" spans="1:25" s="20" customFormat="1">
      <c r="A486" s="35">
        <f t="shared" si="7"/>
        <v>3057272</v>
      </c>
      <c r="B486" t="s">
        <v>141</v>
      </c>
      <c r="C486" t="s">
        <v>139</v>
      </c>
      <c r="D486" s="17">
        <v>42620</v>
      </c>
      <c r="E486">
        <v>3057272</v>
      </c>
      <c r="F486" t="s">
        <v>42</v>
      </c>
      <c r="G486" s="17">
        <v>42494</v>
      </c>
      <c r="H486">
        <v>2879385</v>
      </c>
      <c r="I486">
        <v>69.5</v>
      </c>
      <c r="J486">
        <v>70.25</v>
      </c>
      <c r="K486">
        <v>0</v>
      </c>
      <c r="L486" s="18">
        <v>35000</v>
      </c>
      <c r="M486" s="18">
        <v>24587.5</v>
      </c>
      <c r="N486" s="18">
        <v>24325</v>
      </c>
      <c r="O486" s="18">
        <v>262.5</v>
      </c>
      <c r="P486">
        <v>0</v>
      </c>
      <c r="Q486">
        <v>-818.54</v>
      </c>
      <c r="R486" s="18">
        <v>0</v>
      </c>
      <c r="S486" s="18">
        <v>1081.04</v>
      </c>
      <c r="T486" s="18">
        <v>262.5</v>
      </c>
      <c r="U486" s="18">
        <v>24587.5</v>
      </c>
      <c r="V486" s="18">
        <v>24325</v>
      </c>
      <c r="W486" s="18">
        <v>262.5</v>
      </c>
      <c r="X486" s="26"/>
      <c r="Y486" s="25"/>
    </row>
    <row r="487" spans="1:25" s="20" customFormat="1">
      <c r="A487" s="35">
        <f t="shared" si="7"/>
        <v>3057271</v>
      </c>
      <c r="B487" t="s">
        <v>141</v>
      </c>
      <c r="C487" t="s">
        <v>139</v>
      </c>
      <c r="D487" s="17">
        <v>42621</v>
      </c>
      <c r="E487">
        <v>3057271</v>
      </c>
      <c r="F487" t="s">
        <v>42</v>
      </c>
      <c r="G487" s="17">
        <v>42494</v>
      </c>
      <c r="H487">
        <v>2879385</v>
      </c>
      <c r="I487">
        <v>69.5</v>
      </c>
      <c r="J487">
        <v>70.75</v>
      </c>
      <c r="K487">
        <v>0</v>
      </c>
      <c r="L487" s="18">
        <v>22000</v>
      </c>
      <c r="M487" s="18">
        <v>15565</v>
      </c>
      <c r="N487" s="18">
        <v>15290</v>
      </c>
      <c r="O487" s="18">
        <v>275</v>
      </c>
      <c r="P487">
        <v>0</v>
      </c>
      <c r="Q487" s="18">
        <v>-410.02</v>
      </c>
      <c r="R487">
        <v>0</v>
      </c>
      <c r="S487" s="18">
        <v>685.02</v>
      </c>
      <c r="T487" s="18">
        <v>275</v>
      </c>
      <c r="U487" s="18">
        <v>15565</v>
      </c>
      <c r="V487" s="18">
        <v>15290</v>
      </c>
      <c r="W487" s="18">
        <v>275</v>
      </c>
      <c r="X487" s="26"/>
      <c r="Y487" s="25"/>
    </row>
    <row r="488" spans="1:25" s="20" customFormat="1">
      <c r="A488" s="35">
        <f t="shared" si="7"/>
        <v>3069352</v>
      </c>
      <c r="B488" t="s">
        <v>141</v>
      </c>
      <c r="C488" t="s">
        <v>139</v>
      </c>
      <c r="D488" s="17">
        <v>42634</v>
      </c>
      <c r="E488">
        <v>3069352</v>
      </c>
      <c r="F488" t="s">
        <v>42</v>
      </c>
      <c r="G488" s="17">
        <v>42494</v>
      </c>
      <c r="H488">
        <v>2879385</v>
      </c>
      <c r="I488">
        <v>69.5</v>
      </c>
      <c r="J488">
        <v>69</v>
      </c>
      <c r="K488">
        <v>0</v>
      </c>
      <c r="L488" s="18">
        <v>11000</v>
      </c>
      <c r="M488" s="18">
        <v>7590</v>
      </c>
      <c r="N488" s="18">
        <v>7645</v>
      </c>
      <c r="O488" s="18">
        <v>-55</v>
      </c>
      <c r="P488">
        <v>0</v>
      </c>
      <c r="Q488" s="18">
        <v>-433.32</v>
      </c>
      <c r="R488">
        <v>0</v>
      </c>
      <c r="S488" s="18">
        <v>378.32</v>
      </c>
      <c r="T488" s="18">
        <v>-55</v>
      </c>
      <c r="U488" s="18">
        <v>7590</v>
      </c>
      <c r="V488" s="18">
        <v>7645</v>
      </c>
      <c r="W488" s="18">
        <v>-55</v>
      </c>
      <c r="X488" s="26"/>
      <c r="Y488" s="25"/>
    </row>
    <row r="489" spans="1:25" s="20" customFormat="1">
      <c r="A489" s="35">
        <f t="shared" si="7"/>
        <v>3096075</v>
      </c>
      <c r="B489" t="s">
        <v>141</v>
      </c>
      <c r="C489" t="s">
        <v>139</v>
      </c>
      <c r="D489" s="17">
        <v>42643</v>
      </c>
      <c r="E489">
        <v>3096075</v>
      </c>
      <c r="F489" t="s">
        <v>42</v>
      </c>
      <c r="G489" s="17">
        <v>42494</v>
      </c>
      <c r="H489">
        <v>2879385</v>
      </c>
      <c r="I489">
        <v>69.5</v>
      </c>
      <c r="J489">
        <v>67.5</v>
      </c>
      <c r="K489">
        <v>0</v>
      </c>
      <c r="L489" s="18">
        <v>35000</v>
      </c>
      <c r="M489" s="18">
        <v>23625</v>
      </c>
      <c r="N489" s="18">
        <v>24325</v>
      </c>
      <c r="O489" s="18">
        <v>-700</v>
      </c>
      <c r="P489">
        <v>0</v>
      </c>
      <c r="Q489" s="18">
        <v>-1982.65</v>
      </c>
      <c r="R489">
        <v>0</v>
      </c>
      <c r="S489" s="18">
        <v>1282.6500000000001</v>
      </c>
      <c r="T489" s="18">
        <v>-700</v>
      </c>
      <c r="U489" s="18">
        <v>23625</v>
      </c>
      <c r="V489" s="18">
        <v>24325</v>
      </c>
      <c r="W489" s="18">
        <v>-700</v>
      </c>
      <c r="X489" s="26"/>
      <c r="Y489" s="25"/>
    </row>
    <row r="490" spans="1:25" s="20" customFormat="1">
      <c r="A490" s="35">
        <f t="shared" si="7"/>
        <v>2990619</v>
      </c>
      <c r="B490" t="s">
        <v>133</v>
      </c>
      <c r="C490" t="s">
        <v>137</v>
      </c>
      <c r="D490" s="17">
        <v>42571</v>
      </c>
      <c r="E490">
        <v>2990619</v>
      </c>
      <c r="F490" t="s">
        <v>42</v>
      </c>
      <c r="G490" s="17">
        <v>42495</v>
      </c>
      <c r="H490">
        <v>2883491</v>
      </c>
      <c r="I490">
        <v>6.45</v>
      </c>
      <c r="J490">
        <v>7</v>
      </c>
      <c r="K490">
        <v>0</v>
      </c>
      <c r="L490" s="18">
        <v>3364</v>
      </c>
      <c r="M490" s="18">
        <v>23548</v>
      </c>
      <c r="N490" s="18">
        <v>21697.8</v>
      </c>
      <c r="O490" s="18">
        <v>1850.2</v>
      </c>
      <c r="P490">
        <v>0</v>
      </c>
      <c r="Q490" s="18">
        <v>1850.2</v>
      </c>
      <c r="R490">
        <v>0</v>
      </c>
      <c r="S490" s="18">
        <v>0</v>
      </c>
      <c r="T490" s="18">
        <v>1850.2</v>
      </c>
      <c r="U490" s="18">
        <v>23548</v>
      </c>
      <c r="V490" s="18">
        <v>21697.8</v>
      </c>
      <c r="W490" s="18">
        <v>1850.2</v>
      </c>
      <c r="X490" s="26"/>
      <c r="Y490" s="25"/>
    </row>
    <row r="491" spans="1:25" s="20" customFormat="1">
      <c r="A491" s="35">
        <f t="shared" si="7"/>
        <v>2983495</v>
      </c>
      <c r="B491" t="s">
        <v>132</v>
      </c>
      <c r="C491" t="s">
        <v>125</v>
      </c>
      <c r="D491" s="17">
        <v>42563</v>
      </c>
      <c r="E491">
        <v>2983495</v>
      </c>
      <c r="F491" t="s">
        <v>42</v>
      </c>
      <c r="G491" s="17">
        <v>42495</v>
      </c>
      <c r="H491">
        <v>2883501</v>
      </c>
      <c r="I491">
        <v>3.22</v>
      </c>
      <c r="J491">
        <v>3.8</v>
      </c>
      <c r="K491">
        <v>0</v>
      </c>
      <c r="L491" s="18">
        <v>25863</v>
      </c>
      <c r="M491" s="18">
        <v>98277.26</v>
      </c>
      <c r="N491" s="18">
        <v>83278.86</v>
      </c>
      <c r="O491" s="18">
        <v>14998.4</v>
      </c>
      <c r="P491">
        <v>0</v>
      </c>
      <c r="Q491" s="18">
        <v>14998.4</v>
      </c>
      <c r="R491">
        <v>0</v>
      </c>
      <c r="S491" s="18">
        <v>0</v>
      </c>
      <c r="T491" s="18">
        <v>14998.4</v>
      </c>
      <c r="U491" s="18">
        <v>98277.26</v>
      </c>
      <c r="V491" s="18">
        <v>83278.86</v>
      </c>
      <c r="W491" s="18">
        <v>14998.4</v>
      </c>
      <c r="X491" s="26"/>
      <c r="Y491" s="25"/>
    </row>
    <row r="492" spans="1:25" s="20" customFormat="1">
      <c r="A492" s="35">
        <f t="shared" si="7"/>
        <v>2971593</v>
      </c>
      <c r="B492" t="s">
        <v>122</v>
      </c>
      <c r="C492" t="s">
        <v>119</v>
      </c>
      <c r="D492" s="17">
        <v>42551</v>
      </c>
      <c r="E492">
        <v>2971593</v>
      </c>
      <c r="F492" t="s">
        <v>42</v>
      </c>
      <c r="G492" s="17">
        <v>42495</v>
      </c>
      <c r="H492">
        <v>2887038</v>
      </c>
      <c r="I492">
        <v>38.25</v>
      </c>
      <c r="J492">
        <v>37.5</v>
      </c>
      <c r="K492">
        <v>0</v>
      </c>
      <c r="L492" s="18">
        <v>133000</v>
      </c>
      <c r="M492" s="18">
        <v>49875</v>
      </c>
      <c r="N492" s="18">
        <v>50872.5</v>
      </c>
      <c r="O492" s="18">
        <v>-997.5</v>
      </c>
      <c r="P492">
        <v>0</v>
      </c>
      <c r="Q492" s="18">
        <v>-997.5</v>
      </c>
      <c r="R492">
        <v>0</v>
      </c>
      <c r="S492" s="18">
        <v>0</v>
      </c>
      <c r="T492" s="18">
        <v>-997.5</v>
      </c>
      <c r="U492" s="18">
        <v>49875</v>
      </c>
      <c r="V492" s="18">
        <v>50872.5</v>
      </c>
      <c r="W492" s="18">
        <v>-997.5</v>
      </c>
      <c r="X492" s="26"/>
      <c r="Y492" s="25"/>
    </row>
    <row r="493" spans="1:25" s="20" customFormat="1">
      <c r="A493" s="35">
        <f t="shared" si="7"/>
        <v>2971595</v>
      </c>
      <c r="B493" t="s">
        <v>122</v>
      </c>
      <c r="C493" t="s">
        <v>120</v>
      </c>
      <c r="D493" s="17">
        <v>42551</v>
      </c>
      <c r="E493">
        <v>2971595</v>
      </c>
      <c r="F493" t="s">
        <v>42</v>
      </c>
      <c r="G493" s="17">
        <v>42495</v>
      </c>
      <c r="H493">
        <v>2883500</v>
      </c>
      <c r="I493">
        <v>38.75</v>
      </c>
      <c r="J493">
        <v>37</v>
      </c>
      <c r="K493">
        <v>0</v>
      </c>
      <c r="L493" s="18">
        <v>133000</v>
      </c>
      <c r="M493" s="18">
        <v>49210</v>
      </c>
      <c r="N493" s="18">
        <v>51537.5</v>
      </c>
      <c r="O493" s="18">
        <v>-2327.5</v>
      </c>
      <c r="P493">
        <v>0</v>
      </c>
      <c r="Q493" s="18">
        <v>-2327.5</v>
      </c>
      <c r="R493">
        <v>0</v>
      </c>
      <c r="S493" s="18">
        <v>0</v>
      </c>
      <c r="T493" s="18">
        <v>-2327.5</v>
      </c>
      <c r="U493" s="18">
        <v>49210</v>
      </c>
      <c r="V493" s="18">
        <v>51537.5</v>
      </c>
      <c r="W493" s="18">
        <v>-2327.5</v>
      </c>
      <c r="X493" s="26"/>
      <c r="Y493" s="25"/>
    </row>
    <row r="494" spans="1:25" s="20" customFormat="1">
      <c r="A494" s="35">
        <f t="shared" si="7"/>
        <v>3096075</v>
      </c>
      <c r="B494" t="s">
        <v>141</v>
      </c>
      <c r="C494" t="s">
        <v>139</v>
      </c>
      <c r="D494" s="17">
        <v>42643</v>
      </c>
      <c r="E494">
        <v>3096075</v>
      </c>
      <c r="F494" t="s">
        <v>42</v>
      </c>
      <c r="G494" s="17">
        <v>42496</v>
      </c>
      <c r="H494">
        <v>2883647</v>
      </c>
      <c r="I494">
        <v>69.5</v>
      </c>
      <c r="J494">
        <v>67.5</v>
      </c>
      <c r="K494">
        <v>0</v>
      </c>
      <c r="L494" s="18">
        <v>20000</v>
      </c>
      <c r="M494" s="18">
        <v>13500</v>
      </c>
      <c r="N494" s="18">
        <v>13900</v>
      </c>
      <c r="O494" s="18">
        <v>-400</v>
      </c>
      <c r="P494">
        <v>0</v>
      </c>
      <c r="Q494" s="18">
        <v>-1124.4000000000001</v>
      </c>
      <c r="R494">
        <v>0</v>
      </c>
      <c r="S494" s="18">
        <v>724.4</v>
      </c>
      <c r="T494" s="18">
        <v>-400</v>
      </c>
      <c r="U494" s="18">
        <v>13500</v>
      </c>
      <c r="V494" s="18">
        <v>13900</v>
      </c>
      <c r="W494" s="18">
        <v>-400</v>
      </c>
      <c r="X494" s="26"/>
      <c r="Y494" s="25"/>
    </row>
    <row r="495" spans="1:25" s="20" customFormat="1">
      <c r="A495" s="35">
        <f t="shared" si="7"/>
        <v>3111786</v>
      </c>
      <c r="B495" t="s">
        <v>141</v>
      </c>
      <c r="C495" t="s">
        <v>139</v>
      </c>
      <c r="D495" s="17">
        <v>42656</v>
      </c>
      <c r="E495">
        <v>3111786</v>
      </c>
      <c r="F495" t="s">
        <v>42</v>
      </c>
      <c r="G495" s="17">
        <v>42496</v>
      </c>
      <c r="H495">
        <v>2883647</v>
      </c>
      <c r="I495">
        <v>69.5</v>
      </c>
      <c r="J495">
        <v>66.5</v>
      </c>
      <c r="K495">
        <v>0</v>
      </c>
      <c r="L495" s="18">
        <v>33000</v>
      </c>
      <c r="M495" s="18">
        <v>21945</v>
      </c>
      <c r="N495" s="18">
        <v>22935</v>
      </c>
      <c r="O495" s="18">
        <v>-990</v>
      </c>
      <c r="P495">
        <v>0</v>
      </c>
      <c r="Q495" s="18">
        <v>-2292.84</v>
      </c>
      <c r="R495">
        <v>0</v>
      </c>
      <c r="S495" s="18">
        <v>1302.8399999999999</v>
      </c>
      <c r="T495" s="18">
        <v>-990</v>
      </c>
      <c r="U495" s="18">
        <v>21945</v>
      </c>
      <c r="V495" s="18">
        <v>22935</v>
      </c>
      <c r="W495" s="18">
        <v>-990</v>
      </c>
      <c r="X495" s="26"/>
      <c r="Y495" s="25"/>
    </row>
    <row r="496" spans="1:25" s="20" customFormat="1">
      <c r="A496" s="35">
        <f t="shared" si="7"/>
        <v>3115891</v>
      </c>
      <c r="B496" t="s">
        <v>141</v>
      </c>
      <c r="C496" t="s">
        <v>139</v>
      </c>
      <c r="D496" s="17">
        <v>42660</v>
      </c>
      <c r="E496">
        <v>3115891</v>
      </c>
      <c r="F496" t="s">
        <v>42</v>
      </c>
      <c r="G496" s="17">
        <v>42496</v>
      </c>
      <c r="H496">
        <v>2883647</v>
      </c>
      <c r="I496">
        <v>69.5</v>
      </c>
      <c r="J496">
        <v>66.25</v>
      </c>
      <c r="K496">
        <v>0</v>
      </c>
      <c r="L496" s="18">
        <v>5000</v>
      </c>
      <c r="M496" s="18">
        <v>3312.5</v>
      </c>
      <c r="N496" s="18">
        <v>3475</v>
      </c>
      <c r="O496" s="18">
        <v>-162.5</v>
      </c>
      <c r="P496">
        <v>0</v>
      </c>
      <c r="Q496" s="18">
        <v>-362.41</v>
      </c>
      <c r="R496">
        <v>0</v>
      </c>
      <c r="S496" s="18">
        <v>199.91</v>
      </c>
      <c r="T496" s="18">
        <v>-162.5</v>
      </c>
      <c r="U496" s="18">
        <v>3312.5</v>
      </c>
      <c r="V496" s="18">
        <v>3475</v>
      </c>
      <c r="W496" s="18">
        <v>-162.5</v>
      </c>
      <c r="X496" s="26"/>
      <c r="Y496" s="25"/>
    </row>
    <row r="497" spans="1:25" s="20" customFormat="1">
      <c r="A497" s="35">
        <f t="shared" si="7"/>
        <v>3115893</v>
      </c>
      <c r="B497" t="s">
        <v>141</v>
      </c>
      <c r="C497" t="s">
        <v>139</v>
      </c>
      <c r="D497" s="17">
        <v>42660</v>
      </c>
      <c r="E497">
        <v>3115893</v>
      </c>
      <c r="F497" t="s">
        <v>42</v>
      </c>
      <c r="G497" s="17">
        <v>42496</v>
      </c>
      <c r="H497">
        <v>2883647</v>
      </c>
      <c r="I497">
        <v>69.5</v>
      </c>
      <c r="J497">
        <v>66.125</v>
      </c>
      <c r="K497">
        <v>0</v>
      </c>
      <c r="L497" s="18">
        <v>22000</v>
      </c>
      <c r="M497" s="18">
        <v>14547.5</v>
      </c>
      <c r="N497" s="18">
        <v>15290</v>
      </c>
      <c r="O497" s="18">
        <v>-742.5</v>
      </c>
      <c r="P497">
        <v>0</v>
      </c>
      <c r="Q497" s="18">
        <v>-1622.1</v>
      </c>
      <c r="R497">
        <v>0</v>
      </c>
      <c r="S497" s="18">
        <v>879.6</v>
      </c>
      <c r="T497" s="18">
        <v>-742.5</v>
      </c>
      <c r="U497" s="18">
        <v>14547.5</v>
      </c>
      <c r="V497" s="18">
        <v>15290</v>
      </c>
      <c r="W497" s="18">
        <v>-742.5</v>
      </c>
      <c r="X497" s="26"/>
      <c r="Y497" s="25"/>
    </row>
    <row r="498" spans="1:25" s="20" customFormat="1">
      <c r="A498" s="35">
        <f t="shared" si="7"/>
        <v>3118563</v>
      </c>
      <c r="B498" t="s">
        <v>110</v>
      </c>
      <c r="C498" t="s">
        <v>233</v>
      </c>
      <c r="D498" s="17">
        <v>42663</v>
      </c>
      <c r="E498">
        <v>3118563</v>
      </c>
      <c r="F498" t="s">
        <v>42</v>
      </c>
      <c r="G498" s="17">
        <v>42499</v>
      </c>
      <c r="H498">
        <v>2885421</v>
      </c>
      <c r="I498">
        <v>81.125</v>
      </c>
      <c r="J498">
        <v>95.75</v>
      </c>
      <c r="K498">
        <v>0</v>
      </c>
      <c r="L498" s="18">
        <v>328000</v>
      </c>
      <c r="M498" s="18">
        <v>314060</v>
      </c>
      <c r="N498" s="18">
        <v>266090</v>
      </c>
      <c r="O498" s="18">
        <v>47970</v>
      </c>
      <c r="P498">
        <v>0</v>
      </c>
      <c r="Q498" s="18">
        <v>47970</v>
      </c>
      <c r="R498">
        <v>0</v>
      </c>
      <c r="S498">
        <v>0</v>
      </c>
      <c r="T498" s="18">
        <v>47970</v>
      </c>
      <c r="U498" s="18">
        <v>314060</v>
      </c>
      <c r="V498" s="18">
        <v>266090</v>
      </c>
      <c r="W498" s="18">
        <v>47970</v>
      </c>
      <c r="X498" s="26"/>
      <c r="Y498" s="25"/>
    </row>
    <row r="499" spans="1:25" s="20" customFormat="1">
      <c r="A499" s="35">
        <f t="shared" si="7"/>
        <v>3118563</v>
      </c>
      <c r="B499" t="s">
        <v>110</v>
      </c>
      <c r="C499" t="s">
        <v>233</v>
      </c>
      <c r="D499" s="17">
        <v>42663</v>
      </c>
      <c r="E499">
        <v>3118563</v>
      </c>
      <c r="F499" t="s">
        <v>42</v>
      </c>
      <c r="G499" s="17">
        <v>42499</v>
      </c>
      <c r="H499">
        <v>2885437</v>
      </c>
      <c r="I499">
        <v>81.75</v>
      </c>
      <c r="J499">
        <v>95.75</v>
      </c>
      <c r="K499">
        <v>0</v>
      </c>
      <c r="L499" s="18">
        <v>48000</v>
      </c>
      <c r="M499" s="18">
        <v>45960</v>
      </c>
      <c r="N499" s="18">
        <v>39240</v>
      </c>
      <c r="O499" s="18">
        <v>6720</v>
      </c>
      <c r="P499">
        <v>0</v>
      </c>
      <c r="Q499" s="18">
        <v>6720</v>
      </c>
      <c r="R499">
        <v>0</v>
      </c>
      <c r="S499" s="18">
        <v>0</v>
      </c>
      <c r="T499" s="18">
        <v>6720</v>
      </c>
      <c r="U499" s="18">
        <v>45960</v>
      </c>
      <c r="V499" s="18">
        <v>39240</v>
      </c>
      <c r="W499" s="18">
        <v>6720</v>
      </c>
      <c r="X499" s="26"/>
      <c r="Y499" s="25"/>
    </row>
    <row r="500" spans="1:25" s="20" customFormat="1">
      <c r="A500" s="35">
        <f t="shared" si="7"/>
        <v>3115891</v>
      </c>
      <c r="B500" t="s">
        <v>141</v>
      </c>
      <c r="C500" t="s">
        <v>139</v>
      </c>
      <c r="D500" s="17">
        <v>42660</v>
      </c>
      <c r="E500">
        <v>3115891</v>
      </c>
      <c r="F500" t="s">
        <v>42</v>
      </c>
      <c r="G500" s="17">
        <v>42500</v>
      </c>
      <c r="H500">
        <v>2891104</v>
      </c>
      <c r="I500">
        <v>69.75</v>
      </c>
      <c r="J500">
        <v>66.25</v>
      </c>
      <c r="K500">
        <v>0</v>
      </c>
      <c r="L500" s="18">
        <v>28000</v>
      </c>
      <c r="M500" s="18">
        <v>18550</v>
      </c>
      <c r="N500" s="18">
        <v>19530</v>
      </c>
      <c r="O500" s="18">
        <v>-980</v>
      </c>
      <c r="P500">
        <v>0</v>
      </c>
      <c r="Q500" s="18">
        <v>-2080.4</v>
      </c>
      <c r="R500">
        <v>0</v>
      </c>
      <c r="S500" s="18">
        <v>1100.4000000000001</v>
      </c>
      <c r="T500" s="18">
        <v>-980</v>
      </c>
      <c r="U500" s="18">
        <v>18550</v>
      </c>
      <c r="V500" s="18">
        <v>19530</v>
      </c>
      <c r="W500" s="18">
        <v>-980</v>
      </c>
      <c r="X500" s="26"/>
      <c r="Y500" s="25"/>
    </row>
    <row r="501" spans="1:25" s="20" customFormat="1">
      <c r="A501" s="35">
        <f t="shared" si="7"/>
        <v>3115892</v>
      </c>
      <c r="B501" t="s">
        <v>141</v>
      </c>
      <c r="C501" t="s">
        <v>139</v>
      </c>
      <c r="D501" s="17">
        <v>42660</v>
      </c>
      <c r="E501">
        <v>3115892</v>
      </c>
      <c r="F501" t="s">
        <v>42</v>
      </c>
      <c r="G501" s="17">
        <v>42500</v>
      </c>
      <c r="H501">
        <v>2891104</v>
      </c>
      <c r="I501">
        <v>69.75</v>
      </c>
      <c r="J501">
        <v>66.25</v>
      </c>
      <c r="K501">
        <v>0</v>
      </c>
      <c r="L501" s="18">
        <v>22000</v>
      </c>
      <c r="M501" s="18">
        <v>14575</v>
      </c>
      <c r="N501" s="18">
        <v>15345</v>
      </c>
      <c r="O501">
        <v>-770</v>
      </c>
      <c r="P501">
        <v>0</v>
      </c>
      <c r="Q501" s="18">
        <v>-1634.6</v>
      </c>
      <c r="R501">
        <v>0</v>
      </c>
      <c r="S501" s="18">
        <v>864.6</v>
      </c>
      <c r="T501">
        <v>-770</v>
      </c>
      <c r="U501" s="18">
        <v>14575</v>
      </c>
      <c r="V501" s="18">
        <v>15345</v>
      </c>
      <c r="W501">
        <v>-770</v>
      </c>
      <c r="X501" s="26"/>
      <c r="Y501" s="25"/>
    </row>
    <row r="502" spans="1:25" s="20" customFormat="1">
      <c r="A502" s="35">
        <f t="shared" si="7"/>
        <v>3117121</v>
      </c>
      <c r="B502" t="s">
        <v>141</v>
      </c>
      <c r="C502" t="s">
        <v>139</v>
      </c>
      <c r="D502" s="17">
        <v>42661</v>
      </c>
      <c r="E502">
        <v>3117121</v>
      </c>
      <c r="F502" t="s">
        <v>42</v>
      </c>
      <c r="G502" s="17">
        <v>42500</v>
      </c>
      <c r="H502">
        <v>2891104</v>
      </c>
      <c r="I502">
        <v>69.75</v>
      </c>
      <c r="J502">
        <v>66.75</v>
      </c>
      <c r="K502">
        <v>0</v>
      </c>
      <c r="L502" s="18">
        <v>3000</v>
      </c>
      <c r="M502" s="18">
        <v>2002.5</v>
      </c>
      <c r="N502" s="18">
        <v>2092.5</v>
      </c>
      <c r="O502" s="18">
        <v>-90</v>
      </c>
      <c r="P502">
        <v>0</v>
      </c>
      <c r="Q502" s="18">
        <v>-208.65</v>
      </c>
      <c r="R502">
        <v>0</v>
      </c>
      <c r="S502" s="18">
        <v>118.65</v>
      </c>
      <c r="T502" s="18">
        <v>-90</v>
      </c>
      <c r="U502" s="18">
        <v>2002.5</v>
      </c>
      <c r="V502" s="18">
        <v>2092.5</v>
      </c>
      <c r="W502" s="18">
        <v>-90</v>
      </c>
      <c r="X502" s="26"/>
      <c r="Y502" s="25"/>
    </row>
    <row r="503" spans="1:25" s="20" customFormat="1">
      <c r="A503" s="35">
        <f t="shared" si="7"/>
        <v>3117121</v>
      </c>
      <c r="B503" t="s">
        <v>141</v>
      </c>
      <c r="C503" t="s">
        <v>139</v>
      </c>
      <c r="D503" s="17">
        <v>42661</v>
      </c>
      <c r="E503">
        <v>3117121</v>
      </c>
      <c r="F503" t="s">
        <v>42</v>
      </c>
      <c r="G503" s="17">
        <v>42500</v>
      </c>
      <c r="H503">
        <v>2891176</v>
      </c>
      <c r="I503">
        <v>69.75</v>
      </c>
      <c r="J503">
        <v>66.75</v>
      </c>
      <c r="K503">
        <v>0</v>
      </c>
      <c r="L503" s="18">
        <v>51000</v>
      </c>
      <c r="M503" s="18">
        <v>34042.5</v>
      </c>
      <c r="N503" s="18">
        <v>35572.5</v>
      </c>
      <c r="O503" s="18">
        <v>-1530</v>
      </c>
      <c r="P503">
        <v>0</v>
      </c>
      <c r="Q503" s="18">
        <v>-3547.01</v>
      </c>
      <c r="R503">
        <v>0</v>
      </c>
      <c r="S503" s="18">
        <v>2017.01</v>
      </c>
      <c r="T503" s="18">
        <v>-1530</v>
      </c>
      <c r="U503" s="18">
        <v>34042.5</v>
      </c>
      <c r="V503" s="18">
        <v>35572.5</v>
      </c>
      <c r="W503" s="18">
        <v>-1530</v>
      </c>
      <c r="X503" s="26"/>
      <c r="Y503" s="25"/>
    </row>
    <row r="504" spans="1:25" s="20" customFormat="1">
      <c r="A504" s="35">
        <f t="shared" si="7"/>
        <v>3118122</v>
      </c>
      <c r="B504" t="s">
        <v>141</v>
      </c>
      <c r="C504" t="s">
        <v>139</v>
      </c>
      <c r="D504" s="17">
        <v>42661</v>
      </c>
      <c r="E504">
        <v>3118122</v>
      </c>
      <c r="F504" t="s">
        <v>42</v>
      </c>
      <c r="G504" s="17">
        <v>42500</v>
      </c>
      <c r="H504">
        <v>2891176</v>
      </c>
      <c r="I504">
        <v>69.75</v>
      </c>
      <c r="J504">
        <v>66.75</v>
      </c>
      <c r="K504">
        <v>0</v>
      </c>
      <c r="L504" s="18">
        <v>32000</v>
      </c>
      <c r="M504" s="18">
        <v>21360</v>
      </c>
      <c r="N504" s="18">
        <v>22320</v>
      </c>
      <c r="O504" s="18">
        <v>-960</v>
      </c>
      <c r="P504">
        <v>0</v>
      </c>
      <c r="Q504" s="18">
        <v>-2225.58</v>
      </c>
      <c r="R504">
        <v>0</v>
      </c>
      <c r="S504" s="18">
        <v>1265.58</v>
      </c>
      <c r="T504" s="18">
        <v>-960</v>
      </c>
      <c r="U504" s="18">
        <v>21360</v>
      </c>
      <c r="V504" s="18">
        <v>22320</v>
      </c>
      <c r="W504" s="18">
        <v>-960</v>
      </c>
      <c r="X504" s="26"/>
      <c r="Y504" s="25"/>
    </row>
    <row r="505" spans="1:25" s="20" customFormat="1">
      <c r="A505" s="35">
        <f t="shared" si="7"/>
        <v>3118558</v>
      </c>
      <c r="B505" t="s">
        <v>141</v>
      </c>
      <c r="C505" t="s">
        <v>139</v>
      </c>
      <c r="D505" s="17">
        <v>42663</v>
      </c>
      <c r="E505">
        <v>3118558</v>
      </c>
      <c r="F505" t="s">
        <v>42</v>
      </c>
      <c r="G505" s="17">
        <v>42500</v>
      </c>
      <c r="H505">
        <v>2891176</v>
      </c>
      <c r="I505">
        <v>69.75</v>
      </c>
      <c r="J505">
        <v>67</v>
      </c>
      <c r="K505">
        <v>0</v>
      </c>
      <c r="L505" s="18">
        <v>16000</v>
      </c>
      <c r="M505" s="18">
        <v>10720</v>
      </c>
      <c r="N505" s="18">
        <v>11160</v>
      </c>
      <c r="O505" s="18">
        <v>-440</v>
      </c>
      <c r="P505">
        <v>0</v>
      </c>
      <c r="Q505" s="18">
        <v>-1088.75</v>
      </c>
      <c r="R505">
        <v>0</v>
      </c>
      <c r="S505" s="18">
        <v>648.75</v>
      </c>
      <c r="T505" s="18">
        <v>-440</v>
      </c>
      <c r="U505" s="18">
        <v>10720</v>
      </c>
      <c r="V505" s="18">
        <v>11160</v>
      </c>
      <c r="W505" s="18">
        <v>-440</v>
      </c>
      <c r="X505" s="26"/>
      <c r="Y505" s="25"/>
    </row>
    <row r="506" spans="1:25" s="20" customFormat="1">
      <c r="A506" s="35">
        <f t="shared" si="7"/>
        <v>2922566</v>
      </c>
      <c r="B506" t="s">
        <v>93</v>
      </c>
      <c r="C506" t="s">
        <v>734</v>
      </c>
      <c r="D506" s="17">
        <v>42517</v>
      </c>
      <c r="E506">
        <v>2922566</v>
      </c>
      <c r="F506" t="s">
        <v>42</v>
      </c>
      <c r="G506" s="17">
        <v>42501</v>
      </c>
      <c r="H506">
        <v>2891563</v>
      </c>
      <c r="I506">
        <v>28</v>
      </c>
      <c r="J506">
        <v>27</v>
      </c>
      <c r="K506">
        <v>0</v>
      </c>
      <c r="L506" s="18">
        <v>53000</v>
      </c>
      <c r="M506" s="18">
        <v>14310</v>
      </c>
      <c r="N506" s="18">
        <v>14840</v>
      </c>
      <c r="O506" s="18">
        <v>-530</v>
      </c>
      <c r="P506">
        <v>0</v>
      </c>
      <c r="Q506" s="18">
        <v>-3413.33</v>
      </c>
      <c r="R506">
        <v>0</v>
      </c>
      <c r="S506" s="18">
        <v>2883.33</v>
      </c>
      <c r="T506" s="18">
        <v>-530</v>
      </c>
      <c r="U506" s="18">
        <v>14310</v>
      </c>
      <c r="V506" s="18">
        <v>14840</v>
      </c>
      <c r="W506" s="18">
        <v>-530</v>
      </c>
      <c r="X506" s="26"/>
      <c r="Y506" s="25"/>
    </row>
    <row r="507" spans="1:25" s="20" customFormat="1">
      <c r="A507" s="35">
        <f t="shared" si="7"/>
        <v>3481267</v>
      </c>
      <c r="B507" t="s">
        <v>93</v>
      </c>
      <c r="C507" t="s">
        <v>735</v>
      </c>
      <c r="D507" s="17">
        <v>42744</v>
      </c>
      <c r="E507">
        <v>3481267</v>
      </c>
      <c r="F507" t="s">
        <v>42</v>
      </c>
      <c r="G507" s="17">
        <v>42501</v>
      </c>
      <c r="H507">
        <v>3470962</v>
      </c>
      <c r="I507">
        <v>28</v>
      </c>
      <c r="J507">
        <v>78</v>
      </c>
      <c r="K507">
        <v>0</v>
      </c>
      <c r="L507" s="18">
        <v>16262.71</v>
      </c>
      <c r="M507" s="18">
        <v>12684.91</v>
      </c>
      <c r="N507" s="18">
        <v>4553.5600000000004</v>
      </c>
      <c r="O507" s="18">
        <v>8131.35</v>
      </c>
      <c r="P507">
        <v>0</v>
      </c>
      <c r="Q507" s="18">
        <v>8131.35</v>
      </c>
      <c r="R507">
        <v>0</v>
      </c>
      <c r="S507" s="18">
        <v>0</v>
      </c>
      <c r="T507" s="18">
        <v>8131.35</v>
      </c>
      <c r="U507" s="18">
        <v>12684.91</v>
      </c>
      <c r="V507" s="18">
        <v>4553.5600000000004</v>
      </c>
      <c r="W507" s="18">
        <v>8131.35</v>
      </c>
      <c r="X507" s="26"/>
      <c r="Y507" s="25"/>
    </row>
    <row r="508" spans="1:25" s="20" customFormat="1">
      <c r="A508" s="35">
        <f t="shared" si="7"/>
        <v>3118558</v>
      </c>
      <c r="B508" t="s">
        <v>141</v>
      </c>
      <c r="C508" t="s">
        <v>139</v>
      </c>
      <c r="D508" s="17">
        <v>42663</v>
      </c>
      <c r="E508">
        <v>3118558</v>
      </c>
      <c r="F508" t="s">
        <v>42</v>
      </c>
      <c r="G508" s="17">
        <v>42502</v>
      </c>
      <c r="H508">
        <v>2892463</v>
      </c>
      <c r="I508">
        <v>69.75</v>
      </c>
      <c r="J508">
        <v>67</v>
      </c>
      <c r="K508">
        <v>0</v>
      </c>
      <c r="L508" s="18">
        <v>53000</v>
      </c>
      <c r="M508" s="18">
        <v>35510</v>
      </c>
      <c r="N508" s="18">
        <v>36967.5</v>
      </c>
      <c r="O508" s="18">
        <v>-1457.5</v>
      </c>
      <c r="P508">
        <v>0</v>
      </c>
      <c r="Q508" s="18">
        <v>-3561.66</v>
      </c>
      <c r="R508" s="18">
        <v>0</v>
      </c>
      <c r="S508" s="18">
        <v>2104.16</v>
      </c>
      <c r="T508" s="18">
        <v>-1457.5</v>
      </c>
      <c r="U508" s="18">
        <v>35510</v>
      </c>
      <c r="V508" s="18">
        <v>36967.5</v>
      </c>
      <c r="W508" s="18">
        <v>-1457.5</v>
      </c>
      <c r="X508" s="26"/>
      <c r="Y508" s="25"/>
    </row>
    <row r="509" spans="1:25" s="20" customFormat="1">
      <c r="A509" s="35">
        <f t="shared" si="7"/>
        <v>3978953</v>
      </c>
      <c r="B509" t="s">
        <v>680</v>
      </c>
      <c r="C509" t="s">
        <v>724</v>
      </c>
      <c r="D509" s="17">
        <v>43098</v>
      </c>
      <c r="E509">
        <v>3978953</v>
      </c>
      <c r="F509" t="s">
        <v>42</v>
      </c>
      <c r="G509" s="17">
        <v>42503</v>
      </c>
      <c r="H509">
        <v>2900770</v>
      </c>
      <c r="I509">
        <v>100</v>
      </c>
      <c r="J509">
        <v>0</v>
      </c>
      <c r="K509">
        <v>0</v>
      </c>
      <c r="L509" s="18">
        <v>0.01</v>
      </c>
      <c r="M509" s="18">
        <v>0</v>
      </c>
      <c r="N509" s="18">
        <v>109088.35</v>
      </c>
      <c r="O509" s="18">
        <v>-109088.35</v>
      </c>
      <c r="P509">
        <v>0</v>
      </c>
      <c r="Q509" s="18">
        <v>0</v>
      </c>
      <c r="R509" s="18">
        <v>-109088.35</v>
      </c>
      <c r="S509" s="18">
        <v>0</v>
      </c>
      <c r="T509" s="18">
        <v>-109088.35</v>
      </c>
      <c r="U509" s="18">
        <v>0</v>
      </c>
      <c r="V509" s="18">
        <v>109088.35</v>
      </c>
      <c r="W509" s="18">
        <v>-109088.35</v>
      </c>
      <c r="X509" s="26"/>
      <c r="Y509" s="25"/>
    </row>
    <row r="510" spans="1:25" s="20" customFormat="1">
      <c r="A510" s="35">
        <f t="shared" si="7"/>
        <v>3265355</v>
      </c>
      <c r="B510" t="s">
        <v>110</v>
      </c>
      <c r="C510" t="s">
        <v>235</v>
      </c>
      <c r="D510" s="17">
        <v>42744</v>
      </c>
      <c r="E510">
        <v>3265355</v>
      </c>
      <c r="F510" t="s">
        <v>42</v>
      </c>
      <c r="G510" s="17">
        <v>42506</v>
      </c>
      <c r="H510">
        <v>2896499</v>
      </c>
      <c r="I510">
        <v>81.75</v>
      </c>
      <c r="J510">
        <v>99</v>
      </c>
      <c r="K510">
        <v>0</v>
      </c>
      <c r="L510" s="18">
        <v>253000</v>
      </c>
      <c r="M510" s="18">
        <v>250470</v>
      </c>
      <c r="N510" s="18">
        <v>206827.5</v>
      </c>
      <c r="O510" s="18">
        <v>43642.5</v>
      </c>
      <c r="P510">
        <v>0</v>
      </c>
      <c r="Q510" s="18">
        <v>43642.5</v>
      </c>
      <c r="R510" s="18">
        <v>0</v>
      </c>
      <c r="S510">
        <v>0</v>
      </c>
      <c r="T510" s="18">
        <v>43642.5</v>
      </c>
      <c r="U510" s="18">
        <v>250470</v>
      </c>
      <c r="V510" s="18">
        <v>206827.5</v>
      </c>
      <c r="W510" s="18">
        <v>43642.5</v>
      </c>
      <c r="X510" s="26"/>
      <c r="Y510" s="25"/>
    </row>
    <row r="511" spans="1:25" s="20" customFormat="1">
      <c r="A511" s="35">
        <f t="shared" si="7"/>
        <v>3208817</v>
      </c>
      <c r="B511" t="s">
        <v>93</v>
      </c>
      <c r="C511" t="s">
        <v>684</v>
      </c>
      <c r="D511" s="17">
        <v>42706</v>
      </c>
      <c r="E511">
        <v>3208817</v>
      </c>
      <c r="F511" t="s">
        <v>42</v>
      </c>
      <c r="G511" s="17">
        <v>42506</v>
      </c>
      <c r="H511">
        <v>2922572</v>
      </c>
      <c r="I511">
        <v>90</v>
      </c>
      <c r="J511">
        <v>86.79</v>
      </c>
      <c r="K511">
        <v>0</v>
      </c>
      <c r="L511" s="18">
        <v>98202.01</v>
      </c>
      <c r="M511" s="18">
        <v>85229.53</v>
      </c>
      <c r="N511" s="18">
        <v>88381.81</v>
      </c>
      <c r="O511" s="18">
        <v>-3152.28</v>
      </c>
      <c r="P511">
        <v>0</v>
      </c>
      <c r="Q511" s="18">
        <v>-3152.28</v>
      </c>
      <c r="R511">
        <v>0</v>
      </c>
      <c r="S511" s="18">
        <v>0</v>
      </c>
      <c r="T511" s="18">
        <v>-3152.28</v>
      </c>
      <c r="U511" s="18">
        <v>85229.53</v>
      </c>
      <c r="V511" s="18">
        <v>88381.81</v>
      </c>
      <c r="W511" s="18">
        <v>-3152.28</v>
      </c>
      <c r="X511" s="26"/>
      <c r="Y511" s="25"/>
    </row>
    <row r="512" spans="1:25" s="20" customFormat="1">
      <c r="A512" s="35">
        <f t="shared" si="7"/>
        <v>3265355</v>
      </c>
      <c r="B512" t="s">
        <v>110</v>
      </c>
      <c r="C512" t="s">
        <v>235</v>
      </c>
      <c r="D512" s="17">
        <v>42744</v>
      </c>
      <c r="E512">
        <v>3265355</v>
      </c>
      <c r="F512" t="s">
        <v>42</v>
      </c>
      <c r="G512" s="17">
        <v>42507</v>
      </c>
      <c r="H512">
        <v>2898626</v>
      </c>
      <c r="I512">
        <v>81.75</v>
      </c>
      <c r="J512">
        <v>99</v>
      </c>
      <c r="K512">
        <v>0</v>
      </c>
      <c r="L512" s="18">
        <v>122000</v>
      </c>
      <c r="M512" s="18">
        <v>120780</v>
      </c>
      <c r="N512" s="18">
        <v>99735</v>
      </c>
      <c r="O512" s="18">
        <v>21045</v>
      </c>
      <c r="P512">
        <v>0</v>
      </c>
      <c r="Q512" s="18">
        <v>21045</v>
      </c>
      <c r="R512">
        <v>0</v>
      </c>
      <c r="S512" s="18">
        <v>0</v>
      </c>
      <c r="T512" s="18">
        <v>21045</v>
      </c>
      <c r="U512" s="18">
        <v>120780</v>
      </c>
      <c r="V512" s="18">
        <v>99735</v>
      </c>
      <c r="W512" s="18">
        <v>21045</v>
      </c>
      <c r="X512" s="26"/>
      <c r="Y512" s="25"/>
    </row>
    <row r="513" spans="1:25" s="20" customFormat="1">
      <c r="A513" s="35">
        <f t="shared" si="7"/>
        <v>3178312</v>
      </c>
      <c r="B513" t="s">
        <v>634</v>
      </c>
      <c r="C513" t="s">
        <v>252</v>
      </c>
      <c r="D513" s="17">
        <v>42695</v>
      </c>
      <c r="E513">
        <v>3178312</v>
      </c>
      <c r="F513" t="s">
        <v>42</v>
      </c>
      <c r="G513" s="17">
        <v>42507</v>
      </c>
      <c r="H513">
        <v>2898639</v>
      </c>
      <c r="I513">
        <v>56.75</v>
      </c>
      <c r="J513">
        <v>46.5</v>
      </c>
      <c r="K513">
        <v>0</v>
      </c>
      <c r="L513" s="18">
        <v>15000</v>
      </c>
      <c r="M513" s="18">
        <v>6975</v>
      </c>
      <c r="N513" s="18">
        <v>8512.5</v>
      </c>
      <c r="O513" s="18">
        <v>-1537.5</v>
      </c>
      <c r="P513">
        <v>0</v>
      </c>
      <c r="Q513" s="18">
        <v>-1537.5</v>
      </c>
      <c r="R513">
        <v>0</v>
      </c>
      <c r="S513" s="18">
        <v>0</v>
      </c>
      <c r="T513" s="18">
        <v>-1537.5</v>
      </c>
      <c r="U513" s="18">
        <v>6975</v>
      </c>
      <c r="V513" s="18">
        <v>8512.5</v>
      </c>
      <c r="W513" s="18">
        <v>-1537.5</v>
      </c>
      <c r="X513" s="26"/>
      <c r="Y513" s="25"/>
    </row>
    <row r="514" spans="1:25" s="20" customFormat="1">
      <c r="A514" s="35">
        <f t="shared" ref="A514:A577" si="8">E514</f>
        <v>3940928</v>
      </c>
      <c r="B514" t="s">
        <v>680</v>
      </c>
      <c r="C514" t="s">
        <v>620</v>
      </c>
      <c r="D514" s="17">
        <v>43068</v>
      </c>
      <c r="E514">
        <v>3940928</v>
      </c>
      <c r="F514" t="s">
        <v>41</v>
      </c>
      <c r="G514" s="17">
        <v>42507</v>
      </c>
      <c r="H514">
        <v>2922569</v>
      </c>
      <c r="I514">
        <v>100.5</v>
      </c>
      <c r="J514"/>
      <c r="K514">
        <v>0</v>
      </c>
      <c r="L514" s="18">
        <v>71660.62</v>
      </c>
      <c r="M514" s="18">
        <v>71660.62</v>
      </c>
      <c r="N514" s="18">
        <v>72018.92</v>
      </c>
      <c r="O514" s="18">
        <v>-358.3</v>
      </c>
      <c r="P514">
        <v>0</v>
      </c>
      <c r="Q514" s="18">
        <v>0</v>
      </c>
      <c r="R514" s="18">
        <v>-265.33</v>
      </c>
      <c r="S514" s="18">
        <v>-92.97</v>
      </c>
      <c r="T514" s="18">
        <v>-358.3</v>
      </c>
      <c r="U514" s="18">
        <v>71660.62</v>
      </c>
      <c r="V514" s="18">
        <v>72018.92</v>
      </c>
      <c r="W514" s="18">
        <v>-358.3</v>
      </c>
      <c r="X514" s="26"/>
      <c r="Y514" s="25"/>
    </row>
    <row r="515" spans="1:25" s="20" customFormat="1">
      <c r="A515" s="35">
        <f t="shared" si="8"/>
        <v>3978953</v>
      </c>
      <c r="B515" t="s">
        <v>680</v>
      </c>
      <c r="C515" t="s">
        <v>724</v>
      </c>
      <c r="D515" s="17">
        <v>43098</v>
      </c>
      <c r="E515">
        <v>3978953</v>
      </c>
      <c r="F515" t="s">
        <v>42</v>
      </c>
      <c r="G515" s="17">
        <v>42507</v>
      </c>
      <c r="H515">
        <v>2922564</v>
      </c>
      <c r="I515">
        <v>100.5</v>
      </c>
      <c r="J515">
        <v>0</v>
      </c>
      <c r="K515">
        <v>0</v>
      </c>
      <c r="L515" s="18">
        <v>225127.24</v>
      </c>
      <c r="M515" s="18">
        <v>0</v>
      </c>
      <c r="N515" s="18">
        <v>225817.09</v>
      </c>
      <c r="O515" s="18">
        <v>-225817.09</v>
      </c>
      <c r="P515">
        <v>0</v>
      </c>
      <c r="Q515" s="18">
        <v>0</v>
      </c>
      <c r="R515" s="18">
        <v>-225817.09</v>
      </c>
      <c r="S515">
        <v>0</v>
      </c>
      <c r="T515" s="18">
        <v>-225817.09</v>
      </c>
      <c r="U515" s="18">
        <v>0</v>
      </c>
      <c r="V515" s="18">
        <v>225817.09</v>
      </c>
      <c r="W515" s="18">
        <v>-225817.09</v>
      </c>
      <c r="X515" s="26"/>
      <c r="Y515" s="25"/>
    </row>
    <row r="516" spans="1:25" s="20" customFormat="1">
      <c r="A516" s="35">
        <f t="shared" si="8"/>
        <v>2985441</v>
      </c>
      <c r="B516" t="s">
        <v>140</v>
      </c>
      <c r="C516" t="s">
        <v>134</v>
      </c>
      <c r="D516" s="17">
        <v>42563</v>
      </c>
      <c r="E516">
        <v>2985441</v>
      </c>
      <c r="F516" t="s">
        <v>42</v>
      </c>
      <c r="G516" s="17">
        <v>42508</v>
      </c>
      <c r="H516">
        <v>2905190</v>
      </c>
      <c r="I516">
        <v>78</v>
      </c>
      <c r="J516">
        <v>83</v>
      </c>
      <c r="K516">
        <v>0</v>
      </c>
      <c r="L516" s="18">
        <v>329390.09999999998</v>
      </c>
      <c r="M516" s="18">
        <v>273393.78000000003</v>
      </c>
      <c r="N516" s="18">
        <v>256924.28</v>
      </c>
      <c r="O516" s="18">
        <v>16469.5</v>
      </c>
      <c r="P516">
        <v>0</v>
      </c>
      <c r="Q516" s="18">
        <v>16469.5</v>
      </c>
      <c r="R516" s="18">
        <v>0</v>
      </c>
      <c r="S516" s="18">
        <v>0</v>
      </c>
      <c r="T516" s="18">
        <v>16469.5</v>
      </c>
      <c r="U516" s="18">
        <v>273393.78000000003</v>
      </c>
      <c r="V516" s="18">
        <v>256924.28</v>
      </c>
      <c r="W516" s="18">
        <v>16469.5</v>
      </c>
      <c r="X516" s="26"/>
      <c r="Y516" s="25"/>
    </row>
    <row r="517" spans="1:25" s="20" customFormat="1">
      <c r="A517" s="35">
        <f t="shared" si="8"/>
        <v>2922566</v>
      </c>
      <c r="B517" t="s">
        <v>93</v>
      </c>
      <c r="C517" t="s">
        <v>734</v>
      </c>
      <c r="D517" s="17">
        <v>42517</v>
      </c>
      <c r="E517">
        <v>2922566</v>
      </c>
      <c r="F517" t="s">
        <v>42</v>
      </c>
      <c r="G517" s="17">
        <v>42509</v>
      </c>
      <c r="H517">
        <v>2902839</v>
      </c>
      <c r="I517">
        <v>26.75</v>
      </c>
      <c r="J517">
        <v>27</v>
      </c>
      <c r="K517">
        <v>0</v>
      </c>
      <c r="L517" s="18">
        <v>79500</v>
      </c>
      <c r="M517" s="18">
        <v>21465</v>
      </c>
      <c r="N517" s="18">
        <v>21266.25</v>
      </c>
      <c r="O517" s="18">
        <v>198.75</v>
      </c>
      <c r="P517">
        <v>0</v>
      </c>
      <c r="Q517" s="18">
        <v>-11825.69</v>
      </c>
      <c r="R517" s="18">
        <v>0</v>
      </c>
      <c r="S517" s="18">
        <v>12024.44</v>
      </c>
      <c r="T517" s="18">
        <v>198.75</v>
      </c>
      <c r="U517" s="18">
        <v>21465</v>
      </c>
      <c r="V517" s="18">
        <v>21266.25</v>
      </c>
      <c r="W517" s="18">
        <v>198.75</v>
      </c>
      <c r="X517" s="26"/>
      <c r="Y517" s="25"/>
    </row>
    <row r="518" spans="1:25" s="20" customFormat="1">
      <c r="A518" s="35">
        <f t="shared" si="8"/>
        <v>3274497</v>
      </c>
      <c r="B518" t="s">
        <v>93</v>
      </c>
      <c r="C518" t="s">
        <v>734</v>
      </c>
      <c r="D518" s="17">
        <v>42744</v>
      </c>
      <c r="E518">
        <v>3274497</v>
      </c>
      <c r="F518" t="s">
        <v>42</v>
      </c>
      <c r="G518" s="17">
        <v>42509</v>
      </c>
      <c r="H518">
        <v>2902839</v>
      </c>
      <c r="I518">
        <v>26.75</v>
      </c>
      <c r="J518">
        <v>78</v>
      </c>
      <c r="K518">
        <v>0</v>
      </c>
      <c r="L518" s="18">
        <v>26500</v>
      </c>
      <c r="M518" s="18">
        <v>20670</v>
      </c>
      <c r="N518" s="18">
        <v>7088.75</v>
      </c>
      <c r="O518" s="18">
        <v>13581.25</v>
      </c>
      <c r="P518">
        <v>0</v>
      </c>
      <c r="Q518" s="18">
        <v>11063.31</v>
      </c>
      <c r="R518" s="18">
        <v>0</v>
      </c>
      <c r="S518" s="18">
        <v>2517.94</v>
      </c>
      <c r="T518" s="18">
        <v>13581.25</v>
      </c>
      <c r="U518" s="18">
        <v>20670</v>
      </c>
      <c r="V518" s="18">
        <v>7088.75</v>
      </c>
      <c r="W518" s="18">
        <v>13581.25</v>
      </c>
      <c r="X518" s="26"/>
      <c r="Y518" s="25"/>
    </row>
    <row r="519" spans="1:25" s="20" customFormat="1">
      <c r="A519" s="35">
        <f t="shared" si="8"/>
        <v>2990617</v>
      </c>
      <c r="B519" t="s">
        <v>133</v>
      </c>
      <c r="C519" t="s">
        <v>135</v>
      </c>
      <c r="D519" s="17">
        <v>42571</v>
      </c>
      <c r="E519">
        <v>2990617</v>
      </c>
      <c r="F519" t="s">
        <v>42</v>
      </c>
      <c r="G519" s="17">
        <v>42510</v>
      </c>
      <c r="H519">
        <v>2902837</v>
      </c>
      <c r="I519">
        <v>3.6</v>
      </c>
      <c r="J519">
        <v>3.85</v>
      </c>
      <c r="K519">
        <v>0</v>
      </c>
      <c r="L519" s="18">
        <v>1413</v>
      </c>
      <c r="M519" s="18">
        <v>5440.05</v>
      </c>
      <c r="N519" s="18">
        <v>5086.8</v>
      </c>
      <c r="O519" s="18">
        <v>353.25</v>
      </c>
      <c r="P519">
        <v>0</v>
      </c>
      <c r="Q519" s="18">
        <v>353.25</v>
      </c>
      <c r="R519">
        <v>0</v>
      </c>
      <c r="S519" s="18">
        <v>0</v>
      </c>
      <c r="T519" s="18">
        <v>353.25</v>
      </c>
      <c r="U519" s="18">
        <v>5440.05</v>
      </c>
      <c r="V519" s="18">
        <v>5086.8</v>
      </c>
      <c r="W519" s="18">
        <v>353.25</v>
      </c>
      <c r="X519" s="26"/>
      <c r="Y519" s="25"/>
    </row>
    <row r="520" spans="1:25" s="20" customFormat="1">
      <c r="A520" s="35">
        <f t="shared" si="8"/>
        <v>2991279</v>
      </c>
      <c r="B520" t="s">
        <v>133</v>
      </c>
      <c r="C520" t="s">
        <v>138</v>
      </c>
      <c r="D520" s="17">
        <v>42571</v>
      </c>
      <c r="E520">
        <v>2991279</v>
      </c>
      <c r="F520" t="s">
        <v>42</v>
      </c>
      <c r="G520" s="17">
        <v>42510</v>
      </c>
      <c r="H520">
        <v>2902840</v>
      </c>
      <c r="I520">
        <v>3.7</v>
      </c>
      <c r="J520">
        <v>4.05</v>
      </c>
      <c r="K520">
        <v>0</v>
      </c>
      <c r="L520" s="18">
        <v>503</v>
      </c>
      <c r="M520" s="18">
        <v>2037.15</v>
      </c>
      <c r="N520" s="18">
        <v>1861.1</v>
      </c>
      <c r="O520" s="18">
        <v>176.05</v>
      </c>
      <c r="P520">
        <v>0</v>
      </c>
      <c r="Q520" s="18">
        <v>176.05</v>
      </c>
      <c r="R520" s="18">
        <v>0</v>
      </c>
      <c r="S520" s="18">
        <v>0</v>
      </c>
      <c r="T520" s="18">
        <v>176.05</v>
      </c>
      <c r="U520" s="18">
        <v>2037.15</v>
      </c>
      <c r="V520" s="18">
        <v>1861.1</v>
      </c>
      <c r="W520" s="18">
        <v>176.05</v>
      </c>
      <c r="X520" s="26"/>
      <c r="Y520" s="25"/>
    </row>
    <row r="521" spans="1:25" s="20" customFormat="1">
      <c r="A521" s="35">
        <f t="shared" si="8"/>
        <v>4301430</v>
      </c>
      <c r="B521" t="s">
        <v>751</v>
      </c>
      <c r="C521" t="s">
        <v>681</v>
      </c>
      <c r="D521" s="17">
        <v>43235</v>
      </c>
      <c r="E521">
        <v>4301430</v>
      </c>
      <c r="F521" t="s">
        <v>42</v>
      </c>
      <c r="G521" s="17">
        <v>42510</v>
      </c>
      <c r="H521">
        <v>2902841</v>
      </c>
      <c r="I521">
        <v>28.875</v>
      </c>
      <c r="J521">
        <v>0.5</v>
      </c>
      <c r="K521">
        <v>0</v>
      </c>
      <c r="L521" s="18">
        <v>43503</v>
      </c>
      <c r="M521" s="18">
        <v>21751.5</v>
      </c>
      <c r="N521" s="18">
        <v>54882.18</v>
      </c>
      <c r="O521" s="18">
        <v>-33130.68</v>
      </c>
      <c r="P521">
        <v>0</v>
      </c>
      <c r="Q521">
        <v>0</v>
      </c>
      <c r="R521" s="18">
        <v>-33130.68</v>
      </c>
      <c r="S521">
        <v>0</v>
      </c>
      <c r="T521" s="18">
        <v>-33130.68</v>
      </c>
      <c r="U521" s="18">
        <v>21751.5</v>
      </c>
      <c r="V521" s="18">
        <v>54882.18</v>
      </c>
      <c r="W521" s="18">
        <v>-33130.68</v>
      </c>
      <c r="X521" s="26"/>
      <c r="Y521" s="25"/>
    </row>
    <row r="522" spans="1:25" s="20" customFormat="1">
      <c r="A522" s="35">
        <f t="shared" si="8"/>
        <v>4605194</v>
      </c>
      <c r="B522" t="s">
        <v>751</v>
      </c>
      <c r="C522" t="s">
        <v>693</v>
      </c>
      <c r="D522" s="17">
        <v>43375</v>
      </c>
      <c r="E522">
        <v>4605194</v>
      </c>
      <c r="F522" t="s">
        <v>42</v>
      </c>
      <c r="G522" s="17">
        <v>42510</v>
      </c>
      <c r="H522">
        <v>2902841</v>
      </c>
      <c r="I522">
        <v>28.875</v>
      </c>
      <c r="J522">
        <v>25.5852</v>
      </c>
      <c r="K522">
        <v>0</v>
      </c>
      <c r="L522" s="18">
        <v>43503</v>
      </c>
      <c r="M522" s="18">
        <v>1112844.47</v>
      </c>
      <c r="N522" s="18">
        <v>707954.92</v>
      </c>
      <c r="O522" s="18">
        <v>404889.55</v>
      </c>
      <c r="P522">
        <v>0</v>
      </c>
      <c r="Q522" s="18">
        <v>0</v>
      </c>
      <c r="R522" s="18">
        <v>404889.55</v>
      </c>
      <c r="S522">
        <v>0</v>
      </c>
      <c r="T522" s="18">
        <v>404889.55</v>
      </c>
      <c r="U522" s="18">
        <v>1112844.47</v>
      </c>
      <c r="V522" s="18">
        <v>707954.92</v>
      </c>
      <c r="W522" s="18">
        <v>404889.55</v>
      </c>
      <c r="X522" s="26"/>
      <c r="Y522" s="25"/>
    </row>
    <row r="523" spans="1:25" s="20" customFormat="1">
      <c r="A523" s="35">
        <f t="shared" si="8"/>
        <v>2949651</v>
      </c>
      <c r="B523" t="s">
        <v>121</v>
      </c>
      <c r="C523" t="s">
        <v>117</v>
      </c>
      <c r="D523" s="17">
        <v>42551</v>
      </c>
      <c r="E523">
        <v>2949651</v>
      </c>
      <c r="F523" t="s">
        <v>41</v>
      </c>
      <c r="G523" s="17">
        <v>42514</v>
      </c>
      <c r="H523">
        <v>2908668</v>
      </c>
      <c r="I523">
        <v>73.5</v>
      </c>
      <c r="J523"/>
      <c r="K523">
        <v>0</v>
      </c>
      <c r="L523" s="18">
        <v>203.95</v>
      </c>
      <c r="M523" s="18">
        <v>203.95</v>
      </c>
      <c r="N523" s="18">
        <v>149.9</v>
      </c>
      <c r="O523" s="18">
        <v>54.05</v>
      </c>
      <c r="P523">
        <v>0</v>
      </c>
      <c r="Q523" s="18">
        <v>53.45</v>
      </c>
      <c r="R523" s="18">
        <v>0</v>
      </c>
      <c r="S523" s="18">
        <v>0.6</v>
      </c>
      <c r="T523" s="18">
        <v>54.05</v>
      </c>
      <c r="U523" s="18">
        <v>203.95</v>
      </c>
      <c r="V523" s="18">
        <v>149.9</v>
      </c>
      <c r="W523" s="18">
        <v>54.05</v>
      </c>
      <c r="X523" s="26"/>
      <c r="Y523" s="25"/>
    </row>
    <row r="524" spans="1:25" s="20" customFormat="1">
      <c r="A524" s="35">
        <f t="shared" si="8"/>
        <v>2994954</v>
      </c>
      <c r="B524" t="s">
        <v>121</v>
      </c>
      <c r="C524" t="s">
        <v>117</v>
      </c>
      <c r="D524" s="17">
        <v>42573</v>
      </c>
      <c r="E524">
        <v>2994954</v>
      </c>
      <c r="F524" t="s">
        <v>42</v>
      </c>
      <c r="G524" s="17">
        <v>42514</v>
      </c>
      <c r="H524">
        <v>2908668</v>
      </c>
      <c r="I524">
        <v>73.5</v>
      </c>
      <c r="J524">
        <v>88.25</v>
      </c>
      <c r="K524">
        <v>0</v>
      </c>
      <c r="L524" s="18">
        <v>79336.05</v>
      </c>
      <c r="M524" s="18">
        <v>70014.06</v>
      </c>
      <c r="N524" s="18">
        <v>58312</v>
      </c>
      <c r="O524" s="18">
        <v>11702.06</v>
      </c>
      <c r="P524">
        <v>0</v>
      </c>
      <c r="Q524" s="18">
        <v>10216.959999999999</v>
      </c>
      <c r="R524">
        <v>0</v>
      </c>
      <c r="S524" s="18">
        <v>1485.1</v>
      </c>
      <c r="T524" s="18">
        <v>11702.06</v>
      </c>
      <c r="U524" s="18">
        <v>70014.06</v>
      </c>
      <c r="V524" s="18">
        <v>58312</v>
      </c>
      <c r="W524" s="18">
        <v>11702.06</v>
      </c>
      <c r="X524" s="26"/>
      <c r="Y524" s="25"/>
    </row>
    <row r="525" spans="1:25" s="20" customFormat="1">
      <c r="A525" s="35">
        <f t="shared" si="8"/>
        <v>3265355</v>
      </c>
      <c r="B525" t="s">
        <v>110</v>
      </c>
      <c r="C525" t="s">
        <v>235</v>
      </c>
      <c r="D525" s="17">
        <v>42744</v>
      </c>
      <c r="E525">
        <v>3265355</v>
      </c>
      <c r="F525" t="s">
        <v>42</v>
      </c>
      <c r="G525" s="17">
        <v>42515</v>
      </c>
      <c r="H525">
        <v>2908654</v>
      </c>
      <c r="I525">
        <v>81.75</v>
      </c>
      <c r="J525">
        <v>99</v>
      </c>
      <c r="K525">
        <v>0</v>
      </c>
      <c r="L525" s="18">
        <v>265000</v>
      </c>
      <c r="M525" s="18">
        <v>262350</v>
      </c>
      <c r="N525" s="18">
        <v>216637.5</v>
      </c>
      <c r="O525" s="18">
        <v>45712.5</v>
      </c>
      <c r="P525">
        <v>0</v>
      </c>
      <c r="Q525" s="18">
        <v>45712.5</v>
      </c>
      <c r="R525" s="18">
        <v>0</v>
      </c>
      <c r="S525" s="18">
        <v>0</v>
      </c>
      <c r="T525" s="18">
        <v>45712.5</v>
      </c>
      <c r="U525" s="18">
        <v>262350</v>
      </c>
      <c r="V525" s="18">
        <v>216637.5</v>
      </c>
      <c r="W525" s="18">
        <v>45712.5</v>
      </c>
      <c r="X525" s="26"/>
      <c r="Y525" s="25"/>
    </row>
    <row r="526" spans="1:25" s="20" customFormat="1">
      <c r="A526" s="35">
        <f t="shared" si="8"/>
        <v>2949651</v>
      </c>
      <c r="B526" t="s">
        <v>121</v>
      </c>
      <c r="C526" t="s">
        <v>117</v>
      </c>
      <c r="D526" s="17">
        <v>42551</v>
      </c>
      <c r="E526">
        <v>2949651</v>
      </c>
      <c r="F526" t="s">
        <v>41</v>
      </c>
      <c r="G526" s="17">
        <v>42515</v>
      </c>
      <c r="H526">
        <v>2910960</v>
      </c>
      <c r="I526">
        <v>73.5</v>
      </c>
      <c r="J526"/>
      <c r="K526">
        <v>0</v>
      </c>
      <c r="L526" s="18">
        <v>271.95</v>
      </c>
      <c r="M526" s="18">
        <v>271.95</v>
      </c>
      <c r="N526" s="18">
        <v>199.88</v>
      </c>
      <c r="O526" s="18">
        <v>72.069999999999993</v>
      </c>
      <c r="P526">
        <v>0</v>
      </c>
      <c r="Q526" s="18">
        <v>71.27</v>
      </c>
      <c r="R526" s="18">
        <v>0</v>
      </c>
      <c r="S526" s="18">
        <v>0.8</v>
      </c>
      <c r="T526" s="18">
        <v>72.069999999999993</v>
      </c>
      <c r="U526" s="18">
        <v>271.95</v>
      </c>
      <c r="V526" s="18">
        <v>199.88</v>
      </c>
      <c r="W526" s="18">
        <v>72.069999999999993</v>
      </c>
      <c r="X526" s="26"/>
      <c r="Y526" s="25"/>
    </row>
    <row r="527" spans="1:25" s="20" customFormat="1">
      <c r="A527" s="35">
        <f t="shared" si="8"/>
        <v>2994954</v>
      </c>
      <c r="B527" t="s">
        <v>121</v>
      </c>
      <c r="C527" t="s">
        <v>117</v>
      </c>
      <c r="D527" s="17">
        <v>42573</v>
      </c>
      <c r="E527">
        <v>2994954</v>
      </c>
      <c r="F527" t="s">
        <v>42</v>
      </c>
      <c r="G527" s="17">
        <v>42515</v>
      </c>
      <c r="H527">
        <v>2910960</v>
      </c>
      <c r="I527">
        <v>73.5</v>
      </c>
      <c r="J527">
        <v>88.25</v>
      </c>
      <c r="K527">
        <v>0</v>
      </c>
      <c r="L527" s="18">
        <v>105788.05</v>
      </c>
      <c r="M527" s="18">
        <v>93357.96</v>
      </c>
      <c r="N527" s="18">
        <v>77754.22</v>
      </c>
      <c r="O527" s="18">
        <v>15603.74</v>
      </c>
      <c r="P527">
        <v>0</v>
      </c>
      <c r="Q527" s="18">
        <v>13623.48</v>
      </c>
      <c r="R527" s="18">
        <v>0</v>
      </c>
      <c r="S527" s="18">
        <v>1980.26</v>
      </c>
      <c r="T527" s="18">
        <v>15603.74</v>
      </c>
      <c r="U527" s="18">
        <v>93357.96</v>
      </c>
      <c r="V527" s="18">
        <v>77754.22</v>
      </c>
      <c r="W527" s="18">
        <v>15603.74</v>
      </c>
      <c r="X527" s="26"/>
      <c r="Y527" s="25"/>
    </row>
    <row r="528" spans="1:25">
      <c r="A528" s="35">
        <f t="shared" si="8"/>
        <v>3265355</v>
      </c>
      <c r="B528" t="s">
        <v>110</v>
      </c>
      <c r="C528" t="s">
        <v>235</v>
      </c>
      <c r="D528" s="17">
        <v>42744</v>
      </c>
      <c r="E528">
        <v>3265355</v>
      </c>
      <c r="F528" t="s">
        <v>42</v>
      </c>
      <c r="G528" s="17">
        <v>42516</v>
      </c>
      <c r="H528">
        <v>2910959</v>
      </c>
      <c r="I528">
        <v>81.5</v>
      </c>
      <c r="J528">
        <v>99</v>
      </c>
      <c r="K528">
        <v>0</v>
      </c>
      <c r="L528" s="18">
        <v>133000</v>
      </c>
      <c r="M528" s="18">
        <v>131670</v>
      </c>
      <c r="N528" s="18">
        <v>108395</v>
      </c>
      <c r="O528" s="18">
        <v>23275</v>
      </c>
      <c r="P528">
        <v>0</v>
      </c>
      <c r="Q528" s="18">
        <v>23275</v>
      </c>
      <c r="R528" s="18">
        <v>0</v>
      </c>
      <c r="S528" s="18">
        <v>0</v>
      </c>
      <c r="T528" s="18">
        <v>23275</v>
      </c>
      <c r="U528" s="18">
        <v>131670</v>
      </c>
      <c r="V528" s="18">
        <v>108395</v>
      </c>
      <c r="W528" s="18">
        <v>23275</v>
      </c>
    </row>
    <row r="529" spans="1:23">
      <c r="A529" s="35">
        <f t="shared" si="8"/>
        <v>3118563</v>
      </c>
      <c r="B529" t="s">
        <v>110</v>
      </c>
      <c r="C529" t="s">
        <v>233</v>
      </c>
      <c r="D529" s="17">
        <v>42663</v>
      </c>
      <c r="E529">
        <v>3118563</v>
      </c>
      <c r="F529" t="s">
        <v>42</v>
      </c>
      <c r="G529" s="17">
        <v>42517</v>
      </c>
      <c r="H529">
        <v>2917989</v>
      </c>
      <c r="I529">
        <v>81.5</v>
      </c>
      <c r="J529">
        <v>95.75</v>
      </c>
      <c r="K529">
        <v>0</v>
      </c>
      <c r="L529" s="18">
        <v>375000</v>
      </c>
      <c r="M529" s="18">
        <v>359062.5</v>
      </c>
      <c r="N529" s="18">
        <v>305625</v>
      </c>
      <c r="O529" s="18">
        <v>53437.5</v>
      </c>
      <c r="P529">
        <v>0</v>
      </c>
      <c r="Q529" s="18">
        <v>53437.5</v>
      </c>
      <c r="R529" s="18">
        <v>0</v>
      </c>
      <c r="S529">
        <v>0</v>
      </c>
      <c r="T529" s="18">
        <v>53437.5</v>
      </c>
      <c r="U529" s="18">
        <v>359062.5</v>
      </c>
      <c r="V529" s="18">
        <v>305625</v>
      </c>
      <c r="W529" s="18">
        <v>53437.5</v>
      </c>
    </row>
    <row r="530" spans="1:23">
      <c r="A530" s="35">
        <f t="shared" si="8"/>
        <v>3208817</v>
      </c>
      <c r="B530" t="s">
        <v>93</v>
      </c>
      <c r="C530" t="s">
        <v>684</v>
      </c>
      <c r="D530" s="17">
        <v>42706</v>
      </c>
      <c r="E530">
        <v>3208817</v>
      </c>
      <c r="F530" t="s">
        <v>42</v>
      </c>
      <c r="G530" s="17">
        <v>42517</v>
      </c>
      <c r="H530">
        <v>2920668</v>
      </c>
      <c r="I530">
        <v>90.02</v>
      </c>
      <c r="J530">
        <v>86.79</v>
      </c>
      <c r="K530">
        <v>0</v>
      </c>
      <c r="L530" s="18">
        <v>2603.77</v>
      </c>
      <c r="M530" s="18">
        <v>2259.81</v>
      </c>
      <c r="N530" s="18">
        <v>2343.91</v>
      </c>
      <c r="O530" s="18">
        <v>-84.1</v>
      </c>
      <c r="P530">
        <v>0</v>
      </c>
      <c r="Q530" s="18">
        <v>-84.1</v>
      </c>
      <c r="R530" s="18">
        <v>0</v>
      </c>
      <c r="S530">
        <v>0</v>
      </c>
      <c r="T530" s="18">
        <v>-84.1</v>
      </c>
      <c r="U530" s="18">
        <v>2259.81</v>
      </c>
      <c r="V530" s="18">
        <v>2343.91</v>
      </c>
      <c r="W530" s="18">
        <v>-84.1</v>
      </c>
    </row>
    <row r="531" spans="1:23">
      <c r="A531" s="35">
        <f t="shared" si="8"/>
        <v>3274496</v>
      </c>
      <c r="B531" t="s">
        <v>93</v>
      </c>
      <c r="C531" t="s">
        <v>684</v>
      </c>
      <c r="D531" s="17">
        <v>42744</v>
      </c>
      <c r="E531">
        <v>3274496</v>
      </c>
      <c r="F531" t="s">
        <v>42</v>
      </c>
      <c r="G531" s="17">
        <v>42517</v>
      </c>
      <c r="H531">
        <v>2920668</v>
      </c>
      <c r="I531">
        <v>90.02</v>
      </c>
      <c r="J531">
        <v>96</v>
      </c>
      <c r="K531">
        <v>0</v>
      </c>
      <c r="L531" s="18">
        <v>95598.24</v>
      </c>
      <c r="M531" s="18">
        <v>91774.31</v>
      </c>
      <c r="N531" s="18">
        <v>86057.54</v>
      </c>
      <c r="O531" s="18">
        <v>5716.77</v>
      </c>
      <c r="P531">
        <v>0</v>
      </c>
      <c r="Q531" s="18">
        <v>5716.77</v>
      </c>
      <c r="R531" s="18">
        <v>0</v>
      </c>
      <c r="S531" s="18">
        <v>0</v>
      </c>
      <c r="T531" s="18">
        <v>5716.77</v>
      </c>
      <c r="U531" s="18">
        <v>91774.31</v>
      </c>
      <c r="V531" s="18">
        <v>86057.54</v>
      </c>
      <c r="W531" s="18">
        <v>5716.77</v>
      </c>
    </row>
    <row r="532" spans="1:23">
      <c r="A532" s="35">
        <f t="shared" si="8"/>
        <v>3274498</v>
      </c>
      <c r="B532" t="s">
        <v>93</v>
      </c>
      <c r="C532" t="s">
        <v>735</v>
      </c>
      <c r="D532" s="17">
        <v>42744</v>
      </c>
      <c r="E532">
        <v>3274498</v>
      </c>
      <c r="F532" t="s">
        <v>42</v>
      </c>
      <c r="G532" s="17">
        <v>42517</v>
      </c>
      <c r="H532">
        <v>2922573</v>
      </c>
      <c r="I532">
        <v>30</v>
      </c>
      <c r="J532">
        <v>88.75</v>
      </c>
      <c r="K532">
        <v>0</v>
      </c>
      <c r="L532" s="18">
        <v>132572.71</v>
      </c>
      <c r="M532" s="18">
        <v>117658.28</v>
      </c>
      <c r="N532" s="18">
        <v>39771.81</v>
      </c>
      <c r="O532" s="18">
        <v>77886.47</v>
      </c>
      <c r="P532">
        <v>0</v>
      </c>
      <c r="Q532" s="18">
        <v>66383.289999999994</v>
      </c>
      <c r="R532" s="18">
        <v>0</v>
      </c>
      <c r="S532" s="18">
        <v>11503.18</v>
      </c>
      <c r="T532" s="18">
        <v>77886.47</v>
      </c>
      <c r="U532" s="18">
        <v>117658.28</v>
      </c>
      <c r="V532" s="18">
        <v>39771.81</v>
      </c>
      <c r="W532" s="18">
        <v>77886.47</v>
      </c>
    </row>
    <row r="533" spans="1:23">
      <c r="A533" s="35">
        <f t="shared" si="8"/>
        <v>2930652</v>
      </c>
      <c r="B533" t="s">
        <v>638</v>
      </c>
      <c r="C533" t="s">
        <v>477</v>
      </c>
      <c r="D533" s="17">
        <v>42534</v>
      </c>
      <c r="E533">
        <v>2930652</v>
      </c>
      <c r="F533" t="s">
        <v>639</v>
      </c>
      <c r="G533" s="17">
        <v>42534</v>
      </c>
      <c r="H533">
        <v>2930652</v>
      </c>
      <c r="I533">
        <v>0</v>
      </c>
      <c r="J533">
        <v>0</v>
      </c>
      <c r="K533">
        <v>0</v>
      </c>
      <c r="L533" s="18">
        <v>-82259.5</v>
      </c>
      <c r="M533" s="18">
        <v>-92492.58</v>
      </c>
      <c r="N533" s="18">
        <v>-93209.06</v>
      </c>
      <c r="O533" s="18">
        <v>0</v>
      </c>
      <c r="P533">
        <v>716.48</v>
      </c>
      <c r="Q533" s="18">
        <v>0</v>
      </c>
      <c r="R533" s="18">
        <v>0</v>
      </c>
      <c r="S533" s="18">
        <v>0</v>
      </c>
      <c r="T533" s="18">
        <v>716.48</v>
      </c>
      <c r="U533" s="18">
        <v>-82259.5</v>
      </c>
      <c r="V533" s="18">
        <v>-82259.5</v>
      </c>
      <c r="W533" s="18">
        <v>0</v>
      </c>
    </row>
    <row r="534" spans="1:23">
      <c r="A534" s="35">
        <f t="shared" si="8"/>
        <v>3274915</v>
      </c>
      <c r="B534" t="s">
        <v>678</v>
      </c>
      <c r="C534" t="s">
        <v>285</v>
      </c>
      <c r="D534" s="17">
        <v>42752</v>
      </c>
      <c r="E534">
        <v>3274915</v>
      </c>
      <c r="F534" t="s">
        <v>42</v>
      </c>
      <c r="G534" s="17">
        <v>42534</v>
      </c>
      <c r="H534">
        <v>2933288</v>
      </c>
      <c r="I534">
        <v>74.5</v>
      </c>
      <c r="J534">
        <v>82</v>
      </c>
      <c r="K534">
        <v>0</v>
      </c>
      <c r="L534" s="18">
        <v>53000</v>
      </c>
      <c r="M534" s="18">
        <v>43460</v>
      </c>
      <c r="N534" s="18">
        <v>39485</v>
      </c>
      <c r="O534" s="18">
        <v>3975</v>
      </c>
      <c r="P534">
        <v>0</v>
      </c>
      <c r="Q534" s="18">
        <v>3975</v>
      </c>
      <c r="R534" s="18">
        <v>0</v>
      </c>
      <c r="S534">
        <v>0</v>
      </c>
      <c r="T534" s="18">
        <v>3975</v>
      </c>
      <c r="U534" s="18">
        <v>43460</v>
      </c>
      <c r="V534" s="18">
        <v>39485</v>
      </c>
      <c r="W534" s="18">
        <v>3975</v>
      </c>
    </row>
    <row r="535" spans="1:23">
      <c r="A535" s="35">
        <f t="shared" si="8"/>
        <v>3276874</v>
      </c>
      <c r="B535" t="s">
        <v>678</v>
      </c>
      <c r="C535" t="s">
        <v>281</v>
      </c>
      <c r="D535" s="17">
        <v>42752</v>
      </c>
      <c r="E535">
        <v>3276874</v>
      </c>
      <c r="F535" t="s">
        <v>42</v>
      </c>
      <c r="G535" s="17">
        <v>42534</v>
      </c>
      <c r="H535">
        <v>2933290</v>
      </c>
      <c r="I535">
        <v>75.25</v>
      </c>
      <c r="J535">
        <v>83.25</v>
      </c>
      <c r="K535">
        <v>0</v>
      </c>
      <c r="L535" s="18">
        <v>74000</v>
      </c>
      <c r="M535" s="18">
        <v>61605</v>
      </c>
      <c r="N535" s="18">
        <v>55685</v>
      </c>
      <c r="O535" s="18">
        <v>5920</v>
      </c>
      <c r="P535">
        <v>0</v>
      </c>
      <c r="Q535" s="18">
        <v>5920</v>
      </c>
      <c r="R535" s="18">
        <v>0</v>
      </c>
      <c r="S535">
        <v>0</v>
      </c>
      <c r="T535" s="18">
        <v>5920</v>
      </c>
      <c r="U535" s="18">
        <v>61605</v>
      </c>
      <c r="V535" s="18">
        <v>55685</v>
      </c>
      <c r="W535" s="18">
        <v>5920</v>
      </c>
    </row>
    <row r="536" spans="1:23">
      <c r="A536" s="35">
        <f t="shared" si="8"/>
        <v>3274915</v>
      </c>
      <c r="B536" t="s">
        <v>678</v>
      </c>
      <c r="C536" t="s">
        <v>285</v>
      </c>
      <c r="D536" s="17">
        <v>42752</v>
      </c>
      <c r="E536">
        <v>3274915</v>
      </c>
      <c r="F536" t="s">
        <v>42</v>
      </c>
      <c r="G536" s="17">
        <v>42535</v>
      </c>
      <c r="H536">
        <v>2934488</v>
      </c>
      <c r="I536">
        <v>74.625</v>
      </c>
      <c r="J536">
        <v>82</v>
      </c>
      <c r="K536">
        <v>0</v>
      </c>
      <c r="L536" s="18">
        <v>60000</v>
      </c>
      <c r="M536" s="18">
        <v>49200</v>
      </c>
      <c r="N536" s="18">
        <v>44775</v>
      </c>
      <c r="O536" s="18">
        <v>4425</v>
      </c>
      <c r="P536">
        <v>0</v>
      </c>
      <c r="Q536" s="18">
        <v>4425</v>
      </c>
      <c r="R536" s="18">
        <v>0</v>
      </c>
      <c r="S536">
        <v>0</v>
      </c>
      <c r="T536" s="18">
        <v>4425</v>
      </c>
      <c r="U536" s="18">
        <v>49200</v>
      </c>
      <c r="V536" s="18">
        <v>44775</v>
      </c>
      <c r="W536" s="18">
        <v>4425</v>
      </c>
    </row>
    <row r="537" spans="1:23">
      <c r="A537" s="35">
        <f t="shared" si="8"/>
        <v>3276874</v>
      </c>
      <c r="B537" t="s">
        <v>678</v>
      </c>
      <c r="C537" t="s">
        <v>281</v>
      </c>
      <c r="D537" s="17">
        <v>42752</v>
      </c>
      <c r="E537">
        <v>3276874</v>
      </c>
      <c r="F537" t="s">
        <v>42</v>
      </c>
      <c r="G537" s="17">
        <v>42536</v>
      </c>
      <c r="H537">
        <v>2934871</v>
      </c>
      <c r="I537">
        <v>75.5</v>
      </c>
      <c r="J537">
        <v>83.25</v>
      </c>
      <c r="K537">
        <v>0</v>
      </c>
      <c r="L537" s="18">
        <v>14000</v>
      </c>
      <c r="M537" s="18">
        <v>11655</v>
      </c>
      <c r="N537" s="18">
        <v>10570</v>
      </c>
      <c r="O537" s="18">
        <v>1085</v>
      </c>
      <c r="P537">
        <v>0</v>
      </c>
      <c r="Q537" s="18">
        <v>1085</v>
      </c>
      <c r="R537">
        <v>0</v>
      </c>
      <c r="S537">
        <v>0</v>
      </c>
      <c r="T537" s="18">
        <v>1085</v>
      </c>
      <c r="U537" s="18">
        <v>11655</v>
      </c>
      <c r="V537" s="18">
        <v>10570</v>
      </c>
      <c r="W537" s="18">
        <v>1085</v>
      </c>
    </row>
    <row r="538" spans="1:23">
      <c r="A538" s="35">
        <f t="shared" si="8"/>
        <v>3057273</v>
      </c>
      <c r="B538" t="s">
        <v>552</v>
      </c>
      <c r="C538" t="s">
        <v>317</v>
      </c>
      <c r="D538" s="17">
        <v>42621</v>
      </c>
      <c r="E538">
        <v>3057273</v>
      </c>
      <c r="F538" t="s">
        <v>42</v>
      </c>
      <c r="G538" s="17">
        <v>42536</v>
      </c>
      <c r="H538">
        <v>2934491</v>
      </c>
      <c r="I538">
        <v>80.25</v>
      </c>
      <c r="J538">
        <v>90.75</v>
      </c>
      <c r="K538">
        <v>0</v>
      </c>
      <c r="L538" s="18">
        <v>35000</v>
      </c>
      <c r="M538" s="18">
        <v>31762.5</v>
      </c>
      <c r="N538" s="18">
        <v>28087.5</v>
      </c>
      <c r="O538" s="18">
        <v>3675</v>
      </c>
      <c r="P538">
        <v>0</v>
      </c>
      <c r="Q538" s="18">
        <v>3516.03</v>
      </c>
      <c r="R538">
        <v>0</v>
      </c>
      <c r="S538">
        <v>158.97</v>
      </c>
      <c r="T538" s="18">
        <v>3675</v>
      </c>
      <c r="U538" s="18">
        <v>31762.5</v>
      </c>
      <c r="V538" s="18">
        <v>28087.5</v>
      </c>
      <c r="W538" s="18">
        <v>3675</v>
      </c>
    </row>
    <row r="539" spans="1:23">
      <c r="A539" s="35">
        <f t="shared" si="8"/>
        <v>3057274</v>
      </c>
      <c r="B539" t="s">
        <v>552</v>
      </c>
      <c r="C539" t="s">
        <v>317</v>
      </c>
      <c r="D539" s="17">
        <v>42621</v>
      </c>
      <c r="E539">
        <v>3057274</v>
      </c>
      <c r="F539" t="s">
        <v>42</v>
      </c>
      <c r="G539" s="17">
        <v>42536</v>
      </c>
      <c r="H539">
        <v>2934491</v>
      </c>
      <c r="I539">
        <v>80.25</v>
      </c>
      <c r="J539">
        <v>90.75</v>
      </c>
      <c r="K539">
        <v>0</v>
      </c>
      <c r="L539" s="18">
        <v>135000</v>
      </c>
      <c r="M539" s="18">
        <v>122512.5</v>
      </c>
      <c r="N539" s="18">
        <v>108337.5</v>
      </c>
      <c r="O539" s="18">
        <v>14175</v>
      </c>
      <c r="P539">
        <v>0</v>
      </c>
      <c r="Q539" s="18">
        <v>13561.82</v>
      </c>
      <c r="R539">
        <v>0</v>
      </c>
      <c r="S539">
        <v>613.17999999999995</v>
      </c>
      <c r="T539" s="18">
        <v>14175</v>
      </c>
      <c r="U539" s="18">
        <v>122512.5</v>
      </c>
      <c r="V539" s="18">
        <v>108337.5</v>
      </c>
      <c r="W539" s="18">
        <v>14175</v>
      </c>
    </row>
    <row r="540" spans="1:23">
      <c r="A540" s="35">
        <f t="shared" si="8"/>
        <v>3021644</v>
      </c>
      <c r="B540" t="s">
        <v>744</v>
      </c>
      <c r="C540" t="s">
        <v>331</v>
      </c>
      <c r="D540" s="17">
        <v>42591</v>
      </c>
      <c r="E540">
        <v>3021644</v>
      </c>
      <c r="F540" t="s">
        <v>42</v>
      </c>
      <c r="G540" s="17">
        <v>42537</v>
      </c>
      <c r="H540">
        <v>2935273</v>
      </c>
      <c r="I540">
        <v>80.25</v>
      </c>
      <c r="J540">
        <v>90</v>
      </c>
      <c r="K540">
        <v>0</v>
      </c>
      <c r="L540" s="18">
        <v>80085.31</v>
      </c>
      <c r="M540" s="18">
        <v>72076.78</v>
      </c>
      <c r="N540" s="18">
        <v>64268.46</v>
      </c>
      <c r="O540" s="18">
        <v>7808.32</v>
      </c>
      <c r="P540">
        <v>0</v>
      </c>
      <c r="Q540" s="18">
        <v>7575.4</v>
      </c>
      <c r="R540" s="18">
        <v>0</v>
      </c>
      <c r="S540">
        <v>232.92</v>
      </c>
      <c r="T540" s="18">
        <v>7808.32</v>
      </c>
      <c r="U540" s="18">
        <v>72076.78</v>
      </c>
      <c r="V540" s="18">
        <v>64268.46</v>
      </c>
      <c r="W540" s="18">
        <v>7808.32</v>
      </c>
    </row>
    <row r="541" spans="1:23">
      <c r="A541" s="35">
        <f t="shared" si="8"/>
        <v>3021946</v>
      </c>
      <c r="B541" t="s">
        <v>744</v>
      </c>
      <c r="C541" t="s">
        <v>331</v>
      </c>
      <c r="D541" s="17">
        <v>42592</v>
      </c>
      <c r="E541">
        <v>3021946</v>
      </c>
      <c r="F541" t="s">
        <v>42</v>
      </c>
      <c r="G541" s="17">
        <v>42537</v>
      </c>
      <c r="H541">
        <v>2935273</v>
      </c>
      <c r="I541">
        <v>80.25</v>
      </c>
      <c r="J541">
        <v>90</v>
      </c>
      <c r="K541">
        <v>0</v>
      </c>
      <c r="L541" s="18">
        <v>80085.31</v>
      </c>
      <c r="M541" s="18">
        <v>72076.78</v>
      </c>
      <c r="N541" s="18">
        <v>64268.46</v>
      </c>
      <c r="O541" s="18">
        <v>7808.32</v>
      </c>
      <c r="P541">
        <v>0</v>
      </c>
      <c r="Q541" s="18">
        <v>7320.64</v>
      </c>
      <c r="R541" s="18">
        <v>0</v>
      </c>
      <c r="S541">
        <v>487.68</v>
      </c>
      <c r="T541" s="18">
        <v>7808.32</v>
      </c>
      <c r="U541" s="18">
        <v>72076.78</v>
      </c>
      <c r="V541" s="18">
        <v>64268.46</v>
      </c>
      <c r="W541" s="18">
        <v>7808.32</v>
      </c>
    </row>
    <row r="542" spans="1:23">
      <c r="A542" s="35">
        <f t="shared" si="8"/>
        <v>3025139</v>
      </c>
      <c r="B542" t="s">
        <v>744</v>
      </c>
      <c r="C542" t="s">
        <v>331</v>
      </c>
      <c r="D542" s="17">
        <v>42593</v>
      </c>
      <c r="E542">
        <v>3025139</v>
      </c>
      <c r="F542" t="s">
        <v>42</v>
      </c>
      <c r="G542" s="17">
        <v>42537</v>
      </c>
      <c r="H542">
        <v>2935273</v>
      </c>
      <c r="I542">
        <v>80.25</v>
      </c>
      <c r="J542">
        <v>90</v>
      </c>
      <c r="K542">
        <v>0</v>
      </c>
      <c r="L542" s="18">
        <v>40106.519999999997</v>
      </c>
      <c r="M542" s="18">
        <v>36095.870000000003</v>
      </c>
      <c r="N542" s="18">
        <v>32185.48</v>
      </c>
      <c r="O542" s="18">
        <v>3910.39</v>
      </c>
      <c r="P542">
        <v>0</v>
      </c>
      <c r="Q542" s="18">
        <v>3666.16</v>
      </c>
      <c r="R542" s="18">
        <v>0</v>
      </c>
      <c r="S542">
        <v>244.23</v>
      </c>
      <c r="T542" s="18">
        <v>3910.39</v>
      </c>
      <c r="U542" s="18">
        <v>36095.870000000003</v>
      </c>
      <c r="V542" s="18">
        <v>32185.48</v>
      </c>
      <c r="W542" s="18">
        <v>3910.39</v>
      </c>
    </row>
    <row r="543" spans="1:23">
      <c r="A543" s="35">
        <f t="shared" si="8"/>
        <v>3274915</v>
      </c>
      <c r="B543" t="s">
        <v>678</v>
      </c>
      <c r="C543" t="s">
        <v>285</v>
      </c>
      <c r="D543" s="17">
        <v>42752</v>
      </c>
      <c r="E543">
        <v>3274915</v>
      </c>
      <c r="F543" t="s">
        <v>42</v>
      </c>
      <c r="G543" s="17">
        <v>42537</v>
      </c>
      <c r="H543">
        <v>2935274</v>
      </c>
      <c r="I543">
        <v>74.375</v>
      </c>
      <c r="J543">
        <v>82</v>
      </c>
      <c r="K543">
        <v>0</v>
      </c>
      <c r="L543" s="18">
        <v>5000</v>
      </c>
      <c r="M543" s="18">
        <v>4100</v>
      </c>
      <c r="N543" s="18">
        <v>3718.75</v>
      </c>
      <c r="O543" s="18">
        <v>381.25</v>
      </c>
      <c r="P543">
        <v>0</v>
      </c>
      <c r="Q543" s="18">
        <v>381.25</v>
      </c>
      <c r="R543">
        <v>0</v>
      </c>
      <c r="S543">
        <v>0</v>
      </c>
      <c r="T543" s="18">
        <v>381.25</v>
      </c>
      <c r="U543" s="18">
        <v>4100</v>
      </c>
      <c r="V543" s="18">
        <v>3718.75</v>
      </c>
      <c r="W543" s="18">
        <v>381.25</v>
      </c>
    </row>
    <row r="544" spans="1:23">
      <c r="A544" s="35">
        <f t="shared" si="8"/>
        <v>3057274</v>
      </c>
      <c r="B544" t="s">
        <v>552</v>
      </c>
      <c r="C544" t="s">
        <v>317</v>
      </c>
      <c r="D544" s="17">
        <v>42621</v>
      </c>
      <c r="E544">
        <v>3057274</v>
      </c>
      <c r="F544" t="s">
        <v>42</v>
      </c>
      <c r="G544" s="17">
        <v>42537</v>
      </c>
      <c r="H544">
        <v>2935272</v>
      </c>
      <c r="I544">
        <v>79.5</v>
      </c>
      <c r="J544">
        <v>90.75</v>
      </c>
      <c r="K544">
        <v>0</v>
      </c>
      <c r="L544" s="18">
        <v>26000</v>
      </c>
      <c r="M544" s="18">
        <v>23595</v>
      </c>
      <c r="N544" s="18">
        <v>20670</v>
      </c>
      <c r="O544" s="18">
        <v>2925</v>
      </c>
      <c r="P544">
        <v>0</v>
      </c>
      <c r="Q544" s="18">
        <v>2804.59</v>
      </c>
      <c r="R544" s="18">
        <v>0</v>
      </c>
      <c r="S544">
        <v>120.41</v>
      </c>
      <c r="T544" s="18">
        <v>2925</v>
      </c>
      <c r="U544" s="18">
        <v>23595</v>
      </c>
      <c r="V544" s="18">
        <v>20670</v>
      </c>
      <c r="W544" s="18">
        <v>2925</v>
      </c>
    </row>
    <row r="545" spans="1:23">
      <c r="A545" s="35">
        <f t="shared" si="8"/>
        <v>3022584</v>
      </c>
      <c r="B545" t="s">
        <v>744</v>
      </c>
      <c r="C545" t="s">
        <v>331</v>
      </c>
      <c r="D545" s="17">
        <v>42593</v>
      </c>
      <c r="E545">
        <v>3022584</v>
      </c>
      <c r="F545" t="s">
        <v>42</v>
      </c>
      <c r="G545" s="17">
        <v>42538</v>
      </c>
      <c r="H545">
        <v>2942022</v>
      </c>
      <c r="I545">
        <v>80.375</v>
      </c>
      <c r="J545">
        <v>90.25</v>
      </c>
      <c r="K545">
        <v>0</v>
      </c>
      <c r="L545" s="18">
        <v>240255.92</v>
      </c>
      <c r="M545" s="18">
        <v>216830.97</v>
      </c>
      <c r="N545" s="18">
        <v>193105.7</v>
      </c>
      <c r="O545" s="18">
        <v>23725.27</v>
      </c>
      <c r="P545">
        <v>0</v>
      </c>
      <c r="Q545" s="18">
        <v>23008.57</v>
      </c>
      <c r="R545" s="18">
        <v>0</v>
      </c>
      <c r="S545">
        <v>716.7</v>
      </c>
      <c r="T545" s="18">
        <v>23725.27</v>
      </c>
      <c r="U545" s="18">
        <v>216830.97</v>
      </c>
      <c r="V545" s="18">
        <v>193105.7</v>
      </c>
      <c r="W545" s="18">
        <v>23725.27</v>
      </c>
    </row>
    <row r="546" spans="1:23">
      <c r="A546" s="35">
        <f t="shared" si="8"/>
        <v>3025139</v>
      </c>
      <c r="B546" t="s">
        <v>744</v>
      </c>
      <c r="C546" t="s">
        <v>331</v>
      </c>
      <c r="D546" s="17">
        <v>42593</v>
      </c>
      <c r="E546">
        <v>3025139</v>
      </c>
      <c r="F546" t="s">
        <v>42</v>
      </c>
      <c r="G546" s="17">
        <v>42538</v>
      </c>
      <c r="H546">
        <v>2937328</v>
      </c>
      <c r="I546">
        <v>80.375</v>
      </c>
      <c r="J546">
        <v>90</v>
      </c>
      <c r="K546">
        <v>0</v>
      </c>
      <c r="L546" s="18">
        <v>39978.79</v>
      </c>
      <c r="M546" s="18">
        <v>35980.910000000003</v>
      </c>
      <c r="N546" s="18">
        <v>32132.95</v>
      </c>
      <c r="O546" s="18">
        <v>3847.96</v>
      </c>
      <c r="P546">
        <v>0</v>
      </c>
      <c r="Q546" s="18">
        <v>3571.22</v>
      </c>
      <c r="R546" s="18">
        <v>0</v>
      </c>
      <c r="S546">
        <v>276.74</v>
      </c>
      <c r="T546" s="18">
        <v>3847.96</v>
      </c>
      <c r="U546" s="18">
        <v>35980.910000000003</v>
      </c>
      <c r="V546" s="18">
        <v>32132.95</v>
      </c>
      <c r="W546" s="18">
        <v>3847.96</v>
      </c>
    </row>
    <row r="547" spans="1:23">
      <c r="A547" s="35">
        <f t="shared" si="8"/>
        <v>3037408</v>
      </c>
      <c r="B547" t="s">
        <v>744</v>
      </c>
      <c r="C547" t="s">
        <v>331</v>
      </c>
      <c r="D547" s="17">
        <v>42593</v>
      </c>
      <c r="E547">
        <v>3037408</v>
      </c>
      <c r="F547" t="s">
        <v>42</v>
      </c>
      <c r="G547" s="17">
        <v>42538</v>
      </c>
      <c r="H547">
        <v>2937328</v>
      </c>
      <c r="I547">
        <v>80.375</v>
      </c>
      <c r="J547">
        <v>90</v>
      </c>
      <c r="K547">
        <v>0</v>
      </c>
      <c r="L547" s="18">
        <v>26695.1</v>
      </c>
      <c r="M547" s="18">
        <v>24025.59</v>
      </c>
      <c r="N547" s="18">
        <v>21456.19</v>
      </c>
      <c r="O547" s="18">
        <v>2569.4</v>
      </c>
      <c r="P547">
        <v>0</v>
      </c>
      <c r="Q547" s="18">
        <v>2411.0100000000002</v>
      </c>
      <c r="R547">
        <v>0</v>
      </c>
      <c r="S547">
        <v>158.38999999999999</v>
      </c>
      <c r="T547" s="18">
        <v>2569.4</v>
      </c>
      <c r="U547" s="18">
        <v>24025.59</v>
      </c>
      <c r="V547" s="18">
        <v>21456.19</v>
      </c>
      <c r="W547" s="18">
        <v>2569.4</v>
      </c>
    </row>
    <row r="548" spans="1:23">
      <c r="A548" s="35">
        <f t="shared" si="8"/>
        <v>3037408</v>
      </c>
      <c r="B548" t="s">
        <v>744</v>
      </c>
      <c r="C548" t="s">
        <v>331</v>
      </c>
      <c r="D548" s="17">
        <v>42593</v>
      </c>
      <c r="E548">
        <v>3037408</v>
      </c>
      <c r="F548" t="s">
        <v>42</v>
      </c>
      <c r="G548" s="17">
        <v>42538</v>
      </c>
      <c r="H548">
        <v>2942022</v>
      </c>
      <c r="I548">
        <v>80.375</v>
      </c>
      <c r="J548">
        <v>90</v>
      </c>
      <c r="K548">
        <v>0</v>
      </c>
      <c r="L548" s="18">
        <v>26695.11</v>
      </c>
      <c r="M548" s="18">
        <v>24025.599999999999</v>
      </c>
      <c r="N548" s="18">
        <v>21456.19</v>
      </c>
      <c r="O548" s="18">
        <v>2569.41</v>
      </c>
      <c r="P548">
        <v>0</v>
      </c>
      <c r="Q548" s="18">
        <v>2439.1</v>
      </c>
      <c r="R548" s="18">
        <v>0</v>
      </c>
      <c r="S548">
        <v>130.31</v>
      </c>
      <c r="T548" s="18">
        <v>2569.41</v>
      </c>
      <c r="U548" s="18">
        <v>24025.599999999999</v>
      </c>
      <c r="V548" s="18">
        <v>21456.19</v>
      </c>
      <c r="W548" s="18">
        <v>2569.41</v>
      </c>
    </row>
    <row r="549" spans="1:23">
      <c r="A549" s="35">
        <f t="shared" si="8"/>
        <v>3274915</v>
      </c>
      <c r="B549" t="s">
        <v>678</v>
      </c>
      <c r="C549" t="s">
        <v>285</v>
      </c>
      <c r="D549" s="17">
        <v>42752</v>
      </c>
      <c r="E549">
        <v>3274915</v>
      </c>
      <c r="F549" t="s">
        <v>42</v>
      </c>
      <c r="G549" s="17">
        <v>42538</v>
      </c>
      <c r="H549">
        <v>2937325</v>
      </c>
      <c r="I549">
        <v>74.75</v>
      </c>
      <c r="J549">
        <v>82</v>
      </c>
      <c r="K549">
        <v>0</v>
      </c>
      <c r="L549" s="18">
        <v>107000</v>
      </c>
      <c r="M549" s="18">
        <v>87740</v>
      </c>
      <c r="N549" s="18">
        <v>79982.5</v>
      </c>
      <c r="O549" s="18">
        <v>7757.5</v>
      </c>
      <c r="P549">
        <v>0</v>
      </c>
      <c r="Q549" s="18">
        <v>7757.5</v>
      </c>
      <c r="R549" s="18">
        <v>0</v>
      </c>
      <c r="S549">
        <v>0</v>
      </c>
      <c r="T549" s="18">
        <v>7757.5</v>
      </c>
      <c r="U549" s="18">
        <v>87740</v>
      </c>
      <c r="V549" s="18">
        <v>79982.5</v>
      </c>
      <c r="W549" s="18">
        <v>7757.5</v>
      </c>
    </row>
    <row r="550" spans="1:23">
      <c r="A550" s="35">
        <f t="shared" si="8"/>
        <v>2982231</v>
      </c>
      <c r="B550" t="s">
        <v>766</v>
      </c>
      <c r="C550" t="s">
        <v>107</v>
      </c>
      <c r="D550" s="17">
        <v>42563</v>
      </c>
      <c r="E550">
        <v>2982231</v>
      </c>
      <c r="F550" t="s">
        <v>42</v>
      </c>
      <c r="G550" s="17">
        <v>42545</v>
      </c>
      <c r="H550">
        <v>2946431</v>
      </c>
      <c r="I550">
        <v>76</v>
      </c>
      <c r="J550">
        <v>81</v>
      </c>
      <c r="K550">
        <v>0</v>
      </c>
      <c r="L550" s="18">
        <v>100000</v>
      </c>
      <c r="M550" s="18">
        <v>89661.28</v>
      </c>
      <c r="N550" s="18">
        <v>84481.99</v>
      </c>
      <c r="O550" s="18">
        <v>5534.65</v>
      </c>
      <c r="P550">
        <v>-355.36</v>
      </c>
      <c r="Q550" s="18">
        <v>5534.65</v>
      </c>
      <c r="R550">
        <v>0</v>
      </c>
      <c r="S550">
        <v>0</v>
      </c>
      <c r="T550" s="18">
        <v>5179.29</v>
      </c>
      <c r="U550" s="18">
        <v>81000</v>
      </c>
      <c r="V550" s="18">
        <v>76000</v>
      </c>
      <c r="W550" s="18">
        <v>5000</v>
      </c>
    </row>
    <row r="551" spans="1:23">
      <c r="A551" s="35">
        <f t="shared" si="8"/>
        <v>2980318</v>
      </c>
      <c r="B551" t="s">
        <v>766</v>
      </c>
      <c r="C551" t="s">
        <v>103</v>
      </c>
      <c r="D551" s="17">
        <v>42562</v>
      </c>
      <c r="E551">
        <v>2980318</v>
      </c>
      <c r="F551" t="s">
        <v>42</v>
      </c>
      <c r="G551" s="17">
        <v>42545</v>
      </c>
      <c r="H551">
        <v>2946448</v>
      </c>
      <c r="I551">
        <v>80.5</v>
      </c>
      <c r="J551">
        <v>85</v>
      </c>
      <c r="K551">
        <v>0</v>
      </c>
      <c r="L551" s="18">
        <v>54000</v>
      </c>
      <c r="M551" s="18">
        <v>45900</v>
      </c>
      <c r="N551" s="18">
        <v>43470</v>
      </c>
      <c r="O551" s="18">
        <v>2430</v>
      </c>
      <c r="P551">
        <v>0</v>
      </c>
      <c r="Q551" s="18">
        <v>2430</v>
      </c>
      <c r="R551">
        <v>0</v>
      </c>
      <c r="S551">
        <v>0</v>
      </c>
      <c r="T551" s="18">
        <v>2430</v>
      </c>
      <c r="U551" s="18">
        <v>45900</v>
      </c>
      <c r="V551" s="18">
        <v>43470</v>
      </c>
      <c r="W551" s="18">
        <v>2430</v>
      </c>
    </row>
    <row r="552" spans="1:23">
      <c r="A552" s="35">
        <f t="shared" si="8"/>
        <v>2980318</v>
      </c>
      <c r="B552" t="s">
        <v>766</v>
      </c>
      <c r="C552" t="s">
        <v>103</v>
      </c>
      <c r="D552" s="17">
        <v>42562</v>
      </c>
      <c r="E552">
        <v>2980318</v>
      </c>
      <c r="F552" t="s">
        <v>42</v>
      </c>
      <c r="G552" s="17">
        <v>42545</v>
      </c>
      <c r="H552">
        <v>2946530</v>
      </c>
      <c r="I552">
        <v>80.25</v>
      </c>
      <c r="J552">
        <v>85</v>
      </c>
      <c r="K552">
        <v>0</v>
      </c>
      <c r="L552" s="18">
        <v>54000</v>
      </c>
      <c r="M552" s="18">
        <v>45900</v>
      </c>
      <c r="N552" s="18">
        <v>43335</v>
      </c>
      <c r="O552" s="18">
        <v>2565</v>
      </c>
      <c r="P552">
        <v>0</v>
      </c>
      <c r="Q552" s="18">
        <v>2565</v>
      </c>
      <c r="R552">
        <v>0</v>
      </c>
      <c r="S552" s="18">
        <v>0</v>
      </c>
      <c r="T552" s="18">
        <v>2565</v>
      </c>
      <c r="U552" s="18">
        <v>45900</v>
      </c>
      <c r="V552" s="18">
        <v>43335</v>
      </c>
      <c r="W552" s="18">
        <v>2565</v>
      </c>
    </row>
    <row r="553" spans="1:23">
      <c r="A553" s="35">
        <f t="shared" si="8"/>
        <v>3287805</v>
      </c>
      <c r="B553" t="s">
        <v>679</v>
      </c>
      <c r="C553" t="s">
        <v>309</v>
      </c>
      <c r="D553" s="17">
        <v>42761</v>
      </c>
      <c r="E553">
        <v>3287805</v>
      </c>
      <c r="F553" t="s">
        <v>42</v>
      </c>
      <c r="G553" s="17">
        <v>42545</v>
      </c>
      <c r="H553">
        <v>2955428</v>
      </c>
      <c r="I553">
        <v>89.625</v>
      </c>
      <c r="J553">
        <v>97.75</v>
      </c>
      <c r="K553">
        <v>0</v>
      </c>
      <c r="L553" s="18">
        <v>132005.4</v>
      </c>
      <c r="M553" s="18">
        <v>129035.28</v>
      </c>
      <c r="N553" s="18">
        <v>118964.2</v>
      </c>
      <c r="O553" s="18">
        <v>10071.08</v>
      </c>
      <c r="P553">
        <v>0</v>
      </c>
      <c r="Q553" s="18">
        <v>8319.2800000000007</v>
      </c>
      <c r="R553">
        <v>0</v>
      </c>
      <c r="S553" s="18">
        <v>1751.8</v>
      </c>
      <c r="T553" s="18">
        <v>10071.08</v>
      </c>
      <c r="U553" s="18">
        <v>129035.28</v>
      </c>
      <c r="V553" s="18">
        <v>118964.2</v>
      </c>
      <c r="W553" s="18">
        <v>10071.08</v>
      </c>
    </row>
    <row r="554" spans="1:23">
      <c r="A554" s="35">
        <f t="shared" si="8"/>
        <v>3410199</v>
      </c>
      <c r="B554" t="s">
        <v>679</v>
      </c>
      <c r="C554" t="s">
        <v>309</v>
      </c>
      <c r="D554" s="17">
        <v>42808</v>
      </c>
      <c r="E554">
        <v>3410199</v>
      </c>
      <c r="F554" t="s">
        <v>42</v>
      </c>
      <c r="G554" s="17">
        <v>42545</v>
      </c>
      <c r="H554">
        <v>2955428</v>
      </c>
      <c r="I554">
        <v>89.625</v>
      </c>
      <c r="J554">
        <v>99.5</v>
      </c>
      <c r="K554">
        <v>0</v>
      </c>
      <c r="L554" s="18">
        <v>57340.63</v>
      </c>
      <c r="M554" s="18">
        <v>57053.93</v>
      </c>
      <c r="N554" s="18">
        <v>51810.58</v>
      </c>
      <c r="O554" s="18">
        <v>5243.35</v>
      </c>
      <c r="P554">
        <v>0</v>
      </c>
      <c r="Q554" s="18">
        <v>4369.82</v>
      </c>
      <c r="R554">
        <v>0</v>
      </c>
      <c r="S554" s="18">
        <v>873.53</v>
      </c>
      <c r="T554" s="18">
        <v>5243.35</v>
      </c>
      <c r="U554" s="18">
        <v>57053.93</v>
      </c>
      <c r="V554" s="18">
        <v>51810.58</v>
      </c>
      <c r="W554" s="18">
        <v>5243.35</v>
      </c>
    </row>
    <row r="555" spans="1:23">
      <c r="A555" s="35">
        <f t="shared" si="8"/>
        <v>2980316</v>
      </c>
      <c r="B555" t="s">
        <v>766</v>
      </c>
      <c r="C555" t="s">
        <v>124</v>
      </c>
      <c r="D555" s="17">
        <v>42562</v>
      </c>
      <c r="E555">
        <v>2980316</v>
      </c>
      <c r="F555" t="s">
        <v>42</v>
      </c>
      <c r="G555" s="17">
        <v>42548</v>
      </c>
      <c r="H555">
        <v>2949321</v>
      </c>
      <c r="I555">
        <v>84.5</v>
      </c>
      <c r="J555">
        <v>90.875</v>
      </c>
      <c r="K555">
        <v>0</v>
      </c>
      <c r="L555" s="18">
        <v>67000</v>
      </c>
      <c r="M555" s="18">
        <v>60886.25</v>
      </c>
      <c r="N555" s="18">
        <v>56615</v>
      </c>
      <c r="O555" s="18">
        <v>4271.25</v>
      </c>
      <c r="P555">
        <v>0</v>
      </c>
      <c r="Q555" s="18">
        <v>4181.62</v>
      </c>
      <c r="R555" s="18">
        <v>0</v>
      </c>
      <c r="S555">
        <v>89.63</v>
      </c>
      <c r="T555" s="18">
        <v>4271.25</v>
      </c>
      <c r="U555" s="18">
        <v>60886.25</v>
      </c>
      <c r="V555" s="18">
        <v>56615</v>
      </c>
      <c r="W555" s="18">
        <v>4271.25</v>
      </c>
    </row>
    <row r="556" spans="1:23">
      <c r="A556" s="35">
        <f t="shared" si="8"/>
        <v>3274917</v>
      </c>
      <c r="B556" t="s">
        <v>678</v>
      </c>
      <c r="C556" t="s">
        <v>287</v>
      </c>
      <c r="D556" s="17">
        <v>42752</v>
      </c>
      <c r="E556">
        <v>3274917</v>
      </c>
      <c r="F556" t="s">
        <v>42</v>
      </c>
      <c r="G556" s="17">
        <v>42548</v>
      </c>
      <c r="H556">
        <v>2949322</v>
      </c>
      <c r="I556">
        <v>83.25</v>
      </c>
      <c r="J556">
        <v>94.25</v>
      </c>
      <c r="K556">
        <v>0</v>
      </c>
      <c r="L556" s="18">
        <v>133000</v>
      </c>
      <c r="M556" s="18">
        <v>125352.5</v>
      </c>
      <c r="N556" s="18">
        <v>110722.5</v>
      </c>
      <c r="O556" s="18">
        <v>14630</v>
      </c>
      <c r="P556">
        <v>0</v>
      </c>
      <c r="Q556" s="18">
        <v>14630</v>
      </c>
      <c r="R556" s="18">
        <v>0</v>
      </c>
      <c r="S556">
        <v>0</v>
      </c>
      <c r="T556" s="18">
        <v>14630</v>
      </c>
      <c r="U556" s="18">
        <v>125352.5</v>
      </c>
      <c r="V556" s="18">
        <v>110722.5</v>
      </c>
      <c r="W556" s="18">
        <v>14630</v>
      </c>
    </row>
    <row r="557" spans="1:23">
      <c r="A557" s="35">
        <f t="shared" si="8"/>
        <v>3093810</v>
      </c>
      <c r="B557" t="s">
        <v>799</v>
      </c>
      <c r="C557" t="s">
        <v>629</v>
      </c>
      <c r="D557" s="17">
        <v>42641</v>
      </c>
      <c r="E557">
        <v>3093810</v>
      </c>
      <c r="F557" t="s">
        <v>42</v>
      </c>
      <c r="G557" s="17">
        <v>42548</v>
      </c>
      <c r="H557">
        <v>2948862</v>
      </c>
      <c r="I557">
        <v>40.625</v>
      </c>
      <c r="J557">
        <v>36.25</v>
      </c>
      <c r="K557">
        <v>0</v>
      </c>
      <c r="L557" s="18">
        <v>1000000</v>
      </c>
      <c r="M557" s="18">
        <v>362500</v>
      </c>
      <c r="N557" s="18">
        <v>406250</v>
      </c>
      <c r="O557" s="18">
        <v>-43750</v>
      </c>
      <c r="P557">
        <v>0</v>
      </c>
      <c r="Q557" s="18">
        <v>-43750</v>
      </c>
      <c r="R557" s="18">
        <v>0</v>
      </c>
      <c r="S557">
        <v>0</v>
      </c>
      <c r="T557" s="18">
        <v>-43750</v>
      </c>
      <c r="U557" s="18">
        <v>362500</v>
      </c>
      <c r="V557" s="18">
        <v>406250</v>
      </c>
      <c r="W557" s="18">
        <v>-43750</v>
      </c>
    </row>
    <row r="558" spans="1:23">
      <c r="A558" s="35">
        <f t="shared" si="8"/>
        <v>3093812</v>
      </c>
      <c r="B558" t="s">
        <v>799</v>
      </c>
      <c r="C558" t="s">
        <v>628</v>
      </c>
      <c r="D558" s="17">
        <v>42641</v>
      </c>
      <c r="E558">
        <v>3093812</v>
      </c>
      <c r="F558" t="s">
        <v>42</v>
      </c>
      <c r="G558" s="17">
        <v>42548</v>
      </c>
      <c r="H558">
        <v>2948876</v>
      </c>
      <c r="I558">
        <v>40.625</v>
      </c>
      <c r="J558">
        <v>36.25</v>
      </c>
      <c r="K558">
        <v>0</v>
      </c>
      <c r="L558" s="18">
        <v>1000000</v>
      </c>
      <c r="M558" s="18">
        <v>362500</v>
      </c>
      <c r="N558" s="18">
        <v>406250</v>
      </c>
      <c r="O558" s="18">
        <v>-43750</v>
      </c>
      <c r="P558">
        <v>0</v>
      </c>
      <c r="Q558" s="18">
        <v>-43750</v>
      </c>
      <c r="R558" s="18">
        <v>0</v>
      </c>
      <c r="S558">
        <v>0</v>
      </c>
      <c r="T558" s="18">
        <v>-43750</v>
      </c>
      <c r="U558" s="18">
        <v>362500</v>
      </c>
      <c r="V558" s="18">
        <v>406250</v>
      </c>
      <c r="W558" s="18">
        <v>-43750</v>
      </c>
    </row>
    <row r="559" spans="1:23">
      <c r="A559" s="35">
        <f t="shared" si="8"/>
        <v>2980316</v>
      </c>
      <c r="B559" t="s">
        <v>766</v>
      </c>
      <c r="C559" t="s">
        <v>124</v>
      </c>
      <c r="D559" s="17">
        <v>42562</v>
      </c>
      <c r="E559">
        <v>2980316</v>
      </c>
      <c r="F559" t="s">
        <v>42</v>
      </c>
      <c r="G559" s="17">
        <v>42549</v>
      </c>
      <c r="H559">
        <v>2955420</v>
      </c>
      <c r="I559">
        <v>85.25</v>
      </c>
      <c r="J559">
        <v>90.875</v>
      </c>
      <c r="K559">
        <v>0</v>
      </c>
      <c r="L559" s="18">
        <v>53000</v>
      </c>
      <c r="M559" s="18">
        <v>48163.75</v>
      </c>
      <c r="N559" s="18">
        <v>45182.5</v>
      </c>
      <c r="O559" s="18">
        <v>2981.25</v>
      </c>
      <c r="P559">
        <v>0</v>
      </c>
      <c r="Q559" s="18">
        <v>2918.23</v>
      </c>
      <c r="R559" s="18">
        <v>0</v>
      </c>
      <c r="S559">
        <v>63.02</v>
      </c>
      <c r="T559" s="18">
        <v>2981.25</v>
      </c>
      <c r="U559" s="18">
        <v>48163.75</v>
      </c>
      <c r="V559" s="18">
        <v>45182.5</v>
      </c>
      <c r="W559" s="18">
        <v>2981.25</v>
      </c>
    </row>
    <row r="560" spans="1:23">
      <c r="A560" s="35">
        <f t="shared" si="8"/>
        <v>2955659</v>
      </c>
      <c r="B560" t="s">
        <v>638</v>
      </c>
      <c r="C560" t="s">
        <v>477</v>
      </c>
      <c r="D560" s="17">
        <v>42550</v>
      </c>
      <c r="E560">
        <v>2955659</v>
      </c>
      <c r="F560" t="s">
        <v>639</v>
      </c>
      <c r="G560" s="17">
        <v>42550</v>
      </c>
      <c r="H560">
        <v>2955659</v>
      </c>
      <c r="I560">
        <v>0</v>
      </c>
      <c r="J560">
        <v>0</v>
      </c>
      <c r="K560">
        <v>0</v>
      </c>
      <c r="L560" s="18">
        <v>-75254</v>
      </c>
      <c r="M560" s="18">
        <v>-84615.6</v>
      </c>
      <c r="N560" s="18">
        <v>-83807.37</v>
      </c>
      <c r="O560" s="18">
        <v>0</v>
      </c>
      <c r="P560">
        <v>-808.23</v>
      </c>
      <c r="Q560" s="18">
        <v>0</v>
      </c>
      <c r="R560" s="18">
        <v>0</v>
      </c>
      <c r="S560">
        <v>0</v>
      </c>
      <c r="T560" s="18">
        <v>-808.23</v>
      </c>
      <c r="U560" s="18">
        <v>-75254</v>
      </c>
      <c r="V560" s="18">
        <v>-75254</v>
      </c>
      <c r="W560" s="18">
        <v>0</v>
      </c>
    </row>
    <row r="561" spans="1:23">
      <c r="A561" s="35">
        <f t="shared" si="8"/>
        <v>3274915</v>
      </c>
      <c r="B561" t="s">
        <v>678</v>
      </c>
      <c r="C561" t="s">
        <v>285</v>
      </c>
      <c r="D561" s="17">
        <v>42752</v>
      </c>
      <c r="E561">
        <v>3274915</v>
      </c>
      <c r="F561" t="s">
        <v>42</v>
      </c>
      <c r="G561" s="17">
        <v>42550</v>
      </c>
      <c r="H561">
        <v>2964955</v>
      </c>
      <c r="I561">
        <v>74.75</v>
      </c>
      <c r="J561">
        <v>82</v>
      </c>
      <c r="K561">
        <v>0</v>
      </c>
      <c r="L561" s="18">
        <v>267000</v>
      </c>
      <c r="M561" s="18">
        <v>218940</v>
      </c>
      <c r="N561" s="18">
        <v>199582.5</v>
      </c>
      <c r="O561" s="18">
        <v>19357.5</v>
      </c>
      <c r="P561">
        <v>0</v>
      </c>
      <c r="Q561" s="18">
        <v>19357.5</v>
      </c>
      <c r="R561" s="18">
        <v>0</v>
      </c>
      <c r="S561" s="18">
        <v>0</v>
      </c>
      <c r="T561" s="18">
        <v>19357.5</v>
      </c>
      <c r="U561" s="18">
        <v>218940</v>
      </c>
      <c r="V561" s="18">
        <v>199582.5</v>
      </c>
      <c r="W561" s="18">
        <v>19357.5</v>
      </c>
    </row>
    <row r="562" spans="1:23">
      <c r="A562" s="35">
        <f t="shared" si="8"/>
        <v>3410199</v>
      </c>
      <c r="B562" t="s">
        <v>679</v>
      </c>
      <c r="C562" t="s">
        <v>309</v>
      </c>
      <c r="D562" s="17">
        <v>42808</v>
      </c>
      <c r="E562">
        <v>3410199</v>
      </c>
      <c r="F562" t="s">
        <v>42</v>
      </c>
      <c r="G562" s="17">
        <v>42550</v>
      </c>
      <c r="H562">
        <v>2964956</v>
      </c>
      <c r="I562">
        <v>89.75</v>
      </c>
      <c r="J562">
        <v>99.5</v>
      </c>
      <c r="K562">
        <v>0</v>
      </c>
      <c r="L562" s="18">
        <v>74714.77</v>
      </c>
      <c r="M562" s="18">
        <v>74341.19</v>
      </c>
      <c r="N562" s="18">
        <v>67595.94</v>
      </c>
      <c r="O562" s="18">
        <v>6745.25</v>
      </c>
      <c r="P562">
        <v>0</v>
      </c>
      <c r="Q562" s="18">
        <v>5628.22</v>
      </c>
      <c r="R562" s="18">
        <v>0</v>
      </c>
      <c r="S562" s="18">
        <v>1117.03</v>
      </c>
      <c r="T562" s="18">
        <v>6745.25</v>
      </c>
      <c r="U562" s="18">
        <v>74341.19</v>
      </c>
      <c r="V562" s="18">
        <v>67595.94</v>
      </c>
      <c r="W562" s="18">
        <v>6745.25</v>
      </c>
    </row>
    <row r="563" spans="1:23">
      <c r="A563" s="35">
        <f t="shared" si="8"/>
        <v>3524922</v>
      </c>
      <c r="B563" t="s">
        <v>679</v>
      </c>
      <c r="C563" t="s">
        <v>309</v>
      </c>
      <c r="D563" s="17">
        <v>42864</v>
      </c>
      <c r="E563">
        <v>3524922</v>
      </c>
      <c r="F563" t="s">
        <v>42</v>
      </c>
      <c r="G563" s="17">
        <v>42550</v>
      </c>
      <c r="H563">
        <v>2964956</v>
      </c>
      <c r="I563">
        <v>89.75</v>
      </c>
      <c r="J563">
        <v>96.75</v>
      </c>
      <c r="K563">
        <v>0</v>
      </c>
      <c r="L563" s="18">
        <v>54408.1</v>
      </c>
      <c r="M563" s="18">
        <v>52639.839999999997</v>
      </c>
      <c r="N563" s="18">
        <v>49224.08</v>
      </c>
      <c r="O563" s="18">
        <v>3415.76</v>
      </c>
      <c r="P563">
        <v>0</v>
      </c>
      <c r="Q563" s="18">
        <v>2402.1999999999998</v>
      </c>
      <c r="R563" s="18">
        <v>0</v>
      </c>
      <c r="S563" s="18">
        <v>1013.56</v>
      </c>
      <c r="T563" s="18">
        <v>3415.76</v>
      </c>
      <c r="U563" s="18">
        <v>52639.839999999997</v>
      </c>
      <c r="V563" s="18">
        <v>49224.08</v>
      </c>
      <c r="W563" s="18">
        <v>3415.76</v>
      </c>
    </row>
    <row r="564" spans="1:23">
      <c r="A564" s="35">
        <f t="shared" si="8"/>
        <v>3566808</v>
      </c>
      <c r="B564" t="s">
        <v>679</v>
      </c>
      <c r="C564" t="s">
        <v>309</v>
      </c>
      <c r="D564" s="17">
        <v>42879</v>
      </c>
      <c r="E564">
        <v>3566808</v>
      </c>
      <c r="F564" t="s">
        <v>42</v>
      </c>
      <c r="G564" s="17">
        <v>42550</v>
      </c>
      <c r="H564">
        <v>2964956</v>
      </c>
      <c r="I564">
        <v>89.75</v>
      </c>
      <c r="J564">
        <v>96.5</v>
      </c>
      <c r="K564">
        <v>0</v>
      </c>
      <c r="L564" s="18">
        <v>7433.27</v>
      </c>
      <c r="M564" s="18">
        <v>7173.11</v>
      </c>
      <c r="N564" s="18">
        <v>6725.03</v>
      </c>
      <c r="O564" s="18">
        <v>448.08</v>
      </c>
      <c r="P564">
        <v>0</v>
      </c>
      <c r="Q564" s="18">
        <v>306.08</v>
      </c>
      <c r="R564" s="18">
        <v>0</v>
      </c>
      <c r="S564" s="18">
        <v>142</v>
      </c>
      <c r="T564" s="18">
        <v>448.08</v>
      </c>
      <c r="U564" s="18">
        <v>7173.11</v>
      </c>
      <c r="V564" s="18">
        <v>6725.03</v>
      </c>
      <c r="W564" s="18">
        <v>448.08</v>
      </c>
    </row>
    <row r="565" spans="1:23">
      <c r="A565" s="35">
        <f t="shared" si="8"/>
        <v>3566808</v>
      </c>
      <c r="B565" t="s">
        <v>679</v>
      </c>
      <c r="C565" t="s">
        <v>309</v>
      </c>
      <c r="D565" s="17">
        <v>42879</v>
      </c>
      <c r="E565">
        <v>3566808</v>
      </c>
      <c r="F565" t="s">
        <v>42</v>
      </c>
      <c r="G565" s="17">
        <v>42551</v>
      </c>
      <c r="H565">
        <v>2971594</v>
      </c>
      <c r="I565">
        <v>89.75</v>
      </c>
      <c r="J565">
        <v>96.5</v>
      </c>
      <c r="K565">
        <v>0</v>
      </c>
      <c r="L565" s="18">
        <v>46974.83</v>
      </c>
      <c r="M565" s="18">
        <v>45330.71</v>
      </c>
      <c r="N565" s="18">
        <v>42499.06</v>
      </c>
      <c r="O565" s="18">
        <v>2831.65</v>
      </c>
      <c r="P565">
        <v>0</v>
      </c>
      <c r="Q565" s="18">
        <v>1934.27</v>
      </c>
      <c r="R565" s="18">
        <v>0</v>
      </c>
      <c r="S565" s="18">
        <v>897.38</v>
      </c>
      <c r="T565" s="18">
        <v>2831.65</v>
      </c>
      <c r="U565" s="18">
        <v>45330.71</v>
      </c>
      <c r="V565" s="18">
        <v>42499.06</v>
      </c>
      <c r="W565" s="18">
        <v>2831.65</v>
      </c>
    </row>
    <row r="566" spans="1:23">
      <c r="A566" s="35">
        <f t="shared" si="8"/>
        <v>3592036</v>
      </c>
      <c r="B566" t="s">
        <v>679</v>
      </c>
      <c r="C566" t="s">
        <v>309</v>
      </c>
      <c r="D566" s="17">
        <v>42894</v>
      </c>
      <c r="E566">
        <v>3592036</v>
      </c>
      <c r="F566" t="s">
        <v>42</v>
      </c>
      <c r="G566" s="17">
        <v>42551</v>
      </c>
      <c r="H566">
        <v>2971594</v>
      </c>
      <c r="I566">
        <v>89.75</v>
      </c>
      <c r="J566">
        <v>96.5</v>
      </c>
      <c r="K566">
        <v>0</v>
      </c>
      <c r="L566" s="18">
        <v>163224.29999999999</v>
      </c>
      <c r="M566" s="18">
        <v>157511.45000000001</v>
      </c>
      <c r="N566" s="18">
        <v>148054.19</v>
      </c>
      <c r="O566" s="18">
        <v>9457.26</v>
      </c>
      <c r="P566">
        <v>0</v>
      </c>
      <c r="Q566" s="18">
        <v>6236.21</v>
      </c>
      <c r="R566">
        <v>0</v>
      </c>
      <c r="S566" s="18">
        <v>3221.05</v>
      </c>
      <c r="T566" s="18">
        <v>9457.26</v>
      </c>
      <c r="U566" s="18">
        <v>157511.45000000001</v>
      </c>
      <c r="V566" s="18">
        <v>148054.19</v>
      </c>
      <c r="W566" s="18">
        <v>9457.26</v>
      </c>
    </row>
    <row r="567" spans="1:23">
      <c r="A567" s="35">
        <f t="shared" si="8"/>
        <v>3600933</v>
      </c>
      <c r="B567" t="s">
        <v>679</v>
      </c>
      <c r="C567" t="s">
        <v>309</v>
      </c>
      <c r="D567" s="17">
        <v>42905</v>
      </c>
      <c r="E567">
        <v>3600933</v>
      </c>
      <c r="F567" t="s">
        <v>42</v>
      </c>
      <c r="G567" s="17">
        <v>42551</v>
      </c>
      <c r="H567">
        <v>2971594</v>
      </c>
      <c r="I567">
        <v>89.75</v>
      </c>
      <c r="J567">
        <v>97.25</v>
      </c>
      <c r="K567">
        <v>0</v>
      </c>
      <c r="L567" s="18">
        <v>25323.32</v>
      </c>
      <c r="M567" s="18">
        <v>24626.93</v>
      </c>
      <c r="N567" s="18">
        <v>22969.759999999998</v>
      </c>
      <c r="O567" s="18">
        <v>1657.17</v>
      </c>
      <c r="P567">
        <v>0</v>
      </c>
      <c r="Q567" s="18">
        <v>1136.92</v>
      </c>
      <c r="R567" s="18">
        <v>0</v>
      </c>
      <c r="S567" s="18">
        <v>520.25</v>
      </c>
      <c r="T567" s="18">
        <v>1657.17</v>
      </c>
      <c r="U567" s="18">
        <v>24626.93</v>
      </c>
      <c r="V567" s="18">
        <v>22969.759999999998</v>
      </c>
      <c r="W567" s="18">
        <v>1657.17</v>
      </c>
    </row>
    <row r="568" spans="1:23">
      <c r="A568" s="35">
        <f t="shared" si="8"/>
        <v>3713687</v>
      </c>
      <c r="B568" t="s">
        <v>678</v>
      </c>
      <c r="C568" t="s">
        <v>283</v>
      </c>
      <c r="D568" s="17">
        <v>42956</v>
      </c>
      <c r="E568">
        <v>3713687</v>
      </c>
      <c r="F568" t="s">
        <v>42</v>
      </c>
      <c r="G568" s="17">
        <v>42556</v>
      </c>
      <c r="H568">
        <v>2974692</v>
      </c>
      <c r="I568">
        <v>33</v>
      </c>
      <c r="J568">
        <v>39.5</v>
      </c>
      <c r="K568">
        <v>0</v>
      </c>
      <c r="L568" s="18">
        <v>468000</v>
      </c>
      <c r="M568" s="18">
        <v>184860</v>
      </c>
      <c r="N568" s="18">
        <v>154440</v>
      </c>
      <c r="O568" s="18">
        <v>30420</v>
      </c>
      <c r="P568">
        <v>0</v>
      </c>
      <c r="Q568" s="18">
        <v>0</v>
      </c>
      <c r="R568" s="18">
        <v>30420</v>
      </c>
      <c r="S568">
        <v>0</v>
      </c>
      <c r="T568" s="18">
        <v>30420</v>
      </c>
      <c r="U568" s="18">
        <v>184860</v>
      </c>
      <c r="V568" s="18">
        <v>154440</v>
      </c>
      <c r="W568" s="18">
        <v>30420</v>
      </c>
    </row>
    <row r="569" spans="1:23">
      <c r="A569" s="35">
        <f t="shared" si="8"/>
        <v>3274915</v>
      </c>
      <c r="B569" t="s">
        <v>678</v>
      </c>
      <c r="C569" t="s">
        <v>285</v>
      </c>
      <c r="D569" s="17">
        <v>42752</v>
      </c>
      <c r="E569">
        <v>3274915</v>
      </c>
      <c r="F569" t="s">
        <v>42</v>
      </c>
      <c r="G569" s="17">
        <v>42557</v>
      </c>
      <c r="H569">
        <v>2976374</v>
      </c>
      <c r="I569">
        <v>74</v>
      </c>
      <c r="J569">
        <v>82</v>
      </c>
      <c r="K569">
        <v>0</v>
      </c>
      <c r="L569" s="18">
        <v>133000</v>
      </c>
      <c r="M569" s="18">
        <v>109060</v>
      </c>
      <c r="N569" s="18">
        <v>98420</v>
      </c>
      <c r="O569" s="18">
        <v>10640</v>
      </c>
      <c r="P569">
        <v>0</v>
      </c>
      <c r="Q569" s="18">
        <v>10640</v>
      </c>
      <c r="R569" s="18">
        <v>0</v>
      </c>
      <c r="S569">
        <v>0</v>
      </c>
      <c r="T569" s="18">
        <v>10640</v>
      </c>
      <c r="U569" s="18">
        <v>109060</v>
      </c>
      <c r="V569" s="18">
        <v>98420</v>
      </c>
      <c r="W569" s="18">
        <v>10640</v>
      </c>
    </row>
    <row r="570" spans="1:23">
      <c r="A570" s="35">
        <f t="shared" si="8"/>
        <v>3600933</v>
      </c>
      <c r="B570" t="s">
        <v>679</v>
      </c>
      <c r="C570" t="s">
        <v>309</v>
      </c>
      <c r="D570" s="17">
        <v>42905</v>
      </c>
      <c r="E570">
        <v>3600933</v>
      </c>
      <c r="F570" t="s">
        <v>42</v>
      </c>
      <c r="G570" s="17">
        <v>42559</v>
      </c>
      <c r="H570">
        <v>2982194</v>
      </c>
      <c r="I570">
        <v>89.75</v>
      </c>
      <c r="J570">
        <v>97.25</v>
      </c>
      <c r="K570">
        <v>0</v>
      </c>
      <c r="L570" s="18">
        <v>7190.94</v>
      </c>
      <c r="M570" s="18">
        <v>6993.19</v>
      </c>
      <c r="N570" s="18">
        <v>6522.61</v>
      </c>
      <c r="O570" s="18">
        <v>470.58</v>
      </c>
      <c r="P570">
        <v>0</v>
      </c>
      <c r="Q570" s="18">
        <v>333.09</v>
      </c>
      <c r="R570" s="18">
        <v>0</v>
      </c>
      <c r="S570" s="18">
        <v>137.49</v>
      </c>
      <c r="T570" s="18">
        <v>470.58</v>
      </c>
      <c r="U570" s="18">
        <v>6993.19</v>
      </c>
      <c r="V570" s="18">
        <v>6522.61</v>
      </c>
      <c r="W570" s="18">
        <v>470.58</v>
      </c>
    </row>
    <row r="571" spans="1:23">
      <c r="A571" s="35">
        <f t="shared" si="8"/>
        <v>3178314</v>
      </c>
      <c r="B571" t="s">
        <v>448</v>
      </c>
      <c r="C571" t="s">
        <v>296</v>
      </c>
      <c r="D571" s="17">
        <v>42695</v>
      </c>
      <c r="E571">
        <v>3178314</v>
      </c>
      <c r="F571" t="s">
        <v>42</v>
      </c>
      <c r="G571" s="17">
        <v>42565</v>
      </c>
      <c r="H571">
        <v>2985439</v>
      </c>
      <c r="I571">
        <v>90.75</v>
      </c>
      <c r="J571">
        <v>101</v>
      </c>
      <c r="K571">
        <v>0</v>
      </c>
      <c r="L571" s="18">
        <v>379000</v>
      </c>
      <c r="M571" s="18">
        <v>382790</v>
      </c>
      <c r="N571" s="18">
        <v>343942.5</v>
      </c>
      <c r="O571" s="18">
        <v>38847.5</v>
      </c>
      <c r="P571" s="18">
        <v>0</v>
      </c>
      <c r="Q571" s="18">
        <v>37696.71</v>
      </c>
      <c r="R571">
        <v>0</v>
      </c>
      <c r="S571" s="18">
        <v>1150.79</v>
      </c>
      <c r="T571" s="18">
        <v>38847.5</v>
      </c>
      <c r="U571" s="18">
        <v>382790</v>
      </c>
      <c r="V571" s="18">
        <v>343942.5</v>
      </c>
      <c r="W571" s="18">
        <v>38847.5</v>
      </c>
    </row>
    <row r="572" spans="1:23">
      <c r="A572" s="35">
        <f t="shared" si="8"/>
        <v>2984478</v>
      </c>
      <c r="B572" t="s">
        <v>638</v>
      </c>
      <c r="C572" t="s">
        <v>477</v>
      </c>
      <c r="D572" s="17">
        <v>42566</v>
      </c>
      <c r="E572">
        <v>2984478</v>
      </c>
      <c r="F572" t="s">
        <v>640</v>
      </c>
      <c r="G572" s="17">
        <v>42566</v>
      </c>
      <c r="H572">
        <v>2984478</v>
      </c>
      <c r="I572">
        <v>0</v>
      </c>
      <c r="J572">
        <v>0</v>
      </c>
      <c r="K572">
        <v>0</v>
      </c>
      <c r="L572" s="18">
        <v>75254</v>
      </c>
      <c r="M572" s="18">
        <v>84615.6</v>
      </c>
      <c r="N572" s="18">
        <v>83404.759999999995</v>
      </c>
      <c r="O572" s="18">
        <v>0</v>
      </c>
      <c r="P572" s="18">
        <v>1210.8399999999999</v>
      </c>
      <c r="Q572" s="18">
        <v>0</v>
      </c>
      <c r="R572" s="18">
        <v>0</v>
      </c>
      <c r="S572" s="18">
        <v>0</v>
      </c>
      <c r="T572" s="18">
        <v>1210.8399999999999</v>
      </c>
      <c r="U572" s="18">
        <v>75254</v>
      </c>
      <c r="V572" s="18">
        <v>75254</v>
      </c>
      <c r="W572" s="18">
        <v>0</v>
      </c>
    </row>
    <row r="573" spans="1:23">
      <c r="A573" s="35">
        <f t="shared" si="8"/>
        <v>3274914</v>
      </c>
      <c r="B573" t="s">
        <v>678</v>
      </c>
      <c r="C573" t="s">
        <v>341</v>
      </c>
      <c r="D573" s="17">
        <v>42752</v>
      </c>
      <c r="E573">
        <v>3274914</v>
      </c>
      <c r="F573" t="s">
        <v>42</v>
      </c>
      <c r="G573" s="17">
        <v>42571</v>
      </c>
      <c r="H573">
        <v>2991649</v>
      </c>
      <c r="I573">
        <v>70</v>
      </c>
      <c r="J573">
        <v>81.75</v>
      </c>
      <c r="K573">
        <v>0</v>
      </c>
      <c r="L573" s="18">
        <v>290000</v>
      </c>
      <c r="M573" s="18">
        <v>237075</v>
      </c>
      <c r="N573" s="18">
        <v>203000</v>
      </c>
      <c r="O573" s="18">
        <v>34075</v>
      </c>
      <c r="P573" s="18">
        <v>0</v>
      </c>
      <c r="Q573" s="18">
        <v>34075</v>
      </c>
      <c r="R573" s="18">
        <v>0</v>
      </c>
      <c r="S573">
        <v>0</v>
      </c>
      <c r="T573" s="18">
        <v>34075</v>
      </c>
      <c r="U573" s="18">
        <v>237075</v>
      </c>
      <c r="V573" s="18">
        <v>203000</v>
      </c>
      <c r="W573" s="18">
        <v>34075</v>
      </c>
    </row>
    <row r="574" spans="1:23">
      <c r="A574" s="35">
        <f t="shared" si="8"/>
        <v>3600933</v>
      </c>
      <c r="B574" t="s">
        <v>679</v>
      </c>
      <c r="C574" t="s">
        <v>309</v>
      </c>
      <c r="D574" s="17">
        <v>42905</v>
      </c>
      <c r="E574">
        <v>3600933</v>
      </c>
      <c r="F574" t="s">
        <v>42</v>
      </c>
      <c r="G574" s="17">
        <v>42576</v>
      </c>
      <c r="H574">
        <v>2996594</v>
      </c>
      <c r="I574">
        <v>90.5</v>
      </c>
      <c r="J574">
        <v>97.25</v>
      </c>
      <c r="K574">
        <v>0</v>
      </c>
      <c r="L574" s="18">
        <v>21726.32</v>
      </c>
      <c r="M574" s="18">
        <v>21128.85</v>
      </c>
      <c r="N574" s="18">
        <v>19854.82</v>
      </c>
      <c r="O574" s="18">
        <v>1274.03</v>
      </c>
      <c r="P574">
        <v>0</v>
      </c>
      <c r="Q574" s="18">
        <v>889.04</v>
      </c>
      <c r="R574" s="18">
        <v>0</v>
      </c>
      <c r="S574">
        <v>384.99</v>
      </c>
      <c r="T574" s="18">
        <v>1274.03</v>
      </c>
      <c r="U574" s="18">
        <v>21128.85</v>
      </c>
      <c r="V574" s="18">
        <v>19854.82</v>
      </c>
      <c r="W574" s="18">
        <v>1274.03</v>
      </c>
    </row>
    <row r="575" spans="1:23">
      <c r="A575" s="35">
        <f t="shared" si="8"/>
        <v>3139683</v>
      </c>
      <c r="B575" t="s">
        <v>448</v>
      </c>
      <c r="C575" t="s">
        <v>294</v>
      </c>
      <c r="D575" s="17">
        <v>42674</v>
      </c>
      <c r="E575">
        <v>3139683</v>
      </c>
      <c r="F575" t="s">
        <v>42</v>
      </c>
      <c r="G575" s="17">
        <v>42579</v>
      </c>
      <c r="H575">
        <v>2999084</v>
      </c>
      <c r="I575">
        <v>70</v>
      </c>
      <c r="J575">
        <v>73.5</v>
      </c>
      <c r="K575">
        <v>0</v>
      </c>
      <c r="L575" s="18">
        <v>74000</v>
      </c>
      <c r="M575" s="18">
        <v>54390</v>
      </c>
      <c r="N575" s="18">
        <v>51800</v>
      </c>
      <c r="O575" s="18">
        <v>2590</v>
      </c>
      <c r="P575">
        <v>0</v>
      </c>
      <c r="Q575" s="18">
        <v>1731.44</v>
      </c>
      <c r="R575" s="18">
        <v>0</v>
      </c>
      <c r="S575">
        <v>858.56</v>
      </c>
      <c r="T575" s="18">
        <v>2590</v>
      </c>
      <c r="U575" s="18">
        <v>54390</v>
      </c>
      <c r="V575" s="18">
        <v>51800</v>
      </c>
      <c r="W575" s="18">
        <v>2590</v>
      </c>
    </row>
    <row r="576" spans="1:23">
      <c r="A576" s="35">
        <f t="shared" si="8"/>
        <v>3139683</v>
      </c>
      <c r="B576" t="s">
        <v>448</v>
      </c>
      <c r="C576" t="s">
        <v>294</v>
      </c>
      <c r="D576" s="17">
        <v>42674</v>
      </c>
      <c r="E576">
        <v>3139683</v>
      </c>
      <c r="F576" t="s">
        <v>42</v>
      </c>
      <c r="G576" s="17">
        <v>42579</v>
      </c>
      <c r="H576">
        <v>2999095</v>
      </c>
      <c r="I576">
        <v>69.875</v>
      </c>
      <c r="J576">
        <v>73.5</v>
      </c>
      <c r="K576">
        <v>0</v>
      </c>
      <c r="L576" s="18">
        <v>74000</v>
      </c>
      <c r="M576" s="18">
        <v>54390</v>
      </c>
      <c r="N576" s="18">
        <v>51707.5</v>
      </c>
      <c r="O576" s="18">
        <v>2682.5</v>
      </c>
      <c r="P576">
        <v>0</v>
      </c>
      <c r="Q576" s="18">
        <v>1821.33</v>
      </c>
      <c r="R576" s="18">
        <v>0</v>
      </c>
      <c r="S576" s="18">
        <v>861.17</v>
      </c>
      <c r="T576" s="18">
        <v>2682.5</v>
      </c>
      <c r="U576" s="18">
        <v>54390</v>
      </c>
      <c r="V576" s="18">
        <v>51707.5</v>
      </c>
      <c r="W576" s="18">
        <v>2682.5</v>
      </c>
    </row>
    <row r="577" spans="1:23">
      <c r="A577" s="35">
        <f t="shared" si="8"/>
        <v>3178329</v>
      </c>
      <c r="B577" t="s">
        <v>448</v>
      </c>
      <c r="C577" t="s">
        <v>292</v>
      </c>
      <c r="D577" s="17">
        <v>42695</v>
      </c>
      <c r="E577">
        <v>3178329</v>
      </c>
      <c r="F577" t="s">
        <v>42</v>
      </c>
      <c r="G577" s="17">
        <v>42579</v>
      </c>
      <c r="H577">
        <v>3006305</v>
      </c>
      <c r="I577">
        <v>71</v>
      </c>
      <c r="J577">
        <v>74.5</v>
      </c>
      <c r="K577">
        <v>0</v>
      </c>
      <c r="L577" s="18">
        <v>74000</v>
      </c>
      <c r="M577" s="18">
        <v>55130</v>
      </c>
      <c r="N577" s="18">
        <v>52540</v>
      </c>
      <c r="O577" s="18">
        <v>2590</v>
      </c>
      <c r="P577">
        <v>0</v>
      </c>
      <c r="Q577" s="18">
        <v>1405.64</v>
      </c>
      <c r="R577" s="18">
        <v>0</v>
      </c>
      <c r="S577" s="18">
        <v>1184.3599999999999</v>
      </c>
      <c r="T577" s="18">
        <v>2590</v>
      </c>
      <c r="U577" s="18">
        <v>55130</v>
      </c>
      <c r="V577" s="18">
        <v>52540</v>
      </c>
      <c r="W577" s="18">
        <v>2590</v>
      </c>
    </row>
    <row r="578" spans="1:23">
      <c r="A578" s="35">
        <f t="shared" ref="A578:A626" si="9">E578</f>
        <v>3600933</v>
      </c>
      <c r="B578" t="s">
        <v>679</v>
      </c>
      <c r="C578" t="s">
        <v>309</v>
      </c>
      <c r="D578" s="17">
        <v>42905</v>
      </c>
      <c r="E578">
        <v>3600933</v>
      </c>
      <c r="F578" t="s">
        <v>42</v>
      </c>
      <c r="G578" s="17">
        <v>42579</v>
      </c>
      <c r="H578">
        <v>3006329</v>
      </c>
      <c r="I578">
        <v>90.5</v>
      </c>
      <c r="J578">
        <v>97.25</v>
      </c>
      <c r="K578">
        <v>0</v>
      </c>
      <c r="L578" s="18">
        <v>16777.57</v>
      </c>
      <c r="M578" s="18">
        <v>16316.19</v>
      </c>
      <c r="N578" s="18">
        <v>15332.35</v>
      </c>
      <c r="O578" s="18">
        <v>983.84</v>
      </c>
      <c r="P578">
        <v>0</v>
      </c>
      <c r="Q578" s="18">
        <v>686.54</v>
      </c>
      <c r="R578" s="18">
        <v>0</v>
      </c>
      <c r="S578" s="18">
        <v>297.3</v>
      </c>
      <c r="T578" s="18">
        <v>983.84</v>
      </c>
      <c r="U578" s="18">
        <v>16316.19</v>
      </c>
      <c r="V578" s="18">
        <v>15332.35</v>
      </c>
      <c r="W578" s="18">
        <v>983.84</v>
      </c>
    </row>
    <row r="579" spans="1:23">
      <c r="A579" s="35">
        <f t="shared" si="9"/>
        <v>3025271</v>
      </c>
      <c r="B579" t="s">
        <v>553</v>
      </c>
      <c r="C579" t="s">
        <v>343</v>
      </c>
      <c r="D579" s="17">
        <v>42597</v>
      </c>
      <c r="E579">
        <v>3025271</v>
      </c>
      <c r="F579" t="s">
        <v>42</v>
      </c>
      <c r="G579" s="17">
        <v>42580</v>
      </c>
      <c r="H579">
        <v>3010418</v>
      </c>
      <c r="I579">
        <v>67.5</v>
      </c>
      <c r="J579">
        <v>79</v>
      </c>
      <c r="K579">
        <v>0</v>
      </c>
      <c r="L579" s="18">
        <v>54000</v>
      </c>
      <c r="M579" s="18">
        <v>42660</v>
      </c>
      <c r="N579" s="18">
        <v>36450</v>
      </c>
      <c r="O579" s="18">
        <v>6210</v>
      </c>
      <c r="P579">
        <v>0</v>
      </c>
      <c r="Q579" s="18">
        <v>6137.5</v>
      </c>
      <c r="R579" s="18">
        <v>0</v>
      </c>
      <c r="S579">
        <v>72.5</v>
      </c>
      <c r="T579" s="18">
        <v>6210</v>
      </c>
      <c r="U579" s="18">
        <v>42660</v>
      </c>
      <c r="V579" s="18">
        <v>36450</v>
      </c>
      <c r="W579" s="18">
        <v>6210</v>
      </c>
    </row>
    <row r="580" spans="1:23">
      <c r="A580" s="35">
        <f t="shared" si="9"/>
        <v>3025271</v>
      </c>
      <c r="B580" t="s">
        <v>553</v>
      </c>
      <c r="C580" t="s">
        <v>343</v>
      </c>
      <c r="D580" s="17">
        <v>42597</v>
      </c>
      <c r="E580">
        <v>3025271</v>
      </c>
      <c r="F580" t="s">
        <v>42</v>
      </c>
      <c r="G580" s="17">
        <v>42583</v>
      </c>
      <c r="H580">
        <v>3010415</v>
      </c>
      <c r="I580">
        <v>67.125</v>
      </c>
      <c r="J580">
        <v>79</v>
      </c>
      <c r="K580">
        <v>0</v>
      </c>
      <c r="L580" s="18">
        <v>54000</v>
      </c>
      <c r="M580" s="18">
        <v>42660</v>
      </c>
      <c r="N580" s="18">
        <v>36247.5</v>
      </c>
      <c r="O580" s="18">
        <v>6412.5</v>
      </c>
      <c r="P580">
        <v>0</v>
      </c>
      <c r="Q580" s="18">
        <v>6344.27</v>
      </c>
      <c r="R580" s="18">
        <v>0</v>
      </c>
      <c r="S580">
        <v>68.23</v>
      </c>
      <c r="T580" s="18">
        <v>6412.5</v>
      </c>
      <c r="U580" s="18">
        <v>42660</v>
      </c>
      <c r="V580" s="18">
        <v>36247.5</v>
      </c>
      <c r="W580" s="18">
        <v>6412.5</v>
      </c>
    </row>
    <row r="581" spans="1:23">
      <c r="A581" s="35">
        <f t="shared" si="9"/>
        <v>3025271</v>
      </c>
      <c r="B581" t="s">
        <v>553</v>
      </c>
      <c r="C581" t="s">
        <v>343</v>
      </c>
      <c r="D581" s="17">
        <v>42597</v>
      </c>
      <c r="E581">
        <v>3025271</v>
      </c>
      <c r="F581" t="s">
        <v>42</v>
      </c>
      <c r="G581" s="17">
        <v>42583</v>
      </c>
      <c r="H581">
        <v>3010416</v>
      </c>
      <c r="I581">
        <v>66.25</v>
      </c>
      <c r="J581">
        <v>79</v>
      </c>
      <c r="K581">
        <v>0</v>
      </c>
      <c r="L581" s="18">
        <v>54000</v>
      </c>
      <c r="M581" s="18">
        <v>42660</v>
      </c>
      <c r="N581" s="18">
        <v>35775</v>
      </c>
      <c r="O581" s="18">
        <v>6885</v>
      </c>
      <c r="P581">
        <v>0</v>
      </c>
      <c r="Q581" s="18">
        <v>6815.57</v>
      </c>
      <c r="R581" s="18">
        <v>0</v>
      </c>
      <c r="S581">
        <v>69.430000000000007</v>
      </c>
      <c r="T581" s="18">
        <v>6885</v>
      </c>
      <c r="U581" s="18">
        <v>42660</v>
      </c>
      <c r="V581" s="18">
        <v>35775</v>
      </c>
      <c r="W581" s="18">
        <v>6885</v>
      </c>
    </row>
    <row r="582" spans="1:23">
      <c r="A582" s="35">
        <f t="shared" si="9"/>
        <v>3025271</v>
      </c>
      <c r="B582" t="s">
        <v>553</v>
      </c>
      <c r="C582" t="s">
        <v>343</v>
      </c>
      <c r="D582" s="17">
        <v>42597</v>
      </c>
      <c r="E582">
        <v>3025271</v>
      </c>
      <c r="F582" t="s">
        <v>42</v>
      </c>
      <c r="G582" s="17">
        <v>42584</v>
      </c>
      <c r="H582">
        <v>3011649</v>
      </c>
      <c r="I582">
        <v>66</v>
      </c>
      <c r="J582">
        <v>79</v>
      </c>
      <c r="K582">
        <v>0</v>
      </c>
      <c r="L582" s="18">
        <v>119000</v>
      </c>
      <c r="M582" s="18">
        <v>94010</v>
      </c>
      <c r="N582" s="18">
        <v>78540</v>
      </c>
      <c r="O582" s="18">
        <v>15470</v>
      </c>
      <c r="P582">
        <v>0</v>
      </c>
      <c r="Q582" s="18">
        <v>15327.16</v>
      </c>
      <c r="R582" s="18">
        <v>0</v>
      </c>
      <c r="S582">
        <v>142.84</v>
      </c>
      <c r="T582" s="18">
        <v>15470</v>
      </c>
      <c r="U582" s="18">
        <v>94010</v>
      </c>
      <c r="V582" s="18">
        <v>78540</v>
      </c>
      <c r="W582" s="18">
        <v>15470</v>
      </c>
    </row>
    <row r="583" spans="1:23">
      <c r="A583" s="35">
        <f t="shared" si="9"/>
        <v>3025525</v>
      </c>
      <c r="B583" t="s">
        <v>553</v>
      </c>
      <c r="C583" t="s">
        <v>343</v>
      </c>
      <c r="D583" s="17">
        <v>42598</v>
      </c>
      <c r="E583">
        <v>3025525</v>
      </c>
      <c r="F583" t="s">
        <v>42</v>
      </c>
      <c r="G583" s="17">
        <v>42584</v>
      </c>
      <c r="H583">
        <v>3011649</v>
      </c>
      <c r="I583">
        <v>66</v>
      </c>
      <c r="J583">
        <v>79</v>
      </c>
      <c r="K583">
        <v>0</v>
      </c>
      <c r="L583" s="18">
        <v>15000</v>
      </c>
      <c r="M583" s="18">
        <v>11850</v>
      </c>
      <c r="N583" s="18">
        <v>9900</v>
      </c>
      <c r="O583" s="18">
        <v>1950</v>
      </c>
      <c r="P583">
        <v>0</v>
      </c>
      <c r="Q583" s="18">
        <v>1930.61</v>
      </c>
      <c r="R583" s="18">
        <v>0</v>
      </c>
      <c r="S583">
        <v>19.39</v>
      </c>
      <c r="T583" s="18">
        <v>1950</v>
      </c>
      <c r="U583" s="18">
        <v>11850</v>
      </c>
      <c r="V583" s="18">
        <v>9900</v>
      </c>
      <c r="W583" s="18">
        <v>1950</v>
      </c>
    </row>
    <row r="584" spans="1:23">
      <c r="A584" s="35">
        <f t="shared" si="9"/>
        <v>3274916</v>
      </c>
      <c r="B584" t="s">
        <v>678</v>
      </c>
      <c r="C584" t="s">
        <v>412</v>
      </c>
      <c r="D584" s="17">
        <v>42752</v>
      </c>
      <c r="E584">
        <v>3274916</v>
      </c>
      <c r="F584" t="s">
        <v>42</v>
      </c>
      <c r="G584" s="17">
        <v>42585</v>
      </c>
      <c r="H584">
        <v>3012911</v>
      </c>
      <c r="I584">
        <v>86.5</v>
      </c>
      <c r="J584">
        <v>94.25</v>
      </c>
      <c r="K584">
        <v>0</v>
      </c>
      <c r="L584" s="18">
        <v>164000</v>
      </c>
      <c r="M584" s="18">
        <v>154570</v>
      </c>
      <c r="N584" s="18">
        <v>141860</v>
      </c>
      <c r="O584" s="18">
        <v>12710</v>
      </c>
      <c r="P584">
        <v>0</v>
      </c>
      <c r="Q584" s="18">
        <v>12710</v>
      </c>
      <c r="R584" s="18">
        <v>0</v>
      </c>
      <c r="S584">
        <v>0</v>
      </c>
      <c r="T584" s="18">
        <v>12710</v>
      </c>
      <c r="U584" s="18">
        <v>154570</v>
      </c>
      <c r="V584" s="18">
        <v>141860</v>
      </c>
      <c r="W584" s="18">
        <v>12710</v>
      </c>
    </row>
    <row r="585" spans="1:23">
      <c r="A585" s="35">
        <f t="shared" si="9"/>
        <v>3276874</v>
      </c>
      <c r="B585" t="s">
        <v>678</v>
      </c>
      <c r="C585" t="s">
        <v>281</v>
      </c>
      <c r="D585" s="17">
        <v>42752</v>
      </c>
      <c r="E585">
        <v>3276874</v>
      </c>
      <c r="F585" t="s">
        <v>42</v>
      </c>
      <c r="G585" s="17">
        <v>42585</v>
      </c>
      <c r="H585">
        <v>3012913</v>
      </c>
      <c r="I585">
        <v>77</v>
      </c>
      <c r="J585">
        <v>83.25</v>
      </c>
      <c r="K585">
        <v>0</v>
      </c>
      <c r="L585" s="18">
        <v>54000</v>
      </c>
      <c r="M585" s="18">
        <v>44955</v>
      </c>
      <c r="N585" s="18">
        <v>41580</v>
      </c>
      <c r="O585" s="18">
        <v>3375</v>
      </c>
      <c r="P585">
        <v>0</v>
      </c>
      <c r="Q585" s="18">
        <v>3375</v>
      </c>
      <c r="R585" s="18">
        <v>0</v>
      </c>
      <c r="S585">
        <v>0</v>
      </c>
      <c r="T585" s="18">
        <v>3375</v>
      </c>
      <c r="U585" s="18">
        <v>44955</v>
      </c>
      <c r="V585" s="18">
        <v>41580</v>
      </c>
      <c r="W585" s="18">
        <v>3375</v>
      </c>
    </row>
    <row r="586" spans="1:23">
      <c r="A586" s="35">
        <f t="shared" si="9"/>
        <v>3713687</v>
      </c>
      <c r="B586" t="s">
        <v>678</v>
      </c>
      <c r="C586" t="s">
        <v>283</v>
      </c>
      <c r="D586" s="17">
        <v>42956</v>
      </c>
      <c r="E586">
        <v>3713687</v>
      </c>
      <c r="F586" t="s">
        <v>42</v>
      </c>
      <c r="G586" s="17">
        <v>42585</v>
      </c>
      <c r="H586">
        <v>3012912</v>
      </c>
      <c r="I586">
        <v>35.125</v>
      </c>
      <c r="J586">
        <v>39.5</v>
      </c>
      <c r="K586">
        <v>0</v>
      </c>
      <c r="L586" s="18">
        <v>138000</v>
      </c>
      <c r="M586" s="18">
        <v>54510</v>
      </c>
      <c r="N586" s="18">
        <v>48472.5</v>
      </c>
      <c r="O586" s="18">
        <v>6037.5</v>
      </c>
      <c r="P586">
        <v>0</v>
      </c>
      <c r="Q586" s="18">
        <v>0</v>
      </c>
      <c r="R586" s="18">
        <v>6037.5</v>
      </c>
      <c r="S586">
        <v>0</v>
      </c>
      <c r="T586" s="18">
        <v>6037.5</v>
      </c>
      <c r="U586" s="18">
        <v>54510</v>
      </c>
      <c r="V586" s="18">
        <v>48472.5</v>
      </c>
      <c r="W586" s="18">
        <v>6037.5</v>
      </c>
    </row>
    <row r="587" spans="1:23">
      <c r="A587" s="35">
        <f t="shared" si="9"/>
        <v>4301430</v>
      </c>
      <c r="B587" t="s">
        <v>751</v>
      </c>
      <c r="C587" t="s">
        <v>681</v>
      </c>
      <c r="D587" s="17">
        <v>43235</v>
      </c>
      <c r="E587">
        <v>4301430</v>
      </c>
      <c r="F587" t="s">
        <v>42</v>
      </c>
      <c r="G587" s="17">
        <v>42585</v>
      </c>
      <c r="H587">
        <v>3024216</v>
      </c>
      <c r="I587">
        <v>0</v>
      </c>
      <c r="J587">
        <v>0.5</v>
      </c>
      <c r="K587">
        <v>0</v>
      </c>
      <c r="L587" s="18">
        <v>137</v>
      </c>
      <c r="M587" s="18">
        <v>68.5</v>
      </c>
      <c r="N587" s="18">
        <v>-8.31</v>
      </c>
      <c r="O587" s="18">
        <v>76.81</v>
      </c>
      <c r="P587">
        <v>0</v>
      </c>
      <c r="Q587">
        <v>0</v>
      </c>
      <c r="R587" s="18">
        <v>76.81</v>
      </c>
      <c r="S587">
        <v>0</v>
      </c>
      <c r="T587" s="18">
        <v>76.81</v>
      </c>
      <c r="U587" s="18">
        <v>68.5</v>
      </c>
      <c r="V587" s="18">
        <v>-8.31</v>
      </c>
      <c r="W587" s="18">
        <v>76.81</v>
      </c>
    </row>
    <row r="588" spans="1:23">
      <c r="A588" s="35">
        <f t="shared" si="9"/>
        <v>4301430</v>
      </c>
      <c r="B588" t="s">
        <v>751</v>
      </c>
      <c r="C588" t="s">
        <v>681</v>
      </c>
      <c r="D588" s="17">
        <v>43235</v>
      </c>
      <c r="E588">
        <v>4301430</v>
      </c>
      <c r="F588" t="s">
        <v>42</v>
      </c>
      <c r="G588" s="17">
        <v>42585</v>
      </c>
      <c r="H588">
        <v>3024226</v>
      </c>
      <c r="I588">
        <v>0</v>
      </c>
      <c r="J588">
        <v>0.5</v>
      </c>
      <c r="K588">
        <v>0</v>
      </c>
      <c r="L588" s="18">
        <v>323</v>
      </c>
      <c r="M588" s="18">
        <v>161.5</v>
      </c>
      <c r="N588" s="18">
        <v>-19.59</v>
      </c>
      <c r="O588" s="18">
        <v>181.09</v>
      </c>
      <c r="P588">
        <v>0</v>
      </c>
      <c r="Q588">
        <v>0</v>
      </c>
      <c r="R588" s="18">
        <v>181.09</v>
      </c>
      <c r="S588">
        <v>0</v>
      </c>
      <c r="T588" s="18">
        <v>181.09</v>
      </c>
      <c r="U588" s="18">
        <v>161.5</v>
      </c>
      <c r="V588" s="18">
        <v>-19.59</v>
      </c>
      <c r="W588" s="18">
        <v>181.09</v>
      </c>
    </row>
    <row r="589" spans="1:23">
      <c r="A589" s="35">
        <f t="shared" si="9"/>
        <v>4605194</v>
      </c>
      <c r="B589" t="s">
        <v>751</v>
      </c>
      <c r="C589" t="s">
        <v>693</v>
      </c>
      <c r="D589" s="17">
        <v>43375</v>
      </c>
      <c r="E589">
        <v>4605194</v>
      </c>
      <c r="F589" t="s">
        <v>42</v>
      </c>
      <c r="G589" s="17">
        <v>42585</v>
      </c>
      <c r="H589">
        <v>3024216</v>
      </c>
      <c r="I589">
        <v>0</v>
      </c>
      <c r="J589">
        <v>25.5852</v>
      </c>
      <c r="K589">
        <v>0</v>
      </c>
      <c r="L589" s="18">
        <v>137</v>
      </c>
      <c r="M589" s="18">
        <v>3504.58</v>
      </c>
      <c r="N589" s="18">
        <v>0</v>
      </c>
      <c r="O589" s="18">
        <v>3504.58</v>
      </c>
      <c r="P589">
        <v>0</v>
      </c>
      <c r="Q589">
        <v>0</v>
      </c>
      <c r="R589" s="18">
        <v>3504.58</v>
      </c>
      <c r="S589">
        <v>0</v>
      </c>
      <c r="T589" s="18">
        <v>3504.58</v>
      </c>
      <c r="U589" s="18">
        <v>3504.58</v>
      </c>
      <c r="V589" s="18">
        <v>0</v>
      </c>
      <c r="W589" s="18">
        <v>3504.58</v>
      </c>
    </row>
    <row r="590" spans="1:23">
      <c r="A590" s="35">
        <f t="shared" si="9"/>
        <v>4605194</v>
      </c>
      <c r="B590" t="s">
        <v>751</v>
      </c>
      <c r="C590" t="s">
        <v>693</v>
      </c>
      <c r="D590" s="17">
        <v>43375</v>
      </c>
      <c r="E590">
        <v>4605194</v>
      </c>
      <c r="F590" t="s">
        <v>42</v>
      </c>
      <c r="G590" s="17">
        <v>42585</v>
      </c>
      <c r="H590">
        <v>3024226</v>
      </c>
      <c r="I590">
        <v>0</v>
      </c>
      <c r="J590">
        <v>25.5852</v>
      </c>
      <c r="K590">
        <v>0</v>
      </c>
      <c r="L590" s="18">
        <v>323</v>
      </c>
      <c r="M590" s="18">
        <v>8262.6200000000008</v>
      </c>
      <c r="N590" s="18">
        <v>0</v>
      </c>
      <c r="O590" s="18">
        <v>8262.6200000000008</v>
      </c>
      <c r="P590">
        <v>0</v>
      </c>
      <c r="Q590">
        <v>0</v>
      </c>
      <c r="R590" s="18">
        <v>8262.6200000000008</v>
      </c>
      <c r="S590">
        <v>0</v>
      </c>
      <c r="T590" s="18">
        <v>8262.6200000000008</v>
      </c>
      <c r="U590" s="18">
        <v>8262.6200000000008</v>
      </c>
      <c r="V590" s="18">
        <v>0</v>
      </c>
      <c r="W590" s="18">
        <v>8262.6200000000008</v>
      </c>
    </row>
    <row r="591" spans="1:23">
      <c r="A591" s="35">
        <f t="shared" si="9"/>
        <v>3013097</v>
      </c>
      <c r="B591" t="s">
        <v>638</v>
      </c>
      <c r="C591" t="s">
        <v>477</v>
      </c>
      <c r="D591" s="17">
        <v>42586</v>
      </c>
      <c r="E591">
        <v>3013097</v>
      </c>
      <c r="F591" t="s">
        <v>640</v>
      </c>
      <c r="G591" s="17">
        <v>42586</v>
      </c>
      <c r="H591">
        <v>3013097</v>
      </c>
      <c r="I591">
        <v>0</v>
      </c>
      <c r="J591">
        <v>0</v>
      </c>
      <c r="K591">
        <v>0</v>
      </c>
      <c r="L591" s="18">
        <v>82260</v>
      </c>
      <c r="M591" s="18">
        <v>92493.14</v>
      </c>
      <c r="N591" s="18">
        <v>91702.71</v>
      </c>
      <c r="O591" s="18">
        <v>0</v>
      </c>
      <c r="P591">
        <v>790.43</v>
      </c>
      <c r="Q591">
        <v>0</v>
      </c>
      <c r="R591" s="18">
        <v>0</v>
      </c>
      <c r="S591">
        <v>0</v>
      </c>
      <c r="T591" s="18">
        <v>790.43</v>
      </c>
      <c r="U591" s="18">
        <v>82260</v>
      </c>
      <c r="V591" s="18">
        <v>82260</v>
      </c>
      <c r="W591" s="18">
        <v>0</v>
      </c>
    </row>
    <row r="592" spans="1:23">
      <c r="A592" s="35">
        <f t="shared" si="9"/>
        <v>3016320</v>
      </c>
      <c r="B592" t="s">
        <v>638</v>
      </c>
      <c r="C592" t="s">
        <v>477</v>
      </c>
      <c r="D592" s="17">
        <v>42586</v>
      </c>
      <c r="E592">
        <v>3016320</v>
      </c>
      <c r="F592" t="s">
        <v>639</v>
      </c>
      <c r="G592" s="17">
        <v>42586</v>
      </c>
      <c r="H592">
        <v>3016320</v>
      </c>
      <c r="I592">
        <v>0</v>
      </c>
      <c r="J592">
        <v>0</v>
      </c>
      <c r="K592">
        <v>0</v>
      </c>
      <c r="L592" s="18">
        <v>-0.5</v>
      </c>
      <c r="M592" s="18">
        <v>-0.56000000000000005</v>
      </c>
      <c r="N592" s="18">
        <v>-0.55000000000000004</v>
      </c>
      <c r="O592" s="18">
        <v>0</v>
      </c>
      <c r="P592">
        <v>-0.01</v>
      </c>
      <c r="Q592">
        <v>0</v>
      </c>
      <c r="R592" s="18">
        <v>0</v>
      </c>
      <c r="S592">
        <v>0</v>
      </c>
      <c r="T592" s="18">
        <v>-0.01</v>
      </c>
      <c r="U592" s="18">
        <v>-0.5</v>
      </c>
      <c r="V592" s="18">
        <v>-0.5</v>
      </c>
      <c r="W592" s="18">
        <v>0</v>
      </c>
    </row>
    <row r="593" spans="1:23">
      <c r="A593" s="35">
        <f t="shared" si="9"/>
        <v>3713687</v>
      </c>
      <c r="B593" t="s">
        <v>678</v>
      </c>
      <c r="C593" t="s">
        <v>283</v>
      </c>
      <c r="D593" s="17">
        <v>42956</v>
      </c>
      <c r="E593">
        <v>3713687</v>
      </c>
      <c r="F593" t="s">
        <v>42</v>
      </c>
      <c r="G593" s="17">
        <v>42586</v>
      </c>
      <c r="H593">
        <v>3015957</v>
      </c>
      <c r="I593">
        <v>35.125</v>
      </c>
      <c r="J593">
        <v>39.5</v>
      </c>
      <c r="K593">
        <v>0</v>
      </c>
      <c r="L593" s="18">
        <v>40000</v>
      </c>
      <c r="M593" s="18">
        <v>15800</v>
      </c>
      <c r="N593" s="18">
        <v>14050</v>
      </c>
      <c r="O593" s="18">
        <v>1750</v>
      </c>
      <c r="P593">
        <v>0</v>
      </c>
      <c r="Q593" s="18">
        <v>0</v>
      </c>
      <c r="R593" s="18">
        <v>1750</v>
      </c>
      <c r="S593">
        <v>0</v>
      </c>
      <c r="T593" s="18">
        <v>1750</v>
      </c>
      <c r="U593" s="18">
        <v>15800</v>
      </c>
      <c r="V593" s="18">
        <v>14050</v>
      </c>
      <c r="W593" s="18">
        <v>1750</v>
      </c>
    </row>
    <row r="594" spans="1:23">
      <c r="A594" s="35">
        <f t="shared" si="9"/>
        <v>3142385</v>
      </c>
      <c r="B594" t="s">
        <v>447</v>
      </c>
      <c r="C594" t="s">
        <v>58</v>
      </c>
      <c r="D594" s="17">
        <v>42674</v>
      </c>
      <c r="E594">
        <v>3142385</v>
      </c>
      <c r="F594" t="s">
        <v>42</v>
      </c>
      <c r="G594" s="17">
        <v>42587</v>
      </c>
      <c r="H594">
        <v>3021649</v>
      </c>
      <c r="I594">
        <v>55</v>
      </c>
      <c r="J594">
        <v>88.625</v>
      </c>
      <c r="K594">
        <v>0</v>
      </c>
      <c r="L594" s="18">
        <v>165200</v>
      </c>
      <c r="M594" s="18">
        <v>146408.5</v>
      </c>
      <c r="N594" s="18">
        <v>90860</v>
      </c>
      <c r="O594" s="18">
        <v>55548.5</v>
      </c>
      <c r="P594">
        <v>0</v>
      </c>
      <c r="Q594" s="18">
        <v>55548.5</v>
      </c>
      <c r="R594" s="18">
        <v>0</v>
      </c>
      <c r="S594">
        <v>0</v>
      </c>
      <c r="T594" s="18">
        <v>55548.5</v>
      </c>
      <c r="U594" s="18">
        <v>146408.5</v>
      </c>
      <c r="V594" s="18">
        <v>90860</v>
      </c>
      <c r="W594" s="18">
        <v>55548.5</v>
      </c>
    </row>
    <row r="595" spans="1:23">
      <c r="A595" s="35">
        <f t="shared" si="9"/>
        <v>4301430</v>
      </c>
      <c r="B595" t="s">
        <v>751</v>
      </c>
      <c r="C595" t="s">
        <v>681</v>
      </c>
      <c r="D595" s="17">
        <v>43235</v>
      </c>
      <c r="E595">
        <v>4301430</v>
      </c>
      <c r="F595" t="s">
        <v>42</v>
      </c>
      <c r="G595" s="17">
        <v>42592</v>
      </c>
      <c r="H595">
        <v>3024217</v>
      </c>
      <c r="I595">
        <v>0</v>
      </c>
      <c r="J595">
        <v>0.5</v>
      </c>
      <c r="K595">
        <v>0</v>
      </c>
      <c r="L595" s="18">
        <v>20</v>
      </c>
      <c r="M595" s="18">
        <v>10</v>
      </c>
      <c r="N595" s="18">
        <v>-1.21</v>
      </c>
      <c r="O595" s="18">
        <v>11.21</v>
      </c>
      <c r="P595">
        <v>0</v>
      </c>
      <c r="Q595" s="18">
        <v>0</v>
      </c>
      <c r="R595" s="18">
        <v>11.21</v>
      </c>
      <c r="S595">
        <v>0</v>
      </c>
      <c r="T595" s="18">
        <v>11.21</v>
      </c>
      <c r="U595" s="18">
        <v>10</v>
      </c>
      <c r="V595" s="18">
        <v>-1.21</v>
      </c>
      <c r="W595" s="18">
        <v>11.21</v>
      </c>
    </row>
    <row r="596" spans="1:23">
      <c r="A596" s="35">
        <f t="shared" si="9"/>
        <v>4301430</v>
      </c>
      <c r="B596" t="s">
        <v>751</v>
      </c>
      <c r="C596" t="s">
        <v>681</v>
      </c>
      <c r="D596" s="17">
        <v>43235</v>
      </c>
      <c r="E596">
        <v>4301430</v>
      </c>
      <c r="F596" t="s">
        <v>42</v>
      </c>
      <c r="G596" s="17">
        <v>42592</v>
      </c>
      <c r="H596">
        <v>3024270</v>
      </c>
      <c r="I596">
        <v>0</v>
      </c>
      <c r="J596">
        <v>0.5</v>
      </c>
      <c r="K596">
        <v>0</v>
      </c>
      <c r="L596">
        <v>447</v>
      </c>
      <c r="M596" s="18">
        <v>223.5</v>
      </c>
      <c r="N596" s="18">
        <v>-27.12</v>
      </c>
      <c r="O596" s="18">
        <v>250.62</v>
      </c>
      <c r="P596">
        <v>0</v>
      </c>
      <c r="Q596">
        <v>0</v>
      </c>
      <c r="R596" s="18">
        <v>250.62</v>
      </c>
      <c r="S596">
        <v>0</v>
      </c>
      <c r="T596" s="18">
        <v>250.62</v>
      </c>
      <c r="U596" s="18">
        <v>223.5</v>
      </c>
      <c r="V596" s="18">
        <v>-27.12</v>
      </c>
      <c r="W596" s="18">
        <v>250.62</v>
      </c>
    </row>
    <row r="597" spans="1:23">
      <c r="A597" s="35">
        <f t="shared" si="9"/>
        <v>4605194</v>
      </c>
      <c r="B597" t="s">
        <v>751</v>
      </c>
      <c r="C597" t="s">
        <v>693</v>
      </c>
      <c r="D597" s="17">
        <v>43375</v>
      </c>
      <c r="E597">
        <v>4605194</v>
      </c>
      <c r="F597" t="s">
        <v>42</v>
      </c>
      <c r="G597" s="17">
        <v>42592</v>
      </c>
      <c r="H597">
        <v>3024217</v>
      </c>
      <c r="I597">
        <v>0</v>
      </c>
      <c r="J597">
        <v>25.5852</v>
      </c>
      <c r="K597">
        <v>0</v>
      </c>
      <c r="L597">
        <v>20</v>
      </c>
      <c r="M597" s="18">
        <v>511.62</v>
      </c>
      <c r="N597">
        <v>0</v>
      </c>
      <c r="O597" s="18">
        <v>511.62</v>
      </c>
      <c r="P597">
        <v>0</v>
      </c>
      <c r="Q597">
        <v>0</v>
      </c>
      <c r="R597" s="18">
        <v>511.62</v>
      </c>
      <c r="S597">
        <v>0</v>
      </c>
      <c r="T597" s="18">
        <v>511.62</v>
      </c>
      <c r="U597" s="18">
        <v>511.62</v>
      </c>
      <c r="V597">
        <v>0</v>
      </c>
      <c r="W597" s="18">
        <v>511.62</v>
      </c>
    </row>
    <row r="598" spans="1:23">
      <c r="A598" s="35">
        <f t="shared" si="9"/>
        <v>4605194</v>
      </c>
      <c r="B598" t="s">
        <v>751</v>
      </c>
      <c r="C598" t="s">
        <v>693</v>
      </c>
      <c r="D598" s="17">
        <v>43375</v>
      </c>
      <c r="E598">
        <v>4605194</v>
      </c>
      <c r="F598" t="s">
        <v>42</v>
      </c>
      <c r="G598" s="17">
        <v>42592</v>
      </c>
      <c r="H598">
        <v>3024270</v>
      </c>
      <c r="I598">
        <v>0</v>
      </c>
      <c r="J598">
        <v>25.5852</v>
      </c>
      <c r="K598">
        <v>0</v>
      </c>
      <c r="L598" s="18">
        <v>447</v>
      </c>
      <c r="M598" s="18">
        <v>11434.65</v>
      </c>
      <c r="N598" s="18">
        <v>0</v>
      </c>
      <c r="O598" s="18">
        <v>11434.65</v>
      </c>
      <c r="P598">
        <v>0</v>
      </c>
      <c r="Q598">
        <v>0</v>
      </c>
      <c r="R598" s="18">
        <v>11434.65</v>
      </c>
      <c r="S598">
        <v>0</v>
      </c>
      <c r="T598" s="18">
        <v>11434.65</v>
      </c>
      <c r="U598" s="18">
        <v>11434.65</v>
      </c>
      <c r="V598" s="18">
        <v>0</v>
      </c>
      <c r="W598" s="18">
        <v>11434.65</v>
      </c>
    </row>
    <row r="599" spans="1:23">
      <c r="A599" s="35">
        <f t="shared" si="9"/>
        <v>3390161</v>
      </c>
      <c r="B599" t="s">
        <v>93</v>
      </c>
      <c r="C599" t="s">
        <v>684</v>
      </c>
      <c r="D599" s="17">
        <v>42795</v>
      </c>
      <c r="E599">
        <v>3390161</v>
      </c>
      <c r="F599" t="s">
        <v>42</v>
      </c>
      <c r="G599" s="17">
        <v>42593</v>
      </c>
      <c r="H599">
        <v>3390182</v>
      </c>
      <c r="I599">
        <v>90</v>
      </c>
      <c r="J599">
        <v>95.75</v>
      </c>
      <c r="K599">
        <v>0</v>
      </c>
      <c r="L599" s="18">
        <v>12090.3</v>
      </c>
      <c r="M599" s="18">
        <v>11576.46</v>
      </c>
      <c r="N599" s="18">
        <v>10881.27</v>
      </c>
      <c r="O599" s="18">
        <v>695.19</v>
      </c>
      <c r="P599">
        <v>0</v>
      </c>
      <c r="Q599">
        <v>695.19</v>
      </c>
      <c r="R599" s="18">
        <v>0</v>
      </c>
      <c r="S599">
        <v>0</v>
      </c>
      <c r="T599" s="18">
        <v>695.19</v>
      </c>
      <c r="U599" s="18">
        <v>11576.46</v>
      </c>
      <c r="V599" s="18">
        <v>10881.27</v>
      </c>
      <c r="W599" s="18">
        <v>695.19</v>
      </c>
    </row>
    <row r="600" spans="1:23">
      <c r="A600" s="35">
        <f t="shared" si="9"/>
        <v>4301430</v>
      </c>
      <c r="B600" t="s">
        <v>751</v>
      </c>
      <c r="C600" t="s">
        <v>681</v>
      </c>
      <c r="D600" s="17">
        <v>43235</v>
      </c>
      <c r="E600">
        <v>4301430</v>
      </c>
      <c r="F600" t="s">
        <v>42</v>
      </c>
      <c r="G600" s="17">
        <v>42620</v>
      </c>
      <c r="H600">
        <v>3066203</v>
      </c>
      <c r="I600">
        <v>0</v>
      </c>
      <c r="J600">
        <v>0.5</v>
      </c>
      <c r="K600">
        <v>0</v>
      </c>
      <c r="L600" s="18">
        <v>28</v>
      </c>
      <c r="M600" s="18">
        <v>14</v>
      </c>
      <c r="N600" s="18">
        <v>-1.7</v>
      </c>
      <c r="O600" s="18">
        <v>15.7</v>
      </c>
      <c r="P600">
        <v>0</v>
      </c>
      <c r="Q600">
        <v>0</v>
      </c>
      <c r="R600" s="18">
        <v>15.7</v>
      </c>
      <c r="S600">
        <v>0</v>
      </c>
      <c r="T600" s="18">
        <v>15.7</v>
      </c>
      <c r="U600" s="18">
        <v>14</v>
      </c>
      <c r="V600" s="18">
        <v>-1.7</v>
      </c>
      <c r="W600" s="18">
        <v>15.7</v>
      </c>
    </row>
    <row r="601" spans="1:23">
      <c r="A601" s="35">
        <f t="shared" si="9"/>
        <v>4605194</v>
      </c>
      <c r="B601" t="s">
        <v>751</v>
      </c>
      <c r="C601" t="s">
        <v>693</v>
      </c>
      <c r="D601" s="17">
        <v>43375</v>
      </c>
      <c r="E601">
        <v>4605194</v>
      </c>
      <c r="F601" t="s">
        <v>42</v>
      </c>
      <c r="G601" s="17">
        <v>42620</v>
      </c>
      <c r="H601">
        <v>3066203</v>
      </c>
      <c r="I601">
        <v>0</v>
      </c>
      <c r="J601">
        <v>25.5852</v>
      </c>
      <c r="K601">
        <v>0</v>
      </c>
      <c r="L601" s="18">
        <v>28</v>
      </c>
      <c r="M601" s="18">
        <v>716.26</v>
      </c>
      <c r="N601" s="18">
        <v>0</v>
      </c>
      <c r="O601" s="18">
        <v>716.26</v>
      </c>
      <c r="P601">
        <v>0</v>
      </c>
      <c r="Q601" s="18">
        <v>0</v>
      </c>
      <c r="R601" s="18">
        <v>716.26</v>
      </c>
      <c r="S601" s="18">
        <v>0</v>
      </c>
      <c r="T601" s="18">
        <v>716.26</v>
      </c>
      <c r="U601" s="18">
        <v>716.26</v>
      </c>
      <c r="V601" s="18">
        <v>0</v>
      </c>
      <c r="W601" s="18">
        <v>716.26</v>
      </c>
    </row>
    <row r="602" spans="1:23">
      <c r="A602" s="35">
        <f t="shared" si="9"/>
        <v>3600933</v>
      </c>
      <c r="B602" t="s">
        <v>679</v>
      </c>
      <c r="C602" t="s">
        <v>309</v>
      </c>
      <c r="D602" s="17">
        <v>42905</v>
      </c>
      <c r="E602">
        <v>3600933</v>
      </c>
      <c r="F602" t="s">
        <v>42</v>
      </c>
      <c r="G602" s="17">
        <v>42621</v>
      </c>
      <c r="H602">
        <v>3059439</v>
      </c>
      <c r="I602">
        <v>91.5</v>
      </c>
      <c r="J602">
        <v>97.25</v>
      </c>
      <c r="K602">
        <v>0</v>
      </c>
      <c r="L602" s="18">
        <v>133012.25</v>
      </c>
      <c r="M602" s="18">
        <v>129354.4</v>
      </c>
      <c r="N602" s="18">
        <v>122505.24</v>
      </c>
      <c r="O602" s="18">
        <v>6849.16</v>
      </c>
      <c r="P602">
        <v>0</v>
      </c>
      <c r="Q602" s="18">
        <v>4877.3900000000003</v>
      </c>
      <c r="R602" s="18">
        <v>0</v>
      </c>
      <c r="S602" s="18">
        <v>1971.77</v>
      </c>
      <c r="T602" s="18">
        <v>6849.16</v>
      </c>
      <c r="U602" s="18">
        <v>129354.4</v>
      </c>
      <c r="V602" s="18">
        <v>122505.24</v>
      </c>
      <c r="W602" s="18">
        <v>6849.16</v>
      </c>
    </row>
    <row r="603" spans="1:23">
      <c r="A603" s="35">
        <f t="shared" si="9"/>
        <v>3627917</v>
      </c>
      <c r="B603" t="s">
        <v>679</v>
      </c>
      <c r="C603" t="s">
        <v>309</v>
      </c>
      <c r="D603" s="17">
        <v>42914</v>
      </c>
      <c r="E603">
        <v>3627917</v>
      </c>
      <c r="F603" t="s">
        <v>42</v>
      </c>
      <c r="G603" s="17">
        <v>42621</v>
      </c>
      <c r="H603">
        <v>3059439</v>
      </c>
      <c r="I603">
        <v>91.5</v>
      </c>
      <c r="J603">
        <v>97.25</v>
      </c>
      <c r="K603">
        <v>0</v>
      </c>
      <c r="L603" s="18">
        <v>136020.20000000001</v>
      </c>
      <c r="M603" s="18">
        <v>132279.64000000001</v>
      </c>
      <c r="N603" s="18">
        <v>125275.58</v>
      </c>
      <c r="O603" s="18">
        <v>7004.06</v>
      </c>
      <c r="P603">
        <v>0</v>
      </c>
      <c r="Q603" s="18">
        <v>4980.72</v>
      </c>
      <c r="R603" s="18">
        <v>0</v>
      </c>
      <c r="S603" s="18">
        <v>2023.34</v>
      </c>
      <c r="T603" s="18">
        <v>7004.06</v>
      </c>
      <c r="U603" s="18">
        <v>132279.64000000001</v>
      </c>
      <c r="V603" s="18">
        <v>125275.58</v>
      </c>
      <c r="W603" s="18">
        <v>7004.06</v>
      </c>
    </row>
    <row r="604" spans="1:23">
      <c r="A604" s="35">
        <f t="shared" si="9"/>
        <v>3713683</v>
      </c>
      <c r="B604" t="s">
        <v>679</v>
      </c>
      <c r="C604" t="s">
        <v>309</v>
      </c>
      <c r="D604" s="17">
        <v>42956</v>
      </c>
      <c r="E604">
        <v>3713683</v>
      </c>
      <c r="F604" t="s">
        <v>42</v>
      </c>
      <c r="G604" s="17">
        <v>42621</v>
      </c>
      <c r="H604">
        <v>3059439</v>
      </c>
      <c r="I604">
        <v>91.5</v>
      </c>
      <c r="J604">
        <v>96.25</v>
      </c>
      <c r="K604">
        <v>0</v>
      </c>
      <c r="L604" s="18">
        <v>17734.169999999998</v>
      </c>
      <c r="M604" s="18">
        <v>17069.14</v>
      </c>
      <c r="N604" s="18">
        <v>16333.3</v>
      </c>
      <c r="O604" s="18">
        <v>735.84</v>
      </c>
      <c r="P604">
        <v>0</v>
      </c>
      <c r="Q604" s="18">
        <v>423.83</v>
      </c>
      <c r="R604" s="18">
        <v>0</v>
      </c>
      <c r="S604" s="18">
        <v>312.01</v>
      </c>
      <c r="T604" s="18">
        <v>735.84</v>
      </c>
      <c r="U604" s="18">
        <v>17069.14</v>
      </c>
      <c r="V604" s="18">
        <v>16333.3</v>
      </c>
      <c r="W604" s="18">
        <v>735.84</v>
      </c>
    </row>
    <row r="605" spans="1:23">
      <c r="A605" s="35">
        <f t="shared" si="9"/>
        <v>3713683</v>
      </c>
      <c r="B605" t="s">
        <v>679</v>
      </c>
      <c r="C605" t="s">
        <v>309</v>
      </c>
      <c r="D605" s="17">
        <v>42956</v>
      </c>
      <c r="E605">
        <v>3713683</v>
      </c>
      <c r="F605" t="s">
        <v>42</v>
      </c>
      <c r="G605" s="17">
        <v>42634</v>
      </c>
      <c r="H605">
        <v>3070099</v>
      </c>
      <c r="I605">
        <v>91.5</v>
      </c>
      <c r="J605">
        <v>96.25</v>
      </c>
      <c r="K605">
        <v>0</v>
      </c>
      <c r="L605" s="18">
        <v>282677.64</v>
      </c>
      <c r="M605" s="18">
        <v>272077.23</v>
      </c>
      <c r="N605" s="18">
        <v>260348.14</v>
      </c>
      <c r="O605" s="18">
        <v>11729.09</v>
      </c>
      <c r="P605">
        <v>0</v>
      </c>
      <c r="Q605" s="18">
        <v>7018.85</v>
      </c>
      <c r="R605" s="18">
        <v>0</v>
      </c>
      <c r="S605" s="18">
        <v>4710.24</v>
      </c>
      <c r="T605" s="18">
        <v>11729.09</v>
      </c>
      <c r="U605" s="18">
        <v>272077.23</v>
      </c>
      <c r="V605" s="18">
        <v>260348.14</v>
      </c>
      <c r="W605" s="18">
        <v>11729.09</v>
      </c>
    </row>
    <row r="606" spans="1:23">
      <c r="A606" s="35">
        <f t="shared" si="9"/>
        <v>3287804</v>
      </c>
      <c r="B606" t="s">
        <v>679</v>
      </c>
      <c r="C606" t="s">
        <v>624</v>
      </c>
      <c r="D606" s="17">
        <v>42761</v>
      </c>
      <c r="E606">
        <v>3287804</v>
      </c>
      <c r="F606" t="s">
        <v>42</v>
      </c>
      <c r="G606" s="17">
        <v>42641</v>
      </c>
      <c r="H606">
        <v>3093811</v>
      </c>
      <c r="I606">
        <v>64.75</v>
      </c>
      <c r="J606">
        <v>76</v>
      </c>
      <c r="K606">
        <v>0</v>
      </c>
      <c r="L606" s="18">
        <v>79790.899999999994</v>
      </c>
      <c r="M606" s="18">
        <v>60641.08</v>
      </c>
      <c r="N606" s="18">
        <v>52592.74</v>
      </c>
      <c r="O606" s="18">
        <v>8048.34</v>
      </c>
      <c r="P606">
        <v>0</v>
      </c>
      <c r="Q606" s="18">
        <v>6617.82</v>
      </c>
      <c r="R606" s="18">
        <v>0</v>
      </c>
      <c r="S606" s="18">
        <v>1430.52</v>
      </c>
      <c r="T606" s="18">
        <v>8048.34</v>
      </c>
      <c r="U606" s="18">
        <v>60641.08</v>
      </c>
      <c r="V606" s="18">
        <v>52592.74</v>
      </c>
      <c r="W606" s="18">
        <v>8048.34</v>
      </c>
    </row>
    <row r="607" spans="1:23">
      <c r="A607" s="35">
        <f t="shared" si="9"/>
        <v>3312645</v>
      </c>
      <c r="B607" t="s">
        <v>679</v>
      </c>
      <c r="C607" t="s">
        <v>624</v>
      </c>
      <c r="D607" s="17">
        <v>42769</v>
      </c>
      <c r="E607">
        <v>3312645</v>
      </c>
      <c r="F607" t="s">
        <v>42</v>
      </c>
      <c r="G607" s="17">
        <v>42641</v>
      </c>
      <c r="H607">
        <v>3093811</v>
      </c>
      <c r="I607">
        <v>64.75</v>
      </c>
      <c r="J607">
        <v>74.5</v>
      </c>
      <c r="K607">
        <v>0</v>
      </c>
      <c r="L607" s="18">
        <v>56713.599999999999</v>
      </c>
      <c r="M607" s="18">
        <v>42251.63</v>
      </c>
      <c r="N607" s="18">
        <v>37381.760000000002</v>
      </c>
      <c r="O607" s="18">
        <v>4869.87</v>
      </c>
      <c r="P607">
        <v>0</v>
      </c>
      <c r="Q607" s="18">
        <v>3735.77</v>
      </c>
      <c r="R607" s="18">
        <v>0</v>
      </c>
      <c r="S607" s="18">
        <v>1134.0999999999999</v>
      </c>
      <c r="T607" s="18">
        <v>4869.87</v>
      </c>
      <c r="U607" s="18">
        <v>42251.63</v>
      </c>
      <c r="V607" s="18">
        <v>37381.760000000002</v>
      </c>
      <c r="W607" s="18">
        <v>4869.87</v>
      </c>
    </row>
    <row r="608" spans="1:23">
      <c r="A608" s="35">
        <f t="shared" si="9"/>
        <v>3127172</v>
      </c>
      <c r="B608" t="s">
        <v>751</v>
      </c>
      <c r="C608" t="s">
        <v>630</v>
      </c>
      <c r="D608" s="17">
        <v>42646</v>
      </c>
      <c r="E608">
        <v>3127172</v>
      </c>
      <c r="F608" t="s">
        <v>641</v>
      </c>
      <c r="G608" s="17">
        <v>42646</v>
      </c>
      <c r="H608">
        <v>3127172</v>
      </c>
      <c r="I608">
        <v>0</v>
      </c>
      <c r="J608">
        <v>0</v>
      </c>
      <c r="K608">
        <v>0</v>
      </c>
      <c r="L608" s="18">
        <v>0</v>
      </c>
      <c r="M608" s="18">
        <v>2626.11</v>
      </c>
      <c r="N608" s="18">
        <v>0</v>
      </c>
      <c r="O608" s="18">
        <v>2626.11</v>
      </c>
      <c r="P608">
        <v>0</v>
      </c>
      <c r="Q608" s="18">
        <v>0</v>
      </c>
      <c r="R608" s="18">
        <v>2626.11</v>
      </c>
      <c r="S608" s="18">
        <v>0</v>
      </c>
      <c r="T608" s="18">
        <v>2626.11</v>
      </c>
      <c r="U608" s="18">
        <v>2626.11</v>
      </c>
      <c r="V608" s="18">
        <v>0</v>
      </c>
      <c r="W608" s="18">
        <v>2626.11</v>
      </c>
    </row>
    <row r="609" spans="1:23">
      <c r="A609" s="35">
        <f t="shared" si="9"/>
        <v>3127176</v>
      </c>
      <c r="B609" t="s">
        <v>751</v>
      </c>
      <c r="C609" t="s">
        <v>621</v>
      </c>
      <c r="D609" s="17">
        <v>42646</v>
      </c>
      <c r="E609">
        <v>3127176</v>
      </c>
      <c r="F609" t="s">
        <v>641</v>
      </c>
      <c r="G609" s="17">
        <v>42646</v>
      </c>
      <c r="H609">
        <v>3127176</v>
      </c>
      <c r="I609">
        <v>0</v>
      </c>
      <c r="J609">
        <v>0</v>
      </c>
      <c r="K609">
        <v>0</v>
      </c>
      <c r="L609" s="18">
        <v>0</v>
      </c>
      <c r="M609" s="18">
        <v>1420.32</v>
      </c>
      <c r="N609" s="18">
        <v>0</v>
      </c>
      <c r="O609" s="18">
        <v>1420.32</v>
      </c>
      <c r="P609">
        <v>0</v>
      </c>
      <c r="Q609">
        <v>0</v>
      </c>
      <c r="R609" s="18">
        <v>1420.32</v>
      </c>
      <c r="S609">
        <v>0</v>
      </c>
      <c r="T609" s="18">
        <v>1420.32</v>
      </c>
      <c r="U609" s="18">
        <v>1420.32</v>
      </c>
      <c r="V609" s="18">
        <v>0</v>
      </c>
      <c r="W609" s="18">
        <v>1420.32</v>
      </c>
    </row>
    <row r="610" spans="1:23">
      <c r="A610" s="35">
        <f t="shared" si="9"/>
        <v>3127201</v>
      </c>
      <c r="B610" t="s">
        <v>751</v>
      </c>
      <c r="C610" t="s">
        <v>623</v>
      </c>
      <c r="D610" s="17">
        <v>42646</v>
      </c>
      <c r="E610">
        <v>3127201</v>
      </c>
      <c r="F610" t="s">
        <v>641</v>
      </c>
      <c r="G610" s="17">
        <v>42646</v>
      </c>
      <c r="H610">
        <v>3127201</v>
      </c>
      <c r="I610">
        <v>0</v>
      </c>
      <c r="J610">
        <v>0</v>
      </c>
      <c r="K610">
        <v>0</v>
      </c>
      <c r="L610" s="18">
        <v>0</v>
      </c>
      <c r="M610" s="18">
        <v>934.19</v>
      </c>
      <c r="N610" s="18">
        <v>0</v>
      </c>
      <c r="O610" s="18">
        <v>934.19</v>
      </c>
      <c r="P610">
        <v>0</v>
      </c>
      <c r="Q610" s="18">
        <v>0</v>
      </c>
      <c r="R610" s="18">
        <v>934.19</v>
      </c>
      <c r="S610">
        <v>0</v>
      </c>
      <c r="T610" s="18">
        <v>934.19</v>
      </c>
      <c r="U610" s="18">
        <v>934.19</v>
      </c>
      <c r="V610" s="18">
        <v>0</v>
      </c>
      <c r="W610" s="18">
        <v>934.19</v>
      </c>
    </row>
    <row r="611" spans="1:23">
      <c r="A611" s="35">
        <f t="shared" si="9"/>
        <v>3312645</v>
      </c>
      <c r="B611" t="s">
        <v>679</v>
      </c>
      <c r="C611" t="s">
        <v>624</v>
      </c>
      <c r="D611" s="17">
        <v>42769</v>
      </c>
      <c r="E611">
        <v>3312645</v>
      </c>
      <c r="F611" t="s">
        <v>42</v>
      </c>
      <c r="G611" s="17">
        <v>42647</v>
      </c>
      <c r="H611">
        <v>3103158</v>
      </c>
      <c r="I611">
        <v>65</v>
      </c>
      <c r="J611">
        <v>74.5</v>
      </c>
      <c r="K611">
        <v>0</v>
      </c>
      <c r="L611" s="18">
        <v>29674.94</v>
      </c>
      <c r="M611" s="18">
        <v>22107.83</v>
      </c>
      <c r="N611" s="18">
        <v>19631.45</v>
      </c>
      <c r="O611" s="18">
        <v>2476.38</v>
      </c>
      <c r="P611">
        <v>0</v>
      </c>
      <c r="Q611" s="18">
        <v>1687.49</v>
      </c>
      <c r="R611" s="18">
        <v>0</v>
      </c>
      <c r="S611" s="18">
        <v>788.89</v>
      </c>
      <c r="T611" s="18">
        <v>2476.38</v>
      </c>
      <c r="U611" s="18">
        <v>22107.83</v>
      </c>
      <c r="V611" s="18">
        <v>19631.45</v>
      </c>
      <c r="W611" s="18">
        <v>2476.38</v>
      </c>
    </row>
    <row r="612" spans="1:23">
      <c r="A612" s="35">
        <f t="shared" si="9"/>
        <v>3312645</v>
      </c>
      <c r="B612" t="s">
        <v>679</v>
      </c>
      <c r="C612" t="s">
        <v>624</v>
      </c>
      <c r="D612" s="17">
        <v>42769</v>
      </c>
      <c r="E612">
        <v>3312645</v>
      </c>
      <c r="F612" t="s">
        <v>42</v>
      </c>
      <c r="G612" s="17">
        <v>42647</v>
      </c>
      <c r="H612">
        <v>3106827</v>
      </c>
      <c r="I612">
        <v>65.5</v>
      </c>
      <c r="J612">
        <v>74.5</v>
      </c>
      <c r="K612">
        <v>0</v>
      </c>
      <c r="L612" s="18">
        <v>179581.16</v>
      </c>
      <c r="M612" s="18">
        <v>133787.97</v>
      </c>
      <c r="N612" s="18">
        <v>119670.12</v>
      </c>
      <c r="O612" s="18">
        <v>14117.85</v>
      </c>
      <c r="P612">
        <v>0</v>
      </c>
      <c r="Q612" s="18">
        <v>9521.5</v>
      </c>
      <c r="R612" s="18">
        <v>0</v>
      </c>
      <c r="S612" s="18">
        <v>4596.3500000000004</v>
      </c>
      <c r="T612" s="18">
        <v>14117.85</v>
      </c>
      <c r="U612" s="18">
        <v>133787.97</v>
      </c>
      <c r="V612" s="18">
        <v>119670.12</v>
      </c>
      <c r="W612" s="18">
        <v>14117.85</v>
      </c>
    </row>
    <row r="613" spans="1:23">
      <c r="A613" s="35">
        <f t="shared" si="9"/>
        <v>3348974</v>
      </c>
      <c r="B613" t="s">
        <v>679</v>
      </c>
      <c r="C613" t="s">
        <v>624</v>
      </c>
      <c r="D613" s="17">
        <v>42781</v>
      </c>
      <c r="E613">
        <v>3348974</v>
      </c>
      <c r="F613" t="s">
        <v>42</v>
      </c>
      <c r="G613" s="17">
        <v>42647</v>
      </c>
      <c r="H613">
        <v>3106827</v>
      </c>
      <c r="I613">
        <v>65.5</v>
      </c>
      <c r="J613">
        <v>75</v>
      </c>
      <c r="K613">
        <v>0</v>
      </c>
      <c r="L613" s="18">
        <v>97667.75</v>
      </c>
      <c r="M613" s="18">
        <v>73250.820000000007</v>
      </c>
      <c r="N613" s="18">
        <v>65084.29</v>
      </c>
      <c r="O613" s="18">
        <v>8166.53</v>
      </c>
      <c r="P613">
        <v>0</v>
      </c>
      <c r="Q613" s="18">
        <v>5084.8900000000003</v>
      </c>
      <c r="R613">
        <v>0</v>
      </c>
      <c r="S613" s="18">
        <v>3081.64</v>
      </c>
      <c r="T613" s="18">
        <v>8166.53</v>
      </c>
      <c r="U613" s="18">
        <v>73250.820000000007</v>
      </c>
      <c r="V613" s="18">
        <v>65084.29</v>
      </c>
      <c r="W613" s="18">
        <v>8166.53</v>
      </c>
    </row>
    <row r="614" spans="1:23">
      <c r="A614" s="35">
        <f t="shared" si="9"/>
        <v>3348974</v>
      </c>
      <c r="B614" t="s">
        <v>679</v>
      </c>
      <c r="C614" t="s">
        <v>624</v>
      </c>
      <c r="D614" s="17">
        <v>42781</v>
      </c>
      <c r="E614">
        <v>3348974</v>
      </c>
      <c r="F614" t="s">
        <v>42</v>
      </c>
      <c r="G614" s="17">
        <v>42656</v>
      </c>
      <c r="H614">
        <v>3113616</v>
      </c>
      <c r="I614">
        <v>65.75</v>
      </c>
      <c r="J614">
        <v>75</v>
      </c>
      <c r="K614">
        <v>0</v>
      </c>
      <c r="L614" s="18">
        <v>35317.15</v>
      </c>
      <c r="M614" s="18">
        <v>26487.86</v>
      </c>
      <c r="N614" s="18">
        <v>23620.19</v>
      </c>
      <c r="O614" s="18">
        <v>2867.67</v>
      </c>
      <c r="P614">
        <v>0</v>
      </c>
      <c r="Q614" s="18">
        <v>1789.5</v>
      </c>
      <c r="R614" s="18">
        <v>0</v>
      </c>
      <c r="S614" s="18">
        <v>1078.17</v>
      </c>
      <c r="T614" s="18">
        <v>2867.67</v>
      </c>
      <c r="U614" s="18">
        <v>26487.86</v>
      </c>
      <c r="V614" s="18">
        <v>23620.19</v>
      </c>
      <c r="W614" s="18">
        <v>2867.67</v>
      </c>
    </row>
    <row r="615" spans="1:23">
      <c r="A615" s="35">
        <f t="shared" si="9"/>
        <v>3410166</v>
      </c>
      <c r="B615" t="s">
        <v>679</v>
      </c>
      <c r="C615" t="s">
        <v>624</v>
      </c>
      <c r="D615" s="17">
        <v>42808</v>
      </c>
      <c r="E615">
        <v>3410166</v>
      </c>
      <c r="F615" t="s">
        <v>42</v>
      </c>
      <c r="G615" s="17">
        <v>42656</v>
      </c>
      <c r="H615">
        <v>3113616</v>
      </c>
      <c r="I615">
        <v>65.75</v>
      </c>
      <c r="J615">
        <v>82</v>
      </c>
      <c r="K615">
        <v>0</v>
      </c>
      <c r="L615" s="18">
        <v>102464.37</v>
      </c>
      <c r="M615" s="18">
        <v>84020.79</v>
      </c>
      <c r="N615" s="18">
        <v>69636.33</v>
      </c>
      <c r="O615" s="18">
        <v>14384.46</v>
      </c>
      <c r="P615">
        <v>0</v>
      </c>
      <c r="Q615" s="18">
        <v>11053.76</v>
      </c>
      <c r="R615" s="18">
        <v>0</v>
      </c>
      <c r="S615" s="18">
        <v>3330.7</v>
      </c>
      <c r="T615" s="18">
        <v>14384.46</v>
      </c>
      <c r="U615" s="18">
        <v>84020.79</v>
      </c>
      <c r="V615" s="18">
        <v>69636.33</v>
      </c>
      <c r="W615" s="18">
        <v>14384.46</v>
      </c>
    </row>
    <row r="616" spans="1:23">
      <c r="A616" s="35">
        <f t="shared" si="9"/>
        <v>3410166</v>
      </c>
      <c r="B616" t="s">
        <v>679</v>
      </c>
      <c r="C616" t="s">
        <v>624</v>
      </c>
      <c r="D616" s="17">
        <v>42808</v>
      </c>
      <c r="E616">
        <v>3410166</v>
      </c>
      <c r="F616" t="s">
        <v>42</v>
      </c>
      <c r="G616" s="17">
        <v>42660</v>
      </c>
      <c r="H616">
        <v>3106829</v>
      </c>
      <c r="I616">
        <v>65.75</v>
      </c>
      <c r="J616">
        <v>82</v>
      </c>
      <c r="K616">
        <v>0</v>
      </c>
      <c r="L616" s="18">
        <v>30520.43</v>
      </c>
      <c r="M616" s="18">
        <v>25026.75</v>
      </c>
      <c r="N616" s="18">
        <v>20742.150000000001</v>
      </c>
      <c r="O616" s="18">
        <v>4284.6000000000004</v>
      </c>
      <c r="P616">
        <v>0</v>
      </c>
      <c r="Q616" s="18">
        <v>3269.26</v>
      </c>
      <c r="R616">
        <v>0</v>
      </c>
      <c r="S616" s="18">
        <v>1015.34</v>
      </c>
      <c r="T616" s="18">
        <v>4284.6000000000004</v>
      </c>
      <c r="U616" s="18">
        <v>25026.75</v>
      </c>
      <c r="V616" s="18">
        <v>20742.150000000001</v>
      </c>
      <c r="W616" s="18">
        <v>4284.6000000000004</v>
      </c>
    </row>
    <row r="617" spans="1:23">
      <c r="A617" s="35">
        <f t="shared" si="9"/>
        <v>3410197</v>
      </c>
      <c r="B617" t="s">
        <v>679</v>
      </c>
      <c r="C617" t="s">
        <v>624</v>
      </c>
      <c r="D617" s="17">
        <v>42808</v>
      </c>
      <c r="E617">
        <v>3410197</v>
      </c>
      <c r="F617" t="s">
        <v>42</v>
      </c>
      <c r="G617" s="17">
        <v>42660</v>
      </c>
      <c r="H617">
        <v>3106829</v>
      </c>
      <c r="I617">
        <v>65.75</v>
      </c>
      <c r="J617">
        <v>82</v>
      </c>
      <c r="K617">
        <v>0</v>
      </c>
      <c r="L617" s="18">
        <v>79790.899999999994</v>
      </c>
      <c r="M617" s="18">
        <v>65428.54</v>
      </c>
      <c r="N617" s="18">
        <v>54227.1</v>
      </c>
      <c r="O617" s="18">
        <v>11201.44</v>
      </c>
      <c r="P617">
        <v>0</v>
      </c>
      <c r="Q617" s="18">
        <v>8445.5499999999993</v>
      </c>
      <c r="R617" s="18">
        <v>0</v>
      </c>
      <c r="S617" s="18">
        <v>2755.89</v>
      </c>
      <c r="T617" s="18">
        <v>11201.44</v>
      </c>
      <c r="U617" s="18">
        <v>65428.54</v>
      </c>
      <c r="V617" s="18">
        <v>54227.1</v>
      </c>
      <c r="W617" s="18">
        <v>11201.44</v>
      </c>
    </row>
    <row r="618" spans="1:23">
      <c r="A618" s="35">
        <f t="shared" si="9"/>
        <v>3627928</v>
      </c>
      <c r="B618" t="s">
        <v>679</v>
      </c>
      <c r="C618" t="s">
        <v>624</v>
      </c>
      <c r="D618" s="17">
        <v>42914</v>
      </c>
      <c r="E618">
        <v>3627928</v>
      </c>
      <c r="F618" t="s">
        <v>42</v>
      </c>
      <c r="G618" s="17">
        <v>42660</v>
      </c>
      <c r="H618">
        <v>3106829</v>
      </c>
      <c r="I618">
        <v>65.75</v>
      </c>
      <c r="J618">
        <v>70.75</v>
      </c>
      <c r="K618">
        <v>0</v>
      </c>
      <c r="L618" s="18">
        <v>105919.01</v>
      </c>
      <c r="M618" s="18">
        <v>74937.7</v>
      </c>
      <c r="N618" s="18">
        <v>73123.97</v>
      </c>
      <c r="O618" s="18">
        <v>1813.73</v>
      </c>
      <c r="P618">
        <v>0</v>
      </c>
      <c r="Q618" s="18">
        <v>-3955.77</v>
      </c>
      <c r="R618" s="18">
        <v>0</v>
      </c>
      <c r="S618" s="18">
        <v>5769.5</v>
      </c>
      <c r="T618" s="18">
        <v>1813.73</v>
      </c>
      <c r="U618" s="18">
        <v>74937.7</v>
      </c>
      <c r="V618" s="18">
        <v>73123.97</v>
      </c>
      <c r="W618" s="18">
        <v>1813.73</v>
      </c>
    </row>
    <row r="619" spans="1:23">
      <c r="A619" s="35">
        <f t="shared" si="9"/>
        <v>3713684</v>
      </c>
      <c r="B619" t="s">
        <v>93</v>
      </c>
      <c r="C619" t="s">
        <v>735</v>
      </c>
      <c r="D619" s="17">
        <v>42956</v>
      </c>
      <c r="E619">
        <v>3713684</v>
      </c>
      <c r="F619" t="s">
        <v>42</v>
      </c>
      <c r="G619" s="17">
        <v>42856</v>
      </c>
      <c r="H619">
        <v>3519528</v>
      </c>
      <c r="I619">
        <v>78</v>
      </c>
      <c r="J619">
        <v>80</v>
      </c>
      <c r="K619">
        <v>0</v>
      </c>
      <c r="L619" s="18">
        <v>16262.71</v>
      </c>
      <c r="M619" s="18">
        <v>13010.17</v>
      </c>
      <c r="N619" s="18">
        <v>12684.91</v>
      </c>
      <c r="O619" s="18">
        <v>325.26</v>
      </c>
      <c r="P619">
        <v>0</v>
      </c>
      <c r="Q619" s="18">
        <v>-27.36</v>
      </c>
      <c r="R619" s="18">
        <v>0</v>
      </c>
      <c r="S619" s="18">
        <v>352.62</v>
      </c>
      <c r="T619" s="18">
        <v>325.26</v>
      </c>
      <c r="U619" s="18">
        <v>13010.17</v>
      </c>
      <c r="V619" s="18">
        <v>12684.91</v>
      </c>
      <c r="W619" s="18">
        <v>325.26</v>
      </c>
    </row>
    <row r="620" spans="1:23">
      <c r="A620" s="35">
        <f t="shared" si="9"/>
        <v>3912852</v>
      </c>
      <c r="B620" t="s">
        <v>751</v>
      </c>
      <c r="C620" t="s">
        <v>721</v>
      </c>
      <c r="D620" s="17">
        <v>43048</v>
      </c>
      <c r="E620">
        <v>3912852</v>
      </c>
      <c r="F620" t="s">
        <v>42</v>
      </c>
      <c r="G620" s="17">
        <v>43009</v>
      </c>
      <c r="H620">
        <v>3858982</v>
      </c>
      <c r="I620">
        <v>0</v>
      </c>
      <c r="J620">
        <v>8.2500000000000004E-2</v>
      </c>
      <c r="K620">
        <v>0</v>
      </c>
      <c r="L620" s="18">
        <v>198488</v>
      </c>
      <c r="M620" s="21">
        <v>16375.26</v>
      </c>
      <c r="N620" s="21">
        <v>0</v>
      </c>
      <c r="O620" s="18">
        <v>16375.26</v>
      </c>
      <c r="P620" s="21">
        <v>0</v>
      </c>
      <c r="Q620" s="21">
        <v>16375.26</v>
      </c>
      <c r="R620" s="21">
        <v>0</v>
      </c>
      <c r="S620" s="21">
        <v>0</v>
      </c>
      <c r="T620" s="21">
        <v>16375.26</v>
      </c>
      <c r="U620" s="18">
        <v>16375.26</v>
      </c>
      <c r="V620" s="18">
        <v>0</v>
      </c>
      <c r="W620" s="21">
        <v>16375.26</v>
      </c>
    </row>
    <row r="621" spans="1:23">
      <c r="A621" s="35">
        <f t="shared" si="9"/>
        <v>4963420</v>
      </c>
      <c r="B621" t="s">
        <v>800</v>
      </c>
      <c r="C621" t="s">
        <v>786</v>
      </c>
      <c r="D621" s="17">
        <v>43553</v>
      </c>
      <c r="E621">
        <v>4963420</v>
      </c>
      <c r="F621" t="s">
        <v>41</v>
      </c>
      <c r="G621" s="17">
        <v>43227</v>
      </c>
      <c r="H621">
        <v>4284201</v>
      </c>
      <c r="I621">
        <v>87.25</v>
      </c>
      <c r="K621">
        <v>0</v>
      </c>
      <c r="L621" s="18">
        <v>5415.24</v>
      </c>
      <c r="M621" s="21">
        <v>5415.24</v>
      </c>
      <c r="N621" s="21">
        <v>6754.48</v>
      </c>
      <c r="O621" s="18">
        <v>-1339.24</v>
      </c>
      <c r="P621" s="21">
        <v>0</v>
      </c>
      <c r="Q621" s="21">
        <v>-1287.9000000000001</v>
      </c>
      <c r="R621" s="21">
        <v>0</v>
      </c>
      <c r="S621" s="21">
        <v>-51.34</v>
      </c>
      <c r="T621" s="21">
        <v>-1339.24</v>
      </c>
      <c r="U621" s="18">
        <v>5415.24</v>
      </c>
      <c r="V621" s="18">
        <v>6754.48</v>
      </c>
      <c r="W621" s="21">
        <v>-1339.24</v>
      </c>
    </row>
    <row r="622" spans="1:23">
      <c r="A622" s="35">
        <f t="shared" si="9"/>
        <v>4991073</v>
      </c>
      <c r="B622" t="s">
        <v>751</v>
      </c>
      <c r="C622" t="s">
        <v>721</v>
      </c>
      <c r="D622" s="17">
        <v>43539</v>
      </c>
      <c r="E622">
        <v>4991073</v>
      </c>
      <c r="F622" t="s">
        <v>801</v>
      </c>
      <c r="G622" s="17">
        <v>43539</v>
      </c>
      <c r="H622">
        <v>4991073</v>
      </c>
      <c r="I622">
        <v>0</v>
      </c>
      <c r="J622">
        <v>0</v>
      </c>
      <c r="K622">
        <v>0</v>
      </c>
      <c r="L622">
        <v>0</v>
      </c>
      <c r="M622" s="21">
        <v>100.32</v>
      </c>
      <c r="N622" s="21">
        <v>0</v>
      </c>
      <c r="O622" s="18">
        <v>100.32</v>
      </c>
      <c r="P622" s="21">
        <v>0</v>
      </c>
      <c r="Q622" s="21">
        <v>0</v>
      </c>
      <c r="R622" s="21">
        <v>100.32</v>
      </c>
      <c r="S622" s="21">
        <v>0</v>
      </c>
      <c r="T622" s="21">
        <v>100.32</v>
      </c>
      <c r="U622" s="18">
        <v>100.32</v>
      </c>
      <c r="V622">
        <v>0</v>
      </c>
      <c r="W622" s="21">
        <v>100.32</v>
      </c>
    </row>
    <row r="623" spans="1:23">
      <c r="A623" s="35">
        <f t="shared" si="9"/>
        <v>0</v>
      </c>
    </row>
    <row r="624" spans="1:23">
      <c r="A624" s="35">
        <f t="shared" si="9"/>
        <v>0</v>
      </c>
    </row>
    <row r="625" spans="1:1">
      <c r="A625" s="35">
        <f t="shared" si="9"/>
        <v>0</v>
      </c>
    </row>
    <row r="626" spans="1:1">
      <c r="A626" s="35">
        <f t="shared" si="9"/>
        <v>0</v>
      </c>
    </row>
  </sheetData>
  <sortState ref="B2:W54">
    <sortCondition ref="D2:D54"/>
    <sortCondition ref="E2:E54"/>
    <sortCondition ref="O2:O54"/>
  </sortState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46"/>
  <sheetViews>
    <sheetView zoomScale="75" zoomScaleNormal="75"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4.42578125" bestFit="1" customWidth="1"/>
    <col min="2" max="2" width="14.7109375" bestFit="1" customWidth="1"/>
    <col min="3" max="3" width="23.7109375" bestFit="1" customWidth="1"/>
    <col min="4" max="4" width="76.28515625" bestFit="1" customWidth="1"/>
    <col min="5" max="5" width="6.140625" bestFit="1" customWidth="1"/>
    <col min="6" max="7" width="12.140625" bestFit="1" customWidth="1"/>
    <col min="8" max="8" width="17" bestFit="1" customWidth="1"/>
    <col min="9" max="9" width="28.140625" bestFit="1" customWidth="1"/>
    <col min="10" max="10" width="15.7109375" bestFit="1" customWidth="1"/>
    <col min="11" max="11" width="16" style="21" bestFit="1" customWidth="1"/>
    <col min="12" max="12" width="11.85546875" style="21" bestFit="1" customWidth="1"/>
    <col min="13" max="14" width="15.140625" style="21" bestFit="1" customWidth="1"/>
    <col min="15" max="15" width="20" bestFit="1" customWidth="1"/>
    <col min="16" max="16" width="12.42578125" bestFit="1" customWidth="1"/>
    <col min="17" max="17" width="12.140625" bestFit="1" customWidth="1"/>
    <col min="19" max="19" width="12.28515625" bestFit="1" customWidth="1"/>
    <col min="20" max="20" width="16.85546875" customWidth="1"/>
  </cols>
  <sheetData>
    <row r="1" spans="1:20" s="31" customFormat="1" ht="30">
      <c r="A1" s="30" t="s">
        <v>74</v>
      </c>
      <c r="B1" s="30" t="s">
        <v>7</v>
      </c>
      <c r="C1" s="30" t="s">
        <v>75</v>
      </c>
      <c r="D1" s="30" t="s">
        <v>76</v>
      </c>
      <c r="E1" s="30" t="s">
        <v>77</v>
      </c>
      <c r="F1" s="30" t="s">
        <v>78</v>
      </c>
      <c r="G1" s="30" t="s">
        <v>79</v>
      </c>
      <c r="H1" s="30" t="s">
        <v>80</v>
      </c>
      <c r="I1" s="30" t="s">
        <v>4</v>
      </c>
      <c r="J1" s="30" t="s">
        <v>81</v>
      </c>
      <c r="K1" s="32" t="s">
        <v>82</v>
      </c>
      <c r="L1" s="32" t="s">
        <v>83</v>
      </c>
      <c r="M1" s="32" t="s">
        <v>84</v>
      </c>
      <c r="N1" s="32" t="s">
        <v>85</v>
      </c>
      <c r="O1" s="30" t="s">
        <v>54</v>
      </c>
      <c r="P1" s="30" t="s">
        <v>55</v>
      </c>
      <c r="Q1" s="30" t="s">
        <v>56</v>
      </c>
    </row>
    <row r="2" spans="1:20">
      <c r="A2" t="s">
        <v>41</v>
      </c>
      <c r="B2">
        <v>2390207</v>
      </c>
      <c r="C2" t="s">
        <v>71</v>
      </c>
      <c r="D2" t="s">
        <v>619</v>
      </c>
      <c r="E2" t="s">
        <v>57</v>
      </c>
      <c r="F2" s="17">
        <v>42094</v>
      </c>
      <c r="G2" s="17">
        <v>42094</v>
      </c>
      <c r="H2" s="17">
        <v>42094</v>
      </c>
      <c r="I2" t="s">
        <v>8</v>
      </c>
      <c r="K2">
        <v>0</v>
      </c>
      <c r="L2"/>
      <c r="M2" s="29">
        <v>5116</v>
      </c>
      <c r="N2" s="29">
        <v>5116</v>
      </c>
      <c r="O2" t="s">
        <v>72</v>
      </c>
      <c r="P2" s="29">
        <v>491984</v>
      </c>
      <c r="Q2" s="29">
        <v>49792926</v>
      </c>
      <c r="S2" s="21"/>
      <c r="T2" s="14"/>
    </row>
    <row r="3" spans="1:20">
      <c r="A3" t="s">
        <v>41</v>
      </c>
      <c r="B3">
        <v>2392325</v>
      </c>
      <c r="C3" t="s">
        <v>71</v>
      </c>
      <c r="D3" t="s">
        <v>397</v>
      </c>
      <c r="E3" t="s">
        <v>57</v>
      </c>
      <c r="F3" s="17">
        <v>42094</v>
      </c>
      <c r="G3" s="17">
        <v>42094</v>
      </c>
      <c r="H3" s="17">
        <v>42094</v>
      </c>
      <c r="I3" t="s">
        <v>8</v>
      </c>
      <c r="K3">
        <v>0</v>
      </c>
      <c r="L3"/>
      <c r="M3" s="29">
        <v>2513</v>
      </c>
      <c r="N3" s="29">
        <v>2513</v>
      </c>
      <c r="O3" t="s">
        <v>72</v>
      </c>
      <c r="P3" s="29">
        <v>491984</v>
      </c>
      <c r="Q3" s="29">
        <v>49792926</v>
      </c>
      <c r="S3" s="21"/>
      <c r="T3" s="14"/>
    </row>
    <row r="4" spans="1:20">
      <c r="A4" t="s">
        <v>42</v>
      </c>
      <c r="B4">
        <v>2459177</v>
      </c>
      <c r="D4" t="s">
        <v>424</v>
      </c>
      <c r="E4" t="s">
        <v>57</v>
      </c>
      <c r="F4" s="17">
        <v>42146</v>
      </c>
      <c r="G4" s="17">
        <v>42152</v>
      </c>
      <c r="H4" s="17">
        <v>42146</v>
      </c>
      <c r="I4" t="s">
        <v>10</v>
      </c>
      <c r="K4" s="29">
        <v>361000</v>
      </c>
      <c r="L4">
        <v>102</v>
      </c>
      <c r="M4" s="29">
        <v>368220</v>
      </c>
      <c r="N4" s="29">
        <v>368220</v>
      </c>
      <c r="O4" t="s">
        <v>73</v>
      </c>
      <c r="P4" s="29">
        <v>48672094</v>
      </c>
      <c r="Q4" s="29">
        <v>49792926</v>
      </c>
      <c r="S4" s="21"/>
      <c r="T4" s="14"/>
    </row>
    <row r="5" spans="1:20">
      <c r="A5" t="s">
        <v>42</v>
      </c>
      <c r="B5">
        <v>2459179</v>
      </c>
      <c r="D5" t="s">
        <v>424</v>
      </c>
      <c r="E5" t="s">
        <v>57</v>
      </c>
      <c r="F5" s="17">
        <v>42146</v>
      </c>
      <c r="G5" s="17">
        <v>42152</v>
      </c>
      <c r="H5" s="17">
        <v>42146</v>
      </c>
      <c r="I5" t="s">
        <v>10</v>
      </c>
      <c r="K5" s="29">
        <v>451000</v>
      </c>
      <c r="L5">
        <v>100.72</v>
      </c>
      <c r="M5" s="29">
        <v>454247</v>
      </c>
      <c r="N5" s="29">
        <v>454247</v>
      </c>
      <c r="O5" t="s">
        <v>73</v>
      </c>
      <c r="P5" s="29">
        <v>48672094</v>
      </c>
      <c r="Q5" s="29">
        <v>49792926</v>
      </c>
      <c r="S5" s="21"/>
      <c r="T5" s="14"/>
    </row>
    <row r="6" spans="1:20">
      <c r="A6" t="s">
        <v>42</v>
      </c>
      <c r="B6">
        <v>2459180</v>
      </c>
      <c r="D6" t="s">
        <v>424</v>
      </c>
      <c r="E6" t="s">
        <v>57</v>
      </c>
      <c r="F6" s="17">
        <v>42150</v>
      </c>
      <c r="G6" s="17">
        <v>42153</v>
      </c>
      <c r="H6" s="17">
        <v>42150</v>
      </c>
      <c r="I6" t="s">
        <v>10</v>
      </c>
      <c r="K6" s="29">
        <v>90000</v>
      </c>
      <c r="L6">
        <v>102</v>
      </c>
      <c r="M6" s="29">
        <v>91800</v>
      </c>
      <c r="N6" s="29">
        <v>91800</v>
      </c>
      <c r="O6" t="s">
        <v>73</v>
      </c>
      <c r="P6" s="29">
        <v>48672094</v>
      </c>
      <c r="Q6" s="29">
        <v>49792926</v>
      </c>
      <c r="S6" s="21"/>
      <c r="T6" s="14"/>
    </row>
    <row r="7" spans="1:20">
      <c r="A7" t="s">
        <v>42</v>
      </c>
      <c r="B7">
        <v>2459181</v>
      </c>
      <c r="D7" t="s">
        <v>424</v>
      </c>
      <c r="E7" t="s">
        <v>57</v>
      </c>
      <c r="F7" s="17">
        <v>42150</v>
      </c>
      <c r="G7" s="17">
        <v>42153</v>
      </c>
      <c r="H7" s="17">
        <v>42150</v>
      </c>
      <c r="I7" t="s">
        <v>10</v>
      </c>
      <c r="K7" s="29">
        <v>81000</v>
      </c>
      <c r="L7">
        <v>102</v>
      </c>
      <c r="M7" s="29">
        <v>82620</v>
      </c>
      <c r="N7" s="29">
        <v>82620</v>
      </c>
      <c r="O7" t="s">
        <v>73</v>
      </c>
      <c r="P7" s="29">
        <v>48672094</v>
      </c>
      <c r="Q7" s="29">
        <v>49792926</v>
      </c>
      <c r="S7" s="21"/>
      <c r="T7" s="14"/>
    </row>
    <row r="8" spans="1:20">
      <c r="A8" t="s">
        <v>42</v>
      </c>
      <c r="B8">
        <v>2477090</v>
      </c>
      <c r="D8" t="s">
        <v>418</v>
      </c>
      <c r="E8" t="s">
        <v>57</v>
      </c>
      <c r="F8" s="17">
        <v>42163</v>
      </c>
      <c r="G8" s="17">
        <v>42166</v>
      </c>
      <c r="H8" s="17">
        <v>42163</v>
      </c>
      <c r="I8" t="s">
        <v>10</v>
      </c>
      <c r="K8" s="29">
        <v>475000</v>
      </c>
      <c r="L8">
        <v>91</v>
      </c>
      <c r="M8" s="29">
        <v>432250</v>
      </c>
      <c r="N8" s="29">
        <v>432250</v>
      </c>
      <c r="O8" t="s">
        <v>73</v>
      </c>
      <c r="P8" s="29">
        <v>48672094</v>
      </c>
      <c r="Q8" s="29">
        <v>49792926</v>
      </c>
      <c r="S8" s="21"/>
      <c r="T8" s="14"/>
    </row>
    <row r="9" spans="1:20">
      <c r="A9" t="s">
        <v>41</v>
      </c>
      <c r="B9">
        <v>2493922</v>
      </c>
      <c r="C9" t="s">
        <v>71</v>
      </c>
      <c r="D9" t="s">
        <v>619</v>
      </c>
      <c r="E9" t="s">
        <v>57</v>
      </c>
      <c r="F9" s="17">
        <v>42185</v>
      </c>
      <c r="G9" s="17">
        <v>42185</v>
      </c>
      <c r="H9" s="17">
        <v>42185</v>
      </c>
      <c r="I9" t="s">
        <v>8</v>
      </c>
      <c r="K9" s="29">
        <v>0</v>
      </c>
      <c r="L9"/>
      <c r="M9" s="29">
        <v>5116</v>
      </c>
      <c r="N9" s="29">
        <v>5116</v>
      </c>
      <c r="O9" t="s">
        <v>72</v>
      </c>
      <c r="P9" s="29">
        <v>491984</v>
      </c>
      <c r="Q9" s="29">
        <v>49792926</v>
      </c>
      <c r="S9" s="21"/>
      <c r="T9" s="14"/>
    </row>
    <row r="10" spans="1:20">
      <c r="A10" t="s">
        <v>41</v>
      </c>
      <c r="B10">
        <v>2496712</v>
      </c>
      <c r="C10" t="s">
        <v>71</v>
      </c>
      <c r="D10" t="s">
        <v>397</v>
      </c>
      <c r="E10" t="s">
        <v>57</v>
      </c>
      <c r="F10" s="17">
        <v>42185</v>
      </c>
      <c r="G10" s="17">
        <v>42185</v>
      </c>
      <c r="H10" s="17">
        <v>42185</v>
      </c>
      <c r="I10" t="s">
        <v>8</v>
      </c>
      <c r="K10" s="29">
        <v>0</v>
      </c>
      <c r="L10"/>
      <c r="M10" s="29">
        <v>5031</v>
      </c>
      <c r="N10" s="29">
        <v>5031</v>
      </c>
      <c r="O10" t="s">
        <v>72</v>
      </c>
      <c r="P10" s="29">
        <v>491984</v>
      </c>
      <c r="Q10" s="29">
        <v>49792926</v>
      </c>
      <c r="S10" s="21"/>
      <c r="T10" s="14"/>
    </row>
    <row r="11" spans="1:20">
      <c r="A11" t="s">
        <v>42</v>
      </c>
      <c r="B11">
        <v>2586669</v>
      </c>
      <c r="D11" t="s">
        <v>129</v>
      </c>
      <c r="E11" t="s">
        <v>57</v>
      </c>
      <c r="F11" s="17">
        <v>42262</v>
      </c>
      <c r="G11" s="17">
        <v>42265</v>
      </c>
      <c r="H11" s="17">
        <v>42262</v>
      </c>
      <c r="I11" t="s">
        <v>10</v>
      </c>
      <c r="K11" s="29">
        <v>317000</v>
      </c>
      <c r="L11">
        <v>72.63</v>
      </c>
      <c r="M11" s="29">
        <v>230221</v>
      </c>
      <c r="N11" s="29">
        <v>230221</v>
      </c>
      <c r="O11" t="s">
        <v>73</v>
      </c>
      <c r="P11" s="29">
        <v>48672094</v>
      </c>
      <c r="Q11" s="29">
        <v>49792926</v>
      </c>
      <c r="S11" s="21"/>
      <c r="T11" s="14"/>
    </row>
    <row r="12" spans="1:20">
      <c r="A12" t="s">
        <v>41</v>
      </c>
      <c r="B12">
        <v>2595281</v>
      </c>
      <c r="C12" t="s">
        <v>71</v>
      </c>
      <c r="D12" t="s">
        <v>397</v>
      </c>
      <c r="E12" t="s">
        <v>57</v>
      </c>
      <c r="F12" s="17">
        <v>42277</v>
      </c>
      <c r="G12" s="17">
        <v>42277</v>
      </c>
      <c r="H12" s="17">
        <v>42277</v>
      </c>
      <c r="I12" t="s">
        <v>8</v>
      </c>
      <c r="K12" s="29">
        <v>0</v>
      </c>
      <c r="L12"/>
      <c r="M12" s="29">
        <v>5031</v>
      </c>
      <c r="N12" s="29">
        <v>5031</v>
      </c>
      <c r="O12" t="s">
        <v>72</v>
      </c>
      <c r="P12" s="29">
        <v>491984</v>
      </c>
      <c r="Q12" s="29">
        <v>49792926</v>
      </c>
      <c r="S12" s="21"/>
      <c r="T12" s="14"/>
    </row>
    <row r="13" spans="1:20">
      <c r="A13" t="s">
        <v>41</v>
      </c>
      <c r="B13">
        <v>2595387</v>
      </c>
      <c r="C13" t="s">
        <v>71</v>
      </c>
      <c r="D13" t="s">
        <v>58</v>
      </c>
      <c r="E13" t="s">
        <v>57</v>
      </c>
      <c r="F13" s="17">
        <v>42277</v>
      </c>
      <c r="G13" s="17">
        <v>42277</v>
      </c>
      <c r="H13" s="17">
        <v>42277</v>
      </c>
      <c r="I13" t="s">
        <v>8</v>
      </c>
      <c r="K13" s="29">
        <v>0</v>
      </c>
      <c r="L13"/>
      <c r="M13" s="29">
        <v>2545</v>
      </c>
      <c r="N13" s="29">
        <v>2545</v>
      </c>
      <c r="O13" t="s">
        <v>72</v>
      </c>
      <c r="P13" s="29">
        <v>491984</v>
      </c>
      <c r="Q13" s="29">
        <v>49792926</v>
      </c>
      <c r="S13" s="21"/>
      <c r="T13" s="14"/>
    </row>
    <row r="14" spans="1:20">
      <c r="A14" t="s">
        <v>41</v>
      </c>
      <c r="B14">
        <v>2597001</v>
      </c>
      <c r="C14" t="s">
        <v>71</v>
      </c>
      <c r="D14" t="s">
        <v>619</v>
      </c>
      <c r="E14" t="s">
        <v>57</v>
      </c>
      <c r="F14" s="17">
        <v>42277</v>
      </c>
      <c r="G14" s="17">
        <v>42277</v>
      </c>
      <c r="H14" s="17">
        <v>42277</v>
      </c>
      <c r="I14" t="s">
        <v>8</v>
      </c>
      <c r="K14" s="29">
        <v>0</v>
      </c>
      <c r="L14"/>
      <c r="M14" s="29">
        <v>5116</v>
      </c>
      <c r="N14" s="29">
        <v>5116</v>
      </c>
      <c r="O14" t="s">
        <v>72</v>
      </c>
      <c r="P14" s="29">
        <v>491984</v>
      </c>
      <c r="Q14" s="29">
        <v>49792926</v>
      </c>
      <c r="S14" s="21"/>
      <c r="T14" s="14"/>
    </row>
    <row r="15" spans="1:20">
      <c r="A15" t="s">
        <v>41</v>
      </c>
      <c r="B15">
        <v>2715661</v>
      </c>
      <c r="C15" t="s">
        <v>71</v>
      </c>
      <c r="D15" t="s">
        <v>619</v>
      </c>
      <c r="E15" t="s">
        <v>57</v>
      </c>
      <c r="F15" s="17">
        <v>42369</v>
      </c>
      <c r="G15" s="17">
        <v>42369</v>
      </c>
      <c r="H15" s="17">
        <v>42369</v>
      </c>
      <c r="I15" t="s">
        <v>8</v>
      </c>
      <c r="K15">
        <v>0</v>
      </c>
      <c r="L15"/>
      <c r="M15" s="29">
        <v>5116</v>
      </c>
      <c r="N15" s="29">
        <v>5116</v>
      </c>
      <c r="O15" t="s">
        <v>72</v>
      </c>
      <c r="P15" s="29">
        <v>491984</v>
      </c>
      <c r="Q15" s="29">
        <v>49792926</v>
      </c>
      <c r="S15" s="21"/>
      <c r="T15" s="14"/>
    </row>
    <row r="16" spans="1:20">
      <c r="A16" t="s">
        <v>41</v>
      </c>
      <c r="B16">
        <v>2717183</v>
      </c>
      <c r="C16" t="s">
        <v>71</v>
      </c>
      <c r="D16" t="s">
        <v>58</v>
      </c>
      <c r="E16" t="s">
        <v>57</v>
      </c>
      <c r="F16" s="17">
        <v>42369</v>
      </c>
      <c r="G16" s="17">
        <v>42369</v>
      </c>
      <c r="H16" s="17">
        <v>42369</v>
      </c>
      <c r="I16" t="s">
        <v>8</v>
      </c>
      <c r="K16">
        <v>0</v>
      </c>
      <c r="L16"/>
      <c r="M16" s="29">
        <v>2545</v>
      </c>
      <c r="N16" s="29">
        <v>2545</v>
      </c>
      <c r="O16" t="s">
        <v>72</v>
      </c>
      <c r="P16" s="29">
        <v>491984</v>
      </c>
      <c r="Q16" s="29">
        <v>49792926</v>
      </c>
      <c r="S16" s="21"/>
      <c r="T16" s="14"/>
    </row>
    <row r="17" spans="1:20">
      <c r="A17" t="s">
        <v>42</v>
      </c>
      <c r="B17">
        <v>2739153</v>
      </c>
      <c r="D17" t="s">
        <v>734</v>
      </c>
      <c r="E17" t="s">
        <v>57</v>
      </c>
      <c r="F17" s="17">
        <v>42376</v>
      </c>
      <c r="G17" s="17">
        <v>42423</v>
      </c>
      <c r="H17" s="17">
        <v>42376</v>
      </c>
      <c r="I17" t="s">
        <v>8</v>
      </c>
      <c r="K17" s="29">
        <v>1000000</v>
      </c>
      <c r="L17">
        <v>16</v>
      </c>
      <c r="M17" s="29">
        <v>160000</v>
      </c>
      <c r="N17" s="29">
        <v>160000</v>
      </c>
      <c r="O17" t="s">
        <v>73</v>
      </c>
      <c r="P17" s="29">
        <v>48672094</v>
      </c>
      <c r="Q17" s="29">
        <v>49792926</v>
      </c>
      <c r="S17" s="21"/>
      <c r="T17" s="14"/>
    </row>
    <row r="18" spans="1:20">
      <c r="A18" t="s">
        <v>42</v>
      </c>
      <c r="B18">
        <v>2792447</v>
      </c>
      <c r="D18" t="s">
        <v>415</v>
      </c>
      <c r="E18" t="s">
        <v>57</v>
      </c>
      <c r="F18" s="17">
        <v>42430</v>
      </c>
      <c r="G18" s="17">
        <v>42433</v>
      </c>
      <c r="H18" s="17">
        <v>42430</v>
      </c>
      <c r="I18" t="s">
        <v>10</v>
      </c>
      <c r="K18" s="29">
        <v>175000</v>
      </c>
      <c r="L18">
        <v>47</v>
      </c>
      <c r="M18" s="29">
        <v>82250</v>
      </c>
      <c r="N18" s="29">
        <v>82250</v>
      </c>
      <c r="O18" t="s">
        <v>73</v>
      </c>
      <c r="P18" s="29">
        <v>48672094</v>
      </c>
      <c r="Q18" s="29">
        <v>49792926</v>
      </c>
      <c r="S18" s="21"/>
      <c r="T18" s="14"/>
    </row>
    <row r="19" spans="1:20">
      <c r="A19" t="s">
        <v>42</v>
      </c>
      <c r="B19">
        <v>2794394</v>
      </c>
      <c r="D19" t="s">
        <v>409</v>
      </c>
      <c r="E19" t="s">
        <v>57</v>
      </c>
      <c r="F19" s="17">
        <v>42430</v>
      </c>
      <c r="G19" s="17">
        <v>42433</v>
      </c>
      <c r="H19" s="17">
        <v>42430</v>
      </c>
      <c r="I19" t="s">
        <v>10</v>
      </c>
      <c r="K19" s="29">
        <v>270000</v>
      </c>
      <c r="L19">
        <v>76.5</v>
      </c>
      <c r="M19" s="29">
        <v>206550</v>
      </c>
      <c r="N19" s="29">
        <v>206550</v>
      </c>
      <c r="O19" t="s">
        <v>73</v>
      </c>
      <c r="P19" s="29">
        <v>48672094</v>
      </c>
      <c r="Q19" s="29">
        <v>49792926</v>
      </c>
      <c r="S19" s="21"/>
      <c r="T19" s="14"/>
    </row>
    <row r="20" spans="1:20">
      <c r="A20" t="s">
        <v>42</v>
      </c>
      <c r="B20">
        <v>2794396</v>
      </c>
      <c r="D20" t="s">
        <v>421</v>
      </c>
      <c r="E20" t="s">
        <v>57</v>
      </c>
      <c r="F20" s="17">
        <v>42430</v>
      </c>
      <c r="G20" s="17">
        <v>42433</v>
      </c>
      <c r="H20" s="17">
        <v>42430</v>
      </c>
      <c r="I20" t="s">
        <v>10</v>
      </c>
      <c r="K20" s="29">
        <v>135000</v>
      </c>
      <c r="L20">
        <v>75</v>
      </c>
      <c r="M20" s="29">
        <v>101250</v>
      </c>
      <c r="N20" s="29">
        <v>101250</v>
      </c>
      <c r="O20" t="s">
        <v>73</v>
      </c>
      <c r="P20" s="29">
        <v>48672094</v>
      </c>
      <c r="Q20" s="29">
        <v>49792926</v>
      </c>
      <c r="S20" s="21"/>
      <c r="T20" s="14"/>
    </row>
    <row r="21" spans="1:20">
      <c r="A21" t="s">
        <v>42</v>
      </c>
      <c r="B21">
        <v>2795709</v>
      </c>
      <c r="D21" t="s">
        <v>394</v>
      </c>
      <c r="E21" t="s">
        <v>57</v>
      </c>
      <c r="F21" s="17">
        <v>42431</v>
      </c>
      <c r="G21" s="17">
        <v>42436</v>
      </c>
      <c r="H21" s="17">
        <v>42431</v>
      </c>
      <c r="I21" t="s">
        <v>10</v>
      </c>
      <c r="K21" s="29">
        <v>171000</v>
      </c>
      <c r="L21">
        <v>80</v>
      </c>
      <c r="M21" s="29">
        <v>136800</v>
      </c>
      <c r="N21" s="29">
        <v>136800</v>
      </c>
      <c r="O21" t="s">
        <v>73</v>
      </c>
      <c r="P21" s="29">
        <v>48672094</v>
      </c>
      <c r="Q21" s="29">
        <v>49792926</v>
      </c>
      <c r="S21" s="21"/>
      <c r="T21" s="14"/>
    </row>
    <row r="22" spans="1:20">
      <c r="A22" t="s">
        <v>42</v>
      </c>
      <c r="B22">
        <v>2795765</v>
      </c>
      <c r="D22" t="s">
        <v>46</v>
      </c>
      <c r="E22" t="s">
        <v>57</v>
      </c>
      <c r="F22" s="17">
        <v>42431</v>
      </c>
      <c r="G22" s="17">
        <v>42436</v>
      </c>
      <c r="H22" s="17">
        <v>42431</v>
      </c>
      <c r="I22" t="s">
        <v>10</v>
      </c>
      <c r="K22" s="29">
        <v>29000</v>
      </c>
      <c r="L22">
        <v>60.75</v>
      </c>
      <c r="M22" s="29">
        <v>17618</v>
      </c>
      <c r="N22" s="29">
        <v>17618</v>
      </c>
      <c r="O22" t="s">
        <v>73</v>
      </c>
      <c r="P22" s="29">
        <v>48672094</v>
      </c>
      <c r="Q22" s="29">
        <v>49792926</v>
      </c>
      <c r="S22" s="21"/>
      <c r="T22" s="14"/>
    </row>
    <row r="23" spans="1:20">
      <c r="A23" t="s">
        <v>42</v>
      </c>
      <c r="B23">
        <v>2795775</v>
      </c>
      <c r="D23" t="s">
        <v>47</v>
      </c>
      <c r="E23" t="s">
        <v>57</v>
      </c>
      <c r="F23" s="17">
        <v>42431</v>
      </c>
      <c r="G23" s="17">
        <v>42436</v>
      </c>
      <c r="H23" s="17">
        <v>42431</v>
      </c>
      <c r="I23" t="s">
        <v>10</v>
      </c>
      <c r="K23" s="29">
        <v>89000</v>
      </c>
      <c r="L23">
        <v>71.38</v>
      </c>
      <c r="M23" s="29">
        <v>63524</v>
      </c>
      <c r="N23" s="29">
        <v>63524</v>
      </c>
      <c r="O23" t="s">
        <v>73</v>
      </c>
      <c r="P23" s="29">
        <v>48672094</v>
      </c>
      <c r="Q23" s="29">
        <v>49792926</v>
      </c>
      <c r="S23" s="21"/>
      <c r="T23" s="14"/>
    </row>
    <row r="24" spans="1:20">
      <c r="A24" t="s">
        <v>42</v>
      </c>
      <c r="B24">
        <v>2795788</v>
      </c>
      <c r="D24" t="s">
        <v>391</v>
      </c>
      <c r="E24" t="s">
        <v>57</v>
      </c>
      <c r="F24" s="17">
        <v>42430</v>
      </c>
      <c r="G24" s="17">
        <v>42433</v>
      </c>
      <c r="H24" s="17">
        <v>42430</v>
      </c>
      <c r="I24" t="s">
        <v>10</v>
      </c>
      <c r="K24" s="29">
        <v>123000</v>
      </c>
      <c r="L24">
        <v>85.75</v>
      </c>
      <c r="M24" s="29">
        <v>105473</v>
      </c>
      <c r="N24" s="29">
        <v>105473</v>
      </c>
      <c r="O24" t="s">
        <v>73</v>
      </c>
      <c r="P24" s="29">
        <v>48672094</v>
      </c>
      <c r="Q24" s="29">
        <v>49792926</v>
      </c>
      <c r="S24" s="21"/>
      <c r="T24" s="14"/>
    </row>
    <row r="25" spans="1:20">
      <c r="A25" t="s">
        <v>42</v>
      </c>
      <c r="B25">
        <v>2795797</v>
      </c>
      <c r="D25" t="s">
        <v>48</v>
      </c>
      <c r="E25" t="s">
        <v>57</v>
      </c>
      <c r="F25" s="17">
        <v>42431</v>
      </c>
      <c r="G25" s="17">
        <v>42436</v>
      </c>
      <c r="H25" s="17">
        <v>42431</v>
      </c>
      <c r="I25" t="s">
        <v>10</v>
      </c>
      <c r="K25" s="29">
        <v>33000</v>
      </c>
      <c r="L25">
        <v>61</v>
      </c>
      <c r="M25" s="29">
        <v>20130</v>
      </c>
      <c r="N25" s="29">
        <v>20130</v>
      </c>
      <c r="O25" t="s">
        <v>73</v>
      </c>
      <c r="P25" s="29">
        <v>48672094</v>
      </c>
      <c r="Q25" s="29">
        <v>49792926</v>
      </c>
      <c r="S25" s="21"/>
      <c r="T25" s="14"/>
    </row>
    <row r="26" spans="1:20">
      <c r="A26" t="s">
        <v>42</v>
      </c>
      <c r="B26">
        <v>2796211</v>
      </c>
      <c r="D26" t="s">
        <v>394</v>
      </c>
      <c r="E26" t="s">
        <v>57</v>
      </c>
      <c r="F26" s="17">
        <v>42432</v>
      </c>
      <c r="G26" s="17">
        <v>42437</v>
      </c>
      <c r="H26" s="17">
        <v>42432</v>
      </c>
      <c r="I26" t="s">
        <v>10</v>
      </c>
      <c r="K26" s="29">
        <v>68000</v>
      </c>
      <c r="L26">
        <v>81.5</v>
      </c>
      <c r="M26" s="29">
        <v>55420</v>
      </c>
      <c r="N26" s="29">
        <v>55420</v>
      </c>
      <c r="O26" t="s">
        <v>73</v>
      </c>
      <c r="P26" s="29">
        <v>48672094</v>
      </c>
      <c r="Q26" s="29">
        <v>49792926</v>
      </c>
      <c r="S26" s="21"/>
      <c r="T26" s="14"/>
    </row>
    <row r="27" spans="1:20">
      <c r="A27" t="s">
        <v>42</v>
      </c>
      <c r="B27">
        <v>2796213</v>
      </c>
      <c r="D27" t="s">
        <v>394</v>
      </c>
      <c r="E27" t="s">
        <v>57</v>
      </c>
      <c r="F27" s="17">
        <v>42432</v>
      </c>
      <c r="G27" s="17">
        <v>42437</v>
      </c>
      <c r="H27" s="17">
        <v>42432</v>
      </c>
      <c r="I27" t="s">
        <v>10</v>
      </c>
      <c r="K27" s="29">
        <v>102000</v>
      </c>
      <c r="L27">
        <v>81.5</v>
      </c>
      <c r="M27" s="29">
        <v>83130</v>
      </c>
      <c r="N27" s="29">
        <v>83130</v>
      </c>
      <c r="O27" t="s">
        <v>73</v>
      </c>
      <c r="P27" s="29">
        <v>48672094</v>
      </c>
      <c r="Q27" s="29">
        <v>49792926</v>
      </c>
      <c r="S27" s="21"/>
      <c r="T27" s="14"/>
    </row>
    <row r="28" spans="1:20">
      <c r="A28" t="s">
        <v>42</v>
      </c>
      <c r="B28">
        <v>2796214</v>
      </c>
      <c r="D28" t="s">
        <v>415</v>
      </c>
      <c r="E28" t="s">
        <v>57</v>
      </c>
      <c r="F28" s="17">
        <v>42429</v>
      </c>
      <c r="G28" s="17">
        <v>42432</v>
      </c>
      <c r="H28" s="17">
        <v>42429</v>
      </c>
      <c r="I28" t="s">
        <v>10</v>
      </c>
      <c r="K28" s="29">
        <v>175000</v>
      </c>
      <c r="L28">
        <v>50.5</v>
      </c>
      <c r="M28" s="29">
        <v>88375</v>
      </c>
      <c r="N28" s="29">
        <v>88375</v>
      </c>
      <c r="O28" t="s">
        <v>73</v>
      </c>
      <c r="P28" s="29">
        <v>48672094</v>
      </c>
      <c r="Q28" s="29">
        <v>49792926</v>
      </c>
      <c r="S28" s="21"/>
      <c r="T28" s="14"/>
    </row>
    <row r="29" spans="1:20">
      <c r="A29" t="s">
        <v>42</v>
      </c>
      <c r="B29">
        <v>2796216</v>
      </c>
      <c r="D29" t="s">
        <v>415</v>
      </c>
      <c r="E29" t="s">
        <v>57</v>
      </c>
      <c r="F29" s="17">
        <v>42432</v>
      </c>
      <c r="G29" s="17">
        <v>42437</v>
      </c>
      <c r="H29" s="17">
        <v>42432</v>
      </c>
      <c r="I29" t="s">
        <v>10</v>
      </c>
      <c r="K29" s="29">
        <v>175000</v>
      </c>
      <c r="L29">
        <v>49.5</v>
      </c>
      <c r="M29" s="29">
        <v>86625</v>
      </c>
      <c r="N29" s="29">
        <v>86625</v>
      </c>
      <c r="O29" t="s">
        <v>73</v>
      </c>
      <c r="P29" s="29">
        <v>48672094</v>
      </c>
      <c r="Q29" s="29">
        <v>49792926</v>
      </c>
      <c r="S29" s="21"/>
      <c r="T29" s="14"/>
    </row>
    <row r="30" spans="1:20">
      <c r="A30" t="s">
        <v>42</v>
      </c>
      <c r="B30">
        <v>2797039</v>
      </c>
      <c r="D30" t="s">
        <v>415</v>
      </c>
      <c r="E30" t="s">
        <v>57</v>
      </c>
      <c r="F30" s="17">
        <v>42432</v>
      </c>
      <c r="G30" s="17">
        <v>42437</v>
      </c>
      <c r="H30" s="17">
        <v>42432</v>
      </c>
      <c r="I30" t="s">
        <v>10</v>
      </c>
      <c r="K30" s="29">
        <v>175000</v>
      </c>
      <c r="L30">
        <v>49.5</v>
      </c>
      <c r="M30" s="29">
        <v>86625</v>
      </c>
      <c r="N30" s="29">
        <v>86625</v>
      </c>
      <c r="O30" t="s">
        <v>73</v>
      </c>
      <c r="P30" s="29">
        <v>48672094</v>
      </c>
      <c r="Q30" s="29">
        <v>49792926</v>
      </c>
      <c r="S30" s="21"/>
      <c r="T30" s="14"/>
    </row>
    <row r="31" spans="1:20">
      <c r="A31" t="s">
        <v>42</v>
      </c>
      <c r="B31">
        <v>2797048</v>
      </c>
      <c r="D31" t="s">
        <v>45</v>
      </c>
      <c r="E31" t="s">
        <v>57</v>
      </c>
      <c r="F31" s="17">
        <v>42430</v>
      </c>
      <c r="G31" s="17">
        <v>42571</v>
      </c>
      <c r="H31" s="17">
        <v>42430</v>
      </c>
      <c r="I31" t="s">
        <v>8</v>
      </c>
      <c r="K31" s="29">
        <v>75000</v>
      </c>
      <c r="L31">
        <v>80</v>
      </c>
      <c r="M31" s="29">
        <v>60000</v>
      </c>
      <c r="N31" s="29">
        <v>60000</v>
      </c>
      <c r="O31" t="s">
        <v>73</v>
      </c>
      <c r="P31" s="29">
        <v>48672094</v>
      </c>
      <c r="Q31" s="29">
        <v>49792926</v>
      </c>
      <c r="S31" s="21"/>
      <c r="T31" s="14"/>
    </row>
    <row r="32" spans="1:20">
      <c r="A32" t="s">
        <v>42</v>
      </c>
      <c r="B32">
        <v>2797052</v>
      </c>
      <c r="D32" t="s">
        <v>394</v>
      </c>
      <c r="E32" t="s">
        <v>57</v>
      </c>
      <c r="F32" s="17">
        <v>42433</v>
      </c>
      <c r="G32" s="17">
        <v>42438</v>
      </c>
      <c r="H32" s="17">
        <v>42433</v>
      </c>
      <c r="I32" t="s">
        <v>10</v>
      </c>
      <c r="K32" s="29">
        <v>171000</v>
      </c>
      <c r="L32">
        <v>87</v>
      </c>
      <c r="M32" s="29">
        <v>148770</v>
      </c>
      <c r="N32" s="29">
        <v>148770</v>
      </c>
      <c r="O32" t="s">
        <v>73</v>
      </c>
      <c r="P32" s="29">
        <v>48672094</v>
      </c>
      <c r="Q32" s="29">
        <v>49792926</v>
      </c>
      <c r="S32" s="21"/>
      <c r="T32" s="14"/>
    </row>
    <row r="33" spans="1:20">
      <c r="A33" t="s">
        <v>42</v>
      </c>
      <c r="B33">
        <v>2797053</v>
      </c>
      <c r="D33" t="s">
        <v>394</v>
      </c>
      <c r="E33" t="s">
        <v>57</v>
      </c>
      <c r="F33" s="17">
        <v>42433</v>
      </c>
      <c r="G33" s="17">
        <v>42438</v>
      </c>
      <c r="H33" s="17">
        <v>42433</v>
      </c>
      <c r="I33" t="s">
        <v>10</v>
      </c>
      <c r="K33" s="29">
        <v>102000</v>
      </c>
      <c r="L33">
        <v>86.25</v>
      </c>
      <c r="M33" s="29">
        <v>87975</v>
      </c>
      <c r="N33" s="29">
        <v>87975</v>
      </c>
      <c r="O33" t="s">
        <v>73</v>
      </c>
      <c r="P33" s="29">
        <v>48672094</v>
      </c>
      <c r="Q33" s="29">
        <v>49792926</v>
      </c>
      <c r="S33" s="21"/>
      <c r="T33" s="14"/>
    </row>
    <row r="34" spans="1:20">
      <c r="A34" t="s">
        <v>42</v>
      </c>
      <c r="B34">
        <v>2798313</v>
      </c>
      <c r="D34" t="s">
        <v>415</v>
      </c>
      <c r="E34" t="s">
        <v>57</v>
      </c>
      <c r="F34" s="17">
        <v>42433</v>
      </c>
      <c r="G34" s="17">
        <v>42438</v>
      </c>
      <c r="H34" s="17">
        <v>42433</v>
      </c>
      <c r="I34" t="s">
        <v>10</v>
      </c>
      <c r="K34" s="29">
        <v>355000</v>
      </c>
      <c r="L34">
        <v>51</v>
      </c>
      <c r="M34" s="29">
        <v>181050</v>
      </c>
      <c r="N34" s="29">
        <v>181050</v>
      </c>
      <c r="O34" t="s">
        <v>73</v>
      </c>
      <c r="P34" s="29">
        <v>48672094</v>
      </c>
      <c r="Q34" s="29">
        <v>49792926</v>
      </c>
      <c r="S34" s="21"/>
      <c r="T34" s="14"/>
    </row>
    <row r="35" spans="1:20">
      <c r="A35" t="s">
        <v>42</v>
      </c>
      <c r="B35">
        <v>2798316</v>
      </c>
      <c r="D35" t="s">
        <v>394</v>
      </c>
      <c r="E35" t="s">
        <v>57</v>
      </c>
      <c r="F35" s="17">
        <v>42436</v>
      </c>
      <c r="G35" s="17">
        <v>42439</v>
      </c>
      <c r="H35" s="17">
        <v>42436</v>
      </c>
      <c r="I35" t="s">
        <v>10</v>
      </c>
      <c r="K35" s="29">
        <v>68000</v>
      </c>
      <c r="L35">
        <v>88.5</v>
      </c>
      <c r="M35" s="29">
        <v>60180</v>
      </c>
      <c r="N35" s="29">
        <v>60180</v>
      </c>
      <c r="O35" t="s">
        <v>73</v>
      </c>
      <c r="P35" s="29">
        <v>48672094</v>
      </c>
      <c r="Q35" s="29">
        <v>49792926</v>
      </c>
      <c r="S35" s="21"/>
      <c r="T35" s="14"/>
    </row>
    <row r="36" spans="1:20">
      <c r="A36" t="s">
        <v>42</v>
      </c>
      <c r="B36">
        <v>2799145</v>
      </c>
      <c r="D36" t="s">
        <v>394</v>
      </c>
      <c r="E36" t="s">
        <v>57</v>
      </c>
      <c r="F36" s="17">
        <v>42437</v>
      </c>
      <c r="G36" s="17">
        <v>42440</v>
      </c>
      <c r="H36" s="17">
        <v>42437</v>
      </c>
      <c r="I36" t="s">
        <v>10</v>
      </c>
      <c r="K36" s="29">
        <v>250000</v>
      </c>
      <c r="L36">
        <v>86.25</v>
      </c>
      <c r="M36" s="29">
        <v>215625</v>
      </c>
      <c r="N36" s="29">
        <v>215625</v>
      </c>
      <c r="O36" t="s">
        <v>73</v>
      </c>
      <c r="P36" s="29">
        <v>48672094</v>
      </c>
      <c r="Q36" s="29">
        <v>49792926</v>
      </c>
      <c r="S36" s="21"/>
      <c r="T36" s="14"/>
    </row>
    <row r="37" spans="1:20">
      <c r="A37" t="s">
        <v>42</v>
      </c>
      <c r="B37">
        <v>2799152</v>
      </c>
      <c r="D37" t="s">
        <v>394</v>
      </c>
      <c r="E37" t="s">
        <v>57</v>
      </c>
      <c r="F37" s="17">
        <v>42436</v>
      </c>
      <c r="G37" s="17">
        <v>42439</v>
      </c>
      <c r="H37" s="17">
        <v>42436</v>
      </c>
      <c r="I37" t="s">
        <v>10</v>
      </c>
      <c r="K37" s="29">
        <v>68000</v>
      </c>
      <c r="L37">
        <v>88.5</v>
      </c>
      <c r="M37" s="29">
        <v>60180</v>
      </c>
      <c r="N37" s="29">
        <v>60180</v>
      </c>
      <c r="O37" t="s">
        <v>73</v>
      </c>
      <c r="P37" s="29">
        <v>48672094</v>
      </c>
      <c r="Q37" s="29">
        <v>49792926</v>
      </c>
      <c r="S37" s="21"/>
      <c r="T37" s="14"/>
    </row>
    <row r="38" spans="1:20">
      <c r="A38" t="s">
        <v>42</v>
      </c>
      <c r="B38">
        <v>2802484</v>
      </c>
      <c r="D38" t="s">
        <v>46</v>
      </c>
      <c r="E38" t="s">
        <v>57</v>
      </c>
      <c r="F38" s="17">
        <v>42440</v>
      </c>
      <c r="G38" s="17">
        <v>42445</v>
      </c>
      <c r="H38" s="17">
        <v>42440</v>
      </c>
      <c r="I38" t="s">
        <v>10</v>
      </c>
      <c r="K38" s="29">
        <v>29000</v>
      </c>
      <c r="L38">
        <v>64.5</v>
      </c>
      <c r="M38" s="29">
        <v>18705</v>
      </c>
      <c r="N38" s="29">
        <v>18705</v>
      </c>
      <c r="O38" t="s">
        <v>73</v>
      </c>
      <c r="P38" s="29">
        <v>48672094</v>
      </c>
      <c r="Q38" s="29">
        <v>49792926</v>
      </c>
      <c r="S38" s="21"/>
      <c r="T38" s="14"/>
    </row>
    <row r="39" spans="1:20">
      <c r="A39" t="s">
        <v>42</v>
      </c>
      <c r="B39">
        <v>2802491</v>
      </c>
      <c r="D39" t="s">
        <v>47</v>
      </c>
      <c r="E39" t="s">
        <v>57</v>
      </c>
      <c r="F39" s="17">
        <v>42440</v>
      </c>
      <c r="G39" s="17">
        <v>42445</v>
      </c>
      <c r="H39" s="17">
        <v>42440</v>
      </c>
      <c r="I39" t="s">
        <v>10</v>
      </c>
      <c r="K39" s="29">
        <v>89000</v>
      </c>
      <c r="L39">
        <v>75.25</v>
      </c>
      <c r="M39" s="29">
        <v>66973</v>
      </c>
      <c r="N39" s="29">
        <v>66973</v>
      </c>
      <c r="O39" t="s">
        <v>73</v>
      </c>
      <c r="P39" s="29">
        <v>48672094</v>
      </c>
      <c r="Q39" s="29">
        <v>49792926</v>
      </c>
      <c r="S39" s="21"/>
      <c r="T39" s="14"/>
    </row>
    <row r="40" spans="1:20">
      <c r="A40" t="s">
        <v>42</v>
      </c>
      <c r="B40">
        <v>2802496</v>
      </c>
      <c r="D40" t="s">
        <v>48</v>
      </c>
      <c r="E40" t="s">
        <v>57</v>
      </c>
      <c r="F40" s="17">
        <v>42440</v>
      </c>
      <c r="G40" s="17">
        <v>42445</v>
      </c>
      <c r="H40" s="17">
        <v>42440</v>
      </c>
      <c r="I40" t="s">
        <v>10</v>
      </c>
      <c r="K40" s="29">
        <v>33000</v>
      </c>
      <c r="L40">
        <v>64.5</v>
      </c>
      <c r="M40" s="29">
        <v>21285</v>
      </c>
      <c r="N40" s="29">
        <v>21285</v>
      </c>
      <c r="O40" t="s">
        <v>73</v>
      </c>
      <c r="P40" s="29">
        <v>48672094</v>
      </c>
      <c r="Q40" s="29">
        <v>49792926</v>
      </c>
      <c r="S40" s="21"/>
      <c r="T40" s="14"/>
    </row>
    <row r="41" spans="1:20">
      <c r="A41" t="s">
        <v>42</v>
      </c>
      <c r="B41">
        <v>2813089</v>
      </c>
      <c r="D41" t="s">
        <v>47</v>
      </c>
      <c r="E41" t="s">
        <v>57</v>
      </c>
      <c r="F41" s="17">
        <v>42447</v>
      </c>
      <c r="G41" s="17">
        <v>42452</v>
      </c>
      <c r="H41" s="17">
        <v>42447</v>
      </c>
      <c r="I41" t="s">
        <v>10</v>
      </c>
      <c r="K41" s="29">
        <v>148000</v>
      </c>
      <c r="L41">
        <v>78.25</v>
      </c>
      <c r="M41" s="29">
        <v>115810</v>
      </c>
      <c r="N41" s="29">
        <v>115810</v>
      </c>
      <c r="O41" t="s">
        <v>73</v>
      </c>
      <c r="P41" s="29">
        <v>48672094</v>
      </c>
      <c r="Q41" s="29">
        <v>49792926</v>
      </c>
      <c r="S41" s="21"/>
      <c r="T41" s="14"/>
    </row>
    <row r="42" spans="1:20">
      <c r="A42" t="s">
        <v>42</v>
      </c>
      <c r="B42">
        <v>2814536</v>
      </c>
      <c r="D42" t="s">
        <v>47</v>
      </c>
      <c r="E42" t="s">
        <v>57</v>
      </c>
      <c r="F42" s="17">
        <v>42450</v>
      </c>
      <c r="G42" s="17">
        <v>42453</v>
      </c>
      <c r="H42" s="17">
        <v>42450</v>
      </c>
      <c r="I42" t="s">
        <v>10</v>
      </c>
      <c r="K42" s="29">
        <v>148000</v>
      </c>
      <c r="L42">
        <v>78.25</v>
      </c>
      <c r="M42" s="29">
        <v>115810</v>
      </c>
      <c r="N42" s="29">
        <v>115810</v>
      </c>
      <c r="O42" t="s">
        <v>73</v>
      </c>
      <c r="P42" s="29">
        <v>48672094</v>
      </c>
      <c r="Q42" s="29">
        <v>49792926</v>
      </c>
      <c r="S42" s="21"/>
      <c r="T42" s="14"/>
    </row>
    <row r="43" spans="1:20">
      <c r="A43" t="s">
        <v>42</v>
      </c>
      <c r="B43">
        <v>2814537</v>
      </c>
      <c r="D43" t="s">
        <v>403</v>
      </c>
      <c r="E43" t="s">
        <v>57</v>
      </c>
      <c r="F43" s="17">
        <v>42451</v>
      </c>
      <c r="G43" s="17">
        <v>42457</v>
      </c>
      <c r="H43" s="17">
        <v>42451</v>
      </c>
      <c r="I43" t="s">
        <v>10</v>
      </c>
      <c r="K43" s="29">
        <v>77000</v>
      </c>
      <c r="L43">
        <v>91</v>
      </c>
      <c r="M43" s="29">
        <v>70070</v>
      </c>
      <c r="N43" s="29">
        <v>70070</v>
      </c>
      <c r="O43" t="s">
        <v>73</v>
      </c>
      <c r="P43" s="29">
        <v>48672094</v>
      </c>
      <c r="Q43" s="29">
        <v>49792926</v>
      </c>
      <c r="S43" s="21"/>
      <c r="T43" s="14"/>
    </row>
    <row r="44" spans="1:20">
      <c r="A44" t="s">
        <v>42</v>
      </c>
      <c r="B44">
        <v>2814556</v>
      </c>
      <c r="D44" t="s">
        <v>51</v>
      </c>
      <c r="E44" t="s">
        <v>57</v>
      </c>
      <c r="F44" s="17">
        <v>42451</v>
      </c>
      <c r="G44" s="17">
        <v>42457</v>
      </c>
      <c r="H44" s="17">
        <v>42451</v>
      </c>
      <c r="I44" t="s">
        <v>10</v>
      </c>
      <c r="K44" s="29">
        <v>112000</v>
      </c>
      <c r="L44">
        <v>94</v>
      </c>
      <c r="M44" s="29">
        <v>105280</v>
      </c>
      <c r="N44" s="29">
        <v>105280</v>
      </c>
      <c r="O44" t="s">
        <v>73</v>
      </c>
      <c r="P44" s="29">
        <v>48672094</v>
      </c>
      <c r="Q44" s="29">
        <v>49792926</v>
      </c>
      <c r="S44" s="21"/>
      <c r="T44" s="14"/>
    </row>
    <row r="45" spans="1:20">
      <c r="A45" t="s">
        <v>42</v>
      </c>
      <c r="B45">
        <v>2814561</v>
      </c>
      <c r="D45" t="s">
        <v>436</v>
      </c>
      <c r="E45" t="s">
        <v>57</v>
      </c>
      <c r="F45" s="17">
        <v>42451</v>
      </c>
      <c r="G45" s="17">
        <v>42457</v>
      </c>
      <c r="H45" s="17">
        <v>42451</v>
      </c>
      <c r="I45" t="s">
        <v>10</v>
      </c>
      <c r="K45" s="29">
        <v>108000</v>
      </c>
      <c r="L45">
        <v>76.25</v>
      </c>
      <c r="M45" s="29">
        <v>82350</v>
      </c>
      <c r="N45" s="29">
        <v>82350</v>
      </c>
      <c r="O45" t="s">
        <v>73</v>
      </c>
      <c r="P45" s="29">
        <v>48672094</v>
      </c>
      <c r="Q45" s="29">
        <v>49792926</v>
      </c>
      <c r="S45" s="21"/>
      <c r="T45" s="14"/>
    </row>
    <row r="46" spans="1:20">
      <c r="A46" t="s">
        <v>42</v>
      </c>
      <c r="B46">
        <v>2814690</v>
      </c>
      <c r="D46" t="s">
        <v>436</v>
      </c>
      <c r="E46" t="s">
        <v>57</v>
      </c>
      <c r="F46" s="17">
        <v>42451</v>
      </c>
      <c r="G46" s="17">
        <v>42457</v>
      </c>
      <c r="H46" s="17">
        <v>42451</v>
      </c>
      <c r="I46" t="s">
        <v>10</v>
      </c>
      <c r="K46" s="29">
        <v>162000</v>
      </c>
      <c r="L46">
        <v>76.25</v>
      </c>
      <c r="M46" s="29">
        <v>123525</v>
      </c>
      <c r="N46" s="29">
        <v>123525</v>
      </c>
      <c r="O46" t="s">
        <v>73</v>
      </c>
      <c r="P46" s="29">
        <v>48672094</v>
      </c>
      <c r="Q46" s="29">
        <v>49792926</v>
      </c>
      <c r="S46" s="21"/>
      <c r="T46" s="14"/>
    </row>
    <row r="47" spans="1:20">
      <c r="A47" t="s">
        <v>42</v>
      </c>
      <c r="B47">
        <v>2815287</v>
      </c>
      <c r="D47" t="s">
        <v>406</v>
      </c>
      <c r="E47" t="s">
        <v>57</v>
      </c>
      <c r="F47" s="17">
        <v>42451</v>
      </c>
      <c r="G47" s="17">
        <v>42457</v>
      </c>
      <c r="H47" s="17">
        <v>42451</v>
      </c>
      <c r="I47" t="s">
        <v>10</v>
      </c>
      <c r="K47" s="29">
        <v>101000</v>
      </c>
      <c r="L47">
        <v>90</v>
      </c>
      <c r="M47" s="29">
        <v>90900</v>
      </c>
      <c r="N47" s="29">
        <v>90900</v>
      </c>
      <c r="O47" t="s">
        <v>73</v>
      </c>
      <c r="P47" s="29">
        <v>48672094</v>
      </c>
      <c r="Q47" s="29">
        <v>49792926</v>
      </c>
      <c r="S47" s="21"/>
      <c r="T47" s="14"/>
    </row>
    <row r="48" spans="1:20">
      <c r="A48" t="s">
        <v>42</v>
      </c>
      <c r="B48">
        <v>2815307</v>
      </c>
      <c r="D48" t="s">
        <v>434</v>
      </c>
      <c r="E48" t="s">
        <v>57</v>
      </c>
      <c r="F48" s="17">
        <v>42451</v>
      </c>
      <c r="G48" s="17">
        <v>42457</v>
      </c>
      <c r="H48" s="17">
        <v>42451</v>
      </c>
      <c r="I48" t="s">
        <v>10</v>
      </c>
      <c r="K48" s="29">
        <v>210000</v>
      </c>
      <c r="L48">
        <v>75.75</v>
      </c>
      <c r="M48" s="29">
        <v>159075</v>
      </c>
      <c r="N48" s="29">
        <v>159075</v>
      </c>
      <c r="O48" t="s">
        <v>73</v>
      </c>
      <c r="P48" s="29">
        <v>48672094</v>
      </c>
      <c r="Q48" s="29">
        <v>49792926</v>
      </c>
      <c r="S48" s="21"/>
      <c r="T48" s="14"/>
    </row>
    <row r="49" spans="1:20">
      <c r="A49" t="s">
        <v>42</v>
      </c>
      <c r="B49">
        <v>2816027</v>
      </c>
      <c r="D49" t="s">
        <v>68</v>
      </c>
      <c r="E49" t="s">
        <v>57</v>
      </c>
      <c r="F49" s="17">
        <v>42451</v>
      </c>
      <c r="G49" s="17">
        <v>42457</v>
      </c>
      <c r="H49" s="17">
        <v>42451</v>
      </c>
      <c r="I49" t="s">
        <v>10</v>
      </c>
      <c r="K49" s="29">
        <v>184000</v>
      </c>
      <c r="L49">
        <v>90</v>
      </c>
      <c r="M49" s="29">
        <v>165600</v>
      </c>
      <c r="N49" s="29">
        <v>165600</v>
      </c>
      <c r="O49" t="s">
        <v>73</v>
      </c>
      <c r="P49" s="29">
        <v>48672094</v>
      </c>
      <c r="Q49" s="29">
        <v>49792926</v>
      </c>
      <c r="S49" s="21"/>
      <c r="T49" s="14"/>
    </row>
    <row r="50" spans="1:20">
      <c r="A50" t="s">
        <v>42</v>
      </c>
      <c r="B50">
        <v>2816029</v>
      </c>
      <c r="D50" t="s">
        <v>51</v>
      </c>
      <c r="E50" t="s">
        <v>57</v>
      </c>
      <c r="F50" s="17">
        <v>42452</v>
      </c>
      <c r="G50" s="17">
        <v>42458</v>
      </c>
      <c r="H50" s="17">
        <v>42452</v>
      </c>
      <c r="I50" t="s">
        <v>10</v>
      </c>
      <c r="K50" s="29">
        <v>112000</v>
      </c>
      <c r="L50">
        <v>93.75</v>
      </c>
      <c r="M50" s="29">
        <v>105000</v>
      </c>
      <c r="N50" s="29">
        <v>105000</v>
      </c>
      <c r="O50" t="s">
        <v>73</v>
      </c>
      <c r="P50" s="29">
        <v>48672094</v>
      </c>
      <c r="Q50" s="29">
        <v>49792926</v>
      </c>
      <c r="S50" s="21"/>
      <c r="T50" s="14"/>
    </row>
    <row r="51" spans="1:20">
      <c r="A51" t="s">
        <v>42</v>
      </c>
      <c r="B51">
        <v>2816041</v>
      </c>
      <c r="D51" t="s">
        <v>406</v>
      </c>
      <c r="E51" t="s">
        <v>57</v>
      </c>
      <c r="F51" s="17">
        <v>42452</v>
      </c>
      <c r="G51" s="17">
        <v>42458</v>
      </c>
      <c r="H51" s="17">
        <v>42452</v>
      </c>
      <c r="I51" t="s">
        <v>10</v>
      </c>
      <c r="K51" s="29">
        <v>17000</v>
      </c>
      <c r="L51">
        <v>90</v>
      </c>
      <c r="M51" s="29">
        <v>15300</v>
      </c>
      <c r="N51" s="29">
        <v>15300</v>
      </c>
      <c r="O51" t="s">
        <v>73</v>
      </c>
      <c r="P51" s="29">
        <v>48672094</v>
      </c>
      <c r="Q51" s="29">
        <v>49792926</v>
      </c>
      <c r="S51" s="21"/>
      <c r="T51" s="14"/>
    </row>
    <row r="52" spans="1:20">
      <c r="A52" t="s">
        <v>42</v>
      </c>
      <c r="B52">
        <v>2816042</v>
      </c>
      <c r="D52" t="s">
        <v>406</v>
      </c>
      <c r="E52" t="s">
        <v>57</v>
      </c>
      <c r="F52" s="17">
        <v>42452</v>
      </c>
      <c r="G52" s="17">
        <v>42458</v>
      </c>
      <c r="H52" s="17">
        <v>42452</v>
      </c>
      <c r="I52" t="s">
        <v>10</v>
      </c>
      <c r="K52" s="29">
        <v>50000</v>
      </c>
      <c r="L52">
        <v>90</v>
      </c>
      <c r="M52" s="29">
        <v>45000</v>
      </c>
      <c r="N52" s="29">
        <v>45000</v>
      </c>
      <c r="O52" t="s">
        <v>73</v>
      </c>
      <c r="P52" s="29">
        <v>48672094</v>
      </c>
      <c r="Q52" s="29">
        <v>49792926</v>
      </c>
      <c r="S52" s="21"/>
      <c r="T52" s="14"/>
    </row>
    <row r="53" spans="1:20">
      <c r="A53" t="s">
        <v>41</v>
      </c>
      <c r="B53">
        <v>2816661</v>
      </c>
      <c r="C53" t="s">
        <v>71</v>
      </c>
      <c r="D53" t="s">
        <v>58</v>
      </c>
      <c r="E53" t="s">
        <v>57</v>
      </c>
      <c r="F53" s="17">
        <v>42460</v>
      </c>
      <c r="G53" s="17">
        <v>42460</v>
      </c>
      <c r="H53" s="17">
        <v>42460</v>
      </c>
      <c r="I53" t="s">
        <v>8</v>
      </c>
      <c r="K53" s="29">
        <v>0</v>
      </c>
      <c r="L53"/>
      <c r="M53" s="29">
        <v>2545</v>
      </c>
      <c r="N53" s="29">
        <v>2545</v>
      </c>
      <c r="O53" t="s">
        <v>72</v>
      </c>
      <c r="P53" s="29">
        <v>491984</v>
      </c>
      <c r="Q53" s="29">
        <v>49792926</v>
      </c>
      <c r="S53" s="21"/>
      <c r="T53" s="14"/>
    </row>
    <row r="54" spans="1:20">
      <c r="A54" t="s">
        <v>41</v>
      </c>
      <c r="B54">
        <v>2817609</v>
      </c>
      <c r="C54" t="s">
        <v>71</v>
      </c>
      <c r="D54" t="s">
        <v>687</v>
      </c>
      <c r="E54" t="s">
        <v>57</v>
      </c>
      <c r="F54" s="17">
        <v>42460</v>
      </c>
      <c r="G54" s="17">
        <v>42460</v>
      </c>
      <c r="H54" s="17">
        <v>42460</v>
      </c>
      <c r="I54" t="s">
        <v>8</v>
      </c>
      <c r="K54">
        <v>0</v>
      </c>
      <c r="L54"/>
      <c r="M54" s="29">
        <v>1936</v>
      </c>
      <c r="N54" s="29">
        <v>1936</v>
      </c>
      <c r="O54" t="s">
        <v>72</v>
      </c>
      <c r="P54" s="29">
        <v>491984</v>
      </c>
      <c r="Q54" s="29">
        <v>49792926</v>
      </c>
      <c r="S54" s="21"/>
      <c r="T54" s="14"/>
    </row>
    <row r="55" spans="1:20">
      <c r="A55" t="s">
        <v>41</v>
      </c>
      <c r="B55">
        <v>2817811</v>
      </c>
      <c r="C55" t="s">
        <v>71</v>
      </c>
      <c r="D55" t="s">
        <v>730</v>
      </c>
      <c r="E55" t="s">
        <v>57</v>
      </c>
      <c r="F55" s="17">
        <v>42460</v>
      </c>
      <c r="G55" s="17">
        <v>42460</v>
      </c>
      <c r="H55" s="17">
        <v>42460</v>
      </c>
      <c r="I55" t="s">
        <v>8</v>
      </c>
      <c r="K55">
        <v>0</v>
      </c>
      <c r="L55"/>
      <c r="M55" s="29">
        <v>3106</v>
      </c>
      <c r="N55" s="29">
        <v>3106</v>
      </c>
      <c r="O55" t="s">
        <v>72</v>
      </c>
      <c r="P55" s="29">
        <v>491984</v>
      </c>
      <c r="Q55" s="29">
        <v>49792926</v>
      </c>
      <c r="S55" s="21"/>
      <c r="T55" s="14"/>
    </row>
    <row r="56" spans="1:20">
      <c r="A56" t="s">
        <v>42</v>
      </c>
      <c r="B56">
        <v>2820501</v>
      </c>
      <c r="D56" t="s">
        <v>68</v>
      </c>
      <c r="E56" t="s">
        <v>57</v>
      </c>
      <c r="F56" s="17">
        <v>42458</v>
      </c>
      <c r="G56" s="17">
        <v>42461</v>
      </c>
      <c r="H56" s="17">
        <v>42458</v>
      </c>
      <c r="I56" t="s">
        <v>10</v>
      </c>
      <c r="K56" s="29">
        <v>147000</v>
      </c>
      <c r="L56">
        <v>87.5</v>
      </c>
      <c r="M56" s="29">
        <v>128625</v>
      </c>
      <c r="N56" s="29">
        <v>128625</v>
      </c>
      <c r="O56" t="s">
        <v>73</v>
      </c>
      <c r="P56" s="29">
        <v>48672094</v>
      </c>
      <c r="Q56" s="29">
        <v>49792926</v>
      </c>
      <c r="S56" s="21"/>
      <c r="T56" s="14"/>
    </row>
    <row r="57" spans="1:20">
      <c r="A57" t="s">
        <v>42</v>
      </c>
      <c r="B57">
        <v>2820508</v>
      </c>
      <c r="D57" t="s">
        <v>51</v>
      </c>
      <c r="E57" t="s">
        <v>57</v>
      </c>
      <c r="F57" s="17">
        <v>42458</v>
      </c>
      <c r="G57" s="17">
        <v>42461</v>
      </c>
      <c r="H57" s="17">
        <v>42458</v>
      </c>
      <c r="I57" t="s">
        <v>10</v>
      </c>
      <c r="K57" s="29">
        <v>112000</v>
      </c>
      <c r="L57">
        <v>92.5</v>
      </c>
      <c r="M57" s="29">
        <v>103600</v>
      </c>
      <c r="N57" s="29">
        <v>103600</v>
      </c>
      <c r="O57" t="s">
        <v>73</v>
      </c>
      <c r="P57" s="29">
        <v>48672094</v>
      </c>
      <c r="Q57" s="29">
        <v>49792926</v>
      </c>
      <c r="S57" s="21"/>
      <c r="T57" s="14"/>
    </row>
    <row r="58" spans="1:20">
      <c r="A58" t="s">
        <v>42</v>
      </c>
      <c r="B58">
        <v>2820657</v>
      </c>
      <c r="D58" t="s">
        <v>51</v>
      </c>
      <c r="E58" t="s">
        <v>57</v>
      </c>
      <c r="F58" s="17">
        <v>42458</v>
      </c>
      <c r="G58" s="17">
        <v>42461</v>
      </c>
      <c r="H58" s="17">
        <v>42458</v>
      </c>
      <c r="I58" t="s">
        <v>10</v>
      </c>
      <c r="K58" s="29">
        <v>44000</v>
      </c>
      <c r="L58">
        <v>92.5</v>
      </c>
      <c r="M58" s="29">
        <v>40700</v>
      </c>
      <c r="N58" s="29">
        <v>40700</v>
      </c>
      <c r="O58" t="s">
        <v>73</v>
      </c>
      <c r="P58" s="29">
        <v>48672094</v>
      </c>
      <c r="Q58" s="29">
        <v>49792926</v>
      </c>
      <c r="S58" s="21"/>
      <c r="T58" s="14"/>
    </row>
    <row r="59" spans="1:20">
      <c r="A59" t="s">
        <v>42</v>
      </c>
      <c r="B59">
        <v>2823726</v>
      </c>
      <c r="D59" t="s">
        <v>51</v>
      </c>
      <c r="E59" t="s">
        <v>57</v>
      </c>
      <c r="F59" s="17">
        <v>42459</v>
      </c>
      <c r="G59" s="17">
        <v>42464</v>
      </c>
      <c r="H59" s="17">
        <v>42459</v>
      </c>
      <c r="I59" t="s">
        <v>10</v>
      </c>
      <c r="K59" s="29">
        <v>40000</v>
      </c>
      <c r="L59">
        <v>92.5</v>
      </c>
      <c r="M59" s="29">
        <v>37000</v>
      </c>
      <c r="N59" s="29">
        <v>37000</v>
      </c>
      <c r="O59" t="s">
        <v>73</v>
      </c>
      <c r="P59" s="29">
        <v>48672094</v>
      </c>
      <c r="Q59" s="29">
        <v>49792926</v>
      </c>
      <c r="S59" s="21"/>
      <c r="T59" s="14"/>
    </row>
    <row r="60" spans="1:20">
      <c r="A60" t="s">
        <v>41</v>
      </c>
      <c r="B60">
        <v>2830370</v>
      </c>
      <c r="C60" t="s">
        <v>71</v>
      </c>
      <c r="D60" t="s">
        <v>59</v>
      </c>
      <c r="E60" t="s">
        <v>57</v>
      </c>
      <c r="F60" s="17">
        <v>42460</v>
      </c>
      <c r="G60" s="17">
        <v>42460</v>
      </c>
      <c r="H60" s="17">
        <v>42460</v>
      </c>
      <c r="I60" t="s">
        <v>8</v>
      </c>
      <c r="K60">
        <v>0</v>
      </c>
      <c r="L60"/>
      <c r="M60" s="29">
        <v>387</v>
      </c>
      <c r="N60" s="29">
        <v>387</v>
      </c>
      <c r="O60" t="s">
        <v>72</v>
      </c>
      <c r="P60" s="29">
        <v>491984</v>
      </c>
      <c r="Q60" s="29">
        <v>49792926</v>
      </c>
      <c r="S60" s="21"/>
      <c r="T60" s="14"/>
    </row>
    <row r="61" spans="1:20">
      <c r="A61" t="s">
        <v>41</v>
      </c>
      <c r="B61">
        <v>2833458</v>
      </c>
      <c r="C61" t="s">
        <v>71</v>
      </c>
      <c r="D61" t="s">
        <v>64</v>
      </c>
      <c r="E61" t="s">
        <v>57</v>
      </c>
      <c r="F61" s="17">
        <v>42461</v>
      </c>
      <c r="G61" s="17">
        <v>42461</v>
      </c>
      <c r="H61" s="17">
        <v>42461</v>
      </c>
      <c r="I61" t="s">
        <v>8</v>
      </c>
      <c r="K61" s="29">
        <v>0</v>
      </c>
      <c r="L61"/>
      <c r="M61" s="29">
        <v>183</v>
      </c>
      <c r="N61" s="29">
        <v>183</v>
      </c>
      <c r="O61" t="s">
        <v>72</v>
      </c>
      <c r="P61" s="29">
        <v>491984</v>
      </c>
      <c r="Q61" s="29">
        <v>49792926</v>
      </c>
      <c r="S61" s="21"/>
      <c r="T61" s="14"/>
    </row>
    <row r="62" spans="1:20">
      <c r="A62" t="s">
        <v>41</v>
      </c>
      <c r="B62">
        <v>2838941</v>
      </c>
      <c r="C62" t="s">
        <v>71</v>
      </c>
      <c r="D62" t="s">
        <v>720</v>
      </c>
      <c r="E62" t="s">
        <v>57</v>
      </c>
      <c r="F62" s="17">
        <v>42460</v>
      </c>
      <c r="G62" s="17">
        <v>42460</v>
      </c>
      <c r="H62" s="17">
        <v>42460</v>
      </c>
      <c r="I62" t="s">
        <v>8</v>
      </c>
      <c r="K62">
        <v>0</v>
      </c>
      <c r="L62"/>
      <c r="M62" s="29">
        <v>58</v>
      </c>
      <c r="N62" s="29">
        <v>58</v>
      </c>
      <c r="O62" t="s">
        <v>72</v>
      </c>
      <c r="P62" s="29">
        <v>491984</v>
      </c>
      <c r="Q62" s="29">
        <v>49792926</v>
      </c>
      <c r="S62" s="21"/>
      <c r="T62" s="14"/>
    </row>
    <row r="63" spans="1:20">
      <c r="A63" t="s">
        <v>41</v>
      </c>
      <c r="B63">
        <v>2838974</v>
      </c>
      <c r="C63" t="s">
        <v>71</v>
      </c>
      <c r="D63" t="s">
        <v>65</v>
      </c>
      <c r="E63" t="s">
        <v>57</v>
      </c>
      <c r="F63" s="17">
        <v>42460</v>
      </c>
      <c r="G63" s="17">
        <v>42460</v>
      </c>
      <c r="H63" s="17">
        <v>42460</v>
      </c>
      <c r="I63" t="s">
        <v>8</v>
      </c>
      <c r="K63">
        <v>0</v>
      </c>
      <c r="L63"/>
      <c r="M63" s="29">
        <v>838</v>
      </c>
      <c r="N63" s="29">
        <v>838</v>
      </c>
      <c r="O63" t="s">
        <v>72</v>
      </c>
      <c r="P63" s="29">
        <v>491984</v>
      </c>
      <c r="Q63" s="29">
        <v>49792926</v>
      </c>
      <c r="S63" s="21"/>
      <c r="T63" s="14"/>
    </row>
    <row r="64" spans="1:20">
      <c r="A64" t="s">
        <v>42</v>
      </c>
      <c r="B64">
        <v>2844325</v>
      </c>
      <c r="D64" t="s">
        <v>66</v>
      </c>
      <c r="E64" t="s">
        <v>57</v>
      </c>
      <c r="F64" s="17">
        <v>42471</v>
      </c>
      <c r="G64" s="17">
        <v>42474</v>
      </c>
      <c r="H64" s="17">
        <v>42471</v>
      </c>
      <c r="I64" t="s">
        <v>10</v>
      </c>
      <c r="K64" s="29">
        <v>16000</v>
      </c>
      <c r="L64">
        <v>74</v>
      </c>
      <c r="M64" s="29">
        <v>11840</v>
      </c>
      <c r="N64" s="29">
        <v>11840</v>
      </c>
      <c r="O64" t="s">
        <v>73</v>
      </c>
      <c r="P64" s="29">
        <v>48672094</v>
      </c>
      <c r="Q64" s="29">
        <v>49792926</v>
      </c>
      <c r="S64" s="21"/>
      <c r="T64" s="14"/>
    </row>
    <row r="65" spans="1:20">
      <c r="A65" t="s">
        <v>42</v>
      </c>
      <c r="B65">
        <v>2845180</v>
      </c>
      <c r="D65" t="s">
        <v>66</v>
      </c>
      <c r="E65" t="s">
        <v>57</v>
      </c>
      <c r="F65" s="17">
        <v>42472</v>
      </c>
      <c r="G65" s="17">
        <v>42475</v>
      </c>
      <c r="H65" s="17">
        <v>42472</v>
      </c>
      <c r="I65" t="s">
        <v>10</v>
      </c>
      <c r="K65" s="29">
        <v>11000</v>
      </c>
      <c r="L65">
        <v>75.25</v>
      </c>
      <c r="M65" s="29">
        <v>8278</v>
      </c>
      <c r="N65" s="29">
        <v>8278</v>
      </c>
      <c r="O65" t="s">
        <v>73</v>
      </c>
      <c r="P65" s="29">
        <v>48672094</v>
      </c>
      <c r="Q65" s="29">
        <v>49792926</v>
      </c>
      <c r="S65" s="21"/>
      <c r="T65" s="14"/>
    </row>
    <row r="66" spans="1:20">
      <c r="A66" t="s">
        <v>42</v>
      </c>
      <c r="B66">
        <v>2845181</v>
      </c>
      <c r="D66" t="s">
        <v>63</v>
      </c>
      <c r="E66" t="s">
        <v>57</v>
      </c>
      <c r="F66" s="17">
        <v>42472</v>
      </c>
      <c r="G66" s="17">
        <v>42475</v>
      </c>
      <c r="H66" s="17">
        <v>42472</v>
      </c>
      <c r="I66" t="s">
        <v>10</v>
      </c>
      <c r="K66" s="29">
        <v>136000</v>
      </c>
      <c r="L66">
        <v>83.5</v>
      </c>
      <c r="M66" s="29">
        <v>113560</v>
      </c>
      <c r="N66" s="29">
        <v>113560</v>
      </c>
      <c r="O66" t="s">
        <v>73</v>
      </c>
      <c r="P66" s="29">
        <v>48672094</v>
      </c>
      <c r="Q66" s="29">
        <v>49792926</v>
      </c>
      <c r="S66" s="21"/>
      <c r="T66" s="14"/>
    </row>
    <row r="67" spans="1:20">
      <c r="A67" t="s">
        <v>42</v>
      </c>
      <c r="B67">
        <v>2846200</v>
      </c>
      <c r="D67" t="s">
        <v>67</v>
      </c>
      <c r="E67" t="s">
        <v>57</v>
      </c>
      <c r="F67" s="17">
        <v>42473</v>
      </c>
      <c r="G67" s="17">
        <v>42478</v>
      </c>
      <c r="H67" s="17">
        <v>42473</v>
      </c>
      <c r="I67" t="s">
        <v>10</v>
      </c>
      <c r="K67" s="29">
        <v>102000</v>
      </c>
      <c r="L67">
        <v>76</v>
      </c>
      <c r="M67" s="29">
        <v>77520</v>
      </c>
      <c r="N67" s="29">
        <v>77520</v>
      </c>
      <c r="O67" t="s">
        <v>73</v>
      </c>
      <c r="P67" s="29">
        <v>48672094</v>
      </c>
      <c r="Q67" s="29">
        <v>49792926</v>
      </c>
      <c r="S67" s="21"/>
      <c r="T67" s="14"/>
    </row>
    <row r="68" spans="1:20">
      <c r="A68" t="s">
        <v>42</v>
      </c>
      <c r="B68">
        <v>2846219</v>
      </c>
      <c r="D68" t="s">
        <v>63</v>
      </c>
      <c r="E68" t="s">
        <v>57</v>
      </c>
      <c r="F68" s="17">
        <v>42473</v>
      </c>
      <c r="G68" s="17">
        <v>42478</v>
      </c>
      <c r="H68" s="17">
        <v>42473</v>
      </c>
      <c r="I68" t="s">
        <v>10</v>
      </c>
      <c r="K68" s="29">
        <v>136000</v>
      </c>
      <c r="L68">
        <v>85</v>
      </c>
      <c r="M68" s="29">
        <v>115600</v>
      </c>
      <c r="N68" s="29">
        <v>115600</v>
      </c>
      <c r="O68" t="s">
        <v>73</v>
      </c>
      <c r="P68" s="29">
        <v>48672094</v>
      </c>
      <c r="Q68" s="29">
        <v>49792926</v>
      </c>
      <c r="S68" s="21"/>
      <c r="T68" s="14"/>
    </row>
    <row r="69" spans="1:20">
      <c r="A69" t="s">
        <v>42</v>
      </c>
      <c r="B69">
        <v>2846437</v>
      </c>
      <c r="D69" t="s">
        <v>63</v>
      </c>
      <c r="E69" t="s">
        <v>57</v>
      </c>
      <c r="F69" s="17">
        <v>42473</v>
      </c>
      <c r="G69" s="17">
        <v>42478</v>
      </c>
      <c r="H69" s="17">
        <v>42473</v>
      </c>
      <c r="I69" t="s">
        <v>10</v>
      </c>
      <c r="K69" s="29">
        <v>136000</v>
      </c>
      <c r="L69">
        <v>85</v>
      </c>
      <c r="M69" s="29">
        <v>115600</v>
      </c>
      <c r="N69" s="29">
        <v>115600</v>
      </c>
      <c r="O69" t="s">
        <v>73</v>
      </c>
      <c r="P69" s="29">
        <v>48672094</v>
      </c>
      <c r="Q69" s="29">
        <v>49792926</v>
      </c>
      <c r="S69" s="21"/>
      <c r="T69" s="14"/>
    </row>
    <row r="70" spans="1:20">
      <c r="A70" t="s">
        <v>42</v>
      </c>
      <c r="B70">
        <v>2849128</v>
      </c>
      <c r="D70" t="s">
        <v>63</v>
      </c>
      <c r="E70" t="s">
        <v>57</v>
      </c>
      <c r="F70" s="17">
        <v>42475</v>
      </c>
      <c r="G70" s="17">
        <v>42480</v>
      </c>
      <c r="H70" s="17">
        <v>42475</v>
      </c>
      <c r="I70" t="s">
        <v>10</v>
      </c>
      <c r="K70" s="29">
        <v>136000</v>
      </c>
      <c r="L70">
        <v>85</v>
      </c>
      <c r="M70" s="29">
        <v>115600</v>
      </c>
      <c r="N70" s="29">
        <v>115600</v>
      </c>
      <c r="O70" t="s">
        <v>73</v>
      </c>
      <c r="P70" s="29">
        <v>48672094</v>
      </c>
      <c r="Q70" s="29">
        <v>49792926</v>
      </c>
      <c r="S70" s="21"/>
      <c r="T70" s="14"/>
    </row>
    <row r="71" spans="1:20">
      <c r="A71" t="s">
        <v>42</v>
      </c>
      <c r="B71">
        <v>2851119</v>
      </c>
      <c r="D71" t="s">
        <v>63</v>
      </c>
      <c r="E71" t="s">
        <v>57</v>
      </c>
      <c r="F71" s="17">
        <v>42478</v>
      </c>
      <c r="G71" s="17">
        <v>42481</v>
      </c>
      <c r="H71" s="17">
        <v>42478</v>
      </c>
      <c r="I71" t="s">
        <v>10</v>
      </c>
      <c r="K71" s="29">
        <v>157000</v>
      </c>
      <c r="L71">
        <v>85.25</v>
      </c>
      <c r="M71" s="29">
        <v>133843</v>
      </c>
      <c r="N71" s="29">
        <v>133843</v>
      </c>
      <c r="O71" t="s">
        <v>73</v>
      </c>
      <c r="P71" s="29">
        <v>48672094</v>
      </c>
      <c r="Q71" s="29">
        <v>49792926</v>
      </c>
      <c r="S71" s="21"/>
      <c r="T71" s="14"/>
    </row>
    <row r="72" spans="1:20">
      <c r="A72" t="s">
        <v>42</v>
      </c>
      <c r="B72">
        <v>2851120</v>
      </c>
      <c r="D72" t="s">
        <v>63</v>
      </c>
      <c r="E72" t="s">
        <v>57</v>
      </c>
      <c r="F72" s="17">
        <v>42475</v>
      </c>
      <c r="G72" s="17">
        <v>42480</v>
      </c>
      <c r="H72" s="17">
        <v>42475</v>
      </c>
      <c r="I72" t="s">
        <v>10</v>
      </c>
      <c r="K72" s="29">
        <v>54000</v>
      </c>
      <c r="L72">
        <v>86</v>
      </c>
      <c r="M72" s="29">
        <v>46440</v>
      </c>
      <c r="N72" s="29">
        <v>46440</v>
      </c>
      <c r="O72" t="s">
        <v>73</v>
      </c>
      <c r="P72" s="29">
        <v>48672094</v>
      </c>
      <c r="Q72" s="29">
        <v>49792926</v>
      </c>
      <c r="S72" s="21"/>
      <c r="T72" s="14"/>
    </row>
    <row r="73" spans="1:20">
      <c r="A73" t="s">
        <v>42</v>
      </c>
      <c r="B73">
        <v>2851716</v>
      </c>
      <c r="D73" t="s">
        <v>63</v>
      </c>
      <c r="E73" t="s">
        <v>57</v>
      </c>
      <c r="F73" s="17">
        <v>42478</v>
      </c>
      <c r="G73" s="17">
        <v>42481</v>
      </c>
      <c r="H73" s="17">
        <v>42478</v>
      </c>
      <c r="I73" t="s">
        <v>10</v>
      </c>
      <c r="K73" s="29">
        <v>54000</v>
      </c>
      <c r="L73">
        <v>85.25</v>
      </c>
      <c r="M73" s="29">
        <v>46035</v>
      </c>
      <c r="N73" s="29">
        <v>46035</v>
      </c>
      <c r="O73" t="s">
        <v>73</v>
      </c>
      <c r="P73" s="29">
        <v>48672094</v>
      </c>
      <c r="Q73" s="29">
        <v>49792926</v>
      </c>
      <c r="S73" s="21"/>
      <c r="T73" s="14"/>
    </row>
    <row r="74" spans="1:20">
      <c r="A74" t="s">
        <v>42</v>
      </c>
      <c r="B74">
        <v>2852164</v>
      </c>
      <c r="D74" t="s">
        <v>47</v>
      </c>
      <c r="E74" t="s">
        <v>57</v>
      </c>
      <c r="F74" s="17">
        <v>42479</v>
      </c>
      <c r="G74" s="17">
        <v>42482</v>
      </c>
      <c r="H74" s="17">
        <v>42479</v>
      </c>
      <c r="I74" t="s">
        <v>10</v>
      </c>
      <c r="K74" s="29">
        <v>286000</v>
      </c>
      <c r="L74">
        <v>80.5</v>
      </c>
      <c r="M74" s="29">
        <v>230230</v>
      </c>
      <c r="N74" s="29">
        <v>230230</v>
      </c>
      <c r="O74" t="s">
        <v>73</v>
      </c>
      <c r="P74" s="29">
        <v>48672094</v>
      </c>
      <c r="Q74" s="29">
        <v>49792926</v>
      </c>
      <c r="S74" s="21"/>
      <c r="T74" s="14"/>
    </row>
    <row r="75" spans="1:20">
      <c r="A75" t="s">
        <v>42</v>
      </c>
      <c r="B75">
        <v>2854054</v>
      </c>
      <c r="D75" t="s">
        <v>61</v>
      </c>
      <c r="E75" t="s">
        <v>57</v>
      </c>
      <c r="F75" s="17">
        <v>42480</v>
      </c>
      <c r="G75" s="17">
        <v>42485</v>
      </c>
      <c r="H75" s="17">
        <v>42480</v>
      </c>
      <c r="I75" t="s">
        <v>10</v>
      </c>
      <c r="K75" s="29">
        <v>91000</v>
      </c>
      <c r="L75">
        <v>86</v>
      </c>
      <c r="M75" s="29">
        <v>78260</v>
      </c>
      <c r="N75" s="29">
        <v>78260</v>
      </c>
      <c r="O75" t="s">
        <v>73</v>
      </c>
      <c r="P75" s="29">
        <v>48672094</v>
      </c>
      <c r="Q75" s="29">
        <v>49792926</v>
      </c>
      <c r="S75" s="21"/>
      <c r="T75" s="14"/>
    </row>
    <row r="76" spans="1:20">
      <c r="A76" t="s">
        <v>42</v>
      </c>
      <c r="B76">
        <v>2854058</v>
      </c>
      <c r="D76" t="s">
        <v>47</v>
      </c>
      <c r="E76" t="s">
        <v>57</v>
      </c>
      <c r="F76" s="17">
        <v>42480</v>
      </c>
      <c r="G76" s="17">
        <v>42485</v>
      </c>
      <c r="H76" s="17">
        <v>42480</v>
      </c>
      <c r="I76" t="s">
        <v>10</v>
      </c>
      <c r="K76" s="29">
        <v>286000</v>
      </c>
      <c r="L76">
        <v>82.25</v>
      </c>
      <c r="M76" s="29">
        <v>235235</v>
      </c>
      <c r="N76" s="29">
        <v>235235</v>
      </c>
      <c r="O76" t="s">
        <v>73</v>
      </c>
      <c r="P76" s="29">
        <v>48672094</v>
      </c>
      <c r="Q76" s="29">
        <v>49792926</v>
      </c>
      <c r="S76" s="21"/>
      <c r="T76" s="14"/>
    </row>
    <row r="77" spans="1:20">
      <c r="A77" t="s">
        <v>42</v>
      </c>
      <c r="B77">
        <v>2856296</v>
      </c>
      <c r="D77" t="s">
        <v>48</v>
      </c>
      <c r="E77" t="s">
        <v>57</v>
      </c>
      <c r="F77" s="17">
        <v>42480</v>
      </c>
      <c r="G77" s="17">
        <v>42485</v>
      </c>
      <c r="H77" s="17">
        <v>42480</v>
      </c>
      <c r="I77" t="s">
        <v>10</v>
      </c>
      <c r="K77" s="29">
        <v>66000</v>
      </c>
      <c r="L77">
        <v>74</v>
      </c>
      <c r="M77" s="29">
        <v>48840</v>
      </c>
      <c r="N77" s="29">
        <v>48840</v>
      </c>
      <c r="O77" t="s">
        <v>73</v>
      </c>
      <c r="P77" s="29">
        <v>48672094</v>
      </c>
      <c r="Q77" s="29">
        <v>49792926</v>
      </c>
      <c r="S77" s="21"/>
      <c r="T77" s="14"/>
    </row>
    <row r="78" spans="1:20">
      <c r="A78" t="s">
        <v>42</v>
      </c>
      <c r="B78">
        <v>2856326</v>
      </c>
      <c r="D78" t="s">
        <v>46</v>
      </c>
      <c r="E78" t="s">
        <v>57</v>
      </c>
      <c r="F78" s="17">
        <v>42481</v>
      </c>
      <c r="G78" s="17">
        <v>42486</v>
      </c>
      <c r="H78" s="17">
        <v>42481</v>
      </c>
      <c r="I78" t="s">
        <v>10</v>
      </c>
      <c r="K78" s="29">
        <v>230000</v>
      </c>
      <c r="L78">
        <v>74.75</v>
      </c>
      <c r="M78" s="29">
        <v>171925</v>
      </c>
      <c r="N78" s="29">
        <v>171925</v>
      </c>
      <c r="O78" t="s">
        <v>73</v>
      </c>
      <c r="P78" s="29">
        <v>48672094</v>
      </c>
      <c r="Q78" s="29">
        <v>49792926</v>
      </c>
      <c r="S78" s="21"/>
      <c r="T78" s="14"/>
    </row>
    <row r="79" spans="1:20">
      <c r="A79" t="s">
        <v>42</v>
      </c>
      <c r="B79">
        <v>2857610</v>
      </c>
      <c r="D79" t="s">
        <v>62</v>
      </c>
      <c r="E79" t="s">
        <v>57</v>
      </c>
      <c r="F79" s="17">
        <v>42481</v>
      </c>
      <c r="G79" s="17">
        <v>42489</v>
      </c>
      <c r="H79" s="17">
        <v>42481</v>
      </c>
      <c r="I79" t="s">
        <v>8</v>
      </c>
      <c r="K79" s="29">
        <v>316739</v>
      </c>
      <c r="L79">
        <v>64.38</v>
      </c>
      <c r="M79" s="29">
        <v>203901</v>
      </c>
      <c r="N79" s="29">
        <v>203901</v>
      </c>
      <c r="O79" t="s">
        <v>73</v>
      </c>
      <c r="P79" s="29">
        <v>48672094</v>
      </c>
      <c r="Q79" s="29">
        <v>49792926</v>
      </c>
      <c r="S79" s="21"/>
      <c r="T79" s="14"/>
    </row>
    <row r="80" spans="1:20">
      <c r="A80" t="s">
        <v>42</v>
      </c>
      <c r="B80">
        <v>2862785</v>
      </c>
      <c r="D80" t="s">
        <v>70</v>
      </c>
      <c r="E80" t="s">
        <v>57</v>
      </c>
      <c r="F80" s="17">
        <v>42485</v>
      </c>
      <c r="G80" s="17">
        <v>42488</v>
      </c>
      <c r="H80" s="17">
        <v>42485</v>
      </c>
      <c r="I80" t="s">
        <v>10</v>
      </c>
      <c r="K80" s="29">
        <v>67000</v>
      </c>
      <c r="L80">
        <v>95.75</v>
      </c>
      <c r="M80" s="29">
        <v>64153</v>
      </c>
      <c r="N80" s="29">
        <v>64153</v>
      </c>
      <c r="O80" t="s">
        <v>73</v>
      </c>
      <c r="P80" s="29">
        <v>48672094</v>
      </c>
      <c r="Q80" s="29">
        <v>49792926</v>
      </c>
      <c r="S80" s="21"/>
      <c r="T80" s="14"/>
    </row>
    <row r="81" spans="1:20">
      <c r="A81" t="s">
        <v>42</v>
      </c>
      <c r="B81">
        <v>2862788</v>
      </c>
      <c r="D81" t="s">
        <v>64</v>
      </c>
      <c r="E81" t="s">
        <v>57</v>
      </c>
      <c r="F81" s="17">
        <v>42482</v>
      </c>
      <c r="G81" s="17">
        <v>42510</v>
      </c>
      <c r="H81" s="17">
        <v>42482</v>
      </c>
      <c r="I81" t="s">
        <v>8</v>
      </c>
      <c r="K81" s="29">
        <v>71817</v>
      </c>
      <c r="L81">
        <v>95.5</v>
      </c>
      <c r="M81" s="29">
        <v>68585</v>
      </c>
      <c r="N81" s="29">
        <v>68585</v>
      </c>
      <c r="O81" t="s">
        <v>73</v>
      </c>
      <c r="P81" s="29">
        <v>48672094</v>
      </c>
      <c r="Q81" s="29">
        <v>49792926</v>
      </c>
      <c r="S81" s="21"/>
      <c r="T81" s="14"/>
    </row>
    <row r="82" spans="1:20">
      <c r="A82" t="s">
        <v>42</v>
      </c>
      <c r="B82">
        <v>2862789</v>
      </c>
      <c r="D82" t="s">
        <v>60</v>
      </c>
      <c r="E82" t="s">
        <v>57</v>
      </c>
      <c r="F82" s="17">
        <v>42482</v>
      </c>
      <c r="G82" s="17">
        <v>42487</v>
      </c>
      <c r="H82" s="17">
        <v>42482</v>
      </c>
      <c r="I82" t="s">
        <v>10</v>
      </c>
      <c r="K82" s="29">
        <v>65000</v>
      </c>
      <c r="L82">
        <v>61.25</v>
      </c>
      <c r="M82" s="29">
        <v>39813</v>
      </c>
      <c r="N82" s="29">
        <v>39813</v>
      </c>
      <c r="O82" t="s">
        <v>73</v>
      </c>
      <c r="P82" s="29">
        <v>48672094</v>
      </c>
      <c r="Q82" s="29">
        <v>49792926</v>
      </c>
      <c r="S82" s="21"/>
      <c r="T82" s="14"/>
    </row>
    <row r="83" spans="1:20">
      <c r="A83" t="s">
        <v>42</v>
      </c>
      <c r="B83">
        <v>2862792</v>
      </c>
      <c r="D83" t="s">
        <v>70</v>
      </c>
      <c r="E83" t="s">
        <v>57</v>
      </c>
      <c r="F83" s="17">
        <v>42485</v>
      </c>
      <c r="G83" s="17">
        <v>42488</v>
      </c>
      <c r="H83" s="17">
        <v>42485</v>
      </c>
      <c r="I83" t="s">
        <v>10</v>
      </c>
      <c r="K83" s="29">
        <v>37000</v>
      </c>
      <c r="L83">
        <v>95.75</v>
      </c>
      <c r="M83" s="29">
        <v>35428</v>
      </c>
      <c r="N83" s="29">
        <v>35428</v>
      </c>
      <c r="O83" t="s">
        <v>73</v>
      </c>
      <c r="P83" s="29">
        <v>48672094</v>
      </c>
      <c r="Q83" s="29">
        <v>49792926</v>
      </c>
      <c r="S83" s="21"/>
      <c r="T83" s="14"/>
    </row>
    <row r="84" spans="1:20">
      <c r="A84" t="s">
        <v>42</v>
      </c>
      <c r="B84">
        <v>2862793</v>
      </c>
      <c r="D84" t="s">
        <v>69</v>
      </c>
      <c r="E84" t="s">
        <v>57</v>
      </c>
      <c r="F84" s="17">
        <v>42485</v>
      </c>
      <c r="G84" s="17">
        <v>42488</v>
      </c>
      <c r="H84" s="17">
        <v>42485</v>
      </c>
      <c r="I84" t="s">
        <v>10</v>
      </c>
      <c r="K84" s="29">
        <v>39000</v>
      </c>
      <c r="L84">
        <v>90.63</v>
      </c>
      <c r="M84" s="29">
        <v>35344</v>
      </c>
      <c r="N84" s="29">
        <v>35344</v>
      </c>
      <c r="O84" t="s">
        <v>73</v>
      </c>
      <c r="P84" s="29">
        <v>48672094</v>
      </c>
      <c r="Q84" s="29">
        <v>49792926</v>
      </c>
      <c r="S84" s="21"/>
      <c r="T84" s="14"/>
    </row>
    <row r="85" spans="1:20">
      <c r="A85" t="s">
        <v>42</v>
      </c>
      <c r="B85">
        <v>2862796</v>
      </c>
      <c r="D85" t="s">
        <v>65</v>
      </c>
      <c r="E85" t="s">
        <v>57</v>
      </c>
      <c r="F85" s="17">
        <v>42482</v>
      </c>
      <c r="G85" s="17">
        <v>42542</v>
      </c>
      <c r="H85" s="17">
        <v>42482</v>
      </c>
      <c r="I85" t="s">
        <v>8</v>
      </c>
      <c r="K85" s="29">
        <v>329162</v>
      </c>
      <c r="L85">
        <v>93</v>
      </c>
      <c r="M85" s="29">
        <v>306121</v>
      </c>
      <c r="N85" s="29">
        <v>306121</v>
      </c>
      <c r="O85" t="s">
        <v>73</v>
      </c>
      <c r="P85" s="29">
        <v>48672094</v>
      </c>
      <c r="Q85" s="29">
        <v>49792926</v>
      </c>
      <c r="S85" s="21"/>
      <c r="T85" s="14"/>
    </row>
    <row r="86" spans="1:20">
      <c r="A86" t="s">
        <v>42</v>
      </c>
      <c r="B86">
        <v>2864459</v>
      </c>
      <c r="D86" t="s">
        <v>69</v>
      </c>
      <c r="E86" t="s">
        <v>57</v>
      </c>
      <c r="F86" s="17">
        <v>42485</v>
      </c>
      <c r="G86" s="17">
        <v>42488</v>
      </c>
      <c r="H86" s="17">
        <v>42485</v>
      </c>
      <c r="I86" t="s">
        <v>10</v>
      </c>
      <c r="K86" s="29">
        <v>22000</v>
      </c>
      <c r="L86">
        <v>90.63</v>
      </c>
      <c r="M86" s="29">
        <v>19938</v>
      </c>
      <c r="N86" s="29">
        <v>19938</v>
      </c>
      <c r="O86" t="s">
        <v>73</v>
      </c>
      <c r="P86" s="29">
        <v>48672094</v>
      </c>
      <c r="Q86" s="29">
        <v>49792926</v>
      </c>
      <c r="S86" s="21"/>
      <c r="T86" s="14"/>
    </row>
    <row r="87" spans="1:20">
      <c r="A87" t="s">
        <v>42</v>
      </c>
      <c r="B87">
        <v>2872445</v>
      </c>
      <c r="D87" t="s">
        <v>62</v>
      </c>
      <c r="E87" t="s">
        <v>57</v>
      </c>
      <c r="F87" s="17">
        <v>42486</v>
      </c>
      <c r="G87" s="17">
        <v>42501</v>
      </c>
      <c r="H87" s="17">
        <v>42486</v>
      </c>
      <c r="I87" t="s">
        <v>8</v>
      </c>
      <c r="K87" s="29">
        <v>127006</v>
      </c>
      <c r="L87">
        <v>77</v>
      </c>
      <c r="M87" s="29">
        <v>97795</v>
      </c>
      <c r="N87" s="29">
        <v>97795</v>
      </c>
      <c r="O87" t="s">
        <v>73</v>
      </c>
      <c r="P87" s="29">
        <v>48672094</v>
      </c>
      <c r="Q87" s="29">
        <v>49792926</v>
      </c>
      <c r="S87" s="21"/>
      <c r="T87" s="14"/>
    </row>
    <row r="88" spans="1:20">
      <c r="A88" t="s">
        <v>42</v>
      </c>
      <c r="B88">
        <v>2872448</v>
      </c>
      <c r="D88" t="s">
        <v>70</v>
      </c>
      <c r="E88" t="s">
        <v>57</v>
      </c>
      <c r="F88" s="17">
        <v>42487</v>
      </c>
      <c r="G88" s="17">
        <v>42492</v>
      </c>
      <c r="H88" s="17">
        <v>42487</v>
      </c>
      <c r="I88" t="s">
        <v>10</v>
      </c>
      <c r="K88" s="29">
        <v>31000</v>
      </c>
      <c r="L88">
        <v>96.25</v>
      </c>
      <c r="M88" s="29">
        <v>29838</v>
      </c>
      <c r="N88" s="29">
        <v>29838</v>
      </c>
      <c r="O88" t="s">
        <v>73</v>
      </c>
      <c r="P88" s="29">
        <v>48672094</v>
      </c>
      <c r="Q88" s="29">
        <v>49792926</v>
      </c>
      <c r="S88" s="21"/>
      <c r="T88" s="14"/>
    </row>
    <row r="89" spans="1:20">
      <c r="A89" t="s">
        <v>42</v>
      </c>
      <c r="B89">
        <v>2872450</v>
      </c>
      <c r="D89" t="s">
        <v>62</v>
      </c>
      <c r="E89" t="s">
        <v>57</v>
      </c>
      <c r="F89" s="17">
        <v>42486</v>
      </c>
      <c r="G89" s="17">
        <v>42503</v>
      </c>
      <c r="H89" s="17">
        <v>42486</v>
      </c>
      <c r="I89" t="s">
        <v>8</v>
      </c>
      <c r="K89" s="29">
        <v>101600</v>
      </c>
      <c r="L89">
        <v>77</v>
      </c>
      <c r="M89" s="29">
        <v>78232</v>
      </c>
      <c r="N89" s="29">
        <v>78232</v>
      </c>
      <c r="O89" t="s">
        <v>73</v>
      </c>
      <c r="P89" s="29">
        <v>48672094</v>
      </c>
      <c r="Q89" s="29">
        <v>49792926</v>
      </c>
      <c r="S89" s="21"/>
      <c r="T89" s="14"/>
    </row>
    <row r="90" spans="1:20">
      <c r="A90" t="s">
        <v>42</v>
      </c>
      <c r="B90">
        <v>2872452</v>
      </c>
      <c r="D90" t="s">
        <v>62</v>
      </c>
      <c r="E90" t="s">
        <v>57</v>
      </c>
      <c r="F90" s="17">
        <v>42487</v>
      </c>
      <c r="G90" s="17">
        <v>42503</v>
      </c>
      <c r="H90" s="17">
        <v>42487</v>
      </c>
      <c r="I90" t="s">
        <v>8</v>
      </c>
      <c r="K90" s="29">
        <v>127007</v>
      </c>
      <c r="L90">
        <v>76.5</v>
      </c>
      <c r="M90" s="29">
        <v>97160</v>
      </c>
      <c r="N90" s="29">
        <v>97160</v>
      </c>
      <c r="O90" t="s">
        <v>73</v>
      </c>
      <c r="P90" s="29">
        <v>48672094</v>
      </c>
      <c r="Q90" s="29">
        <v>49792926</v>
      </c>
      <c r="S90" s="21"/>
      <c r="T90" s="14"/>
    </row>
    <row r="91" spans="1:20">
      <c r="A91" t="s">
        <v>42</v>
      </c>
      <c r="B91">
        <v>2873357</v>
      </c>
      <c r="D91" t="s">
        <v>48</v>
      </c>
      <c r="E91" t="s">
        <v>57</v>
      </c>
      <c r="F91" s="17">
        <v>42488</v>
      </c>
      <c r="G91" s="17">
        <v>42493</v>
      </c>
      <c r="H91" s="17">
        <v>42488</v>
      </c>
      <c r="I91" t="s">
        <v>10</v>
      </c>
      <c r="K91" s="29">
        <v>199000</v>
      </c>
      <c r="L91">
        <v>74.5</v>
      </c>
      <c r="M91" s="29">
        <v>148255</v>
      </c>
      <c r="N91" s="29">
        <v>148255</v>
      </c>
      <c r="O91" t="s">
        <v>73</v>
      </c>
      <c r="P91" s="29">
        <v>48672094</v>
      </c>
      <c r="Q91" s="29">
        <v>49792926</v>
      </c>
      <c r="S91" s="21"/>
      <c r="T91" s="14"/>
    </row>
    <row r="92" spans="1:20">
      <c r="A92" t="s">
        <v>42</v>
      </c>
      <c r="B92">
        <v>2873360</v>
      </c>
      <c r="D92" t="s">
        <v>101</v>
      </c>
      <c r="E92" t="s">
        <v>57</v>
      </c>
      <c r="F92" s="17">
        <v>42488</v>
      </c>
      <c r="G92" s="17">
        <v>42493</v>
      </c>
      <c r="H92" s="17">
        <v>42488</v>
      </c>
      <c r="I92" t="s">
        <v>10</v>
      </c>
      <c r="K92" s="29">
        <v>55000</v>
      </c>
      <c r="L92">
        <v>75</v>
      </c>
      <c r="M92" s="29">
        <v>41250</v>
      </c>
      <c r="N92" s="29">
        <v>41250</v>
      </c>
      <c r="O92" t="s">
        <v>73</v>
      </c>
      <c r="P92" s="29">
        <v>48672094</v>
      </c>
      <c r="Q92" s="29">
        <v>49792926</v>
      </c>
      <c r="S92" s="21"/>
      <c r="T92" s="14"/>
    </row>
    <row r="93" spans="1:20">
      <c r="A93" t="s">
        <v>42</v>
      </c>
      <c r="B93">
        <v>2873371</v>
      </c>
      <c r="D93" t="s">
        <v>62</v>
      </c>
      <c r="E93" t="s">
        <v>57</v>
      </c>
      <c r="F93" s="17">
        <v>42487</v>
      </c>
      <c r="G93" s="17">
        <v>42503</v>
      </c>
      <c r="H93" s="17">
        <v>42487</v>
      </c>
      <c r="I93" t="s">
        <v>8</v>
      </c>
      <c r="K93" s="29">
        <v>165649</v>
      </c>
      <c r="L93">
        <v>76</v>
      </c>
      <c r="M93" s="29">
        <v>125893</v>
      </c>
      <c r="N93" s="29">
        <v>125893</v>
      </c>
      <c r="O93" t="s">
        <v>73</v>
      </c>
      <c r="P93" s="29">
        <v>48672094</v>
      </c>
      <c r="Q93" s="29">
        <v>49792926</v>
      </c>
      <c r="S93" s="21"/>
      <c r="T93" s="14"/>
    </row>
    <row r="94" spans="1:20">
      <c r="A94" t="s">
        <v>42</v>
      </c>
      <c r="B94">
        <v>2873390</v>
      </c>
      <c r="D94" t="s">
        <v>47</v>
      </c>
      <c r="E94" t="s">
        <v>57</v>
      </c>
      <c r="F94" s="17">
        <v>42488</v>
      </c>
      <c r="G94" s="17">
        <v>42493</v>
      </c>
      <c r="H94" s="17">
        <v>42488</v>
      </c>
      <c r="I94" t="s">
        <v>10</v>
      </c>
      <c r="K94" s="29">
        <v>143000</v>
      </c>
      <c r="L94">
        <v>82.38</v>
      </c>
      <c r="M94" s="29">
        <v>117796</v>
      </c>
      <c r="N94" s="29">
        <v>117796</v>
      </c>
      <c r="O94" t="s">
        <v>73</v>
      </c>
      <c r="P94" s="29">
        <v>48672094</v>
      </c>
      <c r="Q94" s="29">
        <v>49792926</v>
      </c>
      <c r="S94" s="21"/>
      <c r="T94" s="14"/>
    </row>
    <row r="95" spans="1:20">
      <c r="A95" t="s">
        <v>42</v>
      </c>
      <c r="B95">
        <v>2873400</v>
      </c>
      <c r="D95" t="s">
        <v>101</v>
      </c>
      <c r="E95" t="s">
        <v>57</v>
      </c>
      <c r="F95" s="17">
        <v>42487</v>
      </c>
      <c r="G95" s="17">
        <v>42492</v>
      </c>
      <c r="H95" s="17">
        <v>42487</v>
      </c>
      <c r="I95" t="s">
        <v>10</v>
      </c>
      <c r="K95" s="29">
        <v>60000</v>
      </c>
      <c r="L95">
        <v>74.34</v>
      </c>
      <c r="M95" s="29">
        <v>44605</v>
      </c>
      <c r="N95" s="29">
        <v>44605</v>
      </c>
      <c r="O95" t="s">
        <v>73</v>
      </c>
      <c r="P95" s="29">
        <v>48672094</v>
      </c>
      <c r="Q95" s="29">
        <v>49792926</v>
      </c>
      <c r="S95" s="21"/>
      <c r="T95" s="14"/>
    </row>
    <row r="96" spans="1:20">
      <c r="A96" t="s">
        <v>42</v>
      </c>
      <c r="B96">
        <v>2873403</v>
      </c>
      <c r="D96" t="s">
        <v>47</v>
      </c>
      <c r="E96" t="s">
        <v>57</v>
      </c>
      <c r="F96" s="17">
        <v>42488</v>
      </c>
      <c r="G96" s="17">
        <v>42493</v>
      </c>
      <c r="H96" s="17">
        <v>42488</v>
      </c>
      <c r="I96" t="s">
        <v>10</v>
      </c>
      <c r="K96" s="29">
        <v>338000</v>
      </c>
      <c r="L96">
        <v>83</v>
      </c>
      <c r="M96" s="29">
        <v>280540</v>
      </c>
      <c r="N96" s="29">
        <v>280540</v>
      </c>
      <c r="O96" t="s">
        <v>73</v>
      </c>
      <c r="P96" s="29">
        <v>48672094</v>
      </c>
      <c r="Q96" s="29">
        <v>49792926</v>
      </c>
      <c r="S96" s="21"/>
      <c r="T96" s="14"/>
    </row>
    <row r="97" spans="1:20">
      <c r="A97" t="s">
        <v>42</v>
      </c>
      <c r="B97">
        <v>2875338</v>
      </c>
      <c r="D97" t="s">
        <v>69</v>
      </c>
      <c r="E97" t="s">
        <v>57</v>
      </c>
      <c r="F97" s="17">
        <v>42487</v>
      </c>
      <c r="G97" s="17">
        <v>42492</v>
      </c>
      <c r="H97" s="17">
        <v>42487</v>
      </c>
      <c r="I97" t="s">
        <v>10</v>
      </c>
      <c r="K97" s="29">
        <v>17000</v>
      </c>
      <c r="L97">
        <v>91.25</v>
      </c>
      <c r="M97" s="29">
        <v>15513</v>
      </c>
      <c r="N97" s="29">
        <v>15513</v>
      </c>
      <c r="O97" t="s">
        <v>73</v>
      </c>
      <c r="P97" s="29">
        <v>48672094</v>
      </c>
      <c r="Q97" s="29">
        <v>49792926</v>
      </c>
      <c r="S97" s="21"/>
      <c r="T97" s="14"/>
    </row>
    <row r="98" spans="1:20">
      <c r="A98" t="s">
        <v>42</v>
      </c>
      <c r="B98">
        <v>2875367</v>
      </c>
      <c r="D98" t="s">
        <v>103</v>
      </c>
      <c r="E98" t="s">
        <v>57</v>
      </c>
      <c r="F98" s="17">
        <v>42488</v>
      </c>
      <c r="G98" s="17">
        <v>42493</v>
      </c>
      <c r="H98" s="17">
        <v>42488</v>
      </c>
      <c r="I98" t="s">
        <v>10</v>
      </c>
      <c r="K98" s="29">
        <v>247000</v>
      </c>
      <c r="L98">
        <v>85.75</v>
      </c>
      <c r="M98" s="29">
        <v>211803</v>
      </c>
      <c r="N98" s="29">
        <v>211803</v>
      </c>
      <c r="O98" t="s">
        <v>73</v>
      </c>
      <c r="P98" s="29">
        <v>48672094</v>
      </c>
      <c r="Q98" s="29">
        <v>49792926</v>
      </c>
      <c r="S98" s="21"/>
      <c r="T98" s="14"/>
    </row>
    <row r="99" spans="1:20">
      <c r="A99" t="s">
        <v>42</v>
      </c>
      <c r="B99">
        <v>2875387</v>
      </c>
      <c r="D99" t="s">
        <v>104</v>
      </c>
      <c r="E99" t="s">
        <v>57</v>
      </c>
      <c r="F99" s="17">
        <v>42487</v>
      </c>
      <c r="G99" s="17">
        <v>42492</v>
      </c>
      <c r="H99" s="17">
        <v>42487</v>
      </c>
      <c r="I99" t="s">
        <v>10</v>
      </c>
      <c r="K99" s="29">
        <v>118000</v>
      </c>
      <c r="L99">
        <v>84.38</v>
      </c>
      <c r="M99" s="29">
        <v>99563</v>
      </c>
      <c r="N99" s="29">
        <v>99563</v>
      </c>
      <c r="O99" t="s">
        <v>73</v>
      </c>
      <c r="P99" s="29">
        <v>48672094</v>
      </c>
      <c r="Q99" s="29">
        <v>49792926</v>
      </c>
      <c r="S99" s="21"/>
      <c r="T99" s="14"/>
    </row>
    <row r="100" spans="1:20">
      <c r="A100" t="s">
        <v>42</v>
      </c>
      <c r="B100">
        <v>2875407</v>
      </c>
      <c r="D100" t="s">
        <v>101</v>
      </c>
      <c r="E100" t="s">
        <v>57</v>
      </c>
      <c r="F100" s="17">
        <v>42487</v>
      </c>
      <c r="G100" s="17">
        <v>42492</v>
      </c>
      <c r="H100" s="17">
        <v>42487</v>
      </c>
      <c r="I100" t="s">
        <v>10</v>
      </c>
      <c r="K100" s="29">
        <v>55000</v>
      </c>
      <c r="L100">
        <v>74.75</v>
      </c>
      <c r="M100" s="29">
        <v>41113</v>
      </c>
      <c r="N100" s="29">
        <v>41113</v>
      </c>
      <c r="O100" t="s">
        <v>73</v>
      </c>
      <c r="P100" s="29">
        <v>48672094</v>
      </c>
      <c r="Q100" s="29">
        <v>49792926</v>
      </c>
      <c r="S100" s="21"/>
      <c r="T100" s="14"/>
    </row>
    <row r="101" spans="1:20">
      <c r="A101" t="s">
        <v>42</v>
      </c>
      <c r="B101">
        <v>2875815</v>
      </c>
      <c r="D101" t="s">
        <v>103</v>
      </c>
      <c r="E101" t="s">
        <v>57</v>
      </c>
      <c r="F101" s="17">
        <v>42489</v>
      </c>
      <c r="G101" s="17">
        <v>42494</v>
      </c>
      <c r="H101" s="17">
        <v>42489</v>
      </c>
      <c r="I101" t="s">
        <v>10</v>
      </c>
      <c r="K101" s="29">
        <v>50000</v>
      </c>
      <c r="L101">
        <v>84.13</v>
      </c>
      <c r="M101" s="29">
        <v>42063</v>
      </c>
      <c r="N101" s="29">
        <v>42063</v>
      </c>
      <c r="O101" t="s">
        <v>73</v>
      </c>
      <c r="P101" s="29">
        <v>48672094</v>
      </c>
      <c r="Q101" s="29">
        <v>49792926</v>
      </c>
      <c r="S101" s="21"/>
      <c r="T101" s="14"/>
    </row>
    <row r="102" spans="1:20">
      <c r="A102" t="s">
        <v>42</v>
      </c>
      <c r="B102">
        <v>2877856</v>
      </c>
      <c r="D102" t="s">
        <v>103</v>
      </c>
      <c r="E102" t="s">
        <v>57</v>
      </c>
      <c r="F102" s="17">
        <v>42492</v>
      </c>
      <c r="G102" s="17">
        <v>42495</v>
      </c>
      <c r="H102" s="17">
        <v>42492</v>
      </c>
      <c r="I102" t="s">
        <v>10</v>
      </c>
      <c r="K102" s="29">
        <v>124000</v>
      </c>
      <c r="L102">
        <v>82.63</v>
      </c>
      <c r="M102" s="29">
        <v>102455</v>
      </c>
      <c r="N102" s="29">
        <v>102455</v>
      </c>
      <c r="O102" t="s">
        <v>73</v>
      </c>
      <c r="P102" s="29">
        <v>48672094</v>
      </c>
      <c r="Q102" s="29">
        <v>49792926</v>
      </c>
      <c r="S102" s="21"/>
      <c r="T102" s="14"/>
    </row>
    <row r="103" spans="1:20">
      <c r="A103" t="s">
        <v>42</v>
      </c>
      <c r="B103">
        <v>2877892</v>
      </c>
      <c r="D103" t="s">
        <v>103</v>
      </c>
      <c r="E103" t="s">
        <v>57</v>
      </c>
      <c r="F103" s="17">
        <v>42492</v>
      </c>
      <c r="G103" s="17">
        <v>42495</v>
      </c>
      <c r="H103" s="17">
        <v>42492</v>
      </c>
      <c r="I103" t="s">
        <v>10</v>
      </c>
      <c r="K103" s="29">
        <v>124000</v>
      </c>
      <c r="L103">
        <v>82.5</v>
      </c>
      <c r="M103" s="29">
        <v>102300</v>
      </c>
      <c r="N103" s="29">
        <v>102300</v>
      </c>
      <c r="O103" t="s">
        <v>73</v>
      </c>
      <c r="P103" s="29">
        <v>48672094</v>
      </c>
      <c r="Q103" s="29">
        <v>49792926</v>
      </c>
      <c r="S103" s="21"/>
      <c r="T103" s="14"/>
    </row>
    <row r="104" spans="1:20">
      <c r="A104" t="s">
        <v>42</v>
      </c>
      <c r="B104">
        <v>2877893</v>
      </c>
      <c r="D104" t="s">
        <v>103</v>
      </c>
      <c r="E104" t="s">
        <v>57</v>
      </c>
      <c r="F104" s="17">
        <v>42492</v>
      </c>
      <c r="G104" s="17">
        <v>42495</v>
      </c>
      <c r="H104" s="17">
        <v>42492</v>
      </c>
      <c r="I104" t="s">
        <v>10</v>
      </c>
      <c r="K104" s="29">
        <v>124000</v>
      </c>
      <c r="L104">
        <v>82</v>
      </c>
      <c r="M104" s="29">
        <v>101680</v>
      </c>
      <c r="N104" s="29">
        <v>101680</v>
      </c>
      <c r="O104" t="s">
        <v>73</v>
      </c>
      <c r="P104" s="29">
        <v>48672094</v>
      </c>
      <c r="Q104" s="29">
        <v>49792926</v>
      </c>
      <c r="S104" s="21"/>
      <c r="T104" s="14"/>
    </row>
    <row r="105" spans="1:20">
      <c r="A105" t="s">
        <v>42</v>
      </c>
      <c r="B105">
        <v>2879378</v>
      </c>
      <c r="D105" t="s">
        <v>106</v>
      </c>
      <c r="E105" t="s">
        <v>57</v>
      </c>
      <c r="F105" s="17">
        <v>42493</v>
      </c>
      <c r="G105" s="17">
        <v>42496</v>
      </c>
      <c r="H105" s="17">
        <v>42493</v>
      </c>
      <c r="I105" t="s">
        <v>10</v>
      </c>
      <c r="K105" s="29">
        <v>133000</v>
      </c>
      <c r="L105">
        <v>89.5</v>
      </c>
      <c r="M105" s="29">
        <v>119035</v>
      </c>
      <c r="N105" s="29">
        <v>119035</v>
      </c>
      <c r="O105" t="s">
        <v>73</v>
      </c>
      <c r="P105" s="29">
        <v>48672094</v>
      </c>
      <c r="Q105" s="29">
        <v>49792926</v>
      </c>
      <c r="S105" s="21"/>
      <c r="T105" s="14"/>
    </row>
    <row r="106" spans="1:20">
      <c r="A106" t="s">
        <v>42</v>
      </c>
      <c r="B106">
        <v>2879380</v>
      </c>
      <c r="D106" t="s">
        <v>103</v>
      </c>
      <c r="E106" t="s">
        <v>57</v>
      </c>
      <c r="F106" s="17">
        <v>42492</v>
      </c>
      <c r="G106" s="17">
        <v>42495</v>
      </c>
      <c r="H106" s="17">
        <v>42492</v>
      </c>
      <c r="I106" t="s">
        <v>10</v>
      </c>
      <c r="K106" s="29">
        <v>67000</v>
      </c>
      <c r="L106">
        <v>82.75</v>
      </c>
      <c r="M106" s="29">
        <v>55443</v>
      </c>
      <c r="N106" s="29">
        <v>55443</v>
      </c>
      <c r="O106" t="s">
        <v>73</v>
      </c>
      <c r="P106" s="29">
        <v>48672094</v>
      </c>
      <c r="Q106" s="29">
        <v>49792926</v>
      </c>
      <c r="S106" s="21"/>
      <c r="T106" s="14"/>
    </row>
    <row r="107" spans="1:20">
      <c r="A107" t="s">
        <v>42</v>
      </c>
      <c r="B107">
        <v>2883506</v>
      </c>
      <c r="D107" t="s">
        <v>101</v>
      </c>
      <c r="E107" t="s">
        <v>57</v>
      </c>
      <c r="F107" s="17">
        <v>42495</v>
      </c>
      <c r="G107" s="17">
        <v>42500</v>
      </c>
      <c r="H107" s="17">
        <v>42495</v>
      </c>
      <c r="I107" t="s">
        <v>10</v>
      </c>
      <c r="K107" s="29">
        <v>27000</v>
      </c>
      <c r="L107">
        <v>74</v>
      </c>
      <c r="M107" s="29">
        <v>19980</v>
      </c>
      <c r="N107" s="29">
        <v>19980</v>
      </c>
      <c r="O107" t="s">
        <v>73</v>
      </c>
      <c r="P107" s="29">
        <v>48672094</v>
      </c>
      <c r="Q107" s="29">
        <v>49792926</v>
      </c>
      <c r="S107" s="21"/>
      <c r="T107" s="14"/>
    </row>
    <row r="108" spans="1:20">
      <c r="A108" t="s">
        <v>42</v>
      </c>
      <c r="B108">
        <v>2883648</v>
      </c>
      <c r="D108" t="s">
        <v>107</v>
      </c>
      <c r="E108" t="s">
        <v>108</v>
      </c>
      <c r="F108" s="17">
        <v>42496</v>
      </c>
      <c r="G108" s="17">
        <v>42500</v>
      </c>
      <c r="H108" s="17">
        <v>42496</v>
      </c>
      <c r="I108" t="s">
        <v>10</v>
      </c>
      <c r="K108" s="29">
        <v>157000</v>
      </c>
      <c r="L108">
        <v>75.25</v>
      </c>
      <c r="M108" s="29">
        <v>118143</v>
      </c>
      <c r="N108" s="29">
        <v>134958</v>
      </c>
      <c r="O108" t="s">
        <v>73</v>
      </c>
      <c r="P108" s="29">
        <v>48672094</v>
      </c>
      <c r="Q108" s="29">
        <v>49792926</v>
      </c>
      <c r="S108" s="21"/>
      <c r="T108" s="14"/>
    </row>
    <row r="109" spans="1:20">
      <c r="A109" t="s">
        <v>42</v>
      </c>
      <c r="B109">
        <v>2885429</v>
      </c>
      <c r="D109" t="s">
        <v>107</v>
      </c>
      <c r="E109" t="s">
        <v>108</v>
      </c>
      <c r="F109" s="17">
        <v>42496</v>
      </c>
      <c r="G109" s="17">
        <v>42500</v>
      </c>
      <c r="H109" s="17">
        <v>42496</v>
      </c>
      <c r="I109" t="s">
        <v>10</v>
      </c>
      <c r="K109" s="29">
        <v>279000</v>
      </c>
      <c r="L109">
        <v>75</v>
      </c>
      <c r="M109" s="29">
        <v>209250</v>
      </c>
      <c r="N109" s="29">
        <v>239034</v>
      </c>
      <c r="O109" t="s">
        <v>73</v>
      </c>
      <c r="P109" s="29">
        <v>48672094</v>
      </c>
      <c r="Q109" s="29">
        <v>49792926</v>
      </c>
      <c r="S109" s="21"/>
      <c r="T109" s="14"/>
    </row>
    <row r="110" spans="1:20">
      <c r="A110" t="s">
        <v>42</v>
      </c>
      <c r="B110">
        <v>2887037</v>
      </c>
      <c r="D110" t="s">
        <v>107</v>
      </c>
      <c r="E110" t="s">
        <v>108</v>
      </c>
      <c r="F110" s="17">
        <v>42500</v>
      </c>
      <c r="G110" s="17">
        <v>42502</v>
      </c>
      <c r="H110" s="17">
        <v>42500</v>
      </c>
      <c r="I110" t="s">
        <v>10</v>
      </c>
      <c r="K110" s="29">
        <v>410000</v>
      </c>
      <c r="L110">
        <v>74.5</v>
      </c>
      <c r="M110" s="29">
        <v>305450</v>
      </c>
      <c r="N110" s="29">
        <v>348091</v>
      </c>
      <c r="O110" t="s">
        <v>73</v>
      </c>
      <c r="P110" s="29">
        <v>48672094</v>
      </c>
      <c r="Q110" s="29">
        <v>49792926</v>
      </c>
      <c r="S110" s="21"/>
      <c r="T110" s="14"/>
    </row>
    <row r="111" spans="1:20">
      <c r="A111" t="s">
        <v>42</v>
      </c>
      <c r="B111">
        <v>2889236</v>
      </c>
      <c r="D111" t="s">
        <v>107</v>
      </c>
      <c r="E111" t="s">
        <v>108</v>
      </c>
      <c r="F111" s="17">
        <v>42501</v>
      </c>
      <c r="G111" s="17">
        <v>42503</v>
      </c>
      <c r="H111" s="17">
        <v>42501</v>
      </c>
      <c r="I111" t="s">
        <v>10</v>
      </c>
      <c r="K111" s="29">
        <v>154000</v>
      </c>
      <c r="L111">
        <v>74</v>
      </c>
      <c r="M111" s="29">
        <v>113960</v>
      </c>
      <c r="N111" s="29">
        <v>130285</v>
      </c>
      <c r="O111" t="s">
        <v>73</v>
      </c>
      <c r="P111" s="29">
        <v>48672094</v>
      </c>
      <c r="Q111" s="29">
        <v>49792926</v>
      </c>
      <c r="S111" s="21"/>
      <c r="T111" s="14"/>
    </row>
    <row r="112" spans="1:20">
      <c r="A112" t="s">
        <v>42</v>
      </c>
      <c r="B112">
        <v>2892801</v>
      </c>
      <c r="D112" t="s">
        <v>101</v>
      </c>
      <c r="E112" t="s">
        <v>57</v>
      </c>
      <c r="F112" s="17">
        <v>42503</v>
      </c>
      <c r="G112" s="17">
        <v>42508</v>
      </c>
      <c r="H112" s="17">
        <v>42503</v>
      </c>
      <c r="I112" t="s">
        <v>10</v>
      </c>
      <c r="K112" s="29">
        <v>155000</v>
      </c>
      <c r="L112">
        <v>73</v>
      </c>
      <c r="M112" s="29">
        <v>113150</v>
      </c>
      <c r="N112" s="29">
        <v>113150</v>
      </c>
      <c r="O112" t="s">
        <v>73</v>
      </c>
      <c r="P112" s="29">
        <v>48672094</v>
      </c>
      <c r="Q112" s="29">
        <v>49792926</v>
      </c>
      <c r="S112" s="21"/>
      <c r="T112" s="14"/>
    </row>
    <row r="113" spans="1:20">
      <c r="A113" t="s">
        <v>42</v>
      </c>
      <c r="B113">
        <v>2894151</v>
      </c>
      <c r="D113" t="s">
        <v>109</v>
      </c>
      <c r="E113" t="s">
        <v>57</v>
      </c>
      <c r="F113" s="17">
        <v>42503</v>
      </c>
      <c r="G113" s="17">
        <v>42503</v>
      </c>
      <c r="H113" s="17">
        <v>42503</v>
      </c>
      <c r="I113" t="s">
        <v>8</v>
      </c>
      <c r="K113" s="29">
        <v>121340</v>
      </c>
      <c r="L113">
        <v>103</v>
      </c>
      <c r="M113" s="29">
        <v>124980</v>
      </c>
      <c r="N113" s="29">
        <v>124980</v>
      </c>
      <c r="O113" t="s">
        <v>73</v>
      </c>
      <c r="P113" s="29">
        <v>48672094</v>
      </c>
      <c r="Q113" s="29">
        <v>49792926</v>
      </c>
      <c r="S113" s="21"/>
      <c r="T113" s="14"/>
    </row>
    <row r="114" spans="1:20">
      <c r="A114" t="s">
        <v>42</v>
      </c>
      <c r="B114">
        <v>2905191</v>
      </c>
      <c r="D114" t="s">
        <v>60</v>
      </c>
      <c r="E114" t="s">
        <v>57</v>
      </c>
      <c r="F114" s="17">
        <v>42513</v>
      </c>
      <c r="G114" s="17">
        <v>42516</v>
      </c>
      <c r="H114" s="17">
        <v>42513</v>
      </c>
      <c r="I114" t="s">
        <v>10</v>
      </c>
      <c r="K114" s="29">
        <v>131000</v>
      </c>
      <c r="L114">
        <v>73.25</v>
      </c>
      <c r="M114" s="29">
        <v>95958</v>
      </c>
      <c r="N114" s="29">
        <v>95958</v>
      </c>
      <c r="O114" t="s">
        <v>73</v>
      </c>
      <c r="P114" s="29">
        <v>48672094</v>
      </c>
      <c r="Q114" s="29">
        <v>49792926</v>
      </c>
      <c r="S114" s="21"/>
      <c r="T114" s="14"/>
    </row>
    <row r="115" spans="1:20">
      <c r="A115" t="s">
        <v>42</v>
      </c>
      <c r="B115">
        <v>2905192</v>
      </c>
      <c r="D115" t="s">
        <v>688</v>
      </c>
      <c r="E115" t="s">
        <v>57</v>
      </c>
      <c r="F115" s="17">
        <v>42513</v>
      </c>
      <c r="G115" s="17">
        <v>42535</v>
      </c>
      <c r="H115" s="17">
        <v>42513</v>
      </c>
      <c r="I115" t="s">
        <v>8</v>
      </c>
      <c r="K115" s="29">
        <v>90000</v>
      </c>
      <c r="L115">
        <v>76.5</v>
      </c>
      <c r="M115" s="29">
        <v>68850</v>
      </c>
      <c r="N115" s="29">
        <v>68850</v>
      </c>
      <c r="O115" t="s">
        <v>73</v>
      </c>
      <c r="P115" s="29">
        <v>48672094</v>
      </c>
      <c r="Q115" s="29">
        <v>49792926</v>
      </c>
      <c r="S115" s="21"/>
      <c r="T115" s="14"/>
    </row>
    <row r="116" spans="1:20">
      <c r="A116" t="s">
        <v>42</v>
      </c>
      <c r="B116">
        <v>2905193</v>
      </c>
      <c r="D116" t="s">
        <v>687</v>
      </c>
      <c r="E116" t="s">
        <v>57</v>
      </c>
      <c r="F116" s="17">
        <v>42513</v>
      </c>
      <c r="G116" s="17">
        <v>42537</v>
      </c>
      <c r="H116" s="17">
        <v>42513</v>
      </c>
      <c r="I116" t="s">
        <v>8</v>
      </c>
      <c r="K116" s="29">
        <v>198078</v>
      </c>
      <c r="L116">
        <v>72.88</v>
      </c>
      <c r="M116" s="29">
        <v>144349</v>
      </c>
      <c r="N116" s="29">
        <v>144349</v>
      </c>
      <c r="O116" t="s">
        <v>73</v>
      </c>
      <c r="P116" s="29">
        <v>48672094</v>
      </c>
      <c r="Q116" s="29">
        <v>49792926</v>
      </c>
      <c r="S116" s="21"/>
      <c r="T116" s="14"/>
    </row>
    <row r="117" spans="1:20">
      <c r="A117" t="s">
        <v>42</v>
      </c>
      <c r="B117">
        <v>2910961</v>
      </c>
      <c r="D117" t="s">
        <v>687</v>
      </c>
      <c r="E117" t="s">
        <v>57</v>
      </c>
      <c r="F117" s="17">
        <v>42516</v>
      </c>
      <c r="G117" s="17">
        <v>42537</v>
      </c>
      <c r="H117" s="17">
        <v>42516</v>
      </c>
      <c r="I117" t="s">
        <v>8</v>
      </c>
      <c r="K117" s="29">
        <v>198078</v>
      </c>
      <c r="L117">
        <v>72.75</v>
      </c>
      <c r="M117" s="29">
        <v>144102</v>
      </c>
      <c r="N117" s="29">
        <v>144102</v>
      </c>
      <c r="O117" t="s">
        <v>73</v>
      </c>
      <c r="P117" s="29">
        <v>48672094</v>
      </c>
      <c r="Q117" s="29">
        <v>49792926</v>
      </c>
      <c r="S117" s="21"/>
      <c r="T117" s="14"/>
    </row>
    <row r="118" spans="1:20">
      <c r="A118" t="s">
        <v>42</v>
      </c>
      <c r="B118">
        <v>2920666</v>
      </c>
      <c r="D118" t="s">
        <v>687</v>
      </c>
      <c r="E118" t="s">
        <v>57</v>
      </c>
      <c r="F118" s="17">
        <v>42516</v>
      </c>
      <c r="G118" s="17">
        <v>42537</v>
      </c>
      <c r="H118" s="17">
        <v>42516</v>
      </c>
      <c r="I118" t="s">
        <v>8</v>
      </c>
      <c r="K118" s="29">
        <v>249729</v>
      </c>
      <c r="L118">
        <v>73</v>
      </c>
      <c r="M118" s="29">
        <v>182302</v>
      </c>
      <c r="N118" s="29">
        <v>182302</v>
      </c>
      <c r="O118" t="s">
        <v>73</v>
      </c>
      <c r="P118" s="29">
        <v>48672094</v>
      </c>
      <c r="Q118" s="29">
        <v>49792926</v>
      </c>
      <c r="S118" s="21"/>
      <c r="T118" s="14"/>
    </row>
    <row r="119" spans="1:20">
      <c r="A119" t="s">
        <v>42</v>
      </c>
      <c r="B119">
        <v>2920667</v>
      </c>
      <c r="D119" t="s">
        <v>60</v>
      </c>
      <c r="E119" t="s">
        <v>57</v>
      </c>
      <c r="F119" s="17">
        <v>42521</v>
      </c>
      <c r="G119" s="17">
        <v>42524</v>
      </c>
      <c r="H119" s="17">
        <v>42521</v>
      </c>
      <c r="I119" t="s">
        <v>10</v>
      </c>
      <c r="K119" s="29">
        <v>33000</v>
      </c>
      <c r="L119">
        <v>73.25</v>
      </c>
      <c r="M119" s="29">
        <v>24173</v>
      </c>
      <c r="N119" s="29">
        <v>24173</v>
      </c>
      <c r="O119" t="s">
        <v>73</v>
      </c>
      <c r="P119" s="29">
        <v>48672094</v>
      </c>
      <c r="Q119" s="29">
        <v>49792926</v>
      </c>
      <c r="S119" s="21"/>
      <c r="T119" s="14"/>
    </row>
    <row r="120" spans="1:20">
      <c r="A120" t="s">
        <v>42</v>
      </c>
      <c r="B120">
        <v>2920669</v>
      </c>
      <c r="D120" t="s">
        <v>61</v>
      </c>
      <c r="E120" t="s">
        <v>57</v>
      </c>
      <c r="F120" s="17">
        <v>42521</v>
      </c>
      <c r="G120" s="17">
        <v>42524</v>
      </c>
      <c r="H120" s="17">
        <v>42521</v>
      </c>
      <c r="I120" t="s">
        <v>10</v>
      </c>
      <c r="K120" s="29">
        <v>275000</v>
      </c>
      <c r="L120">
        <v>85.25</v>
      </c>
      <c r="M120" s="29">
        <v>234438</v>
      </c>
      <c r="N120" s="29">
        <v>234438</v>
      </c>
      <c r="O120" t="s">
        <v>73</v>
      </c>
      <c r="P120" s="29">
        <v>48672094</v>
      </c>
      <c r="Q120" s="29">
        <v>49792926</v>
      </c>
      <c r="S120" s="21"/>
      <c r="T120" s="14"/>
    </row>
    <row r="121" spans="1:20">
      <c r="A121" t="s">
        <v>42</v>
      </c>
      <c r="B121">
        <v>2920670</v>
      </c>
      <c r="D121" t="s">
        <v>60</v>
      </c>
      <c r="E121" t="s">
        <v>57</v>
      </c>
      <c r="F121" s="17">
        <v>42522</v>
      </c>
      <c r="G121" s="17">
        <v>42527</v>
      </c>
      <c r="H121" s="17">
        <v>42522</v>
      </c>
      <c r="I121" t="s">
        <v>10</v>
      </c>
      <c r="K121" s="29">
        <v>164000</v>
      </c>
      <c r="L121">
        <v>73.25</v>
      </c>
      <c r="M121" s="29">
        <v>120130</v>
      </c>
      <c r="N121" s="29">
        <v>120130</v>
      </c>
      <c r="O121" t="s">
        <v>73</v>
      </c>
      <c r="P121" s="29">
        <v>48672094</v>
      </c>
      <c r="Q121" s="29">
        <v>49792926</v>
      </c>
      <c r="S121" s="21"/>
      <c r="T121" s="14"/>
    </row>
    <row r="122" spans="1:20">
      <c r="A122" t="s">
        <v>42</v>
      </c>
      <c r="B122">
        <v>2922566</v>
      </c>
      <c r="D122" t="s">
        <v>734</v>
      </c>
      <c r="E122" t="s">
        <v>57</v>
      </c>
      <c r="F122" s="17">
        <v>42517</v>
      </c>
      <c r="G122" s="17">
        <v>42905</v>
      </c>
      <c r="H122" s="17">
        <v>42517</v>
      </c>
      <c r="I122" t="s">
        <v>8</v>
      </c>
      <c r="K122" s="29">
        <v>132500</v>
      </c>
      <c r="L122">
        <v>27</v>
      </c>
      <c r="M122" s="29">
        <v>35775</v>
      </c>
      <c r="N122" s="29">
        <v>35775</v>
      </c>
      <c r="O122" t="s">
        <v>73</v>
      </c>
      <c r="P122" s="29">
        <v>48672094</v>
      </c>
      <c r="Q122" s="29">
        <v>49792926</v>
      </c>
      <c r="S122" s="21"/>
      <c r="T122" s="14"/>
    </row>
    <row r="123" spans="1:20">
      <c r="A123" t="s">
        <v>42</v>
      </c>
      <c r="B123">
        <v>2922571</v>
      </c>
      <c r="D123" t="s">
        <v>61</v>
      </c>
      <c r="E123" t="s">
        <v>57</v>
      </c>
      <c r="F123" s="17">
        <v>42523</v>
      </c>
      <c r="G123" s="17">
        <v>42528</v>
      </c>
      <c r="H123" s="17">
        <v>42523</v>
      </c>
      <c r="I123" t="s">
        <v>10</v>
      </c>
      <c r="K123" s="29">
        <v>229000</v>
      </c>
      <c r="L123">
        <v>85.5</v>
      </c>
      <c r="M123" s="29">
        <v>195795</v>
      </c>
      <c r="N123" s="29">
        <v>195795</v>
      </c>
      <c r="O123" t="s">
        <v>73</v>
      </c>
      <c r="P123" s="29">
        <v>48672094</v>
      </c>
      <c r="Q123" s="29">
        <v>49792926</v>
      </c>
      <c r="S123" s="21"/>
      <c r="T123" s="14"/>
    </row>
    <row r="124" spans="1:20">
      <c r="A124" t="s">
        <v>42</v>
      </c>
      <c r="B124">
        <v>2925174</v>
      </c>
      <c r="D124" t="s">
        <v>61</v>
      </c>
      <c r="E124" t="s">
        <v>57</v>
      </c>
      <c r="F124" s="17">
        <v>42527</v>
      </c>
      <c r="G124" s="17">
        <v>42530</v>
      </c>
      <c r="H124" s="17">
        <v>42527</v>
      </c>
      <c r="I124" t="s">
        <v>10</v>
      </c>
      <c r="K124" s="29">
        <v>229000</v>
      </c>
      <c r="L124">
        <v>85.88</v>
      </c>
      <c r="M124" s="29">
        <v>196654</v>
      </c>
      <c r="N124" s="29">
        <v>196654</v>
      </c>
      <c r="O124" t="s">
        <v>73</v>
      </c>
      <c r="P124" s="29">
        <v>48672094</v>
      </c>
      <c r="Q124" s="29">
        <v>49792926</v>
      </c>
      <c r="S124" s="21"/>
      <c r="T124" s="14"/>
    </row>
    <row r="125" spans="1:20">
      <c r="A125" t="s">
        <v>42</v>
      </c>
      <c r="B125">
        <v>2925190</v>
      </c>
      <c r="D125" t="s">
        <v>111</v>
      </c>
      <c r="E125" t="s">
        <v>57</v>
      </c>
      <c r="F125" s="17">
        <v>42527</v>
      </c>
      <c r="G125" s="17">
        <v>42530</v>
      </c>
      <c r="H125" s="17">
        <v>42527</v>
      </c>
      <c r="I125" t="s">
        <v>10</v>
      </c>
      <c r="K125" s="29">
        <v>300000</v>
      </c>
      <c r="L125">
        <v>100.75</v>
      </c>
      <c r="M125" s="29">
        <v>302250</v>
      </c>
      <c r="N125" s="29">
        <v>302250</v>
      </c>
      <c r="O125" t="s">
        <v>73</v>
      </c>
      <c r="P125" s="29">
        <v>48672094</v>
      </c>
      <c r="Q125" s="29">
        <v>49792926</v>
      </c>
      <c r="S125" s="21"/>
      <c r="T125" s="14"/>
    </row>
    <row r="126" spans="1:20">
      <c r="A126" t="s">
        <v>42</v>
      </c>
      <c r="B126">
        <v>2926008</v>
      </c>
      <c r="D126" t="s">
        <v>61</v>
      </c>
      <c r="E126" t="s">
        <v>57</v>
      </c>
      <c r="F126" s="17">
        <v>42528</v>
      </c>
      <c r="G126" s="17">
        <v>42531</v>
      </c>
      <c r="H126" s="17">
        <v>42528</v>
      </c>
      <c r="I126" t="s">
        <v>10</v>
      </c>
      <c r="K126" s="29">
        <v>91000</v>
      </c>
      <c r="L126">
        <v>86</v>
      </c>
      <c r="M126" s="29">
        <v>78260</v>
      </c>
      <c r="N126" s="29">
        <v>78260</v>
      </c>
      <c r="O126" t="s">
        <v>73</v>
      </c>
      <c r="P126" s="29">
        <v>48672094</v>
      </c>
      <c r="Q126" s="29">
        <v>49792926</v>
      </c>
      <c r="S126" s="21"/>
      <c r="T126" s="14"/>
    </row>
    <row r="127" spans="1:20">
      <c r="A127" t="s">
        <v>42</v>
      </c>
      <c r="B127">
        <v>2929105</v>
      </c>
      <c r="D127" t="s">
        <v>61</v>
      </c>
      <c r="E127" t="s">
        <v>57</v>
      </c>
      <c r="F127" s="17">
        <v>42529</v>
      </c>
      <c r="G127" s="17">
        <v>42534</v>
      </c>
      <c r="H127" s="17">
        <v>42529</v>
      </c>
      <c r="I127" t="s">
        <v>10</v>
      </c>
      <c r="K127" s="29">
        <v>88000</v>
      </c>
      <c r="L127">
        <v>86</v>
      </c>
      <c r="M127" s="29">
        <v>75680</v>
      </c>
      <c r="N127" s="29">
        <v>75680</v>
      </c>
      <c r="O127" t="s">
        <v>73</v>
      </c>
      <c r="P127" s="29">
        <v>48672094</v>
      </c>
      <c r="Q127" s="29">
        <v>49792926</v>
      </c>
      <c r="S127" s="21"/>
      <c r="T127" s="14"/>
    </row>
    <row r="128" spans="1:20">
      <c r="A128" t="s">
        <v>42</v>
      </c>
      <c r="B128">
        <v>2929106</v>
      </c>
      <c r="D128" t="s">
        <v>61</v>
      </c>
      <c r="E128" t="s">
        <v>57</v>
      </c>
      <c r="F128" s="17">
        <v>42529</v>
      </c>
      <c r="G128" s="17">
        <v>42534</v>
      </c>
      <c r="H128" s="17">
        <v>42529</v>
      </c>
      <c r="I128" t="s">
        <v>10</v>
      </c>
      <c r="K128" s="29">
        <v>92000</v>
      </c>
      <c r="L128">
        <v>86</v>
      </c>
      <c r="M128" s="29">
        <v>79120</v>
      </c>
      <c r="N128" s="29">
        <v>79120</v>
      </c>
      <c r="O128" t="s">
        <v>73</v>
      </c>
      <c r="P128" s="29">
        <v>48672094</v>
      </c>
      <c r="Q128" s="29">
        <v>49792926</v>
      </c>
      <c r="S128" s="21"/>
      <c r="T128" s="14"/>
    </row>
    <row r="129" spans="1:20">
      <c r="A129" t="s">
        <v>42</v>
      </c>
      <c r="B129">
        <v>2934980</v>
      </c>
      <c r="D129" t="s">
        <v>112</v>
      </c>
      <c r="E129" t="s">
        <v>57</v>
      </c>
      <c r="F129" s="17">
        <v>42537</v>
      </c>
      <c r="G129" s="17">
        <v>42542</v>
      </c>
      <c r="H129" s="17">
        <v>42537</v>
      </c>
      <c r="I129" t="s">
        <v>10</v>
      </c>
      <c r="K129" s="29">
        <v>226000</v>
      </c>
      <c r="L129">
        <v>93.75</v>
      </c>
      <c r="M129" s="29">
        <v>211875</v>
      </c>
      <c r="N129" s="29">
        <v>211875</v>
      </c>
      <c r="O129" t="s">
        <v>73</v>
      </c>
      <c r="P129" s="29">
        <v>48672094</v>
      </c>
      <c r="Q129" s="29">
        <v>49792926</v>
      </c>
      <c r="S129" s="21"/>
      <c r="T129" s="14"/>
    </row>
    <row r="130" spans="1:20">
      <c r="A130" t="s">
        <v>42</v>
      </c>
      <c r="B130">
        <v>2934981</v>
      </c>
      <c r="D130" t="s">
        <v>112</v>
      </c>
      <c r="E130" t="s">
        <v>57</v>
      </c>
      <c r="F130" s="17">
        <v>42537</v>
      </c>
      <c r="G130" s="17">
        <v>42542</v>
      </c>
      <c r="H130" s="17">
        <v>42537</v>
      </c>
      <c r="I130" t="s">
        <v>10</v>
      </c>
      <c r="K130" s="29">
        <v>113000</v>
      </c>
      <c r="L130">
        <v>94</v>
      </c>
      <c r="M130" s="29">
        <v>106220</v>
      </c>
      <c r="N130" s="29">
        <v>106220</v>
      </c>
      <c r="O130" t="s">
        <v>73</v>
      </c>
      <c r="P130" s="29">
        <v>48672094</v>
      </c>
      <c r="Q130" s="29">
        <v>49792926</v>
      </c>
      <c r="S130" s="21"/>
      <c r="T130" s="14"/>
    </row>
    <row r="131" spans="1:20">
      <c r="A131" t="s">
        <v>42</v>
      </c>
      <c r="B131">
        <v>2935271</v>
      </c>
      <c r="D131" t="s">
        <v>112</v>
      </c>
      <c r="E131" t="s">
        <v>57</v>
      </c>
      <c r="F131" s="17">
        <v>42537</v>
      </c>
      <c r="G131" s="17">
        <v>42542</v>
      </c>
      <c r="H131" s="17">
        <v>42537</v>
      </c>
      <c r="I131" t="s">
        <v>10</v>
      </c>
      <c r="K131" s="29">
        <v>226000</v>
      </c>
      <c r="L131">
        <v>94.75</v>
      </c>
      <c r="M131" s="29">
        <v>214135</v>
      </c>
      <c r="N131" s="29">
        <v>214135</v>
      </c>
      <c r="O131" t="s">
        <v>73</v>
      </c>
      <c r="P131" s="29">
        <v>48672094</v>
      </c>
      <c r="Q131" s="29">
        <v>49792926</v>
      </c>
      <c r="S131" s="21"/>
      <c r="T131" s="14"/>
    </row>
    <row r="132" spans="1:20">
      <c r="A132" t="s">
        <v>42</v>
      </c>
      <c r="B132">
        <v>2941977</v>
      </c>
      <c r="D132" t="s">
        <v>114</v>
      </c>
      <c r="E132" t="s">
        <v>57</v>
      </c>
      <c r="F132" s="17">
        <v>42538</v>
      </c>
      <c r="G132" s="17">
        <v>42545</v>
      </c>
      <c r="H132" s="17">
        <v>42538</v>
      </c>
      <c r="I132" t="s">
        <v>115</v>
      </c>
      <c r="K132" s="29">
        <v>146261</v>
      </c>
      <c r="L132">
        <v>70</v>
      </c>
      <c r="M132" s="29">
        <v>566</v>
      </c>
      <c r="N132" s="29">
        <v>566</v>
      </c>
      <c r="O132" t="s">
        <v>73</v>
      </c>
      <c r="P132" s="29">
        <v>48672094</v>
      </c>
      <c r="Q132" s="29">
        <v>49792926</v>
      </c>
      <c r="S132" s="21"/>
      <c r="T132" s="14"/>
    </row>
    <row r="133" spans="1:20">
      <c r="A133" t="s">
        <v>41</v>
      </c>
      <c r="B133">
        <v>2947870</v>
      </c>
      <c r="C133" t="s">
        <v>71</v>
      </c>
      <c r="D133" t="s">
        <v>720</v>
      </c>
      <c r="E133" t="s">
        <v>57</v>
      </c>
      <c r="F133" s="17">
        <v>42551</v>
      </c>
      <c r="G133" s="17">
        <v>42551</v>
      </c>
      <c r="H133" s="17">
        <v>42551</v>
      </c>
      <c r="I133" t="s">
        <v>8</v>
      </c>
      <c r="K133" s="29">
        <v>0</v>
      </c>
      <c r="L133"/>
      <c r="M133" s="29">
        <v>58</v>
      </c>
      <c r="N133" s="29">
        <v>58</v>
      </c>
      <c r="O133" t="s">
        <v>72</v>
      </c>
      <c r="P133" s="29">
        <v>491984</v>
      </c>
      <c r="Q133" s="29">
        <v>49792926</v>
      </c>
      <c r="S133" s="21"/>
      <c r="T133" s="14"/>
    </row>
    <row r="134" spans="1:20">
      <c r="A134" t="s">
        <v>41</v>
      </c>
      <c r="B134">
        <v>2949650</v>
      </c>
      <c r="C134" t="s">
        <v>71</v>
      </c>
      <c r="D134" t="s">
        <v>117</v>
      </c>
      <c r="E134" t="s">
        <v>57</v>
      </c>
      <c r="F134" s="17">
        <v>42551</v>
      </c>
      <c r="G134" s="17">
        <v>42551</v>
      </c>
      <c r="H134" s="17">
        <v>42551</v>
      </c>
      <c r="I134" t="s">
        <v>8</v>
      </c>
      <c r="K134" s="29">
        <v>0</v>
      </c>
      <c r="L134"/>
      <c r="M134" s="29">
        <v>476</v>
      </c>
      <c r="N134" s="29">
        <v>476</v>
      </c>
      <c r="O134" t="s">
        <v>72</v>
      </c>
      <c r="P134" s="29">
        <v>491984</v>
      </c>
      <c r="Q134" s="29">
        <v>49792926</v>
      </c>
      <c r="S134" s="21"/>
      <c r="T134" s="14"/>
    </row>
    <row r="135" spans="1:20">
      <c r="A135" t="s">
        <v>41</v>
      </c>
      <c r="B135">
        <v>2953642</v>
      </c>
      <c r="C135" t="s">
        <v>71</v>
      </c>
      <c r="D135" t="s">
        <v>730</v>
      </c>
      <c r="E135" t="s">
        <v>57</v>
      </c>
      <c r="F135" s="17">
        <v>42551</v>
      </c>
      <c r="G135" s="17">
        <v>42551</v>
      </c>
      <c r="H135" s="17">
        <v>42551</v>
      </c>
      <c r="I135" t="s">
        <v>8</v>
      </c>
      <c r="K135" s="29">
        <v>0</v>
      </c>
      <c r="L135"/>
      <c r="M135" s="29">
        <v>3106</v>
      </c>
      <c r="N135" s="29">
        <v>3106</v>
      </c>
      <c r="O135" t="s">
        <v>72</v>
      </c>
      <c r="P135" s="29">
        <v>491984</v>
      </c>
      <c r="Q135" s="29">
        <v>49792926</v>
      </c>
      <c r="S135" s="21"/>
      <c r="T135" s="14"/>
    </row>
    <row r="136" spans="1:20">
      <c r="A136" t="s">
        <v>41</v>
      </c>
      <c r="B136">
        <v>2955903</v>
      </c>
      <c r="C136" t="s">
        <v>71</v>
      </c>
      <c r="D136" t="s">
        <v>59</v>
      </c>
      <c r="E136" t="s">
        <v>57</v>
      </c>
      <c r="F136" s="17">
        <v>42551</v>
      </c>
      <c r="G136" s="17">
        <v>42551</v>
      </c>
      <c r="H136" s="17">
        <v>42551</v>
      </c>
      <c r="I136" t="s">
        <v>8</v>
      </c>
      <c r="K136" s="29">
        <v>0</v>
      </c>
      <c r="L136"/>
      <c r="M136" s="29">
        <v>387</v>
      </c>
      <c r="N136" s="29">
        <v>387</v>
      </c>
      <c r="O136" t="s">
        <v>72</v>
      </c>
      <c r="P136" s="29">
        <v>491984</v>
      </c>
      <c r="Q136" s="29">
        <v>49792926</v>
      </c>
      <c r="S136" s="21"/>
      <c r="T136" s="14"/>
    </row>
    <row r="137" spans="1:20">
      <c r="A137" t="s">
        <v>42</v>
      </c>
      <c r="B137">
        <v>2964954</v>
      </c>
      <c r="D137" t="s">
        <v>118</v>
      </c>
      <c r="E137" t="s">
        <v>57</v>
      </c>
      <c r="F137" s="17">
        <v>42551</v>
      </c>
      <c r="G137" s="17">
        <v>42557</v>
      </c>
      <c r="H137" s="17">
        <v>42551</v>
      </c>
      <c r="I137" t="s">
        <v>10</v>
      </c>
      <c r="K137" s="29">
        <v>132000</v>
      </c>
      <c r="L137">
        <v>94.5</v>
      </c>
      <c r="M137" s="29">
        <v>124740</v>
      </c>
      <c r="N137" s="29">
        <v>124740</v>
      </c>
      <c r="O137" t="s">
        <v>73</v>
      </c>
      <c r="P137" s="29">
        <v>48672094</v>
      </c>
      <c r="Q137" s="29">
        <v>49792926</v>
      </c>
      <c r="S137" s="21"/>
      <c r="T137" s="14"/>
    </row>
    <row r="138" spans="1:20">
      <c r="A138" t="s">
        <v>42</v>
      </c>
      <c r="B138">
        <v>2971593</v>
      </c>
      <c r="D138" t="s">
        <v>119</v>
      </c>
      <c r="E138" t="s">
        <v>57</v>
      </c>
      <c r="F138" s="17">
        <v>42551</v>
      </c>
      <c r="G138" s="17">
        <v>42580</v>
      </c>
      <c r="H138" s="17">
        <v>42551</v>
      </c>
      <c r="I138" t="s">
        <v>8</v>
      </c>
      <c r="K138" s="29">
        <v>399000</v>
      </c>
      <c r="L138">
        <v>37.5</v>
      </c>
      <c r="M138" s="29">
        <v>149625</v>
      </c>
      <c r="N138" s="29">
        <v>149625</v>
      </c>
      <c r="O138" t="s">
        <v>73</v>
      </c>
      <c r="P138" s="29">
        <v>48672094</v>
      </c>
      <c r="Q138" s="29">
        <v>49792926</v>
      </c>
      <c r="S138" s="21"/>
      <c r="T138" s="14"/>
    </row>
    <row r="139" spans="1:20">
      <c r="A139" t="s">
        <v>42</v>
      </c>
      <c r="B139">
        <v>2971595</v>
      </c>
      <c r="D139" t="s">
        <v>120</v>
      </c>
      <c r="E139" t="s">
        <v>57</v>
      </c>
      <c r="F139" s="17">
        <v>42551</v>
      </c>
      <c r="G139" s="17">
        <v>42580</v>
      </c>
      <c r="H139" s="17">
        <v>42551</v>
      </c>
      <c r="I139" t="s">
        <v>8</v>
      </c>
      <c r="K139" s="29">
        <v>532000</v>
      </c>
      <c r="L139">
        <v>37</v>
      </c>
      <c r="M139" s="29">
        <v>196840</v>
      </c>
      <c r="N139" s="29">
        <v>196840</v>
      </c>
      <c r="O139" t="s">
        <v>73</v>
      </c>
      <c r="P139" s="29">
        <v>48672094</v>
      </c>
      <c r="Q139" s="29">
        <v>49792926</v>
      </c>
      <c r="S139" s="21"/>
      <c r="T139" s="14"/>
    </row>
    <row r="140" spans="1:20">
      <c r="A140" t="s">
        <v>42</v>
      </c>
      <c r="B140">
        <v>2980310</v>
      </c>
      <c r="D140" t="s">
        <v>660</v>
      </c>
      <c r="E140" t="s">
        <v>57</v>
      </c>
      <c r="F140" s="17">
        <v>42562</v>
      </c>
      <c r="G140" s="17">
        <v>42565</v>
      </c>
      <c r="H140" s="17">
        <v>42562</v>
      </c>
      <c r="I140" t="s">
        <v>10</v>
      </c>
      <c r="K140" s="29">
        <v>982000</v>
      </c>
      <c r="L140">
        <v>41.5</v>
      </c>
      <c r="M140" s="29">
        <v>407530</v>
      </c>
      <c r="N140" s="29">
        <v>407530</v>
      </c>
      <c r="O140" t="s">
        <v>73</v>
      </c>
      <c r="P140" s="29">
        <v>48672094</v>
      </c>
      <c r="Q140" s="29">
        <v>49792926</v>
      </c>
      <c r="S140" s="21"/>
      <c r="T140" s="14"/>
    </row>
    <row r="141" spans="1:20">
      <c r="A141" t="s">
        <v>42</v>
      </c>
      <c r="B141">
        <v>2980311</v>
      </c>
      <c r="D141" t="s">
        <v>112</v>
      </c>
      <c r="E141" t="s">
        <v>57</v>
      </c>
      <c r="F141" s="17">
        <v>42562</v>
      </c>
      <c r="G141" s="17">
        <v>42565</v>
      </c>
      <c r="H141" s="17">
        <v>42562</v>
      </c>
      <c r="I141" t="s">
        <v>10</v>
      </c>
      <c r="K141" s="29">
        <v>679000</v>
      </c>
      <c r="L141">
        <v>96</v>
      </c>
      <c r="M141" s="29">
        <v>651840</v>
      </c>
      <c r="N141" s="29">
        <v>651840</v>
      </c>
      <c r="O141" t="s">
        <v>73</v>
      </c>
      <c r="P141" s="29">
        <v>48672094</v>
      </c>
      <c r="Q141" s="29">
        <v>49792926</v>
      </c>
      <c r="S141" s="21"/>
      <c r="T141" s="14"/>
    </row>
    <row r="142" spans="1:20">
      <c r="A142" t="s">
        <v>42</v>
      </c>
      <c r="B142">
        <v>2980312</v>
      </c>
      <c r="D142" t="s">
        <v>658</v>
      </c>
      <c r="E142" t="s">
        <v>57</v>
      </c>
      <c r="F142" s="17">
        <v>42562</v>
      </c>
      <c r="G142" s="17">
        <v>42565</v>
      </c>
      <c r="H142" s="17">
        <v>42562</v>
      </c>
      <c r="I142" t="s">
        <v>10</v>
      </c>
      <c r="K142" s="29">
        <v>786000</v>
      </c>
      <c r="L142">
        <v>41</v>
      </c>
      <c r="M142" s="29">
        <v>322260</v>
      </c>
      <c r="N142" s="29">
        <v>322260</v>
      </c>
      <c r="O142" t="s">
        <v>73</v>
      </c>
      <c r="P142" s="29">
        <v>48672094</v>
      </c>
      <c r="Q142" s="29">
        <v>49792926</v>
      </c>
      <c r="S142" s="21"/>
      <c r="T142" s="14"/>
    </row>
    <row r="143" spans="1:20">
      <c r="A143" t="s">
        <v>42</v>
      </c>
      <c r="B143">
        <v>2980313</v>
      </c>
      <c r="D143" t="s">
        <v>118</v>
      </c>
      <c r="E143" t="s">
        <v>57</v>
      </c>
      <c r="F143" s="17">
        <v>42562</v>
      </c>
      <c r="G143" s="17">
        <v>42565</v>
      </c>
      <c r="H143" s="17">
        <v>42562</v>
      </c>
      <c r="I143" t="s">
        <v>10</v>
      </c>
      <c r="K143" s="29">
        <v>157000</v>
      </c>
      <c r="L143">
        <v>98.5</v>
      </c>
      <c r="M143" s="29">
        <v>154645</v>
      </c>
      <c r="N143" s="29">
        <v>154645</v>
      </c>
      <c r="O143" t="s">
        <v>73</v>
      </c>
      <c r="P143" s="29">
        <v>48672094</v>
      </c>
      <c r="Q143" s="29">
        <v>49792926</v>
      </c>
      <c r="S143" s="21"/>
      <c r="T143" s="14"/>
    </row>
    <row r="144" spans="1:20">
      <c r="A144" t="s">
        <v>42</v>
      </c>
      <c r="B144">
        <v>2980315</v>
      </c>
      <c r="D144" t="s">
        <v>123</v>
      </c>
      <c r="E144" t="s">
        <v>57</v>
      </c>
      <c r="F144" s="17">
        <v>42562</v>
      </c>
      <c r="G144" s="17">
        <v>42565</v>
      </c>
      <c r="H144" s="17">
        <v>42562</v>
      </c>
      <c r="I144" t="s">
        <v>10</v>
      </c>
      <c r="K144" s="29">
        <v>234000</v>
      </c>
      <c r="L144">
        <v>92</v>
      </c>
      <c r="M144" s="29">
        <v>215280</v>
      </c>
      <c r="N144" s="29">
        <v>215280</v>
      </c>
      <c r="O144" t="s">
        <v>73</v>
      </c>
      <c r="P144" s="29">
        <v>48672094</v>
      </c>
      <c r="Q144" s="29">
        <v>49792926</v>
      </c>
      <c r="S144" s="21"/>
      <c r="T144" s="14"/>
    </row>
    <row r="145" spans="1:20">
      <c r="A145" t="s">
        <v>42</v>
      </c>
      <c r="B145">
        <v>2980316</v>
      </c>
      <c r="D145" t="s">
        <v>124</v>
      </c>
      <c r="E145" t="s">
        <v>57</v>
      </c>
      <c r="F145" s="17">
        <v>42562</v>
      </c>
      <c r="G145" s="17">
        <v>42565</v>
      </c>
      <c r="H145" s="17">
        <v>42562</v>
      </c>
      <c r="I145" t="s">
        <v>10</v>
      </c>
      <c r="K145" s="29">
        <v>120000</v>
      </c>
      <c r="L145">
        <v>90.88</v>
      </c>
      <c r="M145" s="29">
        <v>109050</v>
      </c>
      <c r="N145" s="29">
        <v>109050</v>
      </c>
      <c r="O145" t="s">
        <v>73</v>
      </c>
      <c r="P145" s="29">
        <v>48672094</v>
      </c>
      <c r="Q145" s="29">
        <v>49792926</v>
      </c>
      <c r="S145" s="21"/>
      <c r="T145" s="14"/>
    </row>
    <row r="146" spans="1:20">
      <c r="A146" t="s">
        <v>42</v>
      </c>
      <c r="B146">
        <v>2980318</v>
      </c>
      <c r="D146" t="s">
        <v>103</v>
      </c>
      <c r="E146" t="s">
        <v>57</v>
      </c>
      <c r="F146" s="17">
        <v>42562</v>
      </c>
      <c r="G146" s="17">
        <v>42565</v>
      </c>
      <c r="H146" s="17">
        <v>42562</v>
      </c>
      <c r="I146" t="s">
        <v>10</v>
      </c>
      <c r="K146" s="29">
        <v>108000</v>
      </c>
      <c r="L146">
        <v>85</v>
      </c>
      <c r="M146" s="29">
        <v>91800</v>
      </c>
      <c r="N146" s="29">
        <v>91800</v>
      </c>
      <c r="O146" t="s">
        <v>73</v>
      </c>
      <c r="P146" s="29">
        <v>48672094</v>
      </c>
      <c r="Q146" s="29">
        <v>49792926</v>
      </c>
      <c r="S146" s="21"/>
      <c r="T146" s="14"/>
    </row>
    <row r="147" spans="1:20">
      <c r="A147" t="s">
        <v>42</v>
      </c>
      <c r="B147">
        <v>2981767</v>
      </c>
      <c r="D147" t="s">
        <v>720</v>
      </c>
      <c r="E147" t="s">
        <v>57</v>
      </c>
      <c r="F147" s="17">
        <v>42562</v>
      </c>
      <c r="G147" s="17">
        <v>42587</v>
      </c>
      <c r="H147" s="17">
        <v>42562</v>
      </c>
      <c r="I147" t="s">
        <v>8</v>
      </c>
      <c r="K147" s="29">
        <v>22884</v>
      </c>
      <c r="L147">
        <v>79.5</v>
      </c>
      <c r="M147" s="29">
        <v>18192</v>
      </c>
      <c r="N147" s="29">
        <v>18192</v>
      </c>
      <c r="O147" t="s">
        <v>73</v>
      </c>
      <c r="P147" s="29">
        <v>48672094</v>
      </c>
      <c r="Q147" s="29">
        <v>49792926</v>
      </c>
      <c r="S147" s="21"/>
      <c r="T147" s="14"/>
    </row>
    <row r="148" spans="1:20">
      <c r="A148" t="s">
        <v>42</v>
      </c>
      <c r="B148">
        <v>2982231</v>
      </c>
      <c r="D148" t="s">
        <v>107</v>
      </c>
      <c r="E148" t="s">
        <v>108</v>
      </c>
      <c r="F148" s="17">
        <v>42563</v>
      </c>
      <c r="G148" s="17">
        <v>42565</v>
      </c>
      <c r="H148" s="17">
        <v>42563</v>
      </c>
      <c r="I148" t="s">
        <v>10</v>
      </c>
      <c r="K148" s="29">
        <v>100000</v>
      </c>
      <c r="L148">
        <v>81</v>
      </c>
      <c r="M148" s="29">
        <v>81000</v>
      </c>
      <c r="N148" s="29">
        <v>89661</v>
      </c>
      <c r="O148" t="s">
        <v>73</v>
      </c>
      <c r="P148" s="29">
        <v>48672094</v>
      </c>
      <c r="Q148" s="29">
        <v>49792926</v>
      </c>
      <c r="S148" s="21"/>
      <c r="T148" s="14"/>
    </row>
    <row r="149" spans="1:20">
      <c r="A149" t="s">
        <v>42</v>
      </c>
      <c r="B149">
        <v>2983495</v>
      </c>
      <c r="D149" t="s">
        <v>125</v>
      </c>
      <c r="E149" t="s">
        <v>57</v>
      </c>
      <c r="F149" s="17">
        <v>42563</v>
      </c>
      <c r="G149" s="17">
        <v>42566</v>
      </c>
      <c r="H149" s="17">
        <v>42563</v>
      </c>
      <c r="I149" t="s">
        <v>126</v>
      </c>
      <c r="K149" s="29">
        <v>25863</v>
      </c>
      <c r="L149">
        <v>3.8</v>
      </c>
      <c r="M149" s="29">
        <v>98277</v>
      </c>
      <c r="N149" s="29">
        <v>98277</v>
      </c>
      <c r="O149" t="s">
        <v>73</v>
      </c>
      <c r="P149" s="29">
        <v>48672094</v>
      </c>
      <c r="Q149" s="29">
        <v>49792926</v>
      </c>
      <c r="S149" s="21"/>
      <c r="T149" s="14"/>
    </row>
    <row r="150" spans="1:20">
      <c r="A150" t="s">
        <v>42</v>
      </c>
      <c r="B150">
        <v>2983496</v>
      </c>
      <c r="D150" t="s">
        <v>127</v>
      </c>
      <c r="E150" t="s">
        <v>57</v>
      </c>
      <c r="F150" s="17">
        <v>42563</v>
      </c>
      <c r="G150" s="17">
        <v>42566</v>
      </c>
      <c r="H150" s="17">
        <v>42563</v>
      </c>
      <c r="I150" t="s">
        <v>126</v>
      </c>
      <c r="K150" s="29">
        <v>6200</v>
      </c>
      <c r="L150">
        <v>3.85</v>
      </c>
      <c r="M150" s="29">
        <v>23870</v>
      </c>
      <c r="N150" s="29">
        <v>23870</v>
      </c>
      <c r="O150" t="s">
        <v>73</v>
      </c>
      <c r="P150" s="29">
        <v>48672094</v>
      </c>
      <c r="Q150" s="29">
        <v>49792926</v>
      </c>
      <c r="S150" s="21"/>
      <c r="T150" s="14"/>
    </row>
    <row r="151" spans="1:20">
      <c r="A151" t="s">
        <v>42</v>
      </c>
      <c r="B151">
        <v>2983497</v>
      </c>
      <c r="D151" t="s">
        <v>128</v>
      </c>
      <c r="E151" t="s">
        <v>57</v>
      </c>
      <c r="F151" s="17">
        <v>42563</v>
      </c>
      <c r="G151" s="17">
        <v>42566</v>
      </c>
      <c r="H151" s="17">
        <v>42563</v>
      </c>
      <c r="I151" t="s">
        <v>126</v>
      </c>
      <c r="K151" s="29">
        <v>3125</v>
      </c>
      <c r="L151">
        <v>3.8</v>
      </c>
      <c r="M151" s="29">
        <v>11875</v>
      </c>
      <c r="N151" s="29">
        <v>11875</v>
      </c>
      <c r="O151" t="s">
        <v>73</v>
      </c>
      <c r="P151" s="29">
        <v>48672094</v>
      </c>
      <c r="Q151" s="29">
        <v>49792926</v>
      </c>
      <c r="S151" s="21"/>
      <c r="T151" s="14"/>
    </row>
    <row r="152" spans="1:20">
      <c r="A152" t="s">
        <v>42</v>
      </c>
      <c r="B152">
        <v>2985441</v>
      </c>
      <c r="D152" t="s">
        <v>134</v>
      </c>
      <c r="E152" t="s">
        <v>57</v>
      </c>
      <c r="F152" s="17">
        <v>42563</v>
      </c>
      <c r="G152" s="17">
        <v>42712</v>
      </c>
      <c r="H152" s="17">
        <v>42563</v>
      </c>
      <c r="I152" t="s">
        <v>115</v>
      </c>
      <c r="K152" s="29">
        <v>329390</v>
      </c>
      <c r="L152">
        <v>83</v>
      </c>
      <c r="M152" s="29">
        <v>261470</v>
      </c>
      <c r="N152" s="29">
        <v>261470</v>
      </c>
      <c r="O152" t="s">
        <v>73</v>
      </c>
      <c r="P152" s="29">
        <v>48672094</v>
      </c>
      <c r="Q152" s="29">
        <v>49792926</v>
      </c>
      <c r="S152" s="21"/>
      <c r="T152" s="14"/>
    </row>
    <row r="153" spans="1:20">
      <c r="A153" t="s">
        <v>42</v>
      </c>
      <c r="B153">
        <v>2990617</v>
      </c>
      <c r="D153" t="s">
        <v>135</v>
      </c>
      <c r="E153" t="s">
        <v>57</v>
      </c>
      <c r="F153" s="17">
        <v>42571</v>
      </c>
      <c r="G153" s="17">
        <v>42576</v>
      </c>
      <c r="H153" s="17">
        <v>42571</v>
      </c>
      <c r="I153" t="s">
        <v>126</v>
      </c>
      <c r="K153" s="29">
        <v>7837</v>
      </c>
      <c r="L153">
        <v>3.85</v>
      </c>
      <c r="M153" s="29">
        <v>30172</v>
      </c>
      <c r="N153" s="29">
        <v>30172</v>
      </c>
      <c r="O153" t="s">
        <v>73</v>
      </c>
      <c r="P153" s="29">
        <v>48672094</v>
      </c>
      <c r="Q153" s="29">
        <v>49792926</v>
      </c>
      <c r="S153" s="21"/>
      <c r="T153" s="14"/>
    </row>
    <row r="154" spans="1:20">
      <c r="A154" t="s">
        <v>42</v>
      </c>
      <c r="B154">
        <v>2990618</v>
      </c>
      <c r="D154" t="s">
        <v>136</v>
      </c>
      <c r="E154" t="s">
        <v>57</v>
      </c>
      <c r="F154" s="17">
        <v>42571</v>
      </c>
      <c r="G154" s="17">
        <v>42576</v>
      </c>
      <c r="H154" s="17">
        <v>42571</v>
      </c>
      <c r="I154" t="s">
        <v>126</v>
      </c>
      <c r="K154" s="29">
        <v>2000</v>
      </c>
      <c r="L154">
        <v>7</v>
      </c>
      <c r="M154" s="29">
        <v>14000</v>
      </c>
      <c r="N154" s="29">
        <v>14000</v>
      </c>
      <c r="O154" t="s">
        <v>73</v>
      </c>
      <c r="P154" s="29">
        <v>48672094</v>
      </c>
      <c r="Q154" s="29">
        <v>49792926</v>
      </c>
      <c r="S154" s="21"/>
      <c r="T154" s="14"/>
    </row>
    <row r="155" spans="1:20">
      <c r="A155" t="s">
        <v>42</v>
      </c>
      <c r="B155">
        <v>2990619</v>
      </c>
      <c r="D155" t="s">
        <v>137</v>
      </c>
      <c r="E155" t="s">
        <v>57</v>
      </c>
      <c r="F155" s="17">
        <v>42571</v>
      </c>
      <c r="G155" s="17">
        <v>42576</v>
      </c>
      <c r="H155" s="17">
        <v>42571</v>
      </c>
      <c r="I155" t="s">
        <v>126</v>
      </c>
      <c r="K155" s="29">
        <v>3364</v>
      </c>
      <c r="L155">
        <v>7</v>
      </c>
      <c r="M155" s="29">
        <v>23548</v>
      </c>
      <c r="N155" s="29">
        <v>23548</v>
      </c>
      <c r="O155" t="s">
        <v>73</v>
      </c>
      <c r="P155" s="29">
        <v>48672094</v>
      </c>
      <c r="Q155" s="29">
        <v>49792926</v>
      </c>
      <c r="S155" s="21"/>
      <c r="T155" s="14"/>
    </row>
    <row r="156" spans="1:20">
      <c r="A156" t="s">
        <v>42</v>
      </c>
      <c r="B156">
        <v>2991279</v>
      </c>
      <c r="D156" t="s">
        <v>138</v>
      </c>
      <c r="E156" t="s">
        <v>57</v>
      </c>
      <c r="F156" s="17">
        <v>42571</v>
      </c>
      <c r="G156" s="17">
        <v>42576</v>
      </c>
      <c r="H156" s="17">
        <v>42571</v>
      </c>
      <c r="I156" t="s">
        <v>126</v>
      </c>
      <c r="K156" s="29">
        <v>503</v>
      </c>
      <c r="L156">
        <v>4.05</v>
      </c>
      <c r="M156" s="29">
        <v>2037</v>
      </c>
      <c r="N156" s="29">
        <v>2037</v>
      </c>
      <c r="O156" t="s">
        <v>73</v>
      </c>
      <c r="P156" s="29">
        <v>48672094</v>
      </c>
      <c r="Q156" s="29">
        <v>49792926</v>
      </c>
      <c r="S156" s="21"/>
      <c r="T156" s="14"/>
    </row>
    <row r="157" spans="1:20">
      <c r="A157" t="s">
        <v>42</v>
      </c>
      <c r="B157">
        <v>2991648</v>
      </c>
      <c r="D157" t="s">
        <v>139</v>
      </c>
      <c r="E157" t="s">
        <v>57</v>
      </c>
      <c r="F157" s="17">
        <v>42572</v>
      </c>
      <c r="G157" s="17">
        <v>42577</v>
      </c>
      <c r="H157" s="17">
        <v>42572</v>
      </c>
      <c r="I157" t="s">
        <v>10</v>
      </c>
      <c r="K157" s="29">
        <v>1000000</v>
      </c>
      <c r="L157">
        <v>69.5</v>
      </c>
      <c r="M157" s="29">
        <v>695000</v>
      </c>
      <c r="N157" s="29">
        <v>695000</v>
      </c>
      <c r="O157" t="s">
        <v>73</v>
      </c>
      <c r="P157" s="29">
        <v>48672094</v>
      </c>
      <c r="Q157" s="29">
        <v>49792926</v>
      </c>
      <c r="S157" s="21"/>
      <c r="T157" s="14"/>
    </row>
    <row r="158" spans="1:20">
      <c r="A158" t="s">
        <v>42</v>
      </c>
      <c r="B158">
        <v>2994954</v>
      </c>
      <c r="D158" t="s">
        <v>117</v>
      </c>
      <c r="E158" t="s">
        <v>57</v>
      </c>
      <c r="F158" s="17">
        <v>42573</v>
      </c>
      <c r="G158" s="17">
        <v>42621</v>
      </c>
      <c r="H158" s="17">
        <v>42573</v>
      </c>
      <c r="I158" t="s">
        <v>8</v>
      </c>
      <c r="K158" s="29">
        <v>185124</v>
      </c>
      <c r="L158">
        <v>88.25</v>
      </c>
      <c r="M158" s="29">
        <v>163372</v>
      </c>
      <c r="N158" s="29">
        <v>163372</v>
      </c>
      <c r="O158" t="s">
        <v>73</v>
      </c>
      <c r="P158" s="29">
        <v>48672094</v>
      </c>
      <c r="Q158" s="29">
        <v>49792926</v>
      </c>
      <c r="S158" s="21"/>
      <c r="T158" s="14"/>
    </row>
    <row r="159" spans="1:20">
      <c r="A159" t="s">
        <v>42</v>
      </c>
      <c r="B159">
        <v>2996584</v>
      </c>
      <c r="D159" t="s">
        <v>139</v>
      </c>
      <c r="E159" t="s">
        <v>57</v>
      </c>
      <c r="F159" s="17">
        <v>42577</v>
      </c>
      <c r="G159" s="17">
        <v>42580</v>
      </c>
      <c r="H159" s="17">
        <v>42577</v>
      </c>
      <c r="I159" t="s">
        <v>10</v>
      </c>
      <c r="K159" s="29">
        <v>33000</v>
      </c>
      <c r="L159">
        <v>70</v>
      </c>
      <c r="M159" s="29">
        <v>23100</v>
      </c>
      <c r="N159" s="29">
        <v>23100</v>
      </c>
      <c r="O159" t="s">
        <v>73</v>
      </c>
      <c r="P159" s="29">
        <v>48672094</v>
      </c>
      <c r="Q159" s="29">
        <v>49792926</v>
      </c>
      <c r="S159" s="21"/>
      <c r="T159" s="14"/>
    </row>
    <row r="160" spans="1:20">
      <c r="A160" t="s">
        <v>42</v>
      </c>
      <c r="B160">
        <v>2999460</v>
      </c>
      <c r="D160" t="s">
        <v>235</v>
      </c>
      <c r="E160" t="s">
        <v>57</v>
      </c>
      <c r="F160" s="17">
        <v>42579</v>
      </c>
      <c r="G160" s="17">
        <v>42584</v>
      </c>
      <c r="H160" s="17">
        <v>42579</v>
      </c>
      <c r="I160" t="s">
        <v>10</v>
      </c>
      <c r="K160" s="29">
        <v>144000</v>
      </c>
      <c r="L160">
        <v>94</v>
      </c>
      <c r="M160" s="29">
        <v>135360</v>
      </c>
      <c r="N160" s="29">
        <v>135360</v>
      </c>
      <c r="O160" t="s">
        <v>73</v>
      </c>
      <c r="P160" s="29">
        <v>48672094</v>
      </c>
      <c r="Q160" s="29">
        <v>49792926</v>
      </c>
      <c r="S160" s="21"/>
      <c r="T160" s="14"/>
    </row>
    <row r="161" spans="1:20">
      <c r="A161" t="s">
        <v>42</v>
      </c>
      <c r="B161">
        <v>2999461</v>
      </c>
      <c r="D161" t="s">
        <v>303</v>
      </c>
      <c r="E161" t="s">
        <v>57</v>
      </c>
      <c r="F161" s="17">
        <v>42578</v>
      </c>
      <c r="G161" s="17">
        <v>42583</v>
      </c>
      <c r="H161" s="17">
        <v>42578</v>
      </c>
      <c r="I161" t="s">
        <v>10</v>
      </c>
      <c r="K161" s="29">
        <v>48000</v>
      </c>
      <c r="L161">
        <v>67.25</v>
      </c>
      <c r="M161" s="29">
        <v>32280</v>
      </c>
      <c r="N161" s="29">
        <v>32280</v>
      </c>
      <c r="O161" t="s">
        <v>73</v>
      </c>
      <c r="P161" s="29">
        <v>48672094</v>
      </c>
      <c r="Q161" s="29">
        <v>49792926</v>
      </c>
      <c r="S161" s="21"/>
      <c r="T161" s="14"/>
    </row>
    <row r="162" spans="1:20">
      <c r="A162" t="s">
        <v>42</v>
      </c>
      <c r="B162">
        <v>3006310</v>
      </c>
      <c r="D162" t="s">
        <v>301</v>
      </c>
      <c r="E162" t="s">
        <v>57</v>
      </c>
      <c r="F162" s="17">
        <v>42580</v>
      </c>
      <c r="G162" s="17">
        <v>42585</v>
      </c>
      <c r="H162" s="17">
        <v>42580</v>
      </c>
      <c r="I162" t="s">
        <v>10</v>
      </c>
      <c r="K162" s="29">
        <v>131000</v>
      </c>
      <c r="L162">
        <v>91.25</v>
      </c>
      <c r="M162" s="29">
        <v>119538</v>
      </c>
      <c r="N162" s="29">
        <v>119538</v>
      </c>
      <c r="O162" t="s">
        <v>73</v>
      </c>
      <c r="P162" s="29">
        <v>48672094</v>
      </c>
      <c r="Q162" s="29">
        <v>49792926</v>
      </c>
      <c r="S162" s="21"/>
      <c r="T162" s="14"/>
    </row>
    <row r="163" spans="1:20">
      <c r="A163" t="s">
        <v>42</v>
      </c>
      <c r="B163">
        <v>3006326</v>
      </c>
      <c r="D163" t="s">
        <v>301</v>
      </c>
      <c r="E163" t="s">
        <v>57</v>
      </c>
      <c r="F163" s="17">
        <v>42580</v>
      </c>
      <c r="G163" s="17">
        <v>42585</v>
      </c>
      <c r="H163" s="17">
        <v>42580</v>
      </c>
      <c r="I163" t="s">
        <v>10</v>
      </c>
      <c r="K163" s="29">
        <v>65000</v>
      </c>
      <c r="L163">
        <v>91.25</v>
      </c>
      <c r="M163" s="29">
        <v>59313</v>
      </c>
      <c r="N163" s="29">
        <v>59313</v>
      </c>
      <c r="O163" t="s">
        <v>73</v>
      </c>
      <c r="P163" s="29">
        <v>48672094</v>
      </c>
      <c r="Q163" s="29">
        <v>49792926</v>
      </c>
      <c r="S163" s="21"/>
      <c r="T163" s="14"/>
    </row>
    <row r="164" spans="1:20">
      <c r="A164" t="s">
        <v>42</v>
      </c>
      <c r="B164">
        <v>3006332</v>
      </c>
      <c r="D164" t="s">
        <v>301</v>
      </c>
      <c r="E164" t="s">
        <v>57</v>
      </c>
      <c r="F164" s="17">
        <v>42580</v>
      </c>
      <c r="G164" s="17">
        <v>42585</v>
      </c>
      <c r="H164" s="17">
        <v>42580</v>
      </c>
      <c r="I164" t="s">
        <v>10</v>
      </c>
      <c r="K164" s="29">
        <v>87000</v>
      </c>
      <c r="L164">
        <v>91</v>
      </c>
      <c r="M164" s="29">
        <v>79170</v>
      </c>
      <c r="N164" s="29">
        <v>79170</v>
      </c>
      <c r="O164" t="s">
        <v>73</v>
      </c>
      <c r="P164" s="29">
        <v>48672094</v>
      </c>
      <c r="Q164" s="29">
        <v>49792926</v>
      </c>
      <c r="S164" s="21"/>
      <c r="T164" s="14"/>
    </row>
    <row r="165" spans="1:20">
      <c r="A165" t="s">
        <v>42</v>
      </c>
      <c r="B165">
        <v>3010417</v>
      </c>
      <c r="D165" t="s">
        <v>301</v>
      </c>
      <c r="E165" t="s">
        <v>57</v>
      </c>
      <c r="F165" s="17">
        <v>42583</v>
      </c>
      <c r="G165" s="17">
        <v>42586</v>
      </c>
      <c r="H165" s="17">
        <v>42583</v>
      </c>
      <c r="I165" t="s">
        <v>10</v>
      </c>
      <c r="K165" s="29">
        <v>130000</v>
      </c>
      <c r="L165">
        <v>90.75</v>
      </c>
      <c r="M165" s="29">
        <v>117975</v>
      </c>
      <c r="N165" s="29">
        <v>117975</v>
      </c>
      <c r="O165" t="s">
        <v>73</v>
      </c>
      <c r="P165" s="29">
        <v>48672094</v>
      </c>
      <c r="Q165" s="29">
        <v>49792926</v>
      </c>
      <c r="S165" s="21"/>
      <c r="T165" s="14"/>
    </row>
    <row r="166" spans="1:20">
      <c r="A166" t="s">
        <v>42</v>
      </c>
      <c r="B166">
        <v>3011070</v>
      </c>
      <c r="D166" t="s">
        <v>257</v>
      </c>
      <c r="E166" t="s">
        <v>108</v>
      </c>
      <c r="F166" s="17">
        <v>42584</v>
      </c>
      <c r="G166" s="17">
        <v>42586</v>
      </c>
      <c r="H166" s="17">
        <v>42584</v>
      </c>
      <c r="I166" t="s">
        <v>10</v>
      </c>
      <c r="K166" s="29">
        <v>100000</v>
      </c>
      <c r="L166">
        <v>87.25</v>
      </c>
      <c r="M166" s="29">
        <v>87250</v>
      </c>
      <c r="N166" s="29">
        <v>97929</v>
      </c>
      <c r="O166" t="s">
        <v>73</v>
      </c>
      <c r="P166" s="29">
        <v>48672094</v>
      </c>
      <c r="Q166" s="29">
        <v>49792926</v>
      </c>
      <c r="S166" s="21"/>
      <c r="T166" s="14"/>
    </row>
    <row r="167" spans="1:20">
      <c r="A167" t="s">
        <v>42</v>
      </c>
      <c r="B167">
        <v>3016409</v>
      </c>
      <c r="D167" t="s">
        <v>292</v>
      </c>
      <c r="E167" t="s">
        <v>57</v>
      </c>
      <c r="F167" s="17">
        <v>42587</v>
      </c>
      <c r="G167" s="17">
        <v>42592</v>
      </c>
      <c r="H167" s="17">
        <v>42587</v>
      </c>
      <c r="I167" t="s">
        <v>10</v>
      </c>
      <c r="K167" s="29">
        <v>48000</v>
      </c>
      <c r="L167">
        <v>76.75</v>
      </c>
      <c r="M167" s="29">
        <v>36840</v>
      </c>
      <c r="N167" s="29">
        <v>36840</v>
      </c>
      <c r="O167" t="s">
        <v>73</v>
      </c>
      <c r="P167" s="29">
        <v>48672094</v>
      </c>
      <c r="Q167" s="29">
        <v>49792926</v>
      </c>
      <c r="S167" s="21"/>
      <c r="T167" s="14"/>
    </row>
    <row r="168" spans="1:20">
      <c r="A168" t="s">
        <v>42</v>
      </c>
      <c r="B168">
        <v>3020169</v>
      </c>
      <c r="D168" t="s">
        <v>301</v>
      </c>
      <c r="E168" t="s">
        <v>57</v>
      </c>
      <c r="F168" s="17">
        <v>42591</v>
      </c>
      <c r="G168" s="17">
        <v>42594</v>
      </c>
      <c r="H168" s="17">
        <v>42591</v>
      </c>
      <c r="I168" t="s">
        <v>10</v>
      </c>
      <c r="K168" s="29">
        <v>134000</v>
      </c>
      <c r="L168">
        <v>89.88</v>
      </c>
      <c r="M168" s="29">
        <v>120433</v>
      </c>
      <c r="N168" s="29">
        <v>120433</v>
      </c>
      <c r="O168" t="s">
        <v>73</v>
      </c>
      <c r="P168" s="29">
        <v>48672094</v>
      </c>
      <c r="Q168" s="29">
        <v>49792926</v>
      </c>
      <c r="S168" s="21"/>
      <c r="T168" s="14"/>
    </row>
    <row r="169" spans="1:20">
      <c r="A169" t="s">
        <v>42</v>
      </c>
      <c r="B169">
        <v>3021642</v>
      </c>
      <c r="D169" t="s">
        <v>301</v>
      </c>
      <c r="E169" t="s">
        <v>57</v>
      </c>
      <c r="F169" s="17">
        <v>42592</v>
      </c>
      <c r="G169" s="17">
        <v>42597</v>
      </c>
      <c r="H169" s="17">
        <v>42592</v>
      </c>
      <c r="I169" t="s">
        <v>10</v>
      </c>
      <c r="K169" s="29">
        <v>143000</v>
      </c>
      <c r="L169">
        <v>89.88</v>
      </c>
      <c r="M169" s="29">
        <v>128521</v>
      </c>
      <c r="N169" s="29">
        <v>128521</v>
      </c>
      <c r="O169" t="s">
        <v>73</v>
      </c>
      <c r="P169" s="29">
        <v>48672094</v>
      </c>
      <c r="Q169" s="29">
        <v>49792926</v>
      </c>
      <c r="S169" s="21"/>
      <c r="T169" s="14"/>
    </row>
    <row r="170" spans="1:20">
      <c r="A170" t="s">
        <v>42</v>
      </c>
      <c r="B170">
        <v>3021644</v>
      </c>
      <c r="D170" t="s">
        <v>331</v>
      </c>
      <c r="E170" t="s">
        <v>57</v>
      </c>
      <c r="F170" s="17">
        <v>42591</v>
      </c>
      <c r="G170" s="17">
        <v>42601</v>
      </c>
      <c r="H170" s="17">
        <v>42591</v>
      </c>
      <c r="I170" t="s">
        <v>8</v>
      </c>
      <c r="K170" s="29">
        <v>80085</v>
      </c>
      <c r="L170">
        <v>90</v>
      </c>
      <c r="M170" s="29">
        <v>72077</v>
      </c>
      <c r="N170" s="29">
        <v>72077</v>
      </c>
      <c r="O170" t="s">
        <v>73</v>
      </c>
      <c r="P170" s="29">
        <v>48672094</v>
      </c>
      <c r="Q170" s="29">
        <v>49792926</v>
      </c>
      <c r="S170" s="21"/>
      <c r="T170" s="14"/>
    </row>
    <row r="171" spans="1:20">
      <c r="A171" t="s">
        <v>42</v>
      </c>
      <c r="B171">
        <v>3021946</v>
      </c>
      <c r="D171" t="s">
        <v>331</v>
      </c>
      <c r="E171" t="s">
        <v>57</v>
      </c>
      <c r="F171" s="17">
        <v>42592</v>
      </c>
      <c r="G171" s="17">
        <v>42636</v>
      </c>
      <c r="H171" s="17">
        <v>42592</v>
      </c>
      <c r="I171" t="s">
        <v>8</v>
      </c>
      <c r="K171" s="29">
        <v>80085</v>
      </c>
      <c r="L171">
        <v>90</v>
      </c>
      <c r="M171" s="29">
        <v>72077</v>
      </c>
      <c r="N171" s="29">
        <v>72077</v>
      </c>
      <c r="O171" t="s">
        <v>73</v>
      </c>
      <c r="P171" s="29">
        <v>48672094</v>
      </c>
      <c r="Q171" s="29">
        <v>49792926</v>
      </c>
      <c r="S171" s="21"/>
      <c r="T171" s="14"/>
    </row>
    <row r="172" spans="1:20">
      <c r="A172" t="s">
        <v>42</v>
      </c>
      <c r="B172">
        <v>3022584</v>
      </c>
      <c r="D172" t="s">
        <v>331</v>
      </c>
      <c r="E172" t="s">
        <v>57</v>
      </c>
      <c r="F172" s="17">
        <v>42593</v>
      </c>
      <c r="G172" s="17">
        <v>42604</v>
      </c>
      <c r="H172" s="17">
        <v>42593</v>
      </c>
      <c r="I172" t="s">
        <v>8</v>
      </c>
      <c r="K172" s="29">
        <v>240256</v>
      </c>
      <c r="L172">
        <v>90.25</v>
      </c>
      <c r="M172" s="29">
        <v>216831</v>
      </c>
      <c r="N172" s="29">
        <v>216831</v>
      </c>
      <c r="O172" t="s">
        <v>73</v>
      </c>
      <c r="P172" s="29">
        <v>48672094</v>
      </c>
      <c r="Q172" s="29">
        <v>49792926</v>
      </c>
      <c r="S172" s="21"/>
      <c r="T172" s="14"/>
    </row>
    <row r="173" spans="1:20">
      <c r="A173" t="s">
        <v>42</v>
      </c>
      <c r="B173">
        <v>3025139</v>
      </c>
      <c r="D173" t="s">
        <v>331</v>
      </c>
      <c r="E173" t="s">
        <v>57</v>
      </c>
      <c r="F173" s="17">
        <v>42593</v>
      </c>
      <c r="G173" s="17">
        <v>42636</v>
      </c>
      <c r="H173" s="17">
        <v>42593</v>
      </c>
      <c r="I173" t="s">
        <v>8</v>
      </c>
      <c r="K173" s="29">
        <v>80085</v>
      </c>
      <c r="L173">
        <v>90</v>
      </c>
      <c r="M173" s="29">
        <v>72077</v>
      </c>
      <c r="N173" s="29">
        <v>72077</v>
      </c>
      <c r="O173" t="s">
        <v>73</v>
      </c>
      <c r="P173" s="29">
        <v>48672094</v>
      </c>
      <c r="Q173" s="29">
        <v>49792926</v>
      </c>
      <c r="S173" s="21"/>
      <c r="T173" s="14"/>
    </row>
    <row r="174" spans="1:20">
      <c r="A174" t="s">
        <v>42</v>
      </c>
      <c r="B174">
        <v>3025270</v>
      </c>
      <c r="D174" t="s">
        <v>317</v>
      </c>
      <c r="E174" t="s">
        <v>57</v>
      </c>
      <c r="F174" s="17">
        <v>42597</v>
      </c>
      <c r="G174" s="17">
        <v>42600</v>
      </c>
      <c r="H174" s="17">
        <v>42597</v>
      </c>
      <c r="I174" t="s">
        <v>10</v>
      </c>
      <c r="K174" s="29">
        <v>200000</v>
      </c>
      <c r="L174">
        <v>92.5</v>
      </c>
      <c r="M174" s="29">
        <v>185000</v>
      </c>
      <c r="N174" s="29">
        <v>185000</v>
      </c>
      <c r="O174" t="s">
        <v>73</v>
      </c>
      <c r="P174" s="29">
        <v>48672094</v>
      </c>
      <c r="Q174" s="29">
        <v>49792926</v>
      </c>
      <c r="S174" s="21"/>
      <c r="T174" s="14"/>
    </row>
    <row r="175" spans="1:20">
      <c r="A175" t="s">
        <v>42</v>
      </c>
      <c r="B175">
        <v>3025271</v>
      </c>
      <c r="D175" t="s">
        <v>343</v>
      </c>
      <c r="E175" t="s">
        <v>57</v>
      </c>
      <c r="F175" s="17">
        <v>42597</v>
      </c>
      <c r="G175" s="17">
        <v>42600</v>
      </c>
      <c r="H175" s="17">
        <v>42597</v>
      </c>
      <c r="I175" t="s">
        <v>10</v>
      </c>
      <c r="K175" s="29">
        <v>281000</v>
      </c>
      <c r="L175">
        <v>79</v>
      </c>
      <c r="M175" s="29">
        <v>221990</v>
      </c>
      <c r="N175" s="29">
        <v>221990</v>
      </c>
      <c r="O175" t="s">
        <v>73</v>
      </c>
      <c r="P175" s="29">
        <v>48672094</v>
      </c>
      <c r="Q175" s="29">
        <v>49792926</v>
      </c>
      <c r="S175" s="21"/>
      <c r="T175" s="14"/>
    </row>
    <row r="176" spans="1:20">
      <c r="A176" t="s">
        <v>42</v>
      </c>
      <c r="B176">
        <v>3025522</v>
      </c>
      <c r="D176" t="s">
        <v>317</v>
      </c>
      <c r="E176" t="s">
        <v>57</v>
      </c>
      <c r="F176" s="17">
        <v>42598</v>
      </c>
      <c r="G176" s="17">
        <v>42601</v>
      </c>
      <c r="H176" s="17">
        <v>42598</v>
      </c>
      <c r="I176" t="s">
        <v>10</v>
      </c>
      <c r="K176" s="29">
        <v>80000</v>
      </c>
      <c r="L176">
        <v>92.75</v>
      </c>
      <c r="M176" s="29">
        <v>74200</v>
      </c>
      <c r="N176" s="29">
        <v>74200</v>
      </c>
      <c r="O176" t="s">
        <v>73</v>
      </c>
      <c r="P176" s="29">
        <v>48672094</v>
      </c>
      <c r="Q176" s="29">
        <v>49792926</v>
      </c>
      <c r="S176" s="21"/>
      <c r="T176" s="14"/>
    </row>
    <row r="177" spans="1:20">
      <c r="A177" t="s">
        <v>42</v>
      </c>
      <c r="B177">
        <v>3025525</v>
      </c>
      <c r="D177" t="s">
        <v>343</v>
      </c>
      <c r="E177" t="s">
        <v>57</v>
      </c>
      <c r="F177" s="17">
        <v>42598</v>
      </c>
      <c r="G177" s="17">
        <v>42601</v>
      </c>
      <c r="H177" s="17">
        <v>42598</v>
      </c>
      <c r="I177" t="s">
        <v>10</v>
      </c>
      <c r="K177" s="29">
        <v>15000</v>
      </c>
      <c r="L177">
        <v>79</v>
      </c>
      <c r="M177" s="29">
        <v>11850</v>
      </c>
      <c r="N177" s="29">
        <v>11850</v>
      </c>
      <c r="O177" t="s">
        <v>73</v>
      </c>
      <c r="P177" s="29">
        <v>48672094</v>
      </c>
      <c r="Q177" s="29">
        <v>49792926</v>
      </c>
      <c r="S177" s="21"/>
      <c r="T177" s="14"/>
    </row>
    <row r="178" spans="1:20">
      <c r="A178" t="s">
        <v>42</v>
      </c>
      <c r="B178">
        <v>3027936</v>
      </c>
      <c r="D178" t="s">
        <v>317</v>
      </c>
      <c r="E178" t="s">
        <v>57</v>
      </c>
      <c r="F178" s="17">
        <v>42600</v>
      </c>
      <c r="G178" s="17">
        <v>42605</v>
      </c>
      <c r="H178" s="17">
        <v>42600</v>
      </c>
      <c r="I178" t="s">
        <v>10</v>
      </c>
      <c r="K178" s="29">
        <v>120000</v>
      </c>
      <c r="L178">
        <v>92.5</v>
      </c>
      <c r="M178" s="29">
        <v>111000</v>
      </c>
      <c r="N178" s="29">
        <v>111000</v>
      </c>
      <c r="O178" t="s">
        <v>73</v>
      </c>
      <c r="P178" s="29">
        <v>48672094</v>
      </c>
      <c r="Q178" s="29">
        <v>49792926</v>
      </c>
      <c r="S178" s="21"/>
      <c r="T178" s="14"/>
    </row>
    <row r="179" spans="1:20">
      <c r="A179" t="s">
        <v>42</v>
      </c>
      <c r="B179">
        <v>3034952</v>
      </c>
      <c r="D179" t="s">
        <v>139</v>
      </c>
      <c r="E179" t="s">
        <v>57</v>
      </c>
      <c r="F179" s="17">
        <v>42605</v>
      </c>
      <c r="G179" s="17">
        <v>42608</v>
      </c>
      <c r="H179" s="17">
        <v>42605</v>
      </c>
      <c r="I179" t="s">
        <v>10</v>
      </c>
      <c r="K179" s="29">
        <v>33000</v>
      </c>
      <c r="L179">
        <v>71.25</v>
      </c>
      <c r="M179" s="29">
        <v>23513</v>
      </c>
      <c r="N179" s="29">
        <v>23513</v>
      </c>
      <c r="O179" t="s">
        <v>73</v>
      </c>
      <c r="P179" s="29">
        <v>48672094</v>
      </c>
      <c r="Q179" s="29">
        <v>49792926</v>
      </c>
      <c r="S179" s="21"/>
      <c r="T179" s="14"/>
    </row>
    <row r="180" spans="1:20">
      <c r="A180" t="s">
        <v>42</v>
      </c>
      <c r="B180">
        <v>3037408</v>
      </c>
      <c r="D180" t="s">
        <v>331</v>
      </c>
      <c r="E180" t="s">
        <v>57</v>
      </c>
      <c r="F180" s="17">
        <v>42593</v>
      </c>
      <c r="G180" s="17">
        <v>42625</v>
      </c>
      <c r="H180" s="17">
        <v>42593</v>
      </c>
      <c r="I180" t="s">
        <v>8</v>
      </c>
      <c r="K180" s="29">
        <v>53390</v>
      </c>
      <c r="L180">
        <v>90</v>
      </c>
      <c r="M180" s="29">
        <v>48051</v>
      </c>
      <c r="N180" s="29">
        <v>48051</v>
      </c>
      <c r="O180" t="s">
        <v>73</v>
      </c>
      <c r="P180" s="29">
        <v>48672094</v>
      </c>
      <c r="Q180" s="29">
        <v>49792926</v>
      </c>
      <c r="S180" s="21"/>
      <c r="T180" s="14"/>
    </row>
    <row r="181" spans="1:20">
      <c r="A181" t="s">
        <v>42</v>
      </c>
      <c r="B181">
        <v>3056920</v>
      </c>
      <c r="D181" t="s">
        <v>317</v>
      </c>
      <c r="E181" t="s">
        <v>57</v>
      </c>
      <c r="F181" s="17">
        <v>42620</v>
      </c>
      <c r="G181" s="17">
        <v>42625</v>
      </c>
      <c r="H181" s="17">
        <v>42620</v>
      </c>
      <c r="I181" t="s">
        <v>10</v>
      </c>
      <c r="K181" s="29">
        <v>120000</v>
      </c>
      <c r="L181">
        <v>91</v>
      </c>
      <c r="M181" s="29">
        <v>109200</v>
      </c>
      <c r="N181" s="29">
        <v>109200</v>
      </c>
      <c r="O181" t="s">
        <v>73</v>
      </c>
      <c r="P181" s="29">
        <v>48672094</v>
      </c>
      <c r="Q181" s="29">
        <v>49792926</v>
      </c>
      <c r="S181" s="21"/>
      <c r="T181" s="14"/>
    </row>
    <row r="182" spans="1:20">
      <c r="A182" t="s">
        <v>42</v>
      </c>
      <c r="B182">
        <v>3056921</v>
      </c>
      <c r="D182" t="s">
        <v>317</v>
      </c>
      <c r="E182" t="s">
        <v>57</v>
      </c>
      <c r="F182" s="17">
        <v>42620</v>
      </c>
      <c r="G182" s="17">
        <v>42625</v>
      </c>
      <c r="H182" s="17">
        <v>42620</v>
      </c>
      <c r="I182" t="s">
        <v>10</v>
      </c>
      <c r="K182" s="29">
        <v>80000</v>
      </c>
      <c r="L182">
        <v>90.75</v>
      </c>
      <c r="M182" s="29">
        <v>72600</v>
      </c>
      <c r="N182" s="29">
        <v>72600</v>
      </c>
      <c r="O182" t="s">
        <v>73</v>
      </c>
      <c r="P182" s="29">
        <v>48672094</v>
      </c>
      <c r="Q182" s="29">
        <v>49792926</v>
      </c>
      <c r="S182" s="21"/>
      <c r="T182" s="14"/>
    </row>
    <row r="183" spans="1:20">
      <c r="A183" t="s">
        <v>42</v>
      </c>
      <c r="B183">
        <v>3056922</v>
      </c>
      <c r="D183" t="s">
        <v>317</v>
      </c>
      <c r="E183" t="s">
        <v>57</v>
      </c>
      <c r="F183" s="17">
        <v>42620</v>
      </c>
      <c r="G183" s="17">
        <v>42625</v>
      </c>
      <c r="H183" s="17">
        <v>42620</v>
      </c>
      <c r="I183" t="s">
        <v>10</v>
      </c>
      <c r="K183" s="29">
        <v>80000</v>
      </c>
      <c r="L183">
        <v>91</v>
      </c>
      <c r="M183" s="29">
        <v>72800</v>
      </c>
      <c r="N183" s="29">
        <v>72800</v>
      </c>
      <c r="O183" t="s">
        <v>73</v>
      </c>
      <c r="P183" s="29">
        <v>48672094</v>
      </c>
      <c r="Q183" s="29">
        <v>49792926</v>
      </c>
      <c r="S183" s="21"/>
      <c r="T183" s="14"/>
    </row>
    <row r="184" spans="1:20">
      <c r="A184" t="s">
        <v>42</v>
      </c>
      <c r="B184">
        <v>3057271</v>
      </c>
      <c r="D184" t="s">
        <v>139</v>
      </c>
      <c r="E184" t="s">
        <v>57</v>
      </c>
      <c r="F184" s="17">
        <v>42621</v>
      </c>
      <c r="G184" s="17">
        <v>42626</v>
      </c>
      <c r="H184" s="17">
        <v>42621</v>
      </c>
      <c r="I184" t="s">
        <v>10</v>
      </c>
      <c r="K184" s="29">
        <v>22000</v>
      </c>
      <c r="L184">
        <v>70.75</v>
      </c>
      <c r="M184" s="29">
        <v>15565</v>
      </c>
      <c r="N184" s="29">
        <v>15565</v>
      </c>
      <c r="O184" t="s">
        <v>73</v>
      </c>
      <c r="P184" s="29">
        <v>48672094</v>
      </c>
      <c r="Q184" s="29">
        <v>49792926</v>
      </c>
      <c r="S184" s="21"/>
      <c r="T184" s="14"/>
    </row>
    <row r="185" spans="1:20">
      <c r="A185" t="s">
        <v>42</v>
      </c>
      <c r="B185">
        <v>3057272</v>
      </c>
      <c r="D185" t="s">
        <v>139</v>
      </c>
      <c r="E185" t="s">
        <v>57</v>
      </c>
      <c r="F185" s="17">
        <v>42620</v>
      </c>
      <c r="G185" s="17">
        <v>42625</v>
      </c>
      <c r="H185" s="17">
        <v>42620</v>
      </c>
      <c r="I185" t="s">
        <v>10</v>
      </c>
      <c r="K185" s="29">
        <v>35000</v>
      </c>
      <c r="L185">
        <v>70.25</v>
      </c>
      <c r="M185" s="29">
        <v>24588</v>
      </c>
      <c r="N185" s="29">
        <v>24588</v>
      </c>
      <c r="O185" t="s">
        <v>73</v>
      </c>
      <c r="P185" s="29">
        <v>48672094</v>
      </c>
      <c r="Q185" s="29">
        <v>49792926</v>
      </c>
      <c r="S185" s="21"/>
      <c r="T185" s="14"/>
    </row>
    <row r="186" spans="1:20">
      <c r="A186" t="s">
        <v>42</v>
      </c>
      <c r="B186">
        <v>3057273</v>
      </c>
      <c r="D186" t="s">
        <v>317</v>
      </c>
      <c r="E186" t="s">
        <v>57</v>
      </c>
      <c r="F186" s="17">
        <v>42621</v>
      </c>
      <c r="G186" s="17">
        <v>42626</v>
      </c>
      <c r="H186" s="17">
        <v>42621</v>
      </c>
      <c r="I186" t="s">
        <v>10</v>
      </c>
      <c r="K186" s="29">
        <v>49000</v>
      </c>
      <c r="L186">
        <v>90.75</v>
      </c>
      <c r="M186" s="29">
        <v>44468</v>
      </c>
      <c r="N186" s="29">
        <v>44468</v>
      </c>
      <c r="O186" t="s">
        <v>73</v>
      </c>
      <c r="P186" s="29">
        <v>48672094</v>
      </c>
      <c r="Q186" s="29">
        <v>49792926</v>
      </c>
      <c r="S186" s="21"/>
      <c r="T186" s="14"/>
    </row>
    <row r="187" spans="1:20">
      <c r="A187" t="s">
        <v>42</v>
      </c>
      <c r="B187">
        <v>3057274</v>
      </c>
      <c r="D187" t="s">
        <v>317</v>
      </c>
      <c r="E187" t="s">
        <v>57</v>
      </c>
      <c r="F187" s="17">
        <v>42621</v>
      </c>
      <c r="G187" s="17">
        <v>42626</v>
      </c>
      <c r="H187" s="17">
        <v>42621</v>
      </c>
      <c r="I187" t="s">
        <v>10</v>
      </c>
      <c r="K187" s="29">
        <v>161000</v>
      </c>
      <c r="L187">
        <v>90.75</v>
      </c>
      <c r="M187" s="29">
        <v>146108</v>
      </c>
      <c r="N187" s="29">
        <v>146108</v>
      </c>
      <c r="O187" t="s">
        <v>73</v>
      </c>
      <c r="P187" s="29">
        <v>48672094</v>
      </c>
      <c r="Q187" s="29">
        <v>49792926</v>
      </c>
      <c r="S187" s="21"/>
      <c r="T187" s="14"/>
    </row>
    <row r="188" spans="1:20">
      <c r="A188" t="s">
        <v>42</v>
      </c>
      <c r="B188">
        <v>3061663</v>
      </c>
      <c r="D188" t="s">
        <v>619</v>
      </c>
      <c r="E188" t="s">
        <v>57</v>
      </c>
      <c r="F188" s="17">
        <v>42625</v>
      </c>
      <c r="G188" s="17">
        <v>42696</v>
      </c>
      <c r="H188" s="17">
        <v>42625</v>
      </c>
      <c r="I188" t="s">
        <v>8</v>
      </c>
      <c r="K188" s="29">
        <v>71939</v>
      </c>
      <c r="L188">
        <v>65</v>
      </c>
      <c r="M188" s="29">
        <v>46760</v>
      </c>
      <c r="N188" s="29">
        <v>46760</v>
      </c>
      <c r="O188" t="s">
        <v>73</v>
      </c>
      <c r="P188" s="29">
        <v>48672094</v>
      </c>
      <c r="Q188" s="29">
        <v>49792926</v>
      </c>
      <c r="S188" s="21"/>
      <c r="T188" s="14"/>
    </row>
    <row r="189" spans="1:20">
      <c r="A189" t="s">
        <v>42</v>
      </c>
      <c r="B189">
        <v>3066168</v>
      </c>
      <c r="D189" t="s">
        <v>619</v>
      </c>
      <c r="E189" t="s">
        <v>57</v>
      </c>
      <c r="F189" s="17">
        <v>42628</v>
      </c>
      <c r="G189" s="17">
        <v>42720</v>
      </c>
      <c r="H189" s="17">
        <v>42628</v>
      </c>
      <c r="I189" t="s">
        <v>8</v>
      </c>
      <c r="K189" s="29">
        <v>598855</v>
      </c>
      <c r="L189">
        <v>64</v>
      </c>
      <c r="M189" s="29">
        <v>383267</v>
      </c>
      <c r="N189" s="29">
        <v>383267</v>
      </c>
      <c r="O189" t="s">
        <v>73</v>
      </c>
      <c r="P189" s="29">
        <v>48672094</v>
      </c>
      <c r="Q189" s="29">
        <v>49792926</v>
      </c>
      <c r="S189" s="21"/>
      <c r="T189" s="14"/>
    </row>
    <row r="190" spans="1:20">
      <c r="A190" t="s">
        <v>42</v>
      </c>
      <c r="B190">
        <v>3066169</v>
      </c>
      <c r="D190" t="s">
        <v>619</v>
      </c>
      <c r="E190" t="s">
        <v>57</v>
      </c>
      <c r="F190" s="17">
        <v>42627</v>
      </c>
      <c r="G190" s="17">
        <v>42720</v>
      </c>
      <c r="H190" s="17">
        <v>42627</v>
      </c>
      <c r="I190" t="s">
        <v>8</v>
      </c>
      <c r="K190" s="29">
        <v>240885</v>
      </c>
      <c r="L190">
        <v>62.75</v>
      </c>
      <c r="M190" s="29">
        <v>151156</v>
      </c>
      <c r="N190" s="29">
        <v>151156</v>
      </c>
      <c r="O190" t="s">
        <v>73</v>
      </c>
      <c r="P190" s="29">
        <v>48672094</v>
      </c>
      <c r="Q190" s="29">
        <v>49792926</v>
      </c>
      <c r="S190" s="21"/>
      <c r="T190" s="14"/>
    </row>
    <row r="191" spans="1:20">
      <c r="A191" t="s">
        <v>42</v>
      </c>
      <c r="B191">
        <v>3066170</v>
      </c>
      <c r="D191" t="s">
        <v>619</v>
      </c>
      <c r="E191" t="s">
        <v>57</v>
      </c>
      <c r="F191" s="17">
        <v>42627</v>
      </c>
      <c r="G191" s="17">
        <v>42720</v>
      </c>
      <c r="H191" s="17">
        <v>42627</v>
      </c>
      <c r="I191" t="s">
        <v>8</v>
      </c>
      <c r="K191" s="29">
        <v>120443</v>
      </c>
      <c r="L191">
        <v>62.5</v>
      </c>
      <c r="M191" s="29">
        <v>75277</v>
      </c>
      <c r="N191" s="29">
        <v>75277</v>
      </c>
      <c r="O191" t="s">
        <v>73</v>
      </c>
      <c r="P191" s="29">
        <v>48672094</v>
      </c>
      <c r="Q191" s="29">
        <v>49792926</v>
      </c>
      <c r="S191" s="21"/>
      <c r="T191" s="14"/>
    </row>
    <row r="192" spans="1:20">
      <c r="A192" t="s">
        <v>42</v>
      </c>
      <c r="B192">
        <v>3069351</v>
      </c>
      <c r="D192" t="s">
        <v>619</v>
      </c>
      <c r="E192" t="s">
        <v>57</v>
      </c>
      <c r="F192" s="17">
        <v>42633</v>
      </c>
      <c r="G192" s="17">
        <v>42753</v>
      </c>
      <c r="H192" s="17">
        <v>42633</v>
      </c>
      <c r="I192" t="s">
        <v>8</v>
      </c>
      <c r="K192" s="29">
        <v>359313</v>
      </c>
      <c r="L192">
        <v>70.25</v>
      </c>
      <c r="M192" s="29">
        <v>252417</v>
      </c>
      <c r="N192" s="29">
        <v>252417</v>
      </c>
      <c r="O192" t="s">
        <v>73</v>
      </c>
      <c r="P192" s="29">
        <v>48672094</v>
      </c>
      <c r="Q192" s="29">
        <v>49792926</v>
      </c>
      <c r="S192" s="21"/>
      <c r="T192" s="14"/>
    </row>
    <row r="193" spans="1:20">
      <c r="A193" t="s">
        <v>42</v>
      </c>
      <c r="B193">
        <v>3069352</v>
      </c>
      <c r="D193" t="s">
        <v>139</v>
      </c>
      <c r="E193" t="s">
        <v>57</v>
      </c>
      <c r="F193" s="17">
        <v>42634</v>
      </c>
      <c r="G193" s="17">
        <v>42639</v>
      </c>
      <c r="H193" s="17">
        <v>42634</v>
      </c>
      <c r="I193" t="s">
        <v>10</v>
      </c>
      <c r="K193" s="29">
        <v>11000</v>
      </c>
      <c r="L193">
        <v>69</v>
      </c>
      <c r="M193" s="29">
        <v>7590</v>
      </c>
      <c r="N193" s="29">
        <v>7590</v>
      </c>
      <c r="O193" t="s">
        <v>73</v>
      </c>
      <c r="P193" s="29">
        <v>48672094</v>
      </c>
      <c r="Q193" s="29">
        <v>49792926</v>
      </c>
      <c r="S193" s="21"/>
      <c r="T193" s="14"/>
    </row>
    <row r="194" spans="1:20">
      <c r="A194" t="s">
        <v>42</v>
      </c>
      <c r="B194">
        <v>3070097</v>
      </c>
      <c r="D194" t="s">
        <v>619</v>
      </c>
      <c r="E194" t="s">
        <v>57</v>
      </c>
      <c r="F194" s="17">
        <v>42633</v>
      </c>
      <c r="G194" s="17">
        <v>42692</v>
      </c>
      <c r="H194" s="17">
        <v>42633</v>
      </c>
      <c r="I194" t="s">
        <v>8</v>
      </c>
      <c r="K194" s="29">
        <v>119771</v>
      </c>
      <c r="L194">
        <v>70</v>
      </c>
      <c r="M194" s="29">
        <v>83840</v>
      </c>
      <c r="N194" s="29">
        <v>83840</v>
      </c>
      <c r="O194" t="s">
        <v>73</v>
      </c>
      <c r="P194" s="29">
        <v>48672094</v>
      </c>
      <c r="Q194" s="29">
        <v>49792926</v>
      </c>
      <c r="S194" s="21"/>
      <c r="T194" s="14"/>
    </row>
    <row r="195" spans="1:20">
      <c r="A195" t="s">
        <v>42</v>
      </c>
      <c r="B195">
        <v>3070098</v>
      </c>
      <c r="D195" t="s">
        <v>619</v>
      </c>
      <c r="E195" t="s">
        <v>57</v>
      </c>
      <c r="F195" s="17">
        <v>42634</v>
      </c>
      <c r="G195" s="17">
        <v>42663</v>
      </c>
      <c r="H195" s="17">
        <v>42634</v>
      </c>
      <c r="I195" t="s">
        <v>8</v>
      </c>
      <c r="K195" s="29">
        <v>228787</v>
      </c>
      <c r="L195">
        <v>71</v>
      </c>
      <c r="M195" s="29">
        <v>162438</v>
      </c>
      <c r="N195" s="29">
        <v>162438</v>
      </c>
      <c r="O195" t="s">
        <v>73</v>
      </c>
      <c r="P195" s="29">
        <v>48672094</v>
      </c>
      <c r="Q195" s="29">
        <v>49792926</v>
      </c>
      <c r="S195" s="21"/>
      <c r="T195" s="14"/>
    </row>
    <row r="196" spans="1:20">
      <c r="A196" t="s">
        <v>42</v>
      </c>
      <c r="B196">
        <v>3070100</v>
      </c>
      <c r="D196" t="s">
        <v>619</v>
      </c>
      <c r="E196" t="s">
        <v>57</v>
      </c>
      <c r="F196" s="17">
        <v>42633</v>
      </c>
      <c r="G196" s="17">
        <v>42692</v>
      </c>
      <c r="H196" s="17">
        <v>42633</v>
      </c>
      <c r="I196" t="s">
        <v>8</v>
      </c>
      <c r="K196" s="29">
        <v>119771</v>
      </c>
      <c r="L196">
        <v>70</v>
      </c>
      <c r="M196" s="29">
        <v>83840</v>
      </c>
      <c r="N196" s="29">
        <v>83840</v>
      </c>
      <c r="O196" t="s">
        <v>73</v>
      </c>
      <c r="P196" s="29">
        <v>48672094</v>
      </c>
      <c r="Q196" s="29">
        <v>49792926</v>
      </c>
      <c r="S196" s="21"/>
      <c r="T196" s="14"/>
    </row>
    <row r="197" spans="1:20">
      <c r="A197" t="s">
        <v>42</v>
      </c>
      <c r="B197">
        <v>3070101</v>
      </c>
      <c r="D197" t="s">
        <v>619</v>
      </c>
      <c r="E197" t="s">
        <v>57</v>
      </c>
      <c r="F197" s="17">
        <v>42633</v>
      </c>
      <c r="G197" s="17">
        <v>42692</v>
      </c>
      <c r="H197" s="17">
        <v>42633</v>
      </c>
      <c r="I197" t="s">
        <v>8</v>
      </c>
      <c r="K197" s="29">
        <v>119771</v>
      </c>
      <c r="L197">
        <v>71.5</v>
      </c>
      <c r="M197" s="29">
        <v>85636</v>
      </c>
      <c r="N197" s="29">
        <v>85636</v>
      </c>
      <c r="O197" t="s">
        <v>73</v>
      </c>
      <c r="P197" s="29">
        <v>48672094</v>
      </c>
      <c r="Q197" s="29">
        <v>49792926</v>
      </c>
      <c r="S197" s="21"/>
      <c r="T197" s="14"/>
    </row>
    <row r="198" spans="1:20">
      <c r="A198" t="s">
        <v>41</v>
      </c>
      <c r="B198">
        <v>3086035</v>
      </c>
      <c r="C198" t="s">
        <v>71</v>
      </c>
      <c r="D198" t="s">
        <v>730</v>
      </c>
      <c r="E198" t="s">
        <v>57</v>
      </c>
      <c r="F198" s="17">
        <v>42643</v>
      </c>
      <c r="G198" s="17">
        <v>42643</v>
      </c>
      <c r="H198" s="17">
        <v>42643</v>
      </c>
      <c r="I198" t="s">
        <v>8</v>
      </c>
      <c r="K198" s="29">
        <v>0</v>
      </c>
      <c r="L198"/>
      <c r="M198" s="29">
        <v>3106</v>
      </c>
      <c r="N198" s="29">
        <v>3106</v>
      </c>
      <c r="O198" t="s">
        <v>72</v>
      </c>
      <c r="P198" s="29">
        <v>491984</v>
      </c>
      <c r="Q198" s="29">
        <v>49792926</v>
      </c>
      <c r="S198" s="21"/>
      <c r="T198" s="14"/>
    </row>
    <row r="199" spans="1:20">
      <c r="A199" t="s">
        <v>41</v>
      </c>
      <c r="B199">
        <v>3088403</v>
      </c>
      <c r="C199" t="s">
        <v>71</v>
      </c>
      <c r="D199" t="s">
        <v>59</v>
      </c>
      <c r="E199" t="s">
        <v>57</v>
      </c>
      <c r="F199" s="17">
        <v>42643</v>
      </c>
      <c r="G199" s="17">
        <v>42643</v>
      </c>
      <c r="H199" s="17">
        <v>42643</v>
      </c>
      <c r="I199" t="s">
        <v>8</v>
      </c>
      <c r="K199" s="29">
        <v>0</v>
      </c>
      <c r="L199"/>
      <c r="M199" s="29">
        <v>387</v>
      </c>
      <c r="N199" s="29">
        <v>387</v>
      </c>
      <c r="O199" t="s">
        <v>72</v>
      </c>
      <c r="P199" s="29">
        <v>491984</v>
      </c>
      <c r="Q199" s="29">
        <v>49792926</v>
      </c>
      <c r="S199" s="21"/>
      <c r="T199" s="14"/>
    </row>
    <row r="200" spans="1:20">
      <c r="A200" t="s">
        <v>42</v>
      </c>
      <c r="B200">
        <v>3093810</v>
      </c>
      <c r="D200" t="s">
        <v>629</v>
      </c>
      <c r="E200" t="s">
        <v>57</v>
      </c>
      <c r="F200" s="17">
        <v>42641</v>
      </c>
      <c r="G200" s="17">
        <v>42646</v>
      </c>
      <c r="H200" s="17">
        <v>42641</v>
      </c>
      <c r="I200" t="s">
        <v>10</v>
      </c>
      <c r="K200" s="29">
        <v>1750000</v>
      </c>
      <c r="L200">
        <v>36.25</v>
      </c>
      <c r="M200" s="29">
        <v>634375</v>
      </c>
      <c r="N200" s="29">
        <v>634375</v>
      </c>
      <c r="O200" t="s">
        <v>73</v>
      </c>
      <c r="P200" s="29">
        <v>48672094</v>
      </c>
      <c r="Q200" s="29">
        <v>49792926</v>
      </c>
      <c r="S200" s="21"/>
      <c r="T200" s="14"/>
    </row>
    <row r="201" spans="1:20">
      <c r="A201" t="s">
        <v>42</v>
      </c>
      <c r="B201">
        <v>3093812</v>
      </c>
      <c r="D201" t="s">
        <v>628</v>
      </c>
      <c r="E201" t="s">
        <v>57</v>
      </c>
      <c r="F201" s="17">
        <v>42641</v>
      </c>
      <c r="G201" s="17">
        <v>42646</v>
      </c>
      <c r="H201" s="17">
        <v>42641</v>
      </c>
      <c r="I201" t="s">
        <v>10</v>
      </c>
      <c r="K201" s="29">
        <v>1000000</v>
      </c>
      <c r="L201">
        <v>36.25</v>
      </c>
      <c r="M201" s="29">
        <v>362500</v>
      </c>
      <c r="N201" s="29">
        <v>362500</v>
      </c>
      <c r="O201" t="s">
        <v>73</v>
      </c>
      <c r="P201" s="29">
        <v>48672094</v>
      </c>
      <c r="Q201" s="29">
        <v>49792926</v>
      </c>
      <c r="S201" s="21"/>
      <c r="T201" s="14"/>
    </row>
    <row r="202" spans="1:20">
      <c r="A202" t="s">
        <v>42</v>
      </c>
      <c r="B202">
        <v>3093813</v>
      </c>
      <c r="D202" t="s">
        <v>627</v>
      </c>
      <c r="E202" t="s">
        <v>57</v>
      </c>
      <c r="F202" s="17">
        <v>42641</v>
      </c>
      <c r="G202" s="17">
        <v>42646</v>
      </c>
      <c r="H202" s="17">
        <v>42641</v>
      </c>
      <c r="I202" t="s">
        <v>10</v>
      </c>
      <c r="K202" s="29">
        <v>1000000</v>
      </c>
      <c r="L202">
        <v>36.25</v>
      </c>
      <c r="M202" s="29">
        <v>362500</v>
      </c>
      <c r="N202" s="29">
        <v>362500</v>
      </c>
      <c r="O202" t="s">
        <v>73</v>
      </c>
      <c r="P202" s="29">
        <v>48672094</v>
      </c>
      <c r="Q202" s="29">
        <v>49792926</v>
      </c>
      <c r="S202" s="21"/>
      <c r="T202" s="14"/>
    </row>
    <row r="203" spans="1:20">
      <c r="A203" t="s">
        <v>42</v>
      </c>
      <c r="B203">
        <v>3096075</v>
      </c>
      <c r="D203" t="s">
        <v>139</v>
      </c>
      <c r="E203" t="s">
        <v>57</v>
      </c>
      <c r="F203" s="17">
        <v>42643</v>
      </c>
      <c r="G203" s="17">
        <v>42648</v>
      </c>
      <c r="H203" s="17">
        <v>42643</v>
      </c>
      <c r="I203" t="s">
        <v>10</v>
      </c>
      <c r="K203" s="29">
        <v>55000</v>
      </c>
      <c r="L203">
        <v>67.5</v>
      </c>
      <c r="M203" s="29">
        <v>37125</v>
      </c>
      <c r="N203" s="29">
        <v>37125</v>
      </c>
      <c r="O203" t="s">
        <v>73</v>
      </c>
      <c r="P203" s="29">
        <v>48672094</v>
      </c>
      <c r="Q203" s="29">
        <v>49792926</v>
      </c>
      <c r="S203" s="21"/>
      <c r="T203" s="14"/>
    </row>
    <row r="204" spans="1:20">
      <c r="A204" t="s">
        <v>42</v>
      </c>
      <c r="B204">
        <v>3103157</v>
      </c>
      <c r="D204" t="s">
        <v>321</v>
      </c>
      <c r="E204" t="s">
        <v>57</v>
      </c>
      <c r="F204" s="17">
        <v>42648</v>
      </c>
      <c r="G204" s="17">
        <v>42654</v>
      </c>
      <c r="H204" s="17">
        <v>42648</v>
      </c>
      <c r="I204" t="s">
        <v>10</v>
      </c>
      <c r="K204" s="29">
        <v>408000</v>
      </c>
      <c r="L204">
        <v>103</v>
      </c>
      <c r="M204" s="29">
        <v>420240</v>
      </c>
      <c r="N204" s="29">
        <v>420240</v>
      </c>
      <c r="O204" t="s">
        <v>73</v>
      </c>
      <c r="P204" s="29">
        <v>48672094</v>
      </c>
      <c r="Q204" s="29">
        <v>49792926</v>
      </c>
      <c r="S204" s="21"/>
      <c r="T204" s="14"/>
    </row>
    <row r="205" spans="1:20">
      <c r="A205" t="s">
        <v>42</v>
      </c>
      <c r="B205">
        <v>3103159</v>
      </c>
      <c r="D205" t="s">
        <v>319</v>
      </c>
      <c r="E205" t="s">
        <v>57</v>
      </c>
      <c r="F205" s="17">
        <v>42648</v>
      </c>
      <c r="G205" s="17">
        <v>42654</v>
      </c>
      <c r="H205" s="17">
        <v>42648</v>
      </c>
      <c r="I205" t="s">
        <v>10</v>
      </c>
      <c r="K205" s="29">
        <v>179000</v>
      </c>
      <c r="L205">
        <v>94.25</v>
      </c>
      <c r="M205" s="29">
        <v>168708</v>
      </c>
      <c r="N205" s="29">
        <v>168708</v>
      </c>
      <c r="O205" t="s">
        <v>73</v>
      </c>
      <c r="P205" s="29">
        <v>48672094</v>
      </c>
      <c r="Q205" s="29">
        <v>49792926</v>
      </c>
      <c r="S205" s="21"/>
      <c r="T205" s="14"/>
    </row>
    <row r="206" spans="1:20">
      <c r="A206" t="s">
        <v>42</v>
      </c>
      <c r="B206">
        <v>3109560</v>
      </c>
      <c r="D206" t="s">
        <v>321</v>
      </c>
      <c r="E206" t="s">
        <v>57</v>
      </c>
      <c r="F206" s="17">
        <v>42655</v>
      </c>
      <c r="G206" s="17">
        <v>42660</v>
      </c>
      <c r="H206" s="17">
        <v>42655</v>
      </c>
      <c r="I206" t="s">
        <v>10</v>
      </c>
      <c r="K206" s="29">
        <v>170000</v>
      </c>
      <c r="L206">
        <v>103.25</v>
      </c>
      <c r="M206" s="29">
        <v>175525</v>
      </c>
      <c r="N206" s="29">
        <v>175525</v>
      </c>
      <c r="O206" t="s">
        <v>73</v>
      </c>
      <c r="P206" s="29">
        <v>48672094</v>
      </c>
      <c r="Q206" s="29">
        <v>49792926</v>
      </c>
      <c r="S206" s="21"/>
      <c r="T206" s="14"/>
    </row>
    <row r="207" spans="1:20">
      <c r="A207" t="s">
        <v>42</v>
      </c>
      <c r="B207">
        <v>3109580</v>
      </c>
      <c r="D207" t="s">
        <v>242</v>
      </c>
      <c r="E207" t="s">
        <v>57</v>
      </c>
      <c r="F207" s="17">
        <v>42648</v>
      </c>
      <c r="G207" s="17">
        <v>42648</v>
      </c>
      <c r="H207" s="17">
        <v>42648</v>
      </c>
      <c r="I207" t="s">
        <v>8</v>
      </c>
      <c r="K207" s="29">
        <v>438103</v>
      </c>
      <c r="L207">
        <v>100</v>
      </c>
      <c r="M207" s="29">
        <v>-180</v>
      </c>
      <c r="N207" s="29">
        <v>-180</v>
      </c>
      <c r="O207" t="s">
        <v>73</v>
      </c>
      <c r="P207" s="29">
        <v>48672094</v>
      </c>
      <c r="Q207" s="29">
        <v>49792926</v>
      </c>
      <c r="S207" s="21"/>
      <c r="T207" s="14"/>
    </row>
    <row r="208" spans="1:20">
      <c r="A208" t="s">
        <v>42</v>
      </c>
      <c r="B208">
        <v>3111581</v>
      </c>
      <c r="D208" t="s">
        <v>319</v>
      </c>
      <c r="E208" t="s">
        <v>57</v>
      </c>
      <c r="F208" s="17">
        <v>42655</v>
      </c>
      <c r="G208" s="17">
        <v>42660</v>
      </c>
      <c r="H208" s="17">
        <v>42655</v>
      </c>
      <c r="I208" t="s">
        <v>10</v>
      </c>
      <c r="K208" s="29">
        <v>72000</v>
      </c>
      <c r="L208">
        <v>93.5</v>
      </c>
      <c r="M208" s="29">
        <v>67320</v>
      </c>
      <c r="N208" s="29">
        <v>67320</v>
      </c>
      <c r="O208" t="s">
        <v>73</v>
      </c>
      <c r="P208" s="29">
        <v>48672094</v>
      </c>
      <c r="Q208" s="29">
        <v>49792926</v>
      </c>
      <c r="S208" s="21"/>
      <c r="T208" s="14"/>
    </row>
    <row r="209" spans="1:20">
      <c r="A209" t="s">
        <v>42</v>
      </c>
      <c r="B209">
        <v>3111582</v>
      </c>
      <c r="D209" t="s">
        <v>319</v>
      </c>
      <c r="E209" t="s">
        <v>57</v>
      </c>
      <c r="F209" s="17">
        <v>42655</v>
      </c>
      <c r="G209" s="17">
        <v>42660</v>
      </c>
      <c r="H209" s="17">
        <v>42655</v>
      </c>
      <c r="I209" t="s">
        <v>10</v>
      </c>
      <c r="K209" s="29">
        <v>107000</v>
      </c>
      <c r="L209">
        <v>93.5</v>
      </c>
      <c r="M209" s="29">
        <v>100045</v>
      </c>
      <c r="N209" s="29">
        <v>100045</v>
      </c>
      <c r="O209" t="s">
        <v>73</v>
      </c>
      <c r="P209" s="29">
        <v>48672094</v>
      </c>
      <c r="Q209" s="29">
        <v>49792926</v>
      </c>
      <c r="S209" s="21"/>
      <c r="T209" s="14"/>
    </row>
    <row r="210" spans="1:20">
      <c r="A210" t="s">
        <v>42</v>
      </c>
      <c r="B210">
        <v>3111786</v>
      </c>
      <c r="D210" t="s">
        <v>139</v>
      </c>
      <c r="E210" t="s">
        <v>57</v>
      </c>
      <c r="F210" s="17">
        <v>42656</v>
      </c>
      <c r="G210" s="17">
        <v>42661</v>
      </c>
      <c r="H210" s="17">
        <v>42656</v>
      </c>
      <c r="I210" t="s">
        <v>10</v>
      </c>
      <c r="K210" s="29">
        <v>33000</v>
      </c>
      <c r="L210">
        <v>66.5</v>
      </c>
      <c r="M210" s="29">
        <v>21945</v>
      </c>
      <c r="N210" s="29">
        <v>21945</v>
      </c>
      <c r="O210" t="s">
        <v>73</v>
      </c>
      <c r="P210" s="29">
        <v>48672094</v>
      </c>
      <c r="Q210" s="29">
        <v>49792926</v>
      </c>
      <c r="S210" s="21"/>
      <c r="T210" s="14"/>
    </row>
    <row r="211" spans="1:20">
      <c r="A211" t="s">
        <v>42</v>
      </c>
      <c r="B211">
        <v>3115891</v>
      </c>
      <c r="D211" t="s">
        <v>139</v>
      </c>
      <c r="E211" t="s">
        <v>57</v>
      </c>
      <c r="F211" s="17">
        <v>42660</v>
      </c>
      <c r="G211" s="17">
        <v>42663</v>
      </c>
      <c r="H211" s="17">
        <v>42660</v>
      </c>
      <c r="I211" t="s">
        <v>10</v>
      </c>
      <c r="K211" s="29">
        <v>33000</v>
      </c>
      <c r="L211">
        <v>66.25</v>
      </c>
      <c r="M211" s="29">
        <v>21863</v>
      </c>
      <c r="N211" s="29">
        <v>21863</v>
      </c>
      <c r="O211" t="s">
        <v>73</v>
      </c>
      <c r="P211" s="29">
        <v>48672094</v>
      </c>
      <c r="Q211" s="29">
        <v>49792926</v>
      </c>
      <c r="S211" s="21"/>
      <c r="T211" s="14"/>
    </row>
    <row r="212" spans="1:20">
      <c r="A212" t="s">
        <v>42</v>
      </c>
      <c r="B212">
        <v>3115892</v>
      </c>
      <c r="D212" t="s">
        <v>139</v>
      </c>
      <c r="E212" t="s">
        <v>57</v>
      </c>
      <c r="F212" s="17">
        <v>42660</v>
      </c>
      <c r="G212" s="17">
        <v>42663</v>
      </c>
      <c r="H212" s="17">
        <v>42660</v>
      </c>
      <c r="I212" t="s">
        <v>10</v>
      </c>
      <c r="K212" s="29">
        <v>22000</v>
      </c>
      <c r="L212">
        <v>66.25</v>
      </c>
      <c r="M212" s="29">
        <v>14575</v>
      </c>
      <c r="N212" s="29">
        <v>14575</v>
      </c>
      <c r="O212" t="s">
        <v>73</v>
      </c>
      <c r="P212" s="29">
        <v>48672094</v>
      </c>
      <c r="Q212" s="29">
        <v>49792926</v>
      </c>
      <c r="S212" s="21"/>
      <c r="T212" s="14"/>
    </row>
    <row r="213" spans="1:20">
      <c r="A213" t="s">
        <v>42</v>
      </c>
      <c r="B213">
        <v>3115893</v>
      </c>
      <c r="D213" t="s">
        <v>139</v>
      </c>
      <c r="E213" t="s">
        <v>57</v>
      </c>
      <c r="F213" s="17">
        <v>42660</v>
      </c>
      <c r="G213" s="17">
        <v>42663</v>
      </c>
      <c r="H213" s="17">
        <v>42660</v>
      </c>
      <c r="I213" t="s">
        <v>10</v>
      </c>
      <c r="K213" s="29">
        <v>22000</v>
      </c>
      <c r="L213">
        <v>66.13</v>
      </c>
      <c r="M213" s="29">
        <v>14548</v>
      </c>
      <c r="N213" s="29">
        <v>14548</v>
      </c>
      <c r="O213" t="s">
        <v>73</v>
      </c>
      <c r="P213" s="29">
        <v>48672094</v>
      </c>
      <c r="Q213" s="29">
        <v>49792926</v>
      </c>
      <c r="S213" s="21"/>
      <c r="T213" s="14"/>
    </row>
    <row r="214" spans="1:20">
      <c r="A214" t="s">
        <v>41</v>
      </c>
      <c r="B214">
        <v>3116396</v>
      </c>
      <c r="C214" t="s">
        <v>71</v>
      </c>
      <c r="D214" t="s">
        <v>619</v>
      </c>
      <c r="E214" t="s">
        <v>57</v>
      </c>
      <c r="F214" s="17">
        <v>42648</v>
      </c>
      <c r="G214" s="17">
        <v>42648</v>
      </c>
      <c r="H214" s="17">
        <v>42648</v>
      </c>
      <c r="I214" t="s">
        <v>8</v>
      </c>
      <c r="K214" s="29">
        <v>0</v>
      </c>
      <c r="L214"/>
      <c r="M214" s="29">
        <v>0</v>
      </c>
      <c r="N214" s="29">
        <v>0</v>
      </c>
      <c r="O214" t="s">
        <v>72</v>
      </c>
      <c r="P214" s="29">
        <v>491984</v>
      </c>
      <c r="Q214" s="29">
        <v>49792926</v>
      </c>
      <c r="S214" s="21"/>
      <c r="T214" s="14"/>
    </row>
    <row r="215" spans="1:20">
      <c r="A215" t="s">
        <v>42</v>
      </c>
      <c r="B215">
        <v>3117121</v>
      </c>
      <c r="D215" t="s">
        <v>139</v>
      </c>
      <c r="E215" t="s">
        <v>57</v>
      </c>
      <c r="F215" s="17">
        <v>42661</v>
      </c>
      <c r="G215" s="17">
        <v>42664</v>
      </c>
      <c r="H215" s="17">
        <v>42661</v>
      </c>
      <c r="I215" t="s">
        <v>10</v>
      </c>
      <c r="K215" s="29">
        <v>54000</v>
      </c>
      <c r="L215">
        <v>66.75</v>
      </c>
      <c r="M215" s="29">
        <v>36045</v>
      </c>
      <c r="N215" s="29">
        <v>36045</v>
      </c>
      <c r="O215" t="s">
        <v>73</v>
      </c>
      <c r="P215" s="29">
        <v>48672094</v>
      </c>
      <c r="Q215" s="29">
        <v>49792926</v>
      </c>
      <c r="S215" s="21"/>
      <c r="T215" s="14"/>
    </row>
    <row r="216" spans="1:20">
      <c r="A216" t="s">
        <v>42</v>
      </c>
      <c r="B216">
        <v>3118122</v>
      </c>
      <c r="D216" t="s">
        <v>139</v>
      </c>
      <c r="E216" t="s">
        <v>57</v>
      </c>
      <c r="F216" s="17">
        <v>42661</v>
      </c>
      <c r="G216" s="17">
        <v>42664</v>
      </c>
      <c r="H216" s="17">
        <v>42661</v>
      </c>
      <c r="I216" t="s">
        <v>10</v>
      </c>
      <c r="K216" s="29">
        <v>32000</v>
      </c>
      <c r="L216">
        <v>66.75</v>
      </c>
      <c r="M216" s="29">
        <v>21360</v>
      </c>
      <c r="N216" s="29">
        <v>21360</v>
      </c>
      <c r="O216" t="s">
        <v>73</v>
      </c>
      <c r="P216" s="29">
        <v>48672094</v>
      </c>
      <c r="Q216" s="29">
        <v>49792926</v>
      </c>
      <c r="S216" s="21"/>
      <c r="T216" s="14"/>
    </row>
    <row r="217" spans="1:20">
      <c r="A217" t="s">
        <v>42</v>
      </c>
      <c r="B217">
        <v>3118123</v>
      </c>
      <c r="D217" t="s">
        <v>298</v>
      </c>
      <c r="E217" t="s">
        <v>57</v>
      </c>
      <c r="F217" s="17">
        <v>42662</v>
      </c>
      <c r="G217" s="17">
        <v>42667</v>
      </c>
      <c r="H217" s="17">
        <v>42662</v>
      </c>
      <c r="I217" t="s">
        <v>10</v>
      </c>
      <c r="K217" s="29">
        <v>87000</v>
      </c>
      <c r="L217">
        <v>69.5</v>
      </c>
      <c r="M217" s="29">
        <v>60465</v>
      </c>
      <c r="N217" s="29">
        <v>60465</v>
      </c>
      <c r="O217" t="s">
        <v>73</v>
      </c>
      <c r="P217" s="29">
        <v>48672094</v>
      </c>
      <c r="Q217" s="29">
        <v>49792926</v>
      </c>
      <c r="S217" s="21"/>
      <c r="T217" s="14"/>
    </row>
    <row r="218" spans="1:20">
      <c r="A218" t="s">
        <v>42</v>
      </c>
      <c r="B218">
        <v>3118124</v>
      </c>
      <c r="D218" t="s">
        <v>292</v>
      </c>
      <c r="E218" t="s">
        <v>57</v>
      </c>
      <c r="F218" s="17">
        <v>42662</v>
      </c>
      <c r="G218" s="17">
        <v>42667</v>
      </c>
      <c r="H218" s="17">
        <v>42662</v>
      </c>
      <c r="I218" t="s">
        <v>10</v>
      </c>
      <c r="K218" s="29">
        <v>80000</v>
      </c>
      <c r="L218">
        <v>78.75</v>
      </c>
      <c r="M218" s="29">
        <v>63000</v>
      </c>
      <c r="N218" s="29">
        <v>63000</v>
      </c>
      <c r="O218" t="s">
        <v>73</v>
      </c>
      <c r="P218" s="29">
        <v>48672094</v>
      </c>
      <c r="Q218" s="29">
        <v>49792926</v>
      </c>
      <c r="S218" s="21"/>
      <c r="T218" s="14"/>
    </row>
    <row r="219" spans="1:20">
      <c r="A219" t="s">
        <v>42</v>
      </c>
      <c r="B219">
        <v>3118125</v>
      </c>
      <c r="D219" t="s">
        <v>294</v>
      </c>
      <c r="E219" t="s">
        <v>57</v>
      </c>
      <c r="F219" s="17">
        <v>42662</v>
      </c>
      <c r="G219" s="17">
        <v>42667</v>
      </c>
      <c r="H219" s="17">
        <v>42662</v>
      </c>
      <c r="I219" t="s">
        <v>10</v>
      </c>
      <c r="K219" s="29">
        <v>136000</v>
      </c>
      <c r="L219">
        <v>77</v>
      </c>
      <c r="M219" s="29">
        <v>104720</v>
      </c>
      <c r="N219" s="29">
        <v>104720</v>
      </c>
      <c r="O219" t="s">
        <v>73</v>
      </c>
      <c r="P219" s="29">
        <v>48672094</v>
      </c>
      <c r="Q219" s="29">
        <v>49792926</v>
      </c>
      <c r="S219" s="21"/>
      <c r="T219" s="14"/>
    </row>
    <row r="220" spans="1:20">
      <c r="A220" t="s">
        <v>42</v>
      </c>
      <c r="B220">
        <v>3118126</v>
      </c>
      <c r="D220" t="s">
        <v>294</v>
      </c>
      <c r="E220" t="s">
        <v>57</v>
      </c>
      <c r="F220" s="17">
        <v>42662</v>
      </c>
      <c r="G220" s="17">
        <v>42667</v>
      </c>
      <c r="H220" s="17">
        <v>42662</v>
      </c>
      <c r="I220" t="s">
        <v>10</v>
      </c>
      <c r="K220" s="29">
        <v>273000</v>
      </c>
      <c r="L220">
        <v>77</v>
      </c>
      <c r="M220" s="29">
        <v>210210</v>
      </c>
      <c r="N220" s="29">
        <v>210210</v>
      </c>
      <c r="O220" t="s">
        <v>73</v>
      </c>
      <c r="P220" s="29">
        <v>48672094</v>
      </c>
      <c r="Q220" s="29">
        <v>49792926</v>
      </c>
      <c r="S220" s="21"/>
      <c r="T220" s="14"/>
    </row>
    <row r="221" spans="1:20">
      <c r="A221" t="s">
        <v>42</v>
      </c>
      <c r="B221">
        <v>3118127</v>
      </c>
      <c r="D221" t="s">
        <v>305</v>
      </c>
      <c r="E221" t="s">
        <v>57</v>
      </c>
      <c r="F221" s="17">
        <v>42662</v>
      </c>
      <c r="G221" s="17">
        <v>42667</v>
      </c>
      <c r="H221" s="17">
        <v>42662</v>
      </c>
      <c r="I221" t="s">
        <v>10</v>
      </c>
      <c r="K221" s="29">
        <v>180000</v>
      </c>
      <c r="L221">
        <v>77</v>
      </c>
      <c r="M221" s="29">
        <v>138600</v>
      </c>
      <c r="N221" s="29">
        <v>138600</v>
      </c>
      <c r="O221" t="s">
        <v>73</v>
      </c>
      <c r="P221" s="29">
        <v>48672094</v>
      </c>
      <c r="Q221" s="29">
        <v>49792926</v>
      </c>
      <c r="S221" s="21"/>
      <c r="T221" s="14"/>
    </row>
    <row r="222" spans="1:20">
      <c r="A222" t="s">
        <v>42</v>
      </c>
      <c r="B222">
        <v>3118556</v>
      </c>
      <c r="D222" t="s">
        <v>319</v>
      </c>
      <c r="E222" t="s">
        <v>57</v>
      </c>
      <c r="F222" s="17">
        <v>42663</v>
      </c>
      <c r="G222" s="17">
        <v>42668</v>
      </c>
      <c r="H222" s="17">
        <v>42663</v>
      </c>
      <c r="I222" t="s">
        <v>10</v>
      </c>
      <c r="K222" s="29">
        <v>848000</v>
      </c>
      <c r="L222">
        <v>95</v>
      </c>
      <c r="M222" s="29">
        <v>805600</v>
      </c>
      <c r="N222" s="29">
        <v>805600</v>
      </c>
      <c r="O222" t="s">
        <v>73</v>
      </c>
      <c r="P222" s="29">
        <v>48672094</v>
      </c>
      <c r="Q222" s="29">
        <v>49792926</v>
      </c>
      <c r="S222" s="21"/>
      <c r="T222" s="14"/>
    </row>
    <row r="223" spans="1:20">
      <c r="A223" t="s">
        <v>42</v>
      </c>
      <c r="B223">
        <v>3118558</v>
      </c>
      <c r="D223" t="s">
        <v>139</v>
      </c>
      <c r="E223" t="s">
        <v>57</v>
      </c>
      <c r="F223" s="17">
        <v>42663</v>
      </c>
      <c r="G223" s="17">
        <v>42668</v>
      </c>
      <c r="H223" s="17">
        <v>42663</v>
      </c>
      <c r="I223" t="s">
        <v>10</v>
      </c>
      <c r="K223" s="29">
        <v>69000</v>
      </c>
      <c r="L223">
        <v>67</v>
      </c>
      <c r="M223" s="29">
        <v>46230</v>
      </c>
      <c r="N223" s="29">
        <v>46230</v>
      </c>
      <c r="O223" t="s">
        <v>73</v>
      </c>
      <c r="P223" s="29">
        <v>48672094</v>
      </c>
      <c r="Q223" s="29">
        <v>49792926</v>
      </c>
      <c r="S223" s="21"/>
      <c r="T223" s="14"/>
    </row>
    <row r="224" spans="1:20">
      <c r="A224" t="s">
        <v>42</v>
      </c>
      <c r="B224">
        <v>3118561</v>
      </c>
      <c r="D224" t="s">
        <v>298</v>
      </c>
      <c r="E224" t="s">
        <v>57</v>
      </c>
      <c r="F224" s="17">
        <v>42663</v>
      </c>
      <c r="G224" s="17">
        <v>42668</v>
      </c>
      <c r="H224" s="17">
        <v>42663</v>
      </c>
      <c r="I224" t="s">
        <v>10</v>
      </c>
      <c r="K224" s="29">
        <v>379000</v>
      </c>
      <c r="L224">
        <v>69.25</v>
      </c>
      <c r="M224" s="29">
        <v>262458</v>
      </c>
      <c r="N224" s="29">
        <v>262458</v>
      </c>
      <c r="O224" t="s">
        <v>73</v>
      </c>
      <c r="P224" s="29">
        <v>48672094</v>
      </c>
      <c r="Q224" s="29">
        <v>49792926</v>
      </c>
      <c r="S224" s="21"/>
      <c r="T224" s="14"/>
    </row>
    <row r="225" spans="1:20">
      <c r="A225" t="s">
        <v>42</v>
      </c>
      <c r="B225">
        <v>3118563</v>
      </c>
      <c r="D225" t="s">
        <v>233</v>
      </c>
      <c r="E225" t="s">
        <v>57</v>
      </c>
      <c r="F225" s="17">
        <v>42663</v>
      </c>
      <c r="G225" s="17">
        <v>42668</v>
      </c>
      <c r="H225" s="17">
        <v>42663</v>
      </c>
      <c r="I225" t="s">
        <v>10</v>
      </c>
      <c r="K225" s="29">
        <v>1248000</v>
      </c>
      <c r="L225">
        <v>95.75</v>
      </c>
      <c r="M225" s="29">
        <v>1194960</v>
      </c>
      <c r="N225" s="29">
        <v>1194960</v>
      </c>
      <c r="O225" t="s">
        <v>73</v>
      </c>
      <c r="P225" s="29">
        <v>48672094</v>
      </c>
      <c r="Q225" s="29">
        <v>49792926</v>
      </c>
      <c r="S225" s="21"/>
      <c r="T225" s="14"/>
    </row>
    <row r="226" spans="1:20">
      <c r="A226" t="s">
        <v>42</v>
      </c>
      <c r="B226">
        <v>3120057</v>
      </c>
      <c r="D226" t="s">
        <v>303</v>
      </c>
      <c r="E226" t="s">
        <v>57</v>
      </c>
      <c r="F226" s="17">
        <v>42663</v>
      </c>
      <c r="G226" s="17">
        <v>42668</v>
      </c>
      <c r="H226" s="17">
        <v>42663</v>
      </c>
      <c r="I226" t="s">
        <v>10</v>
      </c>
      <c r="K226" s="29">
        <v>170000</v>
      </c>
      <c r="L226">
        <v>58.5</v>
      </c>
      <c r="M226" s="29">
        <v>99450</v>
      </c>
      <c r="N226" s="29">
        <v>99450</v>
      </c>
      <c r="O226" t="s">
        <v>73</v>
      </c>
      <c r="P226" s="29">
        <v>48672094</v>
      </c>
      <c r="Q226" s="29">
        <v>49792926</v>
      </c>
      <c r="S226" s="21"/>
      <c r="T226" s="14"/>
    </row>
    <row r="227" spans="1:20">
      <c r="A227" t="s">
        <v>42</v>
      </c>
      <c r="B227">
        <v>3120081</v>
      </c>
      <c r="D227" t="s">
        <v>250</v>
      </c>
      <c r="E227" t="s">
        <v>57</v>
      </c>
      <c r="F227" s="17">
        <v>42663</v>
      </c>
      <c r="G227" s="17">
        <v>42668</v>
      </c>
      <c r="H227" s="17">
        <v>42663</v>
      </c>
      <c r="I227" t="s">
        <v>631</v>
      </c>
      <c r="K227" s="29">
        <v>2000000</v>
      </c>
      <c r="L227">
        <v>109.63</v>
      </c>
      <c r="M227" s="29">
        <v>2192500</v>
      </c>
      <c r="N227" s="29">
        <v>2192500</v>
      </c>
      <c r="O227" t="s">
        <v>73</v>
      </c>
      <c r="P227" s="29">
        <v>48672094</v>
      </c>
      <c r="Q227" s="29">
        <v>49792926</v>
      </c>
      <c r="S227" s="21"/>
      <c r="T227" s="14"/>
    </row>
    <row r="228" spans="1:20">
      <c r="A228" t="s">
        <v>42</v>
      </c>
      <c r="B228">
        <v>3139682</v>
      </c>
      <c r="D228" t="s">
        <v>312</v>
      </c>
      <c r="E228" t="s">
        <v>57</v>
      </c>
      <c r="F228" s="17">
        <v>42674</v>
      </c>
      <c r="G228" s="17">
        <v>42677</v>
      </c>
      <c r="H228" s="17">
        <v>42674</v>
      </c>
      <c r="I228" t="s">
        <v>10</v>
      </c>
      <c r="K228" s="29">
        <v>2000000</v>
      </c>
      <c r="L228">
        <v>44.5</v>
      </c>
      <c r="M228" s="29">
        <v>890000</v>
      </c>
      <c r="N228" s="29">
        <v>890000</v>
      </c>
      <c r="O228" t="s">
        <v>73</v>
      </c>
      <c r="P228" s="29">
        <v>48672094</v>
      </c>
      <c r="Q228" s="29">
        <v>49792926</v>
      </c>
      <c r="S228" s="21"/>
      <c r="T228" s="14"/>
    </row>
    <row r="229" spans="1:20">
      <c r="A229" t="s">
        <v>42</v>
      </c>
      <c r="B229">
        <v>3139683</v>
      </c>
      <c r="D229" t="s">
        <v>294</v>
      </c>
      <c r="E229" t="s">
        <v>57</v>
      </c>
      <c r="F229" s="17">
        <v>42674</v>
      </c>
      <c r="G229" s="17">
        <v>42677</v>
      </c>
      <c r="H229" s="17">
        <v>42674</v>
      </c>
      <c r="I229" t="s">
        <v>10</v>
      </c>
      <c r="K229" s="29">
        <v>582000</v>
      </c>
      <c r="L229">
        <v>73.5</v>
      </c>
      <c r="M229" s="29">
        <v>427770</v>
      </c>
      <c r="N229" s="29">
        <v>427770</v>
      </c>
      <c r="O229" t="s">
        <v>73</v>
      </c>
      <c r="P229" s="29">
        <v>48672094</v>
      </c>
      <c r="Q229" s="29">
        <v>49792926</v>
      </c>
      <c r="S229" s="21"/>
      <c r="T229" s="14"/>
    </row>
    <row r="230" spans="1:20">
      <c r="A230" t="s">
        <v>42</v>
      </c>
      <c r="B230">
        <v>3139684</v>
      </c>
      <c r="D230" t="s">
        <v>321</v>
      </c>
      <c r="E230" t="s">
        <v>57</v>
      </c>
      <c r="F230" s="17">
        <v>42674</v>
      </c>
      <c r="G230" s="17">
        <v>42677</v>
      </c>
      <c r="H230" s="17">
        <v>42674</v>
      </c>
      <c r="I230" t="s">
        <v>10</v>
      </c>
      <c r="K230" s="29">
        <v>721000</v>
      </c>
      <c r="L230">
        <v>102</v>
      </c>
      <c r="M230" s="29">
        <v>735420</v>
      </c>
      <c r="N230" s="29">
        <v>735420</v>
      </c>
      <c r="O230" t="s">
        <v>73</v>
      </c>
      <c r="P230" s="29">
        <v>48672094</v>
      </c>
      <c r="Q230" s="29">
        <v>49792926</v>
      </c>
      <c r="S230" s="21"/>
      <c r="T230" s="14"/>
    </row>
    <row r="231" spans="1:20">
      <c r="A231" t="s">
        <v>42</v>
      </c>
      <c r="B231">
        <v>3142385</v>
      </c>
      <c r="D231" t="s">
        <v>58</v>
      </c>
      <c r="E231" t="s">
        <v>57</v>
      </c>
      <c r="F231" s="17">
        <v>42674</v>
      </c>
      <c r="G231" s="17">
        <v>42744</v>
      </c>
      <c r="H231" s="17">
        <v>42674</v>
      </c>
      <c r="I231" t="s">
        <v>8</v>
      </c>
      <c r="K231" s="29">
        <v>1157566</v>
      </c>
      <c r="L231">
        <v>88.63</v>
      </c>
      <c r="M231" s="29">
        <v>1025893</v>
      </c>
      <c r="N231" s="29">
        <v>1025893</v>
      </c>
      <c r="O231" t="s">
        <v>73</v>
      </c>
      <c r="P231" s="29">
        <v>48672094</v>
      </c>
      <c r="Q231" s="29">
        <v>49792926</v>
      </c>
      <c r="S231" s="21"/>
      <c r="T231" s="14"/>
    </row>
    <row r="232" spans="1:20">
      <c r="A232" t="s">
        <v>42</v>
      </c>
      <c r="B232">
        <v>3145682</v>
      </c>
      <c r="D232" t="s">
        <v>730</v>
      </c>
      <c r="E232" t="s">
        <v>57</v>
      </c>
      <c r="F232" s="17">
        <v>42674</v>
      </c>
      <c r="G232" s="17">
        <v>42832</v>
      </c>
      <c r="H232" s="17">
        <v>42674</v>
      </c>
      <c r="I232" t="s">
        <v>8</v>
      </c>
      <c r="K232" s="29">
        <v>1217555</v>
      </c>
      <c r="L232">
        <v>87</v>
      </c>
      <c r="M232" s="29">
        <v>1059272</v>
      </c>
      <c r="N232" s="29">
        <v>1059272</v>
      </c>
      <c r="O232" t="s">
        <v>73</v>
      </c>
      <c r="P232" s="29">
        <v>48672094</v>
      </c>
      <c r="Q232" s="29">
        <v>49792926</v>
      </c>
      <c r="S232" s="21"/>
      <c r="T232" s="14"/>
    </row>
    <row r="233" spans="1:20">
      <c r="A233" t="s">
        <v>42</v>
      </c>
      <c r="B233">
        <v>3178309</v>
      </c>
      <c r="D233" t="s">
        <v>254</v>
      </c>
      <c r="E233" t="s">
        <v>57</v>
      </c>
      <c r="F233" s="17">
        <v>42695</v>
      </c>
      <c r="G233" s="17">
        <v>42699</v>
      </c>
      <c r="H233" s="17">
        <v>42695</v>
      </c>
      <c r="I233" t="s">
        <v>10</v>
      </c>
      <c r="K233" s="29">
        <v>2000000</v>
      </c>
      <c r="L233">
        <v>48.5</v>
      </c>
      <c r="M233" s="29">
        <v>970000</v>
      </c>
      <c r="N233" s="29">
        <v>970000</v>
      </c>
      <c r="O233" t="s">
        <v>73</v>
      </c>
      <c r="P233" s="29">
        <v>48672094</v>
      </c>
      <c r="Q233" s="29">
        <v>49792926</v>
      </c>
      <c r="S233" s="21"/>
      <c r="T233" s="14"/>
    </row>
    <row r="234" spans="1:20">
      <c r="A234" t="s">
        <v>42</v>
      </c>
      <c r="B234">
        <v>3178312</v>
      </c>
      <c r="D234" t="s">
        <v>252</v>
      </c>
      <c r="E234" t="s">
        <v>57</v>
      </c>
      <c r="F234" s="17">
        <v>42695</v>
      </c>
      <c r="G234" s="17">
        <v>42699</v>
      </c>
      <c r="H234" s="17">
        <v>42695</v>
      </c>
      <c r="I234" t="s">
        <v>10</v>
      </c>
      <c r="K234" s="29">
        <v>150000</v>
      </c>
      <c r="L234">
        <v>46.5</v>
      </c>
      <c r="M234" s="29">
        <v>69750</v>
      </c>
      <c r="N234" s="29">
        <v>69750</v>
      </c>
      <c r="O234" t="s">
        <v>73</v>
      </c>
      <c r="P234" s="29">
        <v>48672094</v>
      </c>
      <c r="Q234" s="29">
        <v>49792926</v>
      </c>
      <c r="S234" s="21"/>
      <c r="T234" s="14"/>
    </row>
    <row r="235" spans="1:20">
      <c r="A235" t="s">
        <v>42</v>
      </c>
      <c r="B235">
        <v>3178314</v>
      </c>
      <c r="D235" t="s">
        <v>296</v>
      </c>
      <c r="E235" t="s">
        <v>57</v>
      </c>
      <c r="F235" s="17">
        <v>42695</v>
      </c>
      <c r="G235" s="17">
        <v>42699</v>
      </c>
      <c r="H235" s="17">
        <v>42695</v>
      </c>
      <c r="I235" t="s">
        <v>10</v>
      </c>
      <c r="K235" s="29">
        <v>379000</v>
      </c>
      <c r="L235">
        <v>101</v>
      </c>
      <c r="M235" s="29">
        <v>382790</v>
      </c>
      <c r="N235" s="29">
        <v>382790</v>
      </c>
      <c r="O235" t="s">
        <v>73</v>
      </c>
      <c r="P235" s="29">
        <v>48672094</v>
      </c>
      <c r="Q235" s="29">
        <v>49792926</v>
      </c>
      <c r="S235" s="21"/>
      <c r="T235" s="14"/>
    </row>
    <row r="236" spans="1:20">
      <c r="A236" t="s">
        <v>42</v>
      </c>
      <c r="B236">
        <v>3178322</v>
      </c>
      <c r="D236" t="s">
        <v>298</v>
      </c>
      <c r="E236" t="s">
        <v>57</v>
      </c>
      <c r="F236" s="17">
        <v>42695</v>
      </c>
      <c r="G236" s="17">
        <v>42699</v>
      </c>
      <c r="H236" s="17">
        <v>42695</v>
      </c>
      <c r="I236" t="s">
        <v>10</v>
      </c>
      <c r="K236" s="29">
        <v>1125000</v>
      </c>
      <c r="L236">
        <v>66.5</v>
      </c>
      <c r="M236" s="29">
        <v>748125</v>
      </c>
      <c r="N236" s="29">
        <v>748125</v>
      </c>
      <c r="O236" t="s">
        <v>73</v>
      </c>
      <c r="P236" s="29">
        <v>48672094</v>
      </c>
      <c r="Q236" s="29">
        <v>49792926</v>
      </c>
      <c r="S236" s="21"/>
      <c r="T236" s="14"/>
    </row>
    <row r="237" spans="1:20">
      <c r="A237" t="s">
        <v>42</v>
      </c>
      <c r="B237">
        <v>3178329</v>
      </c>
      <c r="D237" t="s">
        <v>292</v>
      </c>
      <c r="E237" t="s">
        <v>57</v>
      </c>
      <c r="F237" s="17">
        <v>42695</v>
      </c>
      <c r="G237" s="17">
        <v>42699</v>
      </c>
      <c r="H237" s="17">
        <v>42695</v>
      </c>
      <c r="I237" t="s">
        <v>10</v>
      </c>
      <c r="K237" s="29">
        <v>962000</v>
      </c>
      <c r="L237">
        <v>74.5</v>
      </c>
      <c r="M237" s="29">
        <v>716690</v>
      </c>
      <c r="N237" s="29">
        <v>716690</v>
      </c>
      <c r="O237" t="s">
        <v>73</v>
      </c>
      <c r="P237" s="29">
        <v>48672094</v>
      </c>
      <c r="Q237" s="29">
        <v>49792926</v>
      </c>
      <c r="S237" s="21"/>
      <c r="T237" s="14"/>
    </row>
    <row r="238" spans="1:20">
      <c r="A238" t="s">
        <v>42</v>
      </c>
      <c r="B238">
        <v>3208816</v>
      </c>
      <c r="D238" t="s">
        <v>298</v>
      </c>
      <c r="E238" t="s">
        <v>57</v>
      </c>
      <c r="F238" s="17">
        <v>42711</v>
      </c>
      <c r="G238" s="17">
        <v>42716</v>
      </c>
      <c r="H238" s="17">
        <v>42711</v>
      </c>
      <c r="I238" t="s">
        <v>10</v>
      </c>
      <c r="K238" s="29">
        <v>23000</v>
      </c>
      <c r="L238">
        <v>68.75</v>
      </c>
      <c r="M238" s="29">
        <v>15813</v>
      </c>
      <c r="N238" s="29">
        <v>15813</v>
      </c>
      <c r="O238" t="s">
        <v>73</v>
      </c>
      <c r="P238" s="29">
        <v>48672094</v>
      </c>
      <c r="Q238" s="29">
        <v>49792926</v>
      </c>
      <c r="S238" s="21"/>
      <c r="T238" s="14"/>
    </row>
    <row r="239" spans="1:20">
      <c r="A239" t="s">
        <v>42</v>
      </c>
      <c r="B239">
        <v>3208817</v>
      </c>
      <c r="D239" t="s">
        <v>684</v>
      </c>
      <c r="E239" t="s">
        <v>57</v>
      </c>
      <c r="F239" s="17">
        <v>42706</v>
      </c>
      <c r="G239" s="17">
        <v>42718</v>
      </c>
      <c r="H239" s="17">
        <v>42706</v>
      </c>
      <c r="I239" t="s">
        <v>8</v>
      </c>
      <c r="K239" s="29">
        <v>100806</v>
      </c>
      <c r="L239">
        <v>86.79</v>
      </c>
      <c r="M239" s="29">
        <v>87489</v>
      </c>
      <c r="N239" s="29">
        <v>87489</v>
      </c>
      <c r="O239" t="s">
        <v>73</v>
      </c>
      <c r="P239" s="29">
        <v>48672094</v>
      </c>
      <c r="Q239" s="29">
        <v>49792926</v>
      </c>
      <c r="S239" s="21"/>
      <c r="T239" s="14"/>
    </row>
    <row r="240" spans="1:20">
      <c r="A240" t="s">
        <v>42</v>
      </c>
      <c r="B240">
        <v>3208818</v>
      </c>
      <c r="D240" t="s">
        <v>298</v>
      </c>
      <c r="E240" t="s">
        <v>57</v>
      </c>
      <c r="F240" s="17">
        <v>42711</v>
      </c>
      <c r="G240" s="17">
        <v>42716</v>
      </c>
      <c r="H240" s="17">
        <v>42711</v>
      </c>
      <c r="I240" t="s">
        <v>10</v>
      </c>
      <c r="K240" s="29">
        <v>23000</v>
      </c>
      <c r="L240">
        <v>69</v>
      </c>
      <c r="M240" s="29">
        <v>15870</v>
      </c>
      <c r="N240" s="29">
        <v>15870</v>
      </c>
      <c r="O240" t="s">
        <v>73</v>
      </c>
      <c r="P240" s="29">
        <v>48672094</v>
      </c>
      <c r="Q240" s="29">
        <v>49792926</v>
      </c>
      <c r="S240" s="21"/>
      <c r="T240" s="14"/>
    </row>
    <row r="241" spans="1:20">
      <c r="A241" t="s">
        <v>42</v>
      </c>
      <c r="B241">
        <v>3208819</v>
      </c>
      <c r="D241" t="s">
        <v>298</v>
      </c>
      <c r="E241" t="s">
        <v>57</v>
      </c>
      <c r="F241" s="17">
        <v>42711</v>
      </c>
      <c r="G241" s="17">
        <v>42716</v>
      </c>
      <c r="H241" s="17">
        <v>42711</v>
      </c>
      <c r="I241" t="s">
        <v>10</v>
      </c>
      <c r="K241" s="29">
        <v>23000</v>
      </c>
      <c r="L241">
        <v>68.75</v>
      </c>
      <c r="M241" s="29">
        <v>15813</v>
      </c>
      <c r="N241" s="29">
        <v>15813</v>
      </c>
      <c r="O241" t="s">
        <v>73</v>
      </c>
      <c r="P241" s="29">
        <v>48672094</v>
      </c>
      <c r="Q241" s="29">
        <v>49792926</v>
      </c>
      <c r="S241" s="21"/>
      <c r="T241" s="14"/>
    </row>
    <row r="242" spans="1:20">
      <c r="A242" t="s">
        <v>42</v>
      </c>
      <c r="B242">
        <v>3208820</v>
      </c>
      <c r="D242" t="s">
        <v>298</v>
      </c>
      <c r="E242" t="s">
        <v>57</v>
      </c>
      <c r="F242" s="17">
        <v>42711</v>
      </c>
      <c r="G242" s="17">
        <v>42716</v>
      </c>
      <c r="H242" s="17">
        <v>42711</v>
      </c>
      <c r="I242" t="s">
        <v>10</v>
      </c>
      <c r="K242" s="29">
        <v>38000</v>
      </c>
      <c r="L242">
        <v>68.81</v>
      </c>
      <c r="M242" s="29">
        <v>26149</v>
      </c>
      <c r="N242" s="29">
        <v>26149</v>
      </c>
      <c r="O242" t="s">
        <v>73</v>
      </c>
      <c r="P242" s="29">
        <v>48672094</v>
      </c>
      <c r="Q242" s="29">
        <v>49792926</v>
      </c>
      <c r="S242" s="21"/>
      <c r="T242" s="14"/>
    </row>
    <row r="243" spans="1:20">
      <c r="A243" t="s">
        <v>42</v>
      </c>
      <c r="B243">
        <v>3208821</v>
      </c>
      <c r="D243" t="s">
        <v>298</v>
      </c>
      <c r="E243" t="s">
        <v>57</v>
      </c>
      <c r="F243" s="17">
        <v>42712</v>
      </c>
      <c r="G243" s="17">
        <v>42717</v>
      </c>
      <c r="H243" s="17">
        <v>42712</v>
      </c>
      <c r="I243" t="s">
        <v>10</v>
      </c>
      <c r="K243" s="29">
        <v>40000</v>
      </c>
      <c r="L243">
        <v>68.75</v>
      </c>
      <c r="M243" s="29">
        <v>27500</v>
      </c>
      <c r="N243" s="29">
        <v>27500</v>
      </c>
      <c r="O243" t="s">
        <v>73</v>
      </c>
      <c r="P243" s="29">
        <v>48672094</v>
      </c>
      <c r="Q243" s="29">
        <v>49792926</v>
      </c>
      <c r="S243" s="21"/>
      <c r="T243" s="14"/>
    </row>
    <row r="244" spans="1:20">
      <c r="A244" t="s">
        <v>42</v>
      </c>
      <c r="B244">
        <v>3211047</v>
      </c>
      <c r="D244" t="s">
        <v>298</v>
      </c>
      <c r="E244" t="s">
        <v>57</v>
      </c>
      <c r="F244" s="17">
        <v>42712</v>
      </c>
      <c r="G244" s="17">
        <v>42717</v>
      </c>
      <c r="H244" s="17">
        <v>42712</v>
      </c>
      <c r="I244" t="s">
        <v>10</v>
      </c>
      <c r="K244" s="29">
        <v>53000</v>
      </c>
      <c r="L244">
        <v>68.75</v>
      </c>
      <c r="M244" s="29">
        <v>36438</v>
      </c>
      <c r="N244" s="29">
        <v>36438</v>
      </c>
      <c r="O244" t="s">
        <v>73</v>
      </c>
      <c r="P244" s="29">
        <v>48672094</v>
      </c>
      <c r="Q244" s="29">
        <v>49792926</v>
      </c>
      <c r="S244" s="21"/>
      <c r="T244" s="14"/>
    </row>
    <row r="245" spans="1:20">
      <c r="A245" t="s">
        <v>42</v>
      </c>
      <c r="B245">
        <v>3217521</v>
      </c>
      <c r="D245" t="s">
        <v>298</v>
      </c>
      <c r="E245" t="s">
        <v>57</v>
      </c>
      <c r="F245" s="17">
        <v>42718</v>
      </c>
      <c r="G245" s="17">
        <v>42723</v>
      </c>
      <c r="H245" s="17">
        <v>42718</v>
      </c>
      <c r="I245" t="s">
        <v>10</v>
      </c>
      <c r="K245" s="29">
        <v>27000</v>
      </c>
      <c r="L245">
        <v>69.75</v>
      </c>
      <c r="M245" s="29">
        <v>18833</v>
      </c>
      <c r="N245" s="29">
        <v>18833</v>
      </c>
      <c r="O245" t="s">
        <v>73</v>
      </c>
      <c r="P245" s="29">
        <v>48672094</v>
      </c>
      <c r="Q245" s="29">
        <v>49792926</v>
      </c>
      <c r="S245" s="21"/>
      <c r="T245" s="14"/>
    </row>
    <row r="246" spans="1:20">
      <c r="A246" t="s">
        <v>42</v>
      </c>
      <c r="B246">
        <v>3219266</v>
      </c>
      <c r="D246" t="s">
        <v>298</v>
      </c>
      <c r="E246" t="s">
        <v>57</v>
      </c>
      <c r="F246" s="17">
        <v>42718</v>
      </c>
      <c r="G246" s="17">
        <v>42723</v>
      </c>
      <c r="H246" s="17">
        <v>42718</v>
      </c>
      <c r="I246" t="s">
        <v>10</v>
      </c>
      <c r="K246" s="29">
        <v>27000</v>
      </c>
      <c r="L246">
        <v>69.5</v>
      </c>
      <c r="M246" s="29">
        <v>18765</v>
      </c>
      <c r="N246" s="29">
        <v>18765</v>
      </c>
      <c r="O246" t="s">
        <v>73</v>
      </c>
      <c r="P246" s="29">
        <v>48672094</v>
      </c>
      <c r="Q246" s="29">
        <v>49792926</v>
      </c>
      <c r="S246" s="21"/>
      <c r="T246" s="14"/>
    </row>
    <row r="247" spans="1:20">
      <c r="A247" t="s">
        <v>42</v>
      </c>
      <c r="B247">
        <v>3219267</v>
      </c>
      <c r="D247" t="s">
        <v>298</v>
      </c>
      <c r="E247" t="s">
        <v>57</v>
      </c>
      <c r="F247" s="17">
        <v>42719</v>
      </c>
      <c r="G247" s="17">
        <v>42724</v>
      </c>
      <c r="H247" s="17">
        <v>42719</v>
      </c>
      <c r="I247" t="s">
        <v>10</v>
      </c>
      <c r="K247" s="29">
        <v>27000</v>
      </c>
      <c r="L247">
        <v>69</v>
      </c>
      <c r="M247" s="29">
        <v>18630</v>
      </c>
      <c r="N247" s="29">
        <v>18630</v>
      </c>
      <c r="O247" t="s">
        <v>73</v>
      </c>
      <c r="P247" s="29">
        <v>48672094</v>
      </c>
      <c r="Q247" s="29">
        <v>49792926</v>
      </c>
      <c r="S247" s="21"/>
      <c r="T247" s="14"/>
    </row>
    <row r="248" spans="1:20">
      <c r="A248" t="s">
        <v>41</v>
      </c>
      <c r="B248">
        <v>3231252</v>
      </c>
      <c r="C248" t="s">
        <v>71</v>
      </c>
      <c r="D248" t="s">
        <v>59</v>
      </c>
      <c r="E248" t="s">
        <v>57</v>
      </c>
      <c r="F248" s="17">
        <v>42734</v>
      </c>
      <c r="G248" s="17">
        <v>42734</v>
      </c>
      <c r="H248" s="17">
        <v>42734</v>
      </c>
      <c r="I248" t="s">
        <v>8</v>
      </c>
      <c r="K248" s="29">
        <v>0</v>
      </c>
      <c r="L248"/>
      <c r="M248" s="29">
        <v>387</v>
      </c>
      <c r="N248" s="29">
        <v>387</v>
      </c>
      <c r="O248" t="s">
        <v>72</v>
      </c>
      <c r="P248" s="29">
        <v>491984</v>
      </c>
      <c r="Q248" s="29">
        <v>49792926</v>
      </c>
      <c r="S248" s="21"/>
      <c r="T248" s="14"/>
    </row>
    <row r="249" spans="1:20">
      <c r="A249" t="s">
        <v>41</v>
      </c>
      <c r="B249">
        <v>3245604</v>
      </c>
      <c r="C249" t="s">
        <v>71</v>
      </c>
      <c r="D249" t="s">
        <v>730</v>
      </c>
      <c r="E249" t="s">
        <v>57</v>
      </c>
      <c r="F249" s="17">
        <v>42734</v>
      </c>
      <c r="G249" s="17">
        <v>42734</v>
      </c>
      <c r="H249" s="17">
        <v>42734</v>
      </c>
      <c r="I249" t="s">
        <v>8</v>
      </c>
      <c r="K249" s="29">
        <v>0</v>
      </c>
      <c r="L249"/>
      <c r="M249" s="29">
        <v>0</v>
      </c>
      <c r="N249" s="29">
        <v>0</v>
      </c>
      <c r="O249" t="s">
        <v>72</v>
      </c>
      <c r="P249" s="29">
        <v>491984</v>
      </c>
      <c r="Q249" s="29">
        <v>49792926</v>
      </c>
      <c r="S249" s="21"/>
      <c r="T249" s="14"/>
    </row>
    <row r="250" spans="1:20">
      <c r="A250" t="s">
        <v>42</v>
      </c>
      <c r="B250">
        <v>3265355</v>
      </c>
      <c r="D250" t="s">
        <v>235</v>
      </c>
      <c r="E250" t="s">
        <v>57</v>
      </c>
      <c r="F250" s="17">
        <v>42744</v>
      </c>
      <c r="G250" s="17">
        <v>42747</v>
      </c>
      <c r="H250" s="17">
        <v>42744</v>
      </c>
      <c r="I250" t="s">
        <v>10</v>
      </c>
      <c r="K250" s="29">
        <v>1194000</v>
      </c>
      <c r="L250">
        <v>99</v>
      </c>
      <c r="M250" s="29">
        <v>1182060</v>
      </c>
      <c r="N250" s="29">
        <v>1182060</v>
      </c>
      <c r="O250" t="s">
        <v>73</v>
      </c>
      <c r="P250" s="29">
        <v>48672094</v>
      </c>
      <c r="Q250" s="29">
        <v>49792926</v>
      </c>
      <c r="S250" s="21"/>
      <c r="T250" s="14"/>
    </row>
    <row r="251" spans="1:20">
      <c r="A251" t="s">
        <v>42</v>
      </c>
      <c r="B251">
        <v>3271251</v>
      </c>
      <c r="D251" t="s">
        <v>298</v>
      </c>
      <c r="E251" t="s">
        <v>57</v>
      </c>
      <c r="F251" s="17">
        <v>42747</v>
      </c>
      <c r="G251" s="17">
        <v>42753</v>
      </c>
      <c r="H251" s="17">
        <v>42747</v>
      </c>
      <c r="I251" t="s">
        <v>10</v>
      </c>
      <c r="K251" s="29">
        <v>841000</v>
      </c>
      <c r="L251">
        <v>67.75</v>
      </c>
      <c r="M251" s="29">
        <v>569778</v>
      </c>
      <c r="N251" s="29">
        <v>569778</v>
      </c>
      <c r="O251" t="s">
        <v>73</v>
      </c>
      <c r="P251" s="29">
        <v>48672094</v>
      </c>
      <c r="Q251" s="29">
        <v>49792926</v>
      </c>
      <c r="S251" s="21"/>
      <c r="T251" s="14"/>
    </row>
    <row r="252" spans="1:20">
      <c r="A252" t="s">
        <v>42</v>
      </c>
      <c r="B252">
        <v>3274496</v>
      </c>
      <c r="D252" t="s">
        <v>684</v>
      </c>
      <c r="E252" t="s">
        <v>57</v>
      </c>
      <c r="F252" s="17">
        <v>42744</v>
      </c>
      <c r="G252" s="17">
        <v>42802</v>
      </c>
      <c r="H252" s="17">
        <v>42744</v>
      </c>
      <c r="I252" t="s">
        <v>8</v>
      </c>
      <c r="K252" s="29">
        <v>95598</v>
      </c>
      <c r="L252">
        <v>96</v>
      </c>
      <c r="M252" s="29">
        <v>91774</v>
      </c>
      <c r="N252" s="29">
        <v>91774</v>
      </c>
      <c r="O252" t="s">
        <v>73</v>
      </c>
      <c r="P252" s="29">
        <v>48672094</v>
      </c>
      <c r="Q252" s="29">
        <v>49792926</v>
      </c>
      <c r="S252" s="21"/>
      <c r="T252" s="14"/>
    </row>
    <row r="253" spans="1:20">
      <c r="A253" t="s">
        <v>42</v>
      </c>
      <c r="B253">
        <v>3274497</v>
      </c>
      <c r="D253" t="s">
        <v>734</v>
      </c>
      <c r="E253" t="s">
        <v>57</v>
      </c>
      <c r="F253" s="17">
        <v>42744</v>
      </c>
      <c r="G253" s="17">
        <v>42789</v>
      </c>
      <c r="H253" s="17">
        <v>42744</v>
      </c>
      <c r="I253" t="s">
        <v>8</v>
      </c>
      <c r="K253" s="29">
        <v>26500</v>
      </c>
      <c r="L253">
        <v>78</v>
      </c>
      <c r="M253" s="29">
        <v>20670</v>
      </c>
      <c r="N253" s="29">
        <v>20670</v>
      </c>
      <c r="O253" t="s">
        <v>73</v>
      </c>
      <c r="P253" s="29">
        <v>48672094</v>
      </c>
      <c r="Q253" s="29">
        <v>49792926</v>
      </c>
      <c r="S253" s="21"/>
      <c r="T253" s="14"/>
    </row>
    <row r="254" spans="1:20">
      <c r="A254" t="s">
        <v>42</v>
      </c>
      <c r="B254">
        <v>3274498</v>
      </c>
      <c r="D254" t="s">
        <v>735</v>
      </c>
      <c r="E254" t="s">
        <v>57</v>
      </c>
      <c r="F254" s="17">
        <v>42744</v>
      </c>
      <c r="G254" s="17">
        <v>42846</v>
      </c>
      <c r="H254" s="17">
        <v>42744</v>
      </c>
      <c r="I254" t="s">
        <v>8</v>
      </c>
      <c r="K254" s="29">
        <v>132573</v>
      </c>
      <c r="L254">
        <v>88.75</v>
      </c>
      <c r="M254" s="29">
        <v>117658</v>
      </c>
      <c r="N254" s="29">
        <v>117658</v>
      </c>
      <c r="O254" t="s">
        <v>73</v>
      </c>
      <c r="P254" s="29">
        <v>48672094</v>
      </c>
      <c r="Q254" s="29">
        <v>49792926</v>
      </c>
      <c r="S254" s="21"/>
      <c r="T254" s="14"/>
    </row>
    <row r="255" spans="1:20">
      <c r="A255" t="s">
        <v>42</v>
      </c>
      <c r="B255">
        <v>3274914</v>
      </c>
      <c r="D255" t="s">
        <v>341</v>
      </c>
      <c r="E255" t="s">
        <v>57</v>
      </c>
      <c r="F255" s="17">
        <v>42752</v>
      </c>
      <c r="G255" s="17">
        <v>42755</v>
      </c>
      <c r="H255" s="17">
        <v>42752</v>
      </c>
      <c r="I255" t="s">
        <v>10</v>
      </c>
      <c r="K255" s="29">
        <v>290000</v>
      </c>
      <c r="L255">
        <v>81.75</v>
      </c>
      <c r="M255" s="29">
        <v>237075</v>
      </c>
      <c r="N255" s="29">
        <v>237075</v>
      </c>
      <c r="O255" t="s">
        <v>73</v>
      </c>
      <c r="P255" s="29">
        <v>48672094</v>
      </c>
      <c r="Q255" s="29">
        <v>49792926</v>
      </c>
      <c r="S255" s="21"/>
      <c r="T255" s="14"/>
    </row>
    <row r="256" spans="1:20">
      <c r="A256" t="s">
        <v>42</v>
      </c>
      <c r="B256">
        <v>3274915</v>
      </c>
      <c r="D256" t="s">
        <v>285</v>
      </c>
      <c r="E256" t="s">
        <v>57</v>
      </c>
      <c r="F256" s="17">
        <v>42752</v>
      </c>
      <c r="G256" s="17">
        <v>42755</v>
      </c>
      <c r="H256" s="17">
        <v>42752</v>
      </c>
      <c r="I256" t="s">
        <v>10</v>
      </c>
      <c r="K256" s="29">
        <v>625000</v>
      </c>
      <c r="L256">
        <v>82</v>
      </c>
      <c r="M256" s="29">
        <v>512500</v>
      </c>
      <c r="N256" s="29">
        <v>512500</v>
      </c>
      <c r="O256" t="s">
        <v>73</v>
      </c>
      <c r="P256" s="29">
        <v>48672094</v>
      </c>
      <c r="Q256" s="29">
        <v>49792926</v>
      </c>
      <c r="S256" s="21"/>
      <c r="T256" s="14"/>
    </row>
    <row r="257" spans="1:20">
      <c r="A257" t="s">
        <v>42</v>
      </c>
      <c r="B257">
        <v>3274916</v>
      </c>
      <c r="D257" t="s">
        <v>412</v>
      </c>
      <c r="E257" t="s">
        <v>57</v>
      </c>
      <c r="F257" s="17">
        <v>42752</v>
      </c>
      <c r="G257" s="17">
        <v>42755</v>
      </c>
      <c r="H257" s="17">
        <v>42752</v>
      </c>
      <c r="I257" t="s">
        <v>10</v>
      </c>
      <c r="K257" s="29">
        <v>164000</v>
      </c>
      <c r="L257">
        <v>94.25</v>
      </c>
      <c r="M257" s="29">
        <v>154570</v>
      </c>
      <c r="N257" s="29">
        <v>154570</v>
      </c>
      <c r="O257" t="s">
        <v>73</v>
      </c>
      <c r="P257" s="29">
        <v>48672094</v>
      </c>
      <c r="Q257" s="29">
        <v>49792926</v>
      </c>
      <c r="S257" s="21"/>
      <c r="T257" s="14"/>
    </row>
    <row r="258" spans="1:20">
      <c r="A258" t="s">
        <v>42</v>
      </c>
      <c r="B258">
        <v>3274917</v>
      </c>
      <c r="D258" t="s">
        <v>287</v>
      </c>
      <c r="E258" t="s">
        <v>57</v>
      </c>
      <c r="F258" s="17">
        <v>42752</v>
      </c>
      <c r="G258" s="17">
        <v>42755</v>
      </c>
      <c r="H258" s="17">
        <v>42752</v>
      </c>
      <c r="I258" t="s">
        <v>10</v>
      </c>
      <c r="K258" s="29">
        <v>133000</v>
      </c>
      <c r="L258">
        <v>94.25</v>
      </c>
      <c r="M258" s="29">
        <v>125353</v>
      </c>
      <c r="N258" s="29">
        <v>125353</v>
      </c>
      <c r="O258" t="s">
        <v>73</v>
      </c>
      <c r="P258" s="29">
        <v>48672094</v>
      </c>
      <c r="Q258" s="29">
        <v>49792926</v>
      </c>
      <c r="S258" s="21"/>
      <c r="T258" s="14"/>
    </row>
    <row r="259" spans="1:20">
      <c r="A259" t="s">
        <v>42</v>
      </c>
      <c r="B259">
        <v>3276874</v>
      </c>
      <c r="D259" t="s">
        <v>281</v>
      </c>
      <c r="E259" t="s">
        <v>57</v>
      </c>
      <c r="F259" s="17">
        <v>42752</v>
      </c>
      <c r="G259" s="17">
        <v>42755</v>
      </c>
      <c r="H259" s="17">
        <v>42752</v>
      </c>
      <c r="I259" t="s">
        <v>10</v>
      </c>
      <c r="K259" s="29">
        <v>142000</v>
      </c>
      <c r="L259">
        <v>83.25</v>
      </c>
      <c r="M259" s="29">
        <v>118215</v>
      </c>
      <c r="N259" s="29">
        <v>118215</v>
      </c>
      <c r="O259" t="s">
        <v>73</v>
      </c>
      <c r="P259" s="29">
        <v>48672094</v>
      </c>
      <c r="Q259" s="29">
        <v>49792926</v>
      </c>
      <c r="S259" s="21"/>
      <c r="T259" s="14"/>
    </row>
    <row r="260" spans="1:20">
      <c r="A260" t="s">
        <v>42</v>
      </c>
      <c r="B260">
        <v>3287804</v>
      </c>
      <c r="D260" t="s">
        <v>624</v>
      </c>
      <c r="E260" t="s">
        <v>57</v>
      </c>
      <c r="F260" s="17">
        <v>42761</v>
      </c>
      <c r="G260" s="17">
        <v>42767</v>
      </c>
      <c r="H260" s="17">
        <v>42761</v>
      </c>
      <c r="I260" t="s">
        <v>8</v>
      </c>
      <c r="K260" s="29">
        <v>79791</v>
      </c>
      <c r="L260">
        <v>76</v>
      </c>
      <c r="M260" s="29">
        <v>60641</v>
      </c>
      <c r="N260" s="29">
        <v>60641</v>
      </c>
      <c r="O260" t="s">
        <v>73</v>
      </c>
      <c r="P260" s="29">
        <v>48672094</v>
      </c>
      <c r="Q260" s="29">
        <v>49792926</v>
      </c>
      <c r="S260" s="21"/>
      <c r="T260" s="14"/>
    </row>
    <row r="261" spans="1:20">
      <c r="A261" t="s">
        <v>42</v>
      </c>
      <c r="B261">
        <v>3287805</v>
      </c>
      <c r="D261" t="s">
        <v>309</v>
      </c>
      <c r="E261" t="s">
        <v>57</v>
      </c>
      <c r="F261" s="17">
        <v>42761</v>
      </c>
      <c r="G261" s="17">
        <v>42780</v>
      </c>
      <c r="H261" s="17">
        <v>42761</v>
      </c>
      <c r="I261" t="s">
        <v>8</v>
      </c>
      <c r="K261" s="29">
        <v>132005</v>
      </c>
      <c r="L261">
        <v>97.75</v>
      </c>
      <c r="M261" s="29">
        <v>129035</v>
      </c>
      <c r="N261" s="29">
        <v>129035</v>
      </c>
      <c r="O261" t="s">
        <v>73</v>
      </c>
      <c r="P261" s="29">
        <v>48672094</v>
      </c>
      <c r="Q261" s="29">
        <v>49792926</v>
      </c>
      <c r="S261" s="21"/>
      <c r="T261" s="14"/>
    </row>
    <row r="262" spans="1:20">
      <c r="A262" t="s">
        <v>42</v>
      </c>
      <c r="B262">
        <v>3301931</v>
      </c>
      <c r="D262" t="s">
        <v>129</v>
      </c>
      <c r="E262" t="s">
        <v>57</v>
      </c>
      <c r="F262" s="17">
        <v>42754</v>
      </c>
      <c r="G262" s="17">
        <v>42759</v>
      </c>
      <c r="H262" s="17">
        <v>42754</v>
      </c>
      <c r="I262" t="s">
        <v>10</v>
      </c>
      <c r="K262" s="29">
        <v>1820332</v>
      </c>
      <c r="L262">
        <v>78.5</v>
      </c>
      <c r="M262" s="29">
        <v>1428961</v>
      </c>
      <c r="N262" s="29">
        <v>1428961</v>
      </c>
      <c r="O262" t="s">
        <v>73</v>
      </c>
      <c r="P262" s="29">
        <v>48672094</v>
      </c>
      <c r="Q262" s="29">
        <v>49792926</v>
      </c>
      <c r="S262" s="21"/>
      <c r="T262" s="14"/>
    </row>
    <row r="263" spans="1:20">
      <c r="A263" t="s">
        <v>42</v>
      </c>
      <c r="B263">
        <v>3312645</v>
      </c>
      <c r="D263" t="s">
        <v>624</v>
      </c>
      <c r="E263" t="s">
        <v>57</v>
      </c>
      <c r="F263" s="17">
        <v>42769</v>
      </c>
      <c r="G263" s="17">
        <v>42776</v>
      </c>
      <c r="H263" s="17">
        <v>42769</v>
      </c>
      <c r="I263" t="s">
        <v>8</v>
      </c>
      <c r="K263" s="29">
        <v>265970</v>
      </c>
      <c r="L263">
        <v>74.5</v>
      </c>
      <c r="M263" s="29">
        <v>198147</v>
      </c>
      <c r="N263" s="29">
        <v>198147</v>
      </c>
      <c r="O263" t="s">
        <v>73</v>
      </c>
      <c r="P263" s="29">
        <v>48672094</v>
      </c>
      <c r="Q263" s="29">
        <v>49792926</v>
      </c>
      <c r="S263" s="21"/>
      <c r="T263" s="14"/>
    </row>
    <row r="264" spans="1:20">
      <c r="A264" t="s">
        <v>42</v>
      </c>
      <c r="B264">
        <v>3348974</v>
      </c>
      <c r="D264" t="s">
        <v>624</v>
      </c>
      <c r="E264" t="s">
        <v>57</v>
      </c>
      <c r="F264" s="17">
        <v>42781</v>
      </c>
      <c r="G264" s="17">
        <v>42803</v>
      </c>
      <c r="H264" s="17">
        <v>42781</v>
      </c>
      <c r="I264" t="s">
        <v>8</v>
      </c>
      <c r="K264" s="29">
        <v>132985</v>
      </c>
      <c r="L264">
        <v>75</v>
      </c>
      <c r="M264" s="29">
        <v>99739</v>
      </c>
      <c r="N264" s="29">
        <v>99739</v>
      </c>
      <c r="O264" t="s">
        <v>73</v>
      </c>
      <c r="P264" s="29">
        <v>48672094</v>
      </c>
      <c r="Q264" s="29">
        <v>49792926</v>
      </c>
      <c r="S264" s="21"/>
      <c r="T264" s="14"/>
    </row>
    <row r="265" spans="1:20">
      <c r="A265" t="s">
        <v>42</v>
      </c>
      <c r="B265">
        <v>3390161</v>
      </c>
      <c r="D265" t="s">
        <v>684</v>
      </c>
      <c r="E265" t="s">
        <v>57</v>
      </c>
      <c r="F265" s="17">
        <v>42795</v>
      </c>
      <c r="G265" s="17">
        <v>42818</v>
      </c>
      <c r="H265" s="17">
        <v>42795</v>
      </c>
      <c r="I265" t="s">
        <v>8</v>
      </c>
      <c r="K265" s="29">
        <v>12090</v>
      </c>
      <c r="L265">
        <v>95.75</v>
      </c>
      <c r="M265" s="29">
        <v>11576</v>
      </c>
      <c r="N265" s="29">
        <v>11576</v>
      </c>
      <c r="O265" t="s">
        <v>73</v>
      </c>
      <c r="P265" s="29">
        <v>48672094</v>
      </c>
      <c r="Q265" s="29">
        <v>49792926</v>
      </c>
      <c r="S265" s="21"/>
      <c r="T265" s="14"/>
    </row>
    <row r="266" spans="1:20">
      <c r="A266" t="s">
        <v>42</v>
      </c>
      <c r="B266">
        <v>3410166</v>
      </c>
      <c r="D266" t="s">
        <v>624</v>
      </c>
      <c r="E266" t="s">
        <v>57</v>
      </c>
      <c r="F266" s="17">
        <v>42808</v>
      </c>
      <c r="G266" s="17">
        <v>42817</v>
      </c>
      <c r="H266" s="17">
        <v>42808</v>
      </c>
      <c r="I266" t="s">
        <v>8</v>
      </c>
      <c r="K266" s="29">
        <v>132985</v>
      </c>
      <c r="L266">
        <v>82</v>
      </c>
      <c r="M266" s="29">
        <v>109048</v>
      </c>
      <c r="N266" s="29">
        <v>109048</v>
      </c>
      <c r="O266" t="s">
        <v>73</v>
      </c>
      <c r="P266" s="29">
        <v>48672094</v>
      </c>
      <c r="Q266" s="29">
        <v>49792926</v>
      </c>
      <c r="S266" s="21"/>
      <c r="T266" s="14"/>
    </row>
    <row r="267" spans="1:20">
      <c r="A267" t="s">
        <v>42</v>
      </c>
      <c r="B267">
        <v>3410197</v>
      </c>
      <c r="D267" t="s">
        <v>624</v>
      </c>
      <c r="E267" t="s">
        <v>57</v>
      </c>
      <c r="F267" s="17">
        <v>42808</v>
      </c>
      <c r="G267" s="17">
        <v>42823</v>
      </c>
      <c r="H267" s="17">
        <v>42808</v>
      </c>
      <c r="I267" t="s">
        <v>8</v>
      </c>
      <c r="K267" s="29">
        <v>79791</v>
      </c>
      <c r="L267">
        <v>82</v>
      </c>
      <c r="M267" s="29">
        <v>65429</v>
      </c>
      <c r="N267" s="29">
        <v>65429</v>
      </c>
      <c r="O267" t="s">
        <v>73</v>
      </c>
      <c r="P267" s="29">
        <v>48672094</v>
      </c>
      <c r="Q267" s="29">
        <v>49792926</v>
      </c>
      <c r="S267" s="21"/>
      <c r="T267" s="14"/>
    </row>
    <row r="268" spans="1:20">
      <c r="A268" t="s">
        <v>42</v>
      </c>
      <c r="B268">
        <v>3410199</v>
      </c>
      <c r="D268" t="s">
        <v>309</v>
      </c>
      <c r="E268" t="s">
        <v>57</v>
      </c>
      <c r="F268" s="17">
        <v>42808</v>
      </c>
      <c r="G268" s="17">
        <v>42818</v>
      </c>
      <c r="H268" s="17">
        <v>42808</v>
      </c>
      <c r="I268" t="s">
        <v>8</v>
      </c>
      <c r="K268" s="29">
        <v>132055</v>
      </c>
      <c r="L268">
        <v>99.5</v>
      </c>
      <c r="M268" s="29">
        <v>131395</v>
      </c>
      <c r="N268" s="29">
        <v>131395</v>
      </c>
      <c r="O268" t="s">
        <v>73</v>
      </c>
      <c r="P268" s="29">
        <v>48672094</v>
      </c>
      <c r="Q268" s="29">
        <v>49792926</v>
      </c>
      <c r="S268" s="21"/>
      <c r="T268" s="14"/>
    </row>
    <row r="269" spans="1:20">
      <c r="A269" t="s">
        <v>41</v>
      </c>
      <c r="B269">
        <v>3441007</v>
      </c>
      <c r="C269" t="s">
        <v>71</v>
      </c>
      <c r="D269" t="s">
        <v>730</v>
      </c>
      <c r="E269" t="s">
        <v>57</v>
      </c>
      <c r="F269" s="17">
        <v>42825</v>
      </c>
      <c r="G269" s="17">
        <v>42825</v>
      </c>
      <c r="H269" s="17">
        <v>42825</v>
      </c>
      <c r="I269" t="s">
        <v>8</v>
      </c>
      <c r="K269" s="29">
        <v>0</v>
      </c>
      <c r="L269"/>
      <c r="M269" s="29">
        <v>0</v>
      </c>
      <c r="N269" s="29">
        <v>0</v>
      </c>
      <c r="O269" t="s">
        <v>72</v>
      </c>
      <c r="P269" s="29">
        <v>491984</v>
      </c>
      <c r="Q269" s="29">
        <v>49792926</v>
      </c>
      <c r="S269" s="21"/>
      <c r="T269" s="14"/>
    </row>
    <row r="270" spans="1:20">
      <c r="A270" t="s">
        <v>41</v>
      </c>
      <c r="B270">
        <v>3451350</v>
      </c>
      <c r="C270" t="s">
        <v>71</v>
      </c>
      <c r="D270" t="s">
        <v>59</v>
      </c>
      <c r="E270" t="s">
        <v>57</v>
      </c>
      <c r="F270" s="17">
        <v>42825</v>
      </c>
      <c r="G270" s="17">
        <v>42825</v>
      </c>
      <c r="H270" s="17">
        <v>42825</v>
      </c>
      <c r="I270" t="s">
        <v>8</v>
      </c>
      <c r="K270" s="29">
        <v>0</v>
      </c>
      <c r="L270"/>
      <c r="M270" s="29">
        <v>387</v>
      </c>
      <c r="N270" s="29">
        <v>387</v>
      </c>
      <c r="O270" t="s">
        <v>72</v>
      </c>
      <c r="P270" s="29">
        <v>491984</v>
      </c>
      <c r="Q270" s="29">
        <v>49792926</v>
      </c>
      <c r="S270" s="21"/>
      <c r="T270" s="14"/>
    </row>
    <row r="271" spans="1:20">
      <c r="A271" t="s">
        <v>41</v>
      </c>
      <c r="B271">
        <v>3458609</v>
      </c>
      <c r="C271" t="s">
        <v>71</v>
      </c>
      <c r="D271" t="s">
        <v>59</v>
      </c>
      <c r="E271" t="s">
        <v>57</v>
      </c>
      <c r="F271" s="17">
        <v>42832</v>
      </c>
      <c r="G271" s="17">
        <v>42832</v>
      </c>
      <c r="H271" s="17">
        <v>42832</v>
      </c>
      <c r="I271" t="s">
        <v>8</v>
      </c>
      <c r="K271" s="29">
        <v>0</v>
      </c>
      <c r="L271"/>
      <c r="M271" s="29">
        <v>15635</v>
      </c>
      <c r="N271" s="29">
        <v>15635</v>
      </c>
      <c r="O271" t="s">
        <v>72</v>
      </c>
      <c r="P271" s="29">
        <v>491984</v>
      </c>
      <c r="Q271" s="29">
        <v>49792926</v>
      </c>
      <c r="S271" s="21"/>
      <c r="T271" s="14"/>
    </row>
    <row r="272" spans="1:20">
      <c r="A272" t="s">
        <v>42</v>
      </c>
      <c r="B272">
        <v>3481267</v>
      </c>
      <c r="D272" t="s">
        <v>735</v>
      </c>
      <c r="E272" t="s">
        <v>57</v>
      </c>
      <c r="F272" s="17">
        <v>42744</v>
      </c>
      <c r="G272" s="17">
        <v>42789</v>
      </c>
      <c r="H272" s="17">
        <v>42744</v>
      </c>
      <c r="I272" t="s">
        <v>8</v>
      </c>
      <c r="K272" s="29">
        <v>16263</v>
      </c>
      <c r="L272">
        <v>78</v>
      </c>
      <c r="M272" s="29">
        <v>12685</v>
      </c>
      <c r="N272" s="29">
        <v>12685</v>
      </c>
      <c r="O272" t="s">
        <v>73</v>
      </c>
      <c r="P272" s="29">
        <v>48672094</v>
      </c>
      <c r="Q272" s="29">
        <v>49792926</v>
      </c>
      <c r="S272" s="21"/>
      <c r="T272" s="14"/>
    </row>
    <row r="273" spans="1:20" s="20" customFormat="1">
      <c r="A273" t="s">
        <v>42</v>
      </c>
      <c r="B273">
        <v>3524922</v>
      </c>
      <c r="C273"/>
      <c r="D273" t="s">
        <v>309</v>
      </c>
      <c r="E273" t="s">
        <v>57</v>
      </c>
      <c r="F273" s="17">
        <v>42864</v>
      </c>
      <c r="G273" s="17">
        <v>42880</v>
      </c>
      <c r="H273" s="17">
        <v>42864</v>
      </c>
      <c r="I273" t="s">
        <v>8</v>
      </c>
      <c r="J273"/>
      <c r="K273" s="29">
        <v>54408</v>
      </c>
      <c r="L273">
        <v>96.75</v>
      </c>
      <c r="M273" s="29">
        <v>52640</v>
      </c>
      <c r="N273" s="29">
        <v>52640</v>
      </c>
      <c r="O273" t="s">
        <v>73</v>
      </c>
      <c r="P273" s="29">
        <v>48672094</v>
      </c>
      <c r="Q273" s="29">
        <v>49792926</v>
      </c>
      <c r="S273" s="25"/>
      <c r="T273" s="236"/>
    </row>
    <row r="274" spans="1:20" s="20" customFormat="1">
      <c r="A274" t="s">
        <v>42</v>
      </c>
      <c r="B274">
        <v>3566808</v>
      </c>
      <c r="C274"/>
      <c r="D274" t="s">
        <v>309</v>
      </c>
      <c r="E274" t="s">
        <v>57</v>
      </c>
      <c r="F274" s="17">
        <v>42879</v>
      </c>
      <c r="G274" s="17">
        <v>42888</v>
      </c>
      <c r="H274" s="17">
        <v>42879</v>
      </c>
      <c r="I274" t="s">
        <v>8</v>
      </c>
      <c r="J274"/>
      <c r="K274" s="29">
        <v>54408</v>
      </c>
      <c r="L274">
        <v>96.5</v>
      </c>
      <c r="M274" s="29">
        <v>52504</v>
      </c>
      <c r="N274" s="29">
        <v>52504</v>
      </c>
      <c r="O274" t="s">
        <v>73</v>
      </c>
      <c r="P274" s="29">
        <v>48672094</v>
      </c>
      <c r="Q274" s="29">
        <v>49792926</v>
      </c>
      <c r="S274" s="25"/>
      <c r="T274" s="236"/>
    </row>
    <row r="275" spans="1:20" s="20" customFormat="1">
      <c r="A275" t="s">
        <v>42</v>
      </c>
      <c r="B275">
        <v>3592036</v>
      </c>
      <c r="C275"/>
      <c r="D275" t="s">
        <v>309</v>
      </c>
      <c r="E275" t="s">
        <v>57</v>
      </c>
      <c r="F275" s="17">
        <v>42894</v>
      </c>
      <c r="G275" s="17">
        <v>42907</v>
      </c>
      <c r="H275" s="17">
        <v>42894</v>
      </c>
      <c r="I275" t="s">
        <v>8</v>
      </c>
      <c r="J275"/>
      <c r="K275" s="29">
        <v>163224</v>
      </c>
      <c r="L275">
        <v>96.5</v>
      </c>
      <c r="M275" s="29">
        <v>157511</v>
      </c>
      <c r="N275" s="29">
        <v>157511</v>
      </c>
      <c r="O275" t="s">
        <v>73</v>
      </c>
      <c r="P275" s="29">
        <v>48672094</v>
      </c>
      <c r="Q275" s="29">
        <v>49792926</v>
      </c>
      <c r="S275" s="25"/>
      <c r="T275" s="236"/>
    </row>
    <row r="276" spans="1:20" s="20" customFormat="1">
      <c r="A276" t="s">
        <v>42</v>
      </c>
      <c r="B276">
        <v>3600933</v>
      </c>
      <c r="C276"/>
      <c r="D276" t="s">
        <v>309</v>
      </c>
      <c r="E276" t="s">
        <v>57</v>
      </c>
      <c r="F276" s="17">
        <v>42905</v>
      </c>
      <c r="G276" s="17">
        <v>42921</v>
      </c>
      <c r="H276" s="17">
        <v>42905</v>
      </c>
      <c r="I276" t="s">
        <v>8</v>
      </c>
      <c r="J276"/>
      <c r="K276" s="29">
        <v>204030</v>
      </c>
      <c r="L276">
        <v>97.25</v>
      </c>
      <c r="M276" s="29">
        <v>198420</v>
      </c>
      <c r="N276" s="29">
        <v>198420</v>
      </c>
      <c r="O276" t="s">
        <v>73</v>
      </c>
      <c r="P276" s="29">
        <v>48672094</v>
      </c>
      <c r="Q276" s="29">
        <v>49792926</v>
      </c>
      <c r="S276" s="25"/>
      <c r="T276" s="236"/>
    </row>
    <row r="277" spans="1:20" s="20" customFormat="1">
      <c r="A277" t="s">
        <v>42</v>
      </c>
      <c r="B277">
        <v>3627917</v>
      </c>
      <c r="C277"/>
      <c r="D277" t="s">
        <v>309</v>
      </c>
      <c r="E277" t="s">
        <v>57</v>
      </c>
      <c r="F277" s="17">
        <v>42914</v>
      </c>
      <c r="G277" s="17">
        <v>42922</v>
      </c>
      <c r="H277" s="17">
        <v>42914</v>
      </c>
      <c r="I277" t="s">
        <v>8</v>
      </c>
      <c r="J277"/>
      <c r="K277" s="29">
        <v>136020</v>
      </c>
      <c r="L277">
        <v>97.25</v>
      </c>
      <c r="M277" s="29">
        <v>132280</v>
      </c>
      <c r="N277" s="29">
        <v>132280</v>
      </c>
      <c r="O277" t="s">
        <v>73</v>
      </c>
      <c r="P277" s="29">
        <v>48672094</v>
      </c>
      <c r="Q277" s="29">
        <v>49792926</v>
      </c>
      <c r="S277" s="25"/>
      <c r="T277" s="236"/>
    </row>
    <row r="278" spans="1:20" s="20" customFormat="1">
      <c r="A278" t="s">
        <v>42</v>
      </c>
      <c r="B278">
        <v>3627928</v>
      </c>
      <c r="C278"/>
      <c r="D278" t="s">
        <v>624</v>
      </c>
      <c r="E278" t="s">
        <v>57</v>
      </c>
      <c r="F278" s="17">
        <v>42914</v>
      </c>
      <c r="G278" s="17">
        <v>42926</v>
      </c>
      <c r="H278" s="17">
        <v>42914</v>
      </c>
      <c r="I278" t="s">
        <v>8</v>
      </c>
      <c r="J278"/>
      <c r="K278" s="29">
        <v>105919</v>
      </c>
      <c r="L278">
        <v>70.75</v>
      </c>
      <c r="M278" s="29">
        <v>74938</v>
      </c>
      <c r="N278" s="29">
        <v>74938</v>
      </c>
      <c r="O278" t="s">
        <v>73</v>
      </c>
      <c r="P278" s="29">
        <v>48672094</v>
      </c>
      <c r="Q278" s="29">
        <v>49792926</v>
      </c>
      <c r="S278" s="25"/>
      <c r="T278" s="236"/>
    </row>
    <row r="279" spans="1:20" s="20" customFormat="1">
      <c r="A279" t="s">
        <v>41</v>
      </c>
      <c r="B279">
        <v>3672401</v>
      </c>
      <c r="C279" t="s">
        <v>71</v>
      </c>
      <c r="D279" t="s">
        <v>59</v>
      </c>
      <c r="E279" t="s">
        <v>57</v>
      </c>
      <c r="F279" s="17">
        <v>42944</v>
      </c>
      <c r="G279" s="17">
        <v>42944</v>
      </c>
      <c r="H279" s="17">
        <v>42944</v>
      </c>
      <c r="I279" t="s">
        <v>8</v>
      </c>
      <c r="J279"/>
      <c r="K279" s="29">
        <v>0</v>
      </c>
      <c r="L279"/>
      <c r="M279" s="29">
        <v>77496</v>
      </c>
      <c r="N279" s="29">
        <v>77496</v>
      </c>
      <c r="O279" t="s">
        <v>72</v>
      </c>
      <c r="P279" s="29">
        <v>491984</v>
      </c>
      <c r="Q279" s="29">
        <v>49792926</v>
      </c>
      <c r="S279" s="25"/>
      <c r="T279" s="236"/>
    </row>
    <row r="280" spans="1:20" s="20" customFormat="1">
      <c r="A280" t="s">
        <v>42</v>
      </c>
      <c r="B280">
        <v>3713683</v>
      </c>
      <c r="C280"/>
      <c r="D280" t="s">
        <v>309</v>
      </c>
      <c r="E280" t="s">
        <v>57</v>
      </c>
      <c r="F280" s="17">
        <v>42956</v>
      </c>
      <c r="G280" s="17">
        <v>42975</v>
      </c>
      <c r="H280" s="17">
        <v>42956</v>
      </c>
      <c r="I280" t="s">
        <v>8</v>
      </c>
      <c r="J280"/>
      <c r="K280" s="29">
        <v>300412</v>
      </c>
      <c r="L280">
        <v>96.25</v>
      </c>
      <c r="M280" s="29">
        <v>289146</v>
      </c>
      <c r="N280" s="29">
        <v>289146</v>
      </c>
      <c r="O280" t="s">
        <v>73</v>
      </c>
      <c r="P280" s="29">
        <v>48672094</v>
      </c>
      <c r="Q280" s="29">
        <v>49792926</v>
      </c>
      <c r="S280" s="25"/>
      <c r="T280" s="236"/>
    </row>
    <row r="281" spans="1:20" s="20" customFormat="1">
      <c r="A281" t="s">
        <v>42</v>
      </c>
      <c r="B281">
        <v>3713684</v>
      </c>
      <c r="C281"/>
      <c r="D281" t="s">
        <v>735</v>
      </c>
      <c r="E281" t="s">
        <v>57</v>
      </c>
      <c r="F281" s="17">
        <v>42956</v>
      </c>
      <c r="G281" s="17">
        <v>42979</v>
      </c>
      <c r="H281" s="17">
        <v>42956</v>
      </c>
      <c r="I281" t="s">
        <v>8</v>
      </c>
      <c r="J281"/>
      <c r="K281" s="29">
        <v>16263</v>
      </c>
      <c r="L281">
        <v>80</v>
      </c>
      <c r="M281" s="29">
        <v>13010</v>
      </c>
      <c r="N281" s="29">
        <v>13010</v>
      </c>
      <c r="O281" t="s">
        <v>73</v>
      </c>
      <c r="P281" s="29">
        <v>48672094</v>
      </c>
      <c r="Q281" s="29">
        <v>49792926</v>
      </c>
      <c r="S281" s="25"/>
      <c r="T281" s="236"/>
    </row>
    <row r="282" spans="1:20" s="20" customFormat="1">
      <c r="A282" t="s">
        <v>42</v>
      </c>
      <c r="B282">
        <v>3713687</v>
      </c>
      <c r="C282"/>
      <c r="D282" t="s">
        <v>283</v>
      </c>
      <c r="E282" t="s">
        <v>57</v>
      </c>
      <c r="F282" s="17">
        <v>42956</v>
      </c>
      <c r="G282" s="17">
        <v>42961</v>
      </c>
      <c r="H282" s="17">
        <v>42956</v>
      </c>
      <c r="I282" t="s">
        <v>605</v>
      </c>
      <c r="J282"/>
      <c r="K282" s="29">
        <v>646000</v>
      </c>
      <c r="L282">
        <v>39.5</v>
      </c>
      <c r="M282" s="29">
        <v>255170</v>
      </c>
      <c r="N282" s="29">
        <v>255170</v>
      </c>
      <c r="O282" t="s">
        <v>73</v>
      </c>
      <c r="P282" s="29">
        <v>48672094</v>
      </c>
      <c r="Q282" s="29">
        <v>49792926</v>
      </c>
      <c r="S282" s="25"/>
      <c r="T282" s="236"/>
    </row>
    <row r="283" spans="1:20" s="20" customFormat="1">
      <c r="A283" t="s">
        <v>42</v>
      </c>
      <c r="B283">
        <v>3713689</v>
      </c>
      <c r="C283"/>
      <c r="D283" t="s">
        <v>237</v>
      </c>
      <c r="E283" t="s">
        <v>57</v>
      </c>
      <c r="F283" s="17">
        <v>42956</v>
      </c>
      <c r="G283" s="17">
        <v>42961</v>
      </c>
      <c r="H283" s="17">
        <v>42956</v>
      </c>
      <c r="I283" t="s">
        <v>10</v>
      </c>
      <c r="J283"/>
      <c r="K283" s="29">
        <v>250000</v>
      </c>
      <c r="L283">
        <v>115</v>
      </c>
      <c r="M283" s="29">
        <v>287500</v>
      </c>
      <c r="N283" s="29">
        <v>287500</v>
      </c>
      <c r="O283" t="s">
        <v>73</v>
      </c>
      <c r="P283" s="29">
        <v>48672094</v>
      </c>
      <c r="Q283" s="29">
        <v>49792926</v>
      </c>
      <c r="S283" s="25"/>
      <c r="T283" s="236"/>
    </row>
    <row r="284" spans="1:20" s="20" customFormat="1">
      <c r="A284" t="s">
        <v>42</v>
      </c>
      <c r="B284">
        <v>3910510</v>
      </c>
      <c r="C284"/>
      <c r="D284" t="s">
        <v>59</v>
      </c>
      <c r="E284" t="s">
        <v>57</v>
      </c>
      <c r="F284" s="17">
        <v>43054</v>
      </c>
      <c r="G284" s="17">
        <v>43054</v>
      </c>
      <c r="H284" s="17">
        <v>43054</v>
      </c>
      <c r="I284" t="s">
        <v>8</v>
      </c>
      <c r="J284"/>
      <c r="K284" s="29">
        <v>59924</v>
      </c>
      <c r="L284">
        <v>105</v>
      </c>
      <c r="M284" s="29">
        <v>62920</v>
      </c>
      <c r="N284" s="29">
        <v>62920</v>
      </c>
      <c r="O284" t="s">
        <v>73</v>
      </c>
      <c r="P284" s="29">
        <v>48672094</v>
      </c>
      <c r="Q284" s="29">
        <v>49792926</v>
      </c>
      <c r="S284" s="25"/>
      <c r="T284" s="236"/>
    </row>
    <row r="285" spans="1:20" s="20" customFormat="1">
      <c r="A285" t="s">
        <v>42</v>
      </c>
      <c r="B285">
        <v>3912852</v>
      </c>
      <c r="C285"/>
      <c r="D285" t="s">
        <v>721</v>
      </c>
      <c r="E285" t="s">
        <v>57</v>
      </c>
      <c r="F285" s="17">
        <v>43048</v>
      </c>
      <c r="G285" s="17">
        <v>43052</v>
      </c>
      <c r="H285" s="17">
        <v>43048</v>
      </c>
      <c r="I285" t="s">
        <v>604</v>
      </c>
      <c r="J285"/>
      <c r="K285" s="29">
        <v>198488</v>
      </c>
      <c r="L285">
        <v>0.08</v>
      </c>
      <c r="M285" s="29">
        <v>16375</v>
      </c>
      <c r="N285" s="29">
        <v>16375</v>
      </c>
      <c r="O285" t="s">
        <v>73</v>
      </c>
      <c r="P285" s="29">
        <v>48672094</v>
      </c>
      <c r="Q285" s="29">
        <v>49792926</v>
      </c>
      <c r="S285" s="25"/>
      <c r="T285" s="236"/>
    </row>
    <row r="286" spans="1:20">
      <c r="A286" t="s">
        <v>42</v>
      </c>
      <c r="B286">
        <v>3950302</v>
      </c>
      <c r="D286" t="s">
        <v>497</v>
      </c>
      <c r="E286" t="s">
        <v>57</v>
      </c>
      <c r="F286" s="17">
        <v>43068</v>
      </c>
      <c r="G286" s="17">
        <v>43068</v>
      </c>
      <c r="H286" s="17">
        <v>43068</v>
      </c>
      <c r="I286" t="s">
        <v>609</v>
      </c>
      <c r="K286">
        <v>267</v>
      </c>
      <c r="L286">
        <v>0.01</v>
      </c>
      <c r="M286">
        <v>3</v>
      </c>
      <c r="N286">
        <v>3</v>
      </c>
      <c r="O286" t="s">
        <v>73</v>
      </c>
      <c r="P286" s="29">
        <v>48672094</v>
      </c>
      <c r="Q286" s="29">
        <v>49792926</v>
      </c>
    </row>
    <row r="287" spans="1:20">
      <c r="A287" t="s">
        <v>42</v>
      </c>
      <c r="B287">
        <v>4282957</v>
      </c>
      <c r="D287" t="s">
        <v>693</v>
      </c>
      <c r="E287" t="s">
        <v>57</v>
      </c>
      <c r="F287" s="17">
        <v>43228</v>
      </c>
      <c r="G287" s="17">
        <v>43230</v>
      </c>
      <c r="H287" s="17">
        <v>43228</v>
      </c>
      <c r="I287" t="s">
        <v>601</v>
      </c>
      <c r="K287" s="21">
        <v>3447</v>
      </c>
      <c r="L287" s="21">
        <v>23.52</v>
      </c>
      <c r="M287" s="21">
        <v>81007</v>
      </c>
      <c r="N287" s="21">
        <v>81007</v>
      </c>
      <c r="O287" t="s">
        <v>73</v>
      </c>
      <c r="P287" s="29">
        <v>48672094</v>
      </c>
      <c r="Q287" s="29">
        <v>49792926</v>
      </c>
    </row>
    <row r="288" spans="1:20">
      <c r="A288" t="s">
        <v>42</v>
      </c>
      <c r="B288">
        <v>4289247</v>
      </c>
      <c r="D288" t="s">
        <v>693</v>
      </c>
      <c r="E288" t="s">
        <v>57</v>
      </c>
      <c r="F288" s="17">
        <v>43231</v>
      </c>
      <c r="G288" s="17">
        <v>43235</v>
      </c>
      <c r="H288" s="17">
        <v>43231</v>
      </c>
      <c r="I288" t="s">
        <v>601</v>
      </c>
      <c r="K288" s="21">
        <v>1207</v>
      </c>
      <c r="L288" s="21">
        <v>23.06</v>
      </c>
      <c r="M288" s="21">
        <v>27808</v>
      </c>
      <c r="N288" s="21">
        <v>27808</v>
      </c>
      <c r="O288" t="s">
        <v>73</v>
      </c>
      <c r="P288" s="29">
        <v>48672094</v>
      </c>
      <c r="Q288" s="29">
        <v>49792926</v>
      </c>
    </row>
    <row r="289" spans="1:17">
      <c r="A289" t="s">
        <v>42</v>
      </c>
      <c r="B289">
        <v>4292227</v>
      </c>
      <c r="D289" t="s">
        <v>693</v>
      </c>
      <c r="E289" t="s">
        <v>57</v>
      </c>
      <c r="F289" s="17">
        <v>43234</v>
      </c>
      <c r="G289" s="17">
        <v>43236</v>
      </c>
      <c r="H289" s="17">
        <v>43234</v>
      </c>
      <c r="I289" t="s">
        <v>601</v>
      </c>
      <c r="K289" s="21">
        <v>443</v>
      </c>
      <c r="L289" s="21">
        <v>23.29</v>
      </c>
      <c r="M289" s="21">
        <v>10306</v>
      </c>
      <c r="N289" s="21">
        <v>10306</v>
      </c>
      <c r="O289" t="s">
        <v>73</v>
      </c>
      <c r="P289" s="29">
        <v>48672094</v>
      </c>
      <c r="Q289" s="29">
        <v>49792926</v>
      </c>
    </row>
    <row r="290" spans="1:17">
      <c r="A290" t="s">
        <v>42</v>
      </c>
      <c r="B290">
        <v>4295539</v>
      </c>
      <c r="D290" t="s">
        <v>681</v>
      </c>
      <c r="E290" t="s">
        <v>57</v>
      </c>
      <c r="F290" s="17">
        <v>43230</v>
      </c>
      <c r="G290" s="17">
        <v>43234</v>
      </c>
      <c r="H290" s="17">
        <v>43230</v>
      </c>
      <c r="I290" t="s">
        <v>609</v>
      </c>
      <c r="K290" s="21">
        <v>49158</v>
      </c>
      <c r="L290" s="21">
        <v>0.51</v>
      </c>
      <c r="M290" s="21">
        <v>25071</v>
      </c>
      <c r="N290" s="21">
        <v>25071</v>
      </c>
      <c r="O290" t="s">
        <v>73</v>
      </c>
      <c r="P290" s="29">
        <v>48672094</v>
      </c>
      <c r="Q290" s="29">
        <v>49792926</v>
      </c>
    </row>
    <row r="291" spans="1:17">
      <c r="A291" t="s">
        <v>42</v>
      </c>
      <c r="B291">
        <v>4295540</v>
      </c>
      <c r="D291" t="s">
        <v>681</v>
      </c>
      <c r="E291" t="s">
        <v>57</v>
      </c>
      <c r="F291" s="17">
        <v>43230</v>
      </c>
      <c r="G291" s="17">
        <v>43234</v>
      </c>
      <c r="H291" s="17">
        <v>43230</v>
      </c>
      <c r="I291" t="s">
        <v>609</v>
      </c>
      <c r="K291" s="21">
        <v>24226</v>
      </c>
      <c r="L291" s="21">
        <v>0.51</v>
      </c>
      <c r="M291" s="21">
        <v>12355</v>
      </c>
      <c r="N291" s="21">
        <v>12355</v>
      </c>
      <c r="O291" t="s">
        <v>73</v>
      </c>
      <c r="P291" s="29">
        <v>48672094</v>
      </c>
      <c r="Q291" s="29">
        <v>49792926</v>
      </c>
    </row>
    <row r="292" spans="1:17">
      <c r="A292" t="s">
        <v>42</v>
      </c>
      <c r="B292">
        <v>4296536</v>
      </c>
      <c r="D292" t="s">
        <v>693</v>
      </c>
      <c r="E292" t="s">
        <v>57</v>
      </c>
      <c r="F292" s="17">
        <v>43236</v>
      </c>
      <c r="G292" s="17">
        <v>43238</v>
      </c>
      <c r="H292" s="17">
        <v>43236</v>
      </c>
      <c r="I292" t="s">
        <v>601</v>
      </c>
      <c r="K292" s="21">
        <v>181</v>
      </c>
      <c r="L292" s="21">
        <v>23.37</v>
      </c>
      <c r="M292" s="21">
        <v>4227</v>
      </c>
      <c r="N292" s="21">
        <v>4227</v>
      </c>
      <c r="O292" t="s">
        <v>73</v>
      </c>
      <c r="P292" s="29">
        <v>48672094</v>
      </c>
      <c r="Q292" s="29">
        <v>49792926</v>
      </c>
    </row>
    <row r="293" spans="1:17">
      <c r="A293" t="s">
        <v>42</v>
      </c>
      <c r="B293">
        <v>4301430</v>
      </c>
      <c r="D293" t="s">
        <v>681</v>
      </c>
      <c r="E293" t="s">
        <v>57</v>
      </c>
      <c r="F293" s="17">
        <v>43235</v>
      </c>
      <c r="G293" s="17">
        <v>43236</v>
      </c>
      <c r="H293" s="17">
        <v>43235</v>
      </c>
      <c r="I293" t="s">
        <v>609</v>
      </c>
      <c r="K293" s="21">
        <v>48451</v>
      </c>
      <c r="L293" s="21">
        <v>0.5</v>
      </c>
      <c r="M293" s="21">
        <v>24226</v>
      </c>
      <c r="N293" s="21">
        <v>24226</v>
      </c>
      <c r="O293" t="s">
        <v>73</v>
      </c>
      <c r="P293" s="29">
        <v>48672094</v>
      </c>
      <c r="Q293" s="29">
        <v>49792926</v>
      </c>
    </row>
    <row r="294" spans="1:17">
      <c r="A294" t="s">
        <v>42</v>
      </c>
      <c r="B294">
        <v>4308404</v>
      </c>
      <c r="D294" t="s">
        <v>693</v>
      </c>
      <c r="E294" t="s">
        <v>57</v>
      </c>
      <c r="F294" s="17">
        <v>43244</v>
      </c>
      <c r="G294" s="17">
        <v>43249</v>
      </c>
      <c r="H294" s="17">
        <v>43244</v>
      </c>
      <c r="I294" t="s">
        <v>601</v>
      </c>
      <c r="K294" s="21">
        <v>4219</v>
      </c>
      <c r="L294" s="21">
        <v>24.04</v>
      </c>
      <c r="M294" s="21">
        <v>101319</v>
      </c>
      <c r="N294" s="21">
        <v>101319</v>
      </c>
      <c r="O294" t="s">
        <v>73</v>
      </c>
      <c r="P294" s="29">
        <v>48672094</v>
      </c>
      <c r="Q294" s="29">
        <v>49792926</v>
      </c>
    </row>
    <row r="295" spans="1:17">
      <c r="A295" t="s">
        <v>42</v>
      </c>
      <c r="B295">
        <v>4312947</v>
      </c>
      <c r="D295" t="s">
        <v>693</v>
      </c>
      <c r="E295" t="s">
        <v>57</v>
      </c>
      <c r="F295" s="17">
        <v>43245</v>
      </c>
      <c r="G295" s="17">
        <v>43250</v>
      </c>
      <c r="H295" s="17">
        <v>43245</v>
      </c>
      <c r="I295" t="s">
        <v>601</v>
      </c>
      <c r="K295" s="21">
        <v>1670</v>
      </c>
      <c r="L295" s="21">
        <v>24.04</v>
      </c>
      <c r="M295" s="21">
        <v>40116</v>
      </c>
      <c r="N295" s="21">
        <v>40116</v>
      </c>
      <c r="O295" t="s">
        <v>73</v>
      </c>
      <c r="P295" s="29">
        <v>48672094</v>
      </c>
      <c r="Q295" s="29">
        <v>49792926</v>
      </c>
    </row>
    <row r="296" spans="1:17">
      <c r="A296" t="s">
        <v>42</v>
      </c>
      <c r="B296">
        <v>4315807</v>
      </c>
      <c r="D296" t="s">
        <v>693</v>
      </c>
      <c r="E296" t="s">
        <v>57</v>
      </c>
      <c r="F296" s="17">
        <v>43249</v>
      </c>
      <c r="G296" s="17">
        <v>43251</v>
      </c>
      <c r="H296" s="17">
        <v>43249</v>
      </c>
      <c r="I296" t="s">
        <v>601</v>
      </c>
      <c r="K296" s="21">
        <v>266</v>
      </c>
      <c r="L296" s="21">
        <v>24.01</v>
      </c>
      <c r="M296" s="21">
        <v>6382</v>
      </c>
      <c r="N296" s="21">
        <v>6382</v>
      </c>
      <c r="O296" t="s">
        <v>73</v>
      </c>
      <c r="P296" s="29">
        <v>48672094</v>
      </c>
      <c r="Q296" s="29">
        <v>49792926</v>
      </c>
    </row>
    <row r="297" spans="1:17">
      <c r="A297" t="s">
        <v>42</v>
      </c>
      <c r="B297">
        <v>4323194</v>
      </c>
      <c r="D297" t="s">
        <v>693</v>
      </c>
      <c r="E297" t="s">
        <v>57</v>
      </c>
      <c r="F297" s="17">
        <v>43250</v>
      </c>
      <c r="G297" s="17">
        <v>43252</v>
      </c>
      <c r="H297" s="17">
        <v>43250</v>
      </c>
      <c r="I297" t="s">
        <v>601</v>
      </c>
      <c r="K297" s="21">
        <v>1055</v>
      </c>
      <c r="L297" s="21">
        <v>24.34</v>
      </c>
      <c r="M297" s="21">
        <v>25654</v>
      </c>
      <c r="N297" s="21">
        <v>25654</v>
      </c>
      <c r="O297" t="s">
        <v>73</v>
      </c>
      <c r="P297" s="29">
        <v>48672094</v>
      </c>
      <c r="Q297" s="29">
        <v>49792926</v>
      </c>
    </row>
    <row r="298" spans="1:17">
      <c r="A298" t="s">
        <v>42</v>
      </c>
      <c r="B298">
        <v>4325543</v>
      </c>
      <c r="D298" t="s">
        <v>693</v>
      </c>
      <c r="E298" t="s">
        <v>57</v>
      </c>
      <c r="F298" s="17">
        <v>43251</v>
      </c>
      <c r="G298" s="17">
        <v>43255</v>
      </c>
      <c r="H298" s="17">
        <v>43251</v>
      </c>
      <c r="I298" t="s">
        <v>601</v>
      </c>
      <c r="K298" s="21">
        <v>9811</v>
      </c>
      <c r="L298" s="21">
        <v>24.53</v>
      </c>
      <c r="M298" s="21">
        <v>240496</v>
      </c>
      <c r="N298" s="21">
        <v>240496</v>
      </c>
      <c r="O298" t="s">
        <v>73</v>
      </c>
      <c r="P298" s="29">
        <v>48672094</v>
      </c>
      <c r="Q298" s="29">
        <v>49792926</v>
      </c>
    </row>
    <row r="299" spans="1:17">
      <c r="A299" t="s">
        <v>42</v>
      </c>
      <c r="B299">
        <v>4328876</v>
      </c>
      <c r="D299" t="s">
        <v>693</v>
      </c>
      <c r="E299" t="s">
        <v>57</v>
      </c>
      <c r="F299" s="17">
        <v>43252</v>
      </c>
      <c r="G299" s="17">
        <v>43256</v>
      </c>
      <c r="H299" s="17">
        <v>43252</v>
      </c>
      <c r="I299" t="s">
        <v>601</v>
      </c>
      <c r="K299" s="21">
        <v>1890</v>
      </c>
      <c r="L299" s="21">
        <v>24.45</v>
      </c>
      <c r="M299" s="21">
        <v>46173</v>
      </c>
      <c r="N299" s="21">
        <v>46173</v>
      </c>
      <c r="O299" t="s">
        <v>73</v>
      </c>
      <c r="P299" s="29">
        <v>48672094</v>
      </c>
      <c r="Q299" s="29">
        <v>49792926</v>
      </c>
    </row>
    <row r="300" spans="1:17">
      <c r="A300" t="s">
        <v>42</v>
      </c>
      <c r="B300">
        <v>4336762</v>
      </c>
      <c r="D300" t="s">
        <v>693</v>
      </c>
      <c r="E300" t="s">
        <v>57</v>
      </c>
      <c r="F300" s="17">
        <v>43255</v>
      </c>
      <c r="G300" s="17">
        <v>43257</v>
      </c>
      <c r="H300" s="17">
        <v>43255</v>
      </c>
      <c r="I300" t="s">
        <v>601</v>
      </c>
      <c r="K300" s="21">
        <v>337</v>
      </c>
      <c r="L300" s="21">
        <v>24.35</v>
      </c>
      <c r="M300" s="21">
        <v>8201</v>
      </c>
      <c r="N300" s="21">
        <v>8201</v>
      </c>
      <c r="O300" t="s">
        <v>73</v>
      </c>
      <c r="P300" s="29">
        <v>48672094</v>
      </c>
      <c r="Q300" s="29">
        <v>49792926</v>
      </c>
    </row>
    <row r="301" spans="1:17">
      <c r="A301" t="s">
        <v>42</v>
      </c>
      <c r="B301">
        <v>4336818</v>
      </c>
      <c r="D301" t="s">
        <v>693</v>
      </c>
      <c r="E301" t="s">
        <v>57</v>
      </c>
      <c r="F301" s="17">
        <v>43256</v>
      </c>
      <c r="G301" s="17">
        <v>43258</v>
      </c>
      <c r="H301" s="17">
        <v>43256</v>
      </c>
      <c r="I301" t="s">
        <v>601</v>
      </c>
      <c r="K301" s="21">
        <v>70</v>
      </c>
      <c r="L301" s="21">
        <v>24.5</v>
      </c>
      <c r="M301" s="21">
        <v>1714</v>
      </c>
      <c r="N301" s="21">
        <v>1714</v>
      </c>
      <c r="O301" t="s">
        <v>73</v>
      </c>
      <c r="P301" s="29">
        <v>48672094</v>
      </c>
      <c r="Q301" s="29">
        <v>49792926</v>
      </c>
    </row>
    <row r="302" spans="1:17">
      <c r="A302" t="s">
        <v>42</v>
      </c>
      <c r="B302">
        <v>4339862</v>
      </c>
      <c r="D302" t="s">
        <v>693</v>
      </c>
      <c r="E302" t="s">
        <v>57</v>
      </c>
      <c r="F302" s="17">
        <v>43257</v>
      </c>
      <c r="G302" s="17">
        <v>43259</v>
      </c>
      <c r="H302" s="17">
        <v>43257</v>
      </c>
      <c r="I302" t="s">
        <v>601</v>
      </c>
      <c r="K302" s="21">
        <v>1215</v>
      </c>
      <c r="L302" s="21">
        <v>24.59</v>
      </c>
      <c r="M302" s="21">
        <v>29852</v>
      </c>
      <c r="N302" s="21">
        <v>29852</v>
      </c>
      <c r="O302" t="s">
        <v>73</v>
      </c>
      <c r="P302" s="29">
        <v>48672094</v>
      </c>
      <c r="Q302" s="29">
        <v>49792926</v>
      </c>
    </row>
    <row r="303" spans="1:17">
      <c r="A303" t="s">
        <v>42</v>
      </c>
      <c r="B303">
        <v>4341976</v>
      </c>
      <c r="D303" t="s">
        <v>693</v>
      </c>
      <c r="E303" t="s">
        <v>57</v>
      </c>
      <c r="F303" s="17">
        <v>43258</v>
      </c>
      <c r="G303" s="17">
        <v>43262</v>
      </c>
      <c r="H303" s="17">
        <v>43258</v>
      </c>
      <c r="I303" t="s">
        <v>601</v>
      </c>
      <c r="K303" s="21">
        <v>861</v>
      </c>
      <c r="L303" s="21">
        <v>24.72</v>
      </c>
      <c r="M303" s="21">
        <v>21269</v>
      </c>
      <c r="N303" s="21">
        <v>21269</v>
      </c>
      <c r="O303" t="s">
        <v>73</v>
      </c>
      <c r="P303" s="29">
        <v>48672094</v>
      </c>
      <c r="Q303" s="29">
        <v>49792926</v>
      </c>
    </row>
    <row r="304" spans="1:17">
      <c r="A304" t="s">
        <v>42</v>
      </c>
      <c r="B304">
        <v>4351787</v>
      </c>
      <c r="D304" t="s">
        <v>693</v>
      </c>
      <c r="E304" t="s">
        <v>57</v>
      </c>
      <c r="F304" s="17">
        <v>43265</v>
      </c>
      <c r="G304" s="17">
        <v>43269</v>
      </c>
      <c r="H304" s="17">
        <v>43265</v>
      </c>
      <c r="I304" t="s">
        <v>601</v>
      </c>
      <c r="K304" s="21">
        <v>46</v>
      </c>
      <c r="L304" s="21">
        <v>24.77</v>
      </c>
      <c r="M304" s="21">
        <v>1138</v>
      </c>
      <c r="N304" s="21">
        <v>1138</v>
      </c>
      <c r="O304" t="s">
        <v>73</v>
      </c>
      <c r="P304" s="29">
        <v>48672094</v>
      </c>
      <c r="Q304" s="29">
        <v>49792926</v>
      </c>
    </row>
    <row r="305" spans="1:17">
      <c r="A305" t="s">
        <v>42</v>
      </c>
      <c r="B305">
        <v>4487161</v>
      </c>
      <c r="D305" t="s">
        <v>693</v>
      </c>
      <c r="E305" t="s">
        <v>57</v>
      </c>
      <c r="F305" s="17">
        <v>43319</v>
      </c>
      <c r="G305" s="17">
        <v>43321</v>
      </c>
      <c r="H305" s="17">
        <v>43319</v>
      </c>
      <c r="I305" t="s">
        <v>601</v>
      </c>
      <c r="K305" s="21">
        <v>686</v>
      </c>
      <c r="L305" s="21">
        <v>23.46</v>
      </c>
      <c r="M305" s="21">
        <v>16081</v>
      </c>
      <c r="N305" s="21">
        <v>16081</v>
      </c>
      <c r="O305" t="s">
        <v>73</v>
      </c>
      <c r="P305" s="29">
        <v>48672094</v>
      </c>
      <c r="Q305" s="29">
        <v>49792926</v>
      </c>
    </row>
    <row r="306" spans="1:17">
      <c r="A306" t="s">
        <v>42</v>
      </c>
      <c r="B306">
        <v>4489339</v>
      </c>
      <c r="D306" t="s">
        <v>693</v>
      </c>
      <c r="E306" t="s">
        <v>57</v>
      </c>
      <c r="F306" s="17">
        <v>43320</v>
      </c>
      <c r="G306" s="17">
        <v>43322</v>
      </c>
      <c r="H306" s="17">
        <v>43320</v>
      </c>
      <c r="I306" t="s">
        <v>601</v>
      </c>
      <c r="K306" s="21">
        <v>1083</v>
      </c>
      <c r="L306" s="21">
        <v>23.36</v>
      </c>
      <c r="M306" s="21">
        <v>25276</v>
      </c>
      <c r="N306" s="21">
        <v>25276</v>
      </c>
      <c r="O306" t="s">
        <v>73</v>
      </c>
      <c r="P306" s="29">
        <v>48672094</v>
      </c>
      <c r="Q306" s="29">
        <v>49792926</v>
      </c>
    </row>
    <row r="307" spans="1:17">
      <c r="A307" t="s">
        <v>42</v>
      </c>
      <c r="B307">
        <v>4491256</v>
      </c>
      <c r="D307" t="s">
        <v>693</v>
      </c>
      <c r="E307" t="s">
        <v>57</v>
      </c>
      <c r="F307" s="17">
        <v>43321</v>
      </c>
      <c r="G307" s="17">
        <v>43325</v>
      </c>
      <c r="H307" s="17">
        <v>43321</v>
      </c>
      <c r="I307" t="s">
        <v>601</v>
      </c>
      <c r="K307" s="21">
        <v>1514</v>
      </c>
      <c r="L307" s="21">
        <v>23.45</v>
      </c>
      <c r="M307" s="21">
        <v>35477</v>
      </c>
      <c r="N307" s="21">
        <v>35477</v>
      </c>
      <c r="O307" t="s">
        <v>73</v>
      </c>
      <c r="P307" s="29">
        <v>48672094</v>
      </c>
      <c r="Q307" s="29">
        <v>49792926</v>
      </c>
    </row>
    <row r="308" spans="1:17">
      <c r="A308" t="s">
        <v>42</v>
      </c>
      <c r="B308">
        <v>4494441</v>
      </c>
      <c r="D308" t="s">
        <v>693</v>
      </c>
      <c r="E308" t="s">
        <v>57</v>
      </c>
      <c r="F308" s="17">
        <v>43322</v>
      </c>
      <c r="G308" s="17">
        <v>43326</v>
      </c>
      <c r="H308" s="17">
        <v>43322</v>
      </c>
      <c r="I308" t="s">
        <v>601</v>
      </c>
      <c r="K308" s="21">
        <v>309</v>
      </c>
      <c r="L308" s="21">
        <v>23.42</v>
      </c>
      <c r="M308" s="21">
        <v>7229</v>
      </c>
      <c r="N308" s="21">
        <v>7229</v>
      </c>
      <c r="O308" t="s">
        <v>73</v>
      </c>
      <c r="P308" s="29">
        <v>48672094</v>
      </c>
      <c r="Q308" s="29">
        <v>49792926</v>
      </c>
    </row>
    <row r="309" spans="1:17">
      <c r="A309" t="s">
        <v>42</v>
      </c>
      <c r="B309">
        <v>4506890</v>
      </c>
      <c r="D309" t="s">
        <v>693</v>
      </c>
      <c r="E309" t="s">
        <v>57</v>
      </c>
      <c r="F309" s="17">
        <v>43329</v>
      </c>
      <c r="G309" s="17">
        <v>43333</v>
      </c>
      <c r="H309" s="17">
        <v>43329</v>
      </c>
      <c r="I309" t="s">
        <v>601</v>
      </c>
      <c r="K309" s="21">
        <v>1422</v>
      </c>
      <c r="L309" s="21">
        <v>22.51</v>
      </c>
      <c r="M309" s="21">
        <v>31976</v>
      </c>
      <c r="N309" s="21">
        <v>31976</v>
      </c>
      <c r="O309" t="s">
        <v>73</v>
      </c>
      <c r="P309" s="29">
        <v>48672094</v>
      </c>
      <c r="Q309" s="29">
        <v>49792926</v>
      </c>
    </row>
    <row r="310" spans="1:17">
      <c r="A310" t="s">
        <v>42</v>
      </c>
      <c r="B310">
        <v>4509442</v>
      </c>
      <c r="D310" t="s">
        <v>693</v>
      </c>
      <c r="E310" t="s">
        <v>57</v>
      </c>
      <c r="F310" s="17">
        <v>43332</v>
      </c>
      <c r="G310" s="17">
        <v>43334</v>
      </c>
      <c r="H310" s="17">
        <v>43332</v>
      </c>
      <c r="I310" t="s">
        <v>601</v>
      </c>
      <c r="K310" s="21">
        <v>620</v>
      </c>
      <c r="L310" s="21">
        <v>22.57</v>
      </c>
      <c r="M310" s="21">
        <v>13981</v>
      </c>
      <c r="N310" s="21">
        <v>13981</v>
      </c>
      <c r="O310" t="s">
        <v>73</v>
      </c>
      <c r="P310" s="29">
        <v>48672094</v>
      </c>
      <c r="Q310" s="29">
        <v>49792926</v>
      </c>
    </row>
    <row r="311" spans="1:17">
      <c r="A311" t="s">
        <v>42</v>
      </c>
      <c r="B311">
        <v>4512314</v>
      </c>
      <c r="D311" t="s">
        <v>693</v>
      </c>
      <c r="E311" t="s">
        <v>57</v>
      </c>
      <c r="F311" s="17">
        <v>43333</v>
      </c>
      <c r="G311" s="17">
        <v>43335</v>
      </c>
      <c r="H311" s="17">
        <v>43333</v>
      </c>
      <c r="I311" t="s">
        <v>601</v>
      </c>
      <c r="K311" s="21">
        <v>108</v>
      </c>
      <c r="L311" s="21">
        <v>22.57</v>
      </c>
      <c r="M311" s="21">
        <v>2435</v>
      </c>
      <c r="N311" s="21">
        <v>2435</v>
      </c>
      <c r="O311" t="s">
        <v>73</v>
      </c>
      <c r="P311" s="29">
        <v>48672094</v>
      </c>
      <c r="Q311" s="29">
        <v>49792926</v>
      </c>
    </row>
    <row r="312" spans="1:17">
      <c r="A312" t="s">
        <v>42</v>
      </c>
      <c r="B312">
        <v>4514013</v>
      </c>
      <c r="D312" t="s">
        <v>693</v>
      </c>
      <c r="E312" t="s">
        <v>57</v>
      </c>
      <c r="F312" s="17">
        <v>43334</v>
      </c>
      <c r="G312" s="17">
        <v>43336</v>
      </c>
      <c r="H312" s="17">
        <v>43334</v>
      </c>
      <c r="I312" t="s">
        <v>601</v>
      </c>
      <c r="K312" s="21">
        <v>689</v>
      </c>
      <c r="L312" s="21">
        <v>22.53</v>
      </c>
      <c r="M312" s="21">
        <v>15510</v>
      </c>
      <c r="N312" s="21">
        <v>15510</v>
      </c>
      <c r="O312" t="s">
        <v>73</v>
      </c>
      <c r="P312" s="29">
        <v>48672094</v>
      </c>
      <c r="Q312" s="29">
        <v>49792926</v>
      </c>
    </row>
    <row r="313" spans="1:17">
      <c r="A313" t="s">
        <v>42</v>
      </c>
      <c r="B313">
        <v>4514039</v>
      </c>
      <c r="D313" t="s">
        <v>693</v>
      </c>
      <c r="E313" t="s">
        <v>57</v>
      </c>
      <c r="F313" s="17">
        <v>43334</v>
      </c>
      <c r="G313" s="17">
        <v>43336</v>
      </c>
      <c r="H313" s="17">
        <v>43334</v>
      </c>
      <c r="I313" t="s">
        <v>601</v>
      </c>
      <c r="K313" s="21">
        <v>121</v>
      </c>
      <c r="L313" s="21">
        <v>22.55</v>
      </c>
      <c r="M313" s="21">
        <v>2728</v>
      </c>
      <c r="N313" s="21">
        <v>2728</v>
      </c>
      <c r="O313" t="s">
        <v>73</v>
      </c>
      <c r="P313" s="29">
        <v>48672094</v>
      </c>
      <c r="Q313" s="29">
        <v>49792926</v>
      </c>
    </row>
    <row r="314" spans="1:17">
      <c r="A314" t="s">
        <v>42</v>
      </c>
      <c r="B314">
        <v>4515703</v>
      </c>
      <c r="D314" t="s">
        <v>693</v>
      </c>
      <c r="E314" t="s">
        <v>57</v>
      </c>
      <c r="F314" s="17">
        <v>43335</v>
      </c>
      <c r="G314" s="17">
        <v>43339</v>
      </c>
      <c r="H314" s="17">
        <v>43335</v>
      </c>
      <c r="I314" t="s">
        <v>601</v>
      </c>
      <c r="K314" s="21">
        <v>1214</v>
      </c>
      <c r="L314" s="21">
        <v>22.51</v>
      </c>
      <c r="M314" s="21">
        <v>27312</v>
      </c>
      <c r="N314" s="21">
        <v>27312</v>
      </c>
      <c r="O314" t="s">
        <v>73</v>
      </c>
      <c r="P314" s="29">
        <v>48672094</v>
      </c>
      <c r="Q314" s="29">
        <v>49792926</v>
      </c>
    </row>
    <row r="315" spans="1:17">
      <c r="A315" t="s">
        <v>42</v>
      </c>
      <c r="B315">
        <v>4515704</v>
      </c>
      <c r="D315" t="s">
        <v>693</v>
      </c>
      <c r="E315" t="s">
        <v>57</v>
      </c>
      <c r="F315" s="17">
        <v>43335</v>
      </c>
      <c r="G315" s="17">
        <v>43339</v>
      </c>
      <c r="H315" s="17">
        <v>43335</v>
      </c>
      <c r="I315" t="s">
        <v>601</v>
      </c>
      <c r="K315" s="21">
        <v>162</v>
      </c>
      <c r="L315" s="21">
        <v>22.52</v>
      </c>
      <c r="M315" s="21">
        <v>3647</v>
      </c>
      <c r="N315" s="21">
        <v>3647</v>
      </c>
      <c r="O315" t="s">
        <v>73</v>
      </c>
      <c r="P315" s="29">
        <v>48672094</v>
      </c>
      <c r="Q315" s="29">
        <v>49792926</v>
      </c>
    </row>
    <row r="316" spans="1:17">
      <c r="A316" t="s">
        <v>42</v>
      </c>
      <c r="B316">
        <v>4519370</v>
      </c>
      <c r="D316" t="s">
        <v>693</v>
      </c>
      <c r="E316" t="s">
        <v>57</v>
      </c>
      <c r="F316" s="17">
        <v>43339</v>
      </c>
      <c r="G316" s="17">
        <v>43341</v>
      </c>
      <c r="H316" s="17">
        <v>43339</v>
      </c>
      <c r="I316" t="s">
        <v>601</v>
      </c>
      <c r="K316" s="21">
        <v>1026</v>
      </c>
      <c r="L316" s="21">
        <v>22.86</v>
      </c>
      <c r="M316" s="21">
        <v>23441</v>
      </c>
      <c r="N316" s="21">
        <v>23441</v>
      </c>
      <c r="O316" t="s">
        <v>73</v>
      </c>
      <c r="P316" s="29">
        <v>48672094</v>
      </c>
      <c r="Q316" s="29">
        <v>49792926</v>
      </c>
    </row>
    <row r="317" spans="1:17">
      <c r="A317" t="s">
        <v>42</v>
      </c>
      <c r="B317">
        <v>4519678</v>
      </c>
      <c r="D317" t="s">
        <v>693</v>
      </c>
      <c r="E317" t="s">
        <v>57</v>
      </c>
      <c r="F317" s="17">
        <v>43339</v>
      </c>
      <c r="G317" s="17">
        <v>43341</v>
      </c>
      <c r="H317" s="17">
        <v>43339</v>
      </c>
      <c r="I317" t="s">
        <v>601</v>
      </c>
      <c r="K317" s="21">
        <v>328</v>
      </c>
      <c r="L317" s="21">
        <v>22.86</v>
      </c>
      <c r="M317" s="21">
        <v>7497</v>
      </c>
      <c r="N317" s="21">
        <v>7497</v>
      </c>
      <c r="O317" t="s">
        <v>73</v>
      </c>
      <c r="P317" s="29">
        <v>48672094</v>
      </c>
      <c r="Q317" s="29">
        <v>49792926</v>
      </c>
    </row>
    <row r="318" spans="1:17">
      <c r="A318" t="s">
        <v>42</v>
      </c>
      <c r="B318">
        <v>4521712</v>
      </c>
      <c r="D318" t="s">
        <v>693</v>
      </c>
      <c r="E318" t="s">
        <v>57</v>
      </c>
      <c r="F318" s="17">
        <v>43340</v>
      </c>
      <c r="G318" s="17">
        <v>43342</v>
      </c>
      <c r="H318" s="17">
        <v>43340</v>
      </c>
      <c r="I318" t="s">
        <v>601</v>
      </c>
      <c r="K318" s="21">
        <v>629</v>
      </c>
      <c r="L318" s="21">
        <v>22.88</v>
      </c>
      <c r="M318" s="21">
        <v>14391</v>
      </c>
      <c r="N318" s="21">
        <v>14391</v>
      </c>
      <c r="O318" t="s">
        <v>73</v>
      </c>
      <c r="P318" s="29">
        <v>48672094</v>
      </c>
      <c r="Q318" s="29">
        <v>49792926</v>
      </c>
    </row>
    <row r="319" spans="1:17">
      <c r="A319" t="s">
        <v>42</v>
      </c>
      <c r="B319">
        <v>4529766</v>
      </c>
      <c r="D319" t="s">
        <v>693</v>
      </c>
      <c r="E319" t="s">
        <v>57</v>
      </c>
      <c r="F319" s="17">
        <v>43341</v>
      </c>
      <c r="G319" s="17">
        <v>43343</v>
      </c>
      <c r="H319" s="17">
        <v>43341</v>
      </c>
      <c r="I319" t="s">
        <v>601</v>
      </c>
      <c r="K319" s="21">
        <v>1666</v>
      </c>
      <c r="L319" s="21">
        <v>22.89</v>
      </c>
      <c r="M319" s="21">
        <v>38133</v>
      </c>
      <c r="N319" s="21">
        <v>38133</v>
      </c>
      <c r="O319" t="s">
        <v>73</v>
      </c>
      <c r="P319" s="29">
        <v>48672094</v>
      </c>
      <c r="Q319" s="29">
        <v>49792926</v>
      </c>
    </row>
    <row r="320" spans="1:17">
      <c r="A320" t="s">
        <v>42</v>
      </c>
      <c r="B320">
        <v>4538105</v>
      </c>
      <c r="D320" t="s">
        <v>693</v>
      </c>
      <c r="E320" t="s">
        <v>57</v>
      </c>
      <c r="F320" s="17">
        <v>43347</v>
      </c>
      <c r="G320" s="17">
        <v>43349</v>
      </c>
      <c r="H320" s="17">
        <v>43347</v>
      </c>
      <c r="I320" t="s">
        <v>601</v>
      </c>
      <c r="K320" s="21">
        <v>1016</v>
      </c>
      <c r="L320" s="21">
        <v>23.26</v>
      </c>
      <c r="M320" s="21">
        <v>23625</v>
      </c>
      <c r="N320" s="21">
        <v>23625</v>
      </c>
      <c r="O320" t="s">
        <v>73</v>
      </c>
      <c r="P320" s="29">
        <v>48672094</v>
      </c>
      <c r="Q320" s="29">
        <v>49792926</v>
      </c>
    </row>
    <row r="321" spans="1:17">
      <c r="A321" t="s">
        <v>42</v>
      </c>
      <c r="B321">
        <v>4538123</v>
      </c>
      <c r="D321" t="s">
        <v>693</v>
      </c>
      <c r="E321" t="s">
        <v>57</v>
      </c>
      <c r="F321" s="17">
        <v>43347</v>
      </c>
      <c r="G321" s="17">
        <v>43349</v>
      </c>
      <c r="H321" s="17">
        <v>43347</v>
      </c>
      <c r="I321" t="s">
        <v>601</v>
      </c>
      <c r="K321" s="21">
        <v>1021</v>
      </c>
      <c r="L321" s="21">
        <v>23.25</v>
      </c>
      <c r="M321" s="21">
        <v>23712</v>
      </c>
      <c r="N321" s="21">
        <v>23712</v>
      </c>
      <c r="O321" t="s">
        <v>73</v>
      </c>
      <c r="P321" s="29">
        <v>48672094</v>
      </c>
      <c r="Q321" s="29">
        <v>49792926</v>
      </c>
    </row>
    <row r="322" spans="1:17">
      <c r="A322" t="s">
        <v>42</v>
      </c>
      <c r="B322">
        <v>4549797</v>
      </c>
      <c r="D322" t="s">
        <v>693</v>
      </c>
      <c r="E322" t="s">
        <v>57</v>
      </c>
      <c r="F322" s="17">
        <v>43354</v>
      </c>
      <c r="G322" s="17">
        <v>43356</v>
      </c>
      <c r="H322" s="17">
        <v>43354</v>
      </c>
      <c r="I322" t="s">
        <v>601</v>
      </c>
      <c r="K322" s="21">
        <v>1219</v>
      </c>
      <c r="L322" s="21">
        <v>22.97</v>
      </c>
      <c r="M322" s="21">
        <v>27997</v>
      </c>
      <c r="N322" s="21">
        <v>27997</v>
      </c>
      <c r="O322" t="s">
        <v>73</v>
      </c>
      <c r="P322" s="29">
        <v>48672094</v>
      </c>
      <c r="Q322" s="29">
        <v>49792926</v>
      </c>
    </row>
    <row r="323" spans="1:17">
      <c r="A323" t="s">
        <v>42</v>
      </c>
      <c r="B323">
        <v>4549968</v>
      </c>
      <c r="D323" t="s">
        <v>693</v>
      </c>
      <c r="E323" t="s">
        <v>57</v>
      </c>
      <c r="F323" s="17">
        <v>43354</v>
      </c>
      <c r="G323" s="17">
        <v>43356</v>
      </c>
      <c r="H323" s="17">
        <v>43354</v>
      </c>
      <c r="I323" t="s">
        <v>601</v>
      </c>
      <c r="K323" s="21">
        <v>842</v>
      </c>
      <c r="L323" s="21">
        <v>22.99</v>
      </c>
      <c r="M323" s="21">
        <v>19342</v>
      </c>
      <c r="N323" s="21">
        <v>19342</v>
      </c>
      <c r="O323" t="s">
        <v>73</v>
      </c>
      <c r="P323" s="29">
        <v>48672094</v>
      </c>
      <c r="Q323" s="29">
        <v>49792926</v>
      </c>
    </row>
    <row r="324" spans="1:17">
      <c r="A324" t="s">
        <v>42</v>
      </c>
      <c r="B324">
        <v>4551715</v>
      </c>
      <c r="D324" t="s">
        <v>693</v>
      </c>
      <c r="E324" t="s">
        <v>57</v>
      </c>
      <c r="F324" s="17">
        <v>43355</v>
      </c>
      <c r="G324" s="17">
        <v>43357</v>
      </c>
      <c r="H324" s="17">
        <v>43355</v>
      </c>
      <c r="I324" t="s">
        <v>601</v>
      </c>
      <c r="K324" s="21">
        <v>1543</v>
      </c>
      <c r="L324" s="21">
        <v>23.24</v>
      </c>
      <c r="M324" s="21">
        <v>35852</v>
      </c>
      <c r="N324" s="21">
        <v>35852</v>
      </c>
      <c r="O324" t="s">
        <v>73</v>
      </c>
      <c r="P324" s="29">
        <v>48672094</v>
      </c>
      <c r="Q324" s="29">
        <v>49792926</v>
      </c>
    </row>
    <row r="325" spans="1:17">
      <c r="A325" t="s">
        <v>42</v>
      </c>
      <c r="B325">
        <v>4551717</v>
      </c>
      <c r="D325" t="s">
        <v>693</v>
      </c>
      <c r="E325" t="s">
        <v>57</v>
      </c>
      <c r="F325" s="17">
        <v>43355</v>
      </c>
      <c r="G325" s="17">
        <v>43357</v>
      </c>
      <c r="H325" s="17">
        <v>43355</v>
      </c>
      <c r="I325" t="s">
        <v>601</v>
      </c>
      <c r="K325" s="21">
        <v>600</v>
      </c>
      <c r="L325" s="21">
        <v>23.26</v>
      </c>
      <c r="M325" s="21">
        <v>13944</v>
      </c>
      <c r="N325" s="21">
        <v>13944</v>
      </c>
      <c r="O325" t="s">
        <v>73</v>
      </c>
      <c r="P325" s="29">
        <v>48672094</v>
      </c>
      <c r="Q325" s="29">
        <v>49792926</v>
      </c>
    </row>
    <row r="326" spans="1:17">
      <c r="A326" t="s">
        <v>42</v>
      </c>
      <c r="B326">
        <v>4552270</v>
      </c>
      <c r="D326" t="s">
        <v>239</v>
      </c>
      <c r="E326" t="s">
        <v>57</v>
      </c>
      <c r="F326" s="17">
        <v>43355</v>
      </c>
      <c r="G326" s="17">
        <v>43357</v>
      </c>
      <c r="H326" s="17">
        <v>43355</v>
      </c>
      <c r="I326" t="s">
        <v>605</v>
      </c>
      <c r="K326" s="21">
        <v>362000</v>
      </c>
      <c r="L326" s="21">
        <v>95</v>
      </c>
      <c r="M326" s="21">
        <v>343900</v>
      </c>
      <c r="N326" s="21">
        <v>343900</v>
      </c>
      <c r="O326" t="s">
        <v>73</v>
      </c>
      <c r="P326" s="29">
        <v>48672094</v>
      </c>
      <c r="Q326" s="29">
        <v>49792926</v>
      </c>
    </row>
    <row r="327" spans="1:17">
      <c r="A327" t="s">
        <v>42</v>
      </c>
      <c r="B327">
        <v>4554326</v>
      </c>
      <c r="D327" t="s">
        <v>693</v>
      </c>
      <c r="E327" t="s">
        <v>57</v>
      </c>
      <c r="F327" s="17">
        <v>43356</v>
      </c>
      <c r="G327" s="17">
        <v>43360</v>
      </c>
      <c r="H327" s="17">
        <v>43356</v>
      </c>
      <c r="I327" t="s">
        <v>601</v>
      </c>
      <c r="K327" s="21">
        <v>1226</v>
      </c>
      <c r="L327" s="21">
        <v>23.38</v>
      </c>
      <c r="M327" s="21">
        <v>28624</v>
      </c>
      <c r="N327" s="21">
        <v>28624</v>
      </c>
      <c r="O327" t="s">
        <v>73</v>
      </c>
      <c r="P327" s="29">
        <v>48672094</v>
      </c>
      <c r="Q327" s="29">
        <v>49792926</v>
      </c>
    </row>
    <row r="328" spans="1:17">
      <c r="A328" t="s">
        <v>42</v>
      </c>
      <c r="B328">
        <v>4557836</v>
      </c>
      <c r="D328" t="s">
        <v>693</v>
      </c>
      <c r="E328" t="s">
        <v>57</v>
      </c>
      <c r="F328" s="17">
        <v>43357</v>
      </c>
      <c r="G328" s="17">
        <v>43361</v>
      </c>
      <c r="H328" s="17">
        <v>43357</v>
      </c>
      <c r="I328" t="s">
        <v>601</v>
      </c>
      <c r="K328" s="21">
        <v>574</v>
      </c>
      <c r="L328" s="21">
        <v>23.49</v>
      </c>
      <c r="M328" s="21">
        <v>13482</v>
      </c>
      <c r="N328" s="21">
        <v>13482</v>
      </c>
      <c r="O328" t="s">
        <v>73</v>
      </c>
      <c r="P328" s="29">
        <v>48672094</v>
      </c>
      <c r="Q328" s="29">
        <v>49792926</v>
      </c>
    </row>
    <row r="329" spans="1:17">
      <c r="A329" t="s">
        <v>42</v>
      </c>
      <c r="B329">
        <v>4557837</v>
      </c>
      <c r="D329" t="s">
        <v>693</v>
      </c>
      <c r="E329" t="s">
        <v>57</v>
      </c>
      <c r="F329" s="17">
        <v>43357</v>
      </c>
      <c r="G329" s="17">
        <v>43361</v>
      </c>
      <c r="H329" s="17">
        <v>43357</v>
      </c>
      <c r="I329" t="s">
        <v>601</v>
      </c>
      <c r="K329" s="21">
        <v>633</v>
      </c>
      <c r="L329" s="21">
        <v>23.46</v>
      </c>
      <c r="M329" s="21">
        <v>14831</v>
      </c>
      <c r="N329" s="21">
        <v>14831</v>
      </c>
      <c r="O329" t="s">
        <v>73</v>
      </c>
      <c r="P329" s="29">
        <v>48672094</v>
      </c>
      <c r="Q329" s="29">
        <v>49792926</v>
      </c>
    </row>
    <row r="330" spans="1:17">
      <c r="A330" t="s">
        <v>42</v>
      </c>
      <c r="B330">
        <v>4559382</v>
      </c>
      <c r="D330" t="s">
        <v>693</v>
      </c>
      <c r="E330" t="s">
        <v>57</v>
      </c>
      <c r="F330" s="17">
        <v>43360</v>
      </c>
      <c r="G330" s="17">
        <v>43362</v>
      </c>
      <c r="H330" s="17">
        <v>43360</v>
      </c>
      <c r="I330" t="s">
        <v>601</v>
      </c>
      <c r="K330" s="21">
        <v>1082</v>
      </c>
      <c r="L330" s="21">
        <v>23.15</v>
      </c>
      <c r="M330" s="21">
        <v>25045</v>
      </c>
      <c r="N330" s="21">
        <v>25045</v>
      </c>
      <c r="O330" t="s">
        <v>73</v>
      </c>
      <c r="P330" s="29">
        <v>48672094</v>
      </c>
      <c r="Q330" s="29">
        <v>49792926</v>
      </c>
    </row>
    <row r="331" spans="1:17">
      <c r="A331" t="s">
        <v>42</v>
      </c>
      <c r="B331">
        <v>4559388</v>
      </c>
      <c r="D331" t="s">
        <v>693</v>
      </c>
      <c r="E331" t="s">
        <v>57</v>
      </c>
      <c r="F331" s="17">
        <v>43360</v>
      </c>
      <c r="G331" s="17">
        <v>43362</v>
      </c>
      <c r="H331" s="17">
        <v>43360</v>
      </c>
      <c r="I331" t="s">
        <v>601</v>
      </c>
      <c r="K331" s="21">
        <v>666</v>
      </c>
      <c r="L331" s="21">
        <v>23.01</v>
      </c>
      <c r="M331" s="21">
        <v>15314</v>
      </c>
      <c r="N331" s="21">
        <v>15314</v>
      </c>
      <c r="O331" t="s">
        <v>73</v>
      </c>
      <c r="P331" s="29">
        <v>48672094</v>
      </c>
      <c r="Q331" s="29">
        <v>49792926</v>
      </c>
    </row>
    <row r="332" spans="1:17">
      <c r="A332" t="s">
        <v>42</v>
      </c>
      <c r="B332">
        <v>4562045</v>
      </c>
      <c r="D332" t="s">
        <v>693</v>
      </c>
      <c r="E332" t="s">
        <v>57</v>
      </c>
      <c r="F332" s="17">
        <v>43361</v>
      </c>
      <c r="G332" s="17">
        <v>43363</v>
      </c>
      <c r="H332" s="17">
        <v>43361</v>
      </c>
      <c r="I332" t="s">
        <v>601</v>
      </c>
      <c r="K332" s="21">
        <v>1857</v>
      </c>
      <c r="L332" s="21">
        <v>23.23</v>
      </c>
      <c r="M332" s="21">
        <v>43102</v>
      </c>
      <c r="N332" s="21">
        <v>43102</v>
      </c>
      <c r="O332" t="s">
        <v>73</v>
      </c>
      <c r="P332" s="29">
        <v>48672094</v>
      </c>
      <c r="Q332" s="29">
        <v>49792926</v>
      </c>
    </row>
    <row r="333" spans="1:17">
      <c r="A333" t="s">
        <v>42</v>
      </c>
      <c r="B333">
        <v>4562046</v>
      </c>
      <c r="D333" t="s">
        <v>693</v>
      </c>
      <c r="E333" t="s">
        <v>57</v>
      </c>
      <c r="F333" s="17">
        <v>43361</v>
      </c>
      <c r="G333" s="17">
        <v>43363</v>
      </c>
      <c r="H333" s="17">
        <v>43361</v>
      </c>
      <c r="I333" t="s">
        <v>601</v>
      </c>
      <c r="K333" s="21">
        <v>754</v>
      </c>
      <c r="L333" s="21">
        <v>23.23</v>
      </c>
      <c r="M333" s="21">
        <v>17509</v>
      </c>
      <c r="N333" s="21">
        <v>17509</v>
      </c>
      <c r="O333" t="s">
        <v>73</v>
      </c>
      <c r="P333" s="29">
        <v>48672094</v>
      </c>
      <c r="Q333" s="29">
        <v>49792926</v>
      </c>
    </row>
    <row r="334" spans="1:17">
      <c r="A334" t="s">
        <v>42</v>
      </c>
      <c r="B334">
        <v>4564984</v>
      </c>
      <c r="D334" t="s">
        <v>693</v>
      </c>
      <c r="E334" t="s">
        <v>57</v>
      </c>
      <c r="F334" s="17">
        <v>43362</v>
      </c>
      <c r="G334" s="17">
        <v>43364</v>
      </c>
      <c r="H334" s="17">
        <v>43362</v>
      </c>
      <c r="I334" t="s">
        <v>601</v>
      </c>
      <c r="K334" s="21">
        <v>488</v>
      </c>
      <c r="L334" s="21">
        <v>23.47</v>
      </c>
      <c r="M334" s="21">
        <v>11441</v>
      </c>
      <c r="N334" s="21">
        <v>11441</v>
      </c>
      <c r="O334" t="s">
        <v>73</v>
      </c>
      <c r="P334" s="29">
        <v>48672094</v>
      </c>
      <c r="Q334" s="29">
        <v>49792926</v>
      </c>
    </row>
    <row r="335" spans="1:17">
      <c r="A335" t="s">
        <v>42</v>
      </c>
      <c r="B335">
        <v>4564986</v>
      </c>
      <c r="D335" t="s">
        <v>693</v>
      </c>
      <c r="E335" t="s">
        <v>57</v>
      </c>
      <c r="F335" s="17">
        <v>43362</v>
      </c>
      <c r="G335" s="17">
        <v>43364</v>
      </c>
      <c r="H335" s="17">
        <v>43362</v>
      </c>
      <c r="I335" t="s">
        <v>601</v>
      </c>
      <c r="K335" s="21">
        <v>4920</v>
      </c>
      <c r="L335" s="21">
        <v>23.1</v>
      </c>
      <c r="M335" s="21">
        <v>113503</v>
      </c>
      <c r="N335" s="21">
        <v>113503</v>
      </c>
      <c r="O335" t="s">
        <v>73</v>
      </c>
      <c r="P335" s="29">
        <v>48672094</v>
      </c>
      <c r="Q335" s="29">
        <v>49792926</v>
      </c>
    </row>
    <row r="336" spans="1:17">
      <c r="A336" t="s">
        <v>42</v>
      </c>
      <c r="B336">
        <v>4566894</v>
      </c>
      <c r="D336" t="s">
        <v>693</v>
      </c>
      <c r="E336" t="s">
        <v>57</v>
      </c>
      <c r="F336" s="17">
        <v>43363</v>
      </c>
      <c r="G336" s="17">
        <v>43367</v>
      </c>
      <c r="H336" s="17">
        <v>43363</v>
      </c>
      <c r="I336" t="s">
        <v>601</v>
      </c>
      <c r="K336" s="21">
        <v>743</v>
      </c>
      <c r="L336" s="21">
        <v>23.44</v>
      </c>
      <c r="M336" s="21">
        <v>17410</v>
      </c>
      <c r="N336" s="21">
        <v>17410</v>
      </c>
      <c r="O336" t="s">
        <v>73</v>
      </c>
      <c r="P336" s="29">
        <v>48672094</v>
      </c>
      <c r="Q336" s="29">
        <v>49792926</v>
      </c>
    </row>
    <row r="337" spans="1:17">
      <c r="A337" t="s">
        <v>42</v>
      </c>
      <c r="B337">
        <v>4569391</v>
      </c>
      <c r="D337" t="s">
        <v>693</v>
      </c>
      <c r="E337" t="s">
        <v>57</v>
      </c>
      <c r="F337" s="17">
        <v>43364</v>
      </c>
      <c r="G337" s="17">
        <v>43368</v>
      </c>
      <c r="H337" s="17">
        <v>43364</v>
      </c>
      <c r="I337" t="s">
        <v>601</v>
      </c>
      <c r="K337" s="21">
        <v>3087</v>
      </c>
      <c r="L337" s="21">
        <v>23.76</v>
      </c>
      <c r="M337" s="21">
        <v>73330</v>
      </c>
      <c r="N337" s="21">
        <v>73330</v>
      </c>
      <c r="O337" t="s">
        <v>73</v>
      </c>
      <c r="P337" s="29">
        <v>48672094</v>
      </c>
      <c r="Q337" s="29">
        <v>49792926</v>
      </c>
    </row>
    <row r="338" spans="1:17">
      <c r="A338" t="s">
        <v>42</v>
      </c>
      <c r="B338">
        <v>4605194</v>
      </c>
      <c r="D338" t="s">
        <v>693</v>
      </c>
      <c r="E338" t="s">
        <v>57</v>
      </c>
      <c r="F338" s="17">
        <v>43375</v>
      </c>
      <c r="G338" s="17">
        <v>43377</v>
      </c>
      <c r="H338" s="17">
        <v>43375</v>
      </c>
      <c r="I338" t="s">
        <v>601</v>
      </c>
      <c r="K338" s="21">
        <v>60577</v>
      </c>
      <c r="L338" s="21">
        <v>25.59</v>
      </c>
      <c r="M338" s="21">
        <v>1549612</v>
      </c>
      <c r="N338" s="21">
        <v>1549612</v>
      </c>
      <c r="O338" t="s">
        <v>73</v>
      </c>
      <c r="P338" s="29">
        <v>48672094</v>
      </c>
      <c r="Q338" s="29">
        <v>49792926</v>
      </c>
    </row>
    <row r="339" spans="1:17">
      <c r="A339" t="s">
        <v>42</v>
      </c>
      <c r="B339">
        <v>4642998</v>
      </c>
      <c r="D339" t="s">
        <v>661</v>
      </c>
      <c r="E339" t="s">
        <v>57</v>
      </c>
      <c r="F339" s="17">
        <v>43397</v>
      </c>
      <c r="G339" s="17">
        <v>43397</v>
      </c>
      <c r="H339" s="17">
        <v>43397</v>
      </c>
      <c r="I339" t="s">
        <v>601</v>
      </c>
      <c r="K339" s="21">
        <v>28859</v>
      </c>
      <c r="L339" s="21">
        <v>9.1</v>
      </c>
      <c r="M339" s="21">
        <v>262617</v>
      </c>
      <c r="N339" s="21">
        <v>262617</v>
      </c>
      <c r="O339" t="s">
        <v>73</v>
      </c>
      <c r="P339" s="29">
        <v>48672094</v>
      </c>
      <c r="Q339" s="29">
        <v>49792926</v>
      </c>
    </row>
    <row r="340" spans="1:17">
      <c r="A340" t="s">
        <v>42</v>
      </c>
      <c r="B340">
        <v>4745620</v>
      </c>
      <c r="D340" t="s">
        <v>773</v>
      </c>
      <c r="E340" t="s">
        <v>57</v>
      </c>
      <c r="F340" s="17">
        <v>43448</v>
      </c>
      <c r="G340" s="17">
        <v>43448</v>
      </c>
      <c r="H340" s="17">
        <v>43448</v>
      </c>
      <c r="I340" t="s">
        <v>8</v>
      </c>
      <c r="K340" s="21">
        <v>24459</v>
      </c>
      <c r="L340" s="21">
        <v>100</v>
      </c>
      <c r="M340" s="21">
        <v>24459</v>
      </c>
      <c r="N340" s="21">
        <v>24459</v>
      </c>
      <c r="O340" t="s">
        <v>73</v>
      </c>
      <c r="P340" s="29">
        <v>48672094</v>
      </c>
      <c r="Q340" s="29">
        <v>49792926</v>
      </c>
    </row>
    <row r="341" spans="1:17">
      <c r="A341" t="s">
        <v>42</v>
      </c>
      <c r="B341">
        <v>4818921</v>
      </c>
      <c r="D341" t="s">
        <v>726</v>
      </c>
      <c r="E341" t="s">
        <v>57</v>
      </c>
      <c r="F341" s="17">
        <v>43481</v>
      </c>
      <c r="G341" s="17">
        <v>43483</v>
      </c>
      <c r="H341" s="17">
        <v>43481</v>
      </c>
      <c r="I341" t="s">
        <v>608</v>
      </c>
      <c r="K341" s="21">
        <v>3000000</v>
      </c>
      <c r="L341" s="21">
        <v>37.5</v>
      </c>
      <c r="M341" s="21">
        <v>1125000</v>
      </c>
      <c r="N341" s="21">
        <v>1125000</v>
      </c>
      <c r="O341" t="s">
        <v>73</v>
      </c>
      <c r="P341" s="29">
        <v>48672094</v>
      </c>
      <c r="Q341" s="29">
        <v>49792926</v>
      </c>
    </row>
    <row r="342" spans="1:17">
      <c r="A342" t="s">
        <v>42</v>
      </c>
      <c r="B342">
        <v>4818922</v>
      </c>
      <c r="D342" t="s">
        <v>728</v>
      </c>
      <c r="E342" t="s">
        <v>57</v>
      </c>
      <c r="F342" s="17">
        <v>43481</v>
      </c>
      <c r="G342" s="17">
        <v>43483</v>
      </c>
      <c r="H342" s="17">
        <v>43481</v>
      </c>
      <c r="I342" t="s">
        <v>608</v>
      </c>
      <c r="K342" s="21">
        <v>2550000</v>
      </c>
      <c r="L342" s="21">
        <v>37.5</v>
      </c>
      <c r="M342" s="21">
        <v>956250</v>
      </c>
      <c r="N342" s="21">
        <v>956250</v>
      </c>
      <c r="O342" t="s">
        <v>73</v>
      </c>
      <c r="P342" s="29">
        <v>48672094</v>
      </c>
      <c r="Q342" s="29">
        <v>49792926</v>
      </c>
    </row>
    <row r="343" spans="1:17">
      <c r="A343" t="s">
        <v>41</v>
      </c>
      <c r="B343">
        <v>4820962</v>
      </c>
      <c r="C343" t="s">
        <v>71</v>
      </c>
      <c r="D343" t="s">
        <v>773</v>
      </c>
      <c r="E343" t="s">
        <v>57</v>
      </c>
      <c r="F343" s="17">
        <v>43483</v>
      </c>
      <c r="G343" s="17">
        <v>43483</v>
      </c>
      <c r="H343" s="17">
        <v>43483</v>
      </c>
      <c r="I343" t="s">
        <v>8</v>
      </c>
      <c r="K343" s="21">
        <v>0</v>
      </c>
      <c r="M343" s="21">
        <v>336375</v>
      </c>
      <c r="N343" s="21">
        <v>336375</v>
      </c>
      <c r="O343" t="s">
        <v>72</v>
      </c>
      <c r="P343" s="29">
        <v>491984</v>
      </c>
      <c r="Q343" s="29">
        <v>49792926</v>
      </c>
    </row>
    <row r="344" spans="1:17">
      <c r="A344" t="s">
        <v>42</v>
      </c>
      <c r="B344">
        <v>4898504</v>
      </c>
      <c r="D344" t="s">
        <v>626</v>
      </c>
      <c r="E344" t="s">
        <v>57</v>
      </c>
      <c r="F344" s="17">
        <v>43518</v>
      </c>
      <c r="G344" s="17">
        <v>43518</v>
      </c>
      <c r="H344" s="17">
        <v>43518</v>
      </c>
      <c r="I344" t="s">
        <v>601</v>
      </c>
      <c r="K344" s="21">
        <v>255</v>
      </c>
      <c r="L344" s="21">
        <v>10</v>
      </c>
      <c r="M344" s="21">
        <v>2550</v>
      </c>
      <c r="N344" s="21">
        <v>2550</v>
      </c>
      <c r="O344" t="s">
        <v>73</v>
      </c>
      <c r="P344" s="29">
        <v>48672094</v>
      </c>
      <c r="Q344" s="29">
        <v>49792926</v>
      </c>
    </row>
    <row r="345" spans="1:17">
      <c r="A345" t="s">
        <v>41</v>
      </c>
      <c r="B345">
        <v>4963419</v>
      </c>
      <c r="C345" t="s">
        <v>71</v>
      </c>
      <c r="D345" t="s">
        <v>786</v>
      </c>
      <c r="E345" t="s">
        <v>57</v>
      </c>
      <c r="F345" s="17">
        <v>43553</v>
      </c>
      <c r="G345" s="17">
        <v>43553</v>
      </c>
      <c r="H345" s="17">
        <v>43553</v>
      </c>
      <c r="I345" t="s">
        <v>802</v>
      </c>
      <c r="K345" s="21">
        <v>0</v>
      </c>
      <c r="M345" s="21">
        <v>5415</v>
      </c>
      <c r="N345" s="21">
        <v>5415</v>
      </c>
      <c r="O345" t="s">
        <v>72</v>
      </c>
      <c r="P345" s="29">
        <v>491984</v>
      </c>
      <c r="Q345" s="29">
        <v>49792926</v>
      </c>
    </row>
    <row r="346" spans="1:17">
      <c r="A346" t="s">
        <v>41</v>
      </c>
      <c r="B346">
        <v>4970779</v>
      </c>
      <c r="C346" t="s">
        <v>71</v>
      </c>
      <c r="D346" t="s">
        <v>784</v>
      </c>
      <c r="E346" t="s">
        <v>57</v>
      </c>
      <c r="F346" s="17">
        <v>43553</v>
      </c>
      <c r="G346" s="17">
        <v>43553</v>
      </c>
      <c r="H346" s="17">
        <v>43553</v>
      </c>
      <c r="I346" t="s">
        <v>8</v>
      </c>
      <c r="K346" s="21">
        <v>0</v>
      </c>
      <c r="M346" s="21">
        <v>1586</v>
      </c>
      <c r="N346" s="21">
        <v>1586</v>
      </c>
      <c r="O346" t="s">
        <v>72</v>
      </c>
      <c r="P346" s="29">
        <v>491984</v>
      </c>
      <c r="Q346" s="29">
        <v>49792926</v>
      </c>
    </row>
  </sheetData>
  <conditionalFormatting sqref="B1 B287:B1048576">
    <cfRule type="duplicateValues" dxfId="0" priority="27"/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37"/>
  <sheetViews>
    <sheetView zoomScale="80" zoomScaleNormal="80"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5.85546875" customWidth="1"/>
    <col min="2" max="2" width="34" customWidth="1"/>
    <col min="3" max="3" width="14.85546875" bestFit="1" customWidth="1"/>
    <col min="4" max="4" width="8.85546875" bestFit="1" customWidth="1"/>
    <col min="5" max="5" width="47.85546875" customWidth="1"/>
    <col min="6" max="6" width="70.7109375" customWidth="1"/>
    <col min="7" max="7" width="13.85546875" style="21" bestFit="1" customWidth="1"/>
    <col min="8" max="8" width="14.85546875" style="21" customWidth="1"/>
    <col min="9" max="9" width="16.140625" style="21" bestFit="1" customWidth="1"/>
    <col min="10" max="10" width="18.85546875" style="21" bestFit="1" customWidth="1"/>
    <col min="11" max="11" width="13.28515625" style="21" bestFit="1" customWidth="1"/>
    <col min="12" max="12" width="15.28515625" style="21" bestFit="1" customWidth="1"/>
    <col min="13" max="13" width="14.140625" style="21" customWidth="1"/>
    <col min="14" max="14" width="17.140625" style="21" customWidth="1"/>
    <col min="15" max="15" width="13.5703125" style="21" bestFit="1" customWidth="1"/>
    <col min="16" max="16" width="15.5703125" style="21" bestFit="1" customWidth="1"/>
    <col min="17" max="18" width="12.28515625" style="21" bestFit="1" customWidth="1"/>
    <col min="19" max="19" width="15.28515625" style="21" bestFit="1" customWidth="1"/>
    <col min="20" max="20" width="15.140625" style="21" customWidth="1"/>
  </cols>
  <sheetData>
    <row r="1" spans="1:20">
      <c r="A1" s="59" t="s">
        <v>149</v>
      </c>
      <c r="B1" s="59" t="s">
        <v>458</v>
      </c>
      <c r="C1" s="59" t="s">
        <v>459</v>
      </c>
      <c r="D1" s="59" t="s">
        <v>460</v>
      </c>
      <c r="E1" s="59" t="s">
        <v>461</v>
      </c>
      <c r="F1" s="59" t="s">
        <v>220</v>
      </c>
      <c r="G1" s="112" t="s">
        <v>462</v>
      </c>
      <c r="H1" s="112" t="s">
        <v>463</v>
      </c>
      <c r="I1" s="112" t="s">
        <v>464</v>
      </c>
      <c r="J1" s="112" t="s">
        <v>465</v>
      </c>
      <c r="K1" s="112" t="s">
        <v>466</v>
      </c>
      <c r="L1" s="112" t="s">
        <v>467</v>
      </c>
      <c r="M1" s="112" t="s">
        <v>468</v>
      </c>
      <c r="N1" s="112" t="s">
        <v>469</v>
      </c>
      <c r="O1" s="112" t="s">
        <v>470</v>
      </c>
      <c r="P1" s="112" t="s">
        <v>471</v>
      </c>
      <c r="Q1" s="112" t="s">
        <v>12</v>
      </c>
      <c r="R1" s="112" t="s">
        <v>472</v>
      </c>
      <c r="S1" s="112" t="s">
        <v>473</v>
      </c>
      <c r="T1" s="112" t="s">
        <v>474</v>
      </c>
    </row>
    <row r="2" spans="1:20">
      <c r="A2" t="s">
        <v>475</v>
      </c>
      <c r="C2">
        <v>0</v>
      </c>
      <c r="D2" t="s">
        <v>476</v>
      </c>
      <c r="E2" t="s">
        <v>477</v>
      </c>
      <c r="F2" t="s">
        <v>478</v>
      </c>
      <c r="G2">
        <v>0</v>
      </c>
      <c r="H2" t="s">
        <v>479</v>
      </c>
      <c r="I2" t="s">
        <v>479</v>
      </c>
      <c r="J2">
        <v>0</v>
      </c>
      <c r="K2">
        <v>0</v>
      </c>
      <c r="L2">
        <v>0</v>
      </c>
      <c r="M2" s="18">
        <v>1909.51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 s="18">
        <v>1909.51</v>
      </c>
    </row>
    <row r="3" spans="1:20">
      <c r="A3" t="s">
        <v>475</v>
      </c>
      <c r="B3" t="s">
        <v>767</v>
      </c>
      <c r="C3">
        <v>0</v>
      </c>
      <c r="D3" t="s">
        <v>476</v>
      </c>
      <c r="E3" t="s">
        <v>107</v>
      </c>
      <c r="F3" t="s">
        <v>211</v>
      </c>
      <c r="G3">
        <v>0</v>
      </c>
      <c r="H3" t="s">
        <v>479</v>
      </c>
      <c r="I3" t="s">
        <v>479</v>
      </c>
      <c r="J3">
        <v>0</v>
      </c>
      <c r="K3" s="18">
        <v>24165.45</v>
      </c>
      <c r="L3">
        <v>0</v>
      </c>
      <c r="M3" s="18">
        <v>24417.279999999999</v>
      </c>
      <c r="N3">
        <v>0</v>
      </c>
      <c r="O3">
        <v>547.89</v>
      </c>
      <c r="P3">
        <v>0</v>
      </c>
      <c r="Q3" s="18">
        <v>8283.33</v>
      </c>
      <c r="R3">
        <v>0</v>
      </c>
      <c r="S3">
        <v>0</v>
      </c>
      <c r="T3" s="18">
        <v>57413.95</v>
      </c>
    </row>
    <row r="4" spans="1:20">
      <c r="A4" t="s">
        <v>475</v>
      </c>
      <c r="B4" t="s">
        <v>480</v>
      </c>
      <c r="C4">
        <v>0</v>
      </c>
      <c r="D4" t="s">
        <v>476</v>
      </c>
      <c r="E4" t="s">
        <v>257</v>
      </c>
      <c r="F4" t="s">
        <v>187</v>
      </c>
      <c r="G4">
        <v>0</v>
      </c>
      <c r="H4" t="s">
        <v>479</v>
      </c>
      <c r="I4" t="s">
        <v>479</v>
      </c>
      <c r="J4">
        <v>0</v>
      </c>
      <c r="K4" s="18">
        <v>10806.51</v>
      </c>
      <c r="L4">
        <v>0</v>
      </c>
      <c r="M4" s="18">
        <v>-1176.1300000000001</v>
      </c>
      <c r="N4">
        <v>0</v>
      </c>
      <c r="O4">
        <v>-143.71</v>
      </c>
      <c r="P4">
        <v>0</v>
      </c>
      <c r="Q4" s="18">
        <v>1565.68</v>
      </c>
      <c r="R4">
        <v>0</v>
      </c>
      <c r="S4">
        <v>0</v>
      </c>
      <c r="T4" s="18">
        <v>11052.35</v>
      </c>
    </row>
    <row r="5" spans="1:20">
      <c r="A5" t="s">
        <v>481</v>
      </c>
      <c r="B5" t="s">
        <v>482</v>
      </c>
      <c r="C5">
        <v>0</v>
      </c>
      <c r="D5" t="s">
        <v>476</v>
      </c>
      <c r="E5" t="s">
        <v>233</v>
      </c>
      <c r="F5" t="s">
        <v>198</v>
      </c>
      <c r="G5">
        <v>0</v>
      </c>
      <c r="H5" t="s">
        <v>479</v>
      </c>
      <c r="I5" t="s">
        <v>479</v>
      </c>
      <c r="J5">
        <v>0</v>
      </c>
      <c r="K5" s="18">
        <v>207746.25</v>
      </c>
      <c r="L5">
        <v>0</v>
      </c>
      <c r="M5">
        <v>0</v>
      </c>
      <c r="N5">
        <v>0</v>
      </c>
      <c r="O5">
        <v>0</v>
      </c>
      <c r="P5">
        <v>0</v>
      </c>
      <c r="Q5" s="18">
        <v>36650.51</v>
      </c>
      <c r="R5">
        <v>0</v>
      </c>
      <c r="S5">
        <v>0</v>
      </c>
      <c r="T5" s="18">
        <v>244396.76</v>
      </c>
    </row>
    <row r="6" spans="1:20">
      <c r="A6" t="s">
        <v>481</v>
      </c>
      <c r="B6" t="s">
        <v>482</v>
      </c>
      <c r="C6">
        <v>0</v>
      </c>
      <c r="D6" t="s">
        <v>476</v>
      </c>
      <c r="E6" t="s">
        <v>235</v>
      </c>
      <c r="F6" t="s">
        <v>167</v>
      </c>
      <c r="G6">
        <v>0</v>
      </c>
      <c r="H6" t="s">
        <v>479</v>
      </c>
      <c r="I6" t="s">
        <v>479</v>
      </c>
      <c r="J6">
        <v>0</v>
      </c>
      <c r="K6" s="18">
        <v>278865</v>
      </c>
      <c r="L6">
        <v>0</v>
      </c>
      <c r="M6">
        <v>0</v>
      </c>
      <c r="N6">
        <v>0</v>
      </c>
      <c r="O6">
        <v>0</v>
      </c>
      <c r="P6">
        <v>0</v>
      </c>
      <c r="Q6" s="18">
        <v>72044.149999999994</v>
      </c>
      <c r="R6">
        <v>0</v>
      </c>
      <c r="S6">
        <v>0</v>
      </c>
      <c r="T6" s="18">
        <v>350909.15</v>
      </c>
    </row>
    <row r="7" spans="1:20">
      <c r="A7" t="s">
        <v>481</v>
      </c>
      <c r="B7" t="s">
        <v>482</v>
      </c>
      <c r="C7">
        <v>0</v>
      </c>
      <c r="D7" t="s">
        <v>476</v>
      </c>
      <c r="E7" t="s">
        <v>111</v>
      </c>
      <c r="F7" t="s">
        <v>191</v>
      </c>
      <c r="G7">
        <v>0</v>
      </c>
      <c r="H7" t="s">
        <v>479</v>
      </c>
      <c r="I7" t="s">
        <v>479</v>
      </c>
      <c r="J7">
        <v>0</v>
      </c>
      <c r="K7" s="18">
        <v>91500</v>
      </c>
      <c r="L7">
        <v>0</v>
      </c>
      <c r="M7">
        <v>0</v>
      </c>
      <c r="N7">
        <v>0</v>
      </c>
      <c r="O7">
        <v>0</v>
      </c>
      <c r="P7">
        <v>0</v>
      </c>
      <c r="Q7" s="18">
        <v>10078.120000000001</v>
      </c>
      <c r="R7">
        <v>0</v>
      </c>
      <c r="S7">
        <v>0</v>
      </c>
      <c r="T7" s="18">
        <v>101578.12</v>
      </c>
    </row>
    <row r="8" spans="1:20">
      <c r="A8" t="s">
        <v>481</v>
      </c>
      <c r="B8" t="s">
        <v>483</v>
      </c>
      <c r="C8">
        <v>0</v>
      </c>
      <c r="D8" t="s">
        <v>476</v>
      </c>
      <c r="E8" t="s">
        <v>242</v>
      </c>
      <c r="F8" t="s">
        <v>241</v>
      </c>
      <c r="G8">
        <v>0</v>
      </c>
      <c r="H8" t="s">
        <v>479</v>
      </c>
      <c r="I8" t="s">
        <v>479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 s="18">
        <v>14842.8</v>
      </c>
      <c r="R8">
        <v>0</v>
      </c>
      <c r="S8" s="18">
        <v>24215.360000000001</v>
      </c>
      <c r="T8" s="18">
        <v>39058.160000000003</v>
      </c>
    </row>
    <row r="9" spans="1:20">
      <c r="A9" t="s">
        <v>481</v>
      </c>
      <c r="B9" t="s">
        <v>483</v>
      </c>
      <c r="C9">
        <v>0</v>
      </c>
      <c r="D9" t="s">
        <v>476</v>
      </c>
      <c r="E9" t="s">
        <v>619</v>
      </c>
      <c r="F9" t="s">
        <v>566</v>
      </c>
      <c r="G9">
        <v>0</v>
      </c>
      <c r="H9" t="s">
        <v>479</v>
      </c>
      <c r="I9" t="s">
        <v>479</v>
      </c>
      <c r="J9">
        <v>0</v>
      </c>
      <c r="K9" s="18">
        <v>-179903.19</v>
      </c>
      <c r="L9">
        <v>0</v>
      </c>
      <c r="M9">
        <v>0</v>
      </c>
      <c r="N9">
        <v>0</v>
      </c>
      <c r="O9">
        <v>0</v>
      </c>
      <c r="P9">
        <v>0</v>
      </c>
      <c r="Q9" s="18">
        <v>204015.51</v>
      </c>
      <c r="R9">
        <v>0</v>
      </c>
      <c r="S9" s="18">
        <v>-6254.19</v>
      </c>
      <c r="T9" s="18">
        <v>17858.13</v>
      </c>
    </row>
    <row r="10" spans="1:20">
      <c r="A10" t="s">
        <v>481</v>
      </c>
      <c r="B10" t="s">
        <v>484</v>
      </c>
      <c r="C10">
        <v>0</v>
      </c>
      <c r="D10" t="s">
        <v>476</v>
      </c>
      <c r="E10" t="s">
        <v>688</v>
      </c>
      <c r="F10" t="s">
        <v>689</v>
      </c>
      <c r="G10">
        <v>0</v>
      </c>
      <c r="H10" t="s">
        <v>479</v>
      </c>
      <c r="I10" t="s">
        <v>479</v>
      </c>
      <c r="J10">
        <v>0</v>
      </c>
      <c r="K10">
        <v>450</v>
      </c>
      <c r="L10">
        <v>0</v>
      </c>
      <c r="M10">
        <v>0</v>
      </c>
      <c r="N10">
        <v>0</v>
      </c>
      <c r="O10">
        <v>0</v>
      </c>
      <c r="P10">
        <v>0</v>
      </c>
      <c r="Q10" s="18">
        <v>1680.05</v>
      </c>
      <c r="R10">
        <v>0</v>
      </c>
      <c r="S10">
        <v>0</v>
      </c>
      <c r="T10" s="18">
        <v>2130.0500000000002</v>
      </c>
    </row>
    <row r="11" spans="1:20">
      <c r="A11" t="s">
        <v>481</v>
      </c>
      <c r="B11" t="s">
        <v>484</v>
      </c>
      <c r="C11">
        <v>0</v>
      </c>
      <c r="D11" t="s">
        <v>476</v>
      </c>
      <c r="E11" t="s">
        <v>687</v>
      </c>
      <c r="F11" t="s">
        <v>690</v>
      </c>
      <c r="G11">
        <v>0</v>
      </c>
      <c r="H11" t="s">
        <v>479</v>
      </c>
      <c r="I11" t="s">
        <v>479</v>
      </c>
      <c r="J11">
        <v>0</v>
      </c>
      <c r="K11" s="18">
        <v>26451.37</v>
      </c>
      <c r="L11">
        <v>0</v>
      </c>
      <c r="M11">
        <v>0</v>
      </c>
      <c r="N11">
        <v>0</v>
      </c>
      <c r="O11">
        <v>0</v>
      </c>
      <c r="P11">
        <v>0</v>
      </c>
      <c r="Q11" s="18">
        <v>14161.58</v>
      </c>
      <c r="R11">
        <v>0</v>
      </c>
      <c r="S11">
        <v>0</v>
      </c>
      <c r="T11" s="18">
        <v>40612.949999999997</v>
      </c>
    </row>
    <row r="12" spans="1:20">
      <c r="A12" t="s">
        <v>481</v>
      </c>
      <c r="B12" t="s">
        <v>484</v>
      </c>
      <c r="C12">
        <v>0</v>
      </c>
      <c r="D12" t="s">
        <v>476</v>
      </c>
      <c r="E12" t="s">
        <v>60</v>
      </c>
      <c r="F12" t="s">
        <v>180</v>
      </c>
      <c r="G12">
        <v>0</v>
      </c>
      <c r="H12" t="s">
        <v>479</v>
      </c>
      <c r="I12" t="s">
        <v>479</v>
      </c>
      <c r="J12">
        <v>0</v>
      </c>
      <c r="K12" s="18">
        <v>5065</v>
      </c>
      <c r="L12">
        <v>0</v>
      </c>
      <c r="M12">
        <v>0</v>
      </c>
      <c r="N12">
        <v>0</v>
      </c>
      <c r="O12">
        <v>0</v>
      </c>
      <c r="P12">
        <v>0</v>
      </c>
      <c r="Q12" s="18">
        <v>10591.97</v>
      </c>
      <c r="R12">
        <v>0</v>
      </c>
      <c r="S12">
        <v>0</v>
      </c>
      <c r="T12" s="18">
        <v>15656.97</v>
      </c>
    </row>
    <row r="13" spans="1:20">
      <c r="A13" t="s">
        <v>481</v>
      </c>
      <c r="B13" t="s">
        <v>485</v>
      </c>
      <c r="C13">
        <v>0</v>
      </c>
      <c r="D13" t="s">
        <v>476</v>
      </c>
      <c r="E13" t="s">
        <v>391</v>
      </c>
      <c r="F13" t="s">
        <v>390</v>
      </c>
      <c r="G13">
        <v>0</v>
      </c>
      <c r="H13" t="s">
        <v>479</v>
      </c>
      <c r="I13" t="s">
        <v>479</v>
      </c>
      <c r="J13">
        <v>0</v>
      </c>
      <c r="K13" s="18">
        <v>4612.5</v>
      </c>
      <c r="L13">
        <v>0</v>
      </c>
      <c r="M13">
        <v>0</v>
      </c>
      <c r="N13">
        <v>0</v>
      </c>
      <c r="O13">
        <v>0</v>
      </c>
      <c r="P13">
        <v>0</v>
      </c>
      <c r="Q13">
        <v>619.27</v>
      </c>
      <c r="R13">
        <v>0</v>
      </c>
      <c r="S13">
        <v>0</v>
      </c>
      <c r="T13" s="18">
        <v>5231.7700000000004</v>
      </c>
    </row>
    <row r="14" spans="1:20">
      <c r="A14" t="s">
        <v>481</v>
      </c>
      <c r="B14" t="s">
        <v>767</v>
      </c>
      <c r="C14">
        <v>0</v>
      </c>
      <c r="D14" t="s">
        <v>476</v>
      </c>
      <c r="E14" t="s">
        <v>124</v>
      </c>
      <c r="F14" t="s">
        <v>216</v>
      </c>
      <c r="G14">
        <v>0</v>
      </c>
      <c r="H14" t="s">
        <v>479</v>
      </c>
      <c r="I14" t="s">
        <v>479</v>
      </c>
      <c r="J14">
        <v>0</v>
      </c>
      <c r="K14" s="18">
        <v>7252.5</v>
      </c>
      <c r="L14">
        <v>0</v>
      </c>
      <c r="M14">
        <v>0</v>
      </c>
      <c r="N14">
        <v>0</v>
      </c>
      <c r="O14">
        <v>0</v>
      </c>
      <c r="P14">
        <v>0</v>
      </c>
      <c r="Q14">
        <v>242.92</v>
      </c>
      <c r="R14">
        <v>0</v>
      </c>
      <c r="S14">
        <v>0</v>
      </c>
      <c r="T14" s="18">
        <v>7495.42</v>
      </c>
    </row>
    <row r="15" spans="1:20">
      <c r="A15" t="s">
        <v>481</v>
      </c>
      <c r="B15" t="s">
        <v>767</v>
      </c>
      <c r="C15">
        <v>0</v>
      </c>
      <c r="D15" t="s">
        <v>476</v>
      </c>
      <c r="E15" t="s">
        <v>103</v>
      </c>
      <c r="F15" t="s">
        <v>803</v>
      </c>
      <c r="G15">
        <v>0</v>
      </c>
      <c r="H15" t="s">
        <v>479</v>
      </c>
      <c r="I15" t="s">
        <v>479</v>
      </c>
      <c r="J15">
        <v>0</v>
      </c>
      <c r="K15" s="18">
        <v>56700</v>
      </c>
      <c r="L15">
        <v>0</v>
      </c>
      <c r="M15">
        <v>0</v>
      </c>
      <c r="N15">
        <v>0</v>
      </c>
      <c r="O15">
        <v>0</v>
      </c>
      <c r="P15">
        <v>0</v>
      </c>
      <c r="Q15" s="18">
        <v>5816.34</v>
      </c>
      <c r="R15">
        <v>0</v>
      </c>
      <c r="S15">
        <v>0</v>
      </c>
      <c r="T15" s="18">
        <v>62516.34</v>
      </c>
    </row>
    <row r="16" spans="1:20">
      <c r="A16" t="s">
        <v>481</v>
      </c>
      <c r="B16" t="s">
        <v>486</v>
      </c>
      <c r="C16">
        <v>0</v>
      </c>
      <c r="D16" t="s">
        <v>476</v>
      </c>
      <c r="E16" t="s">
        <v>658</v>
      </c>
      <c r="F16" t="s">
        <v>657</v>
      </c>
      <c r="G16">
        <v>0</v>
      </c>
      <c r="H16" t="s">
        <v>479</v>
      </c>
      <c r="I16" t="s">
        <v>479</v>
      </c>
      <c r="J16">
        <v>0</v>
      </c>
      <c r="K16" s="18">
        <v>109955</v>
      </c>
      <c r="L16">
        <v>0</v>
      </c>
      <c r="M16">
        <v>0</v>
      </c>
      <c r="N16">
        <v>0</v>
      </c>
      <c r="O16">
        <v>0</v>
      </c>
      <c r="P16">
        <v>0</v>
      </c>
      <c r="Q16" s="18">
        <v>12200.38</v>
      </c>
      <c r="R16">
        <v>0</v>
      </c>
      <c r="S16">
        <v>0</v>
      </c>
      <c r="T16" s="18">
        <v>122155.38</v>
      </c>
    </row>
    <row r="17" spans="1:20">
      <c r="A17" t="s">
        <v>481</v>
      </c>
      <c r="B17" t="s">
        <v>486</v>
      </c>
      <c r="C17">
        <v>0</v>
      </c>
      <c r="D17" t="s">
        <v>476</v>
      </c>
      <c r="E17" t="s">
        <v>660</v>
      </c>
      <c r="F17" t="s">
        <v>659</v>
      </c>
      <c r="G17">
        <v>0</v>
      </c>
      <c r="H17" t="s">
        <v>479</v>
      </c>
      <c r="I17" t="s">
        <v>479</v>
      </c>
      <c r="J17">
        <v>0</v>
      </c>
      <c r="K17" s="18">
        <v>130790</v>
      </c>
      <c r="L17">
        <v>0</v>
      </c>
      <c r="M17">
        <v>0</v>
      </c>
      <c r="N17">
        <v>0</v>
      </c>
      <c r="O17">
        <v>0</v>
      </c>
      <c r="P17">
        <v>0</v>
      </c>
      <c r="Q17" s="18">
        <v>17422.68</v>
      </c>
      <c r="R17">
        <v>0</v>
      </c>
      <c r="S17">
        <v>0</v>
      </c>
      <c r="T17" s="18">
        <v>148212.68</v>
      </c>
    </row>
    <row r="18" spans="1:20">
      <c r="A18" t="s">
        <v>481</v>
      </c>
      <c r="B18" t="s">
        <v>487</v>
      </c>
      <c r="C18">
        <v>0</v>
      </c>
      <c r="D18" t="s">
        <v>476</v>
      </c>
      <c r="E18" t="s">
        <v>134</v>
      </c>
      <c r="F18" t="s">
        <v>195</v>
      </c>
      <c r="G18">
        <v>0</v>
      </c>
      <c r="H18" t="s">
        <v>479</v>
      </c>
      <c r="I18" t="s">
        <v>479</v>
      </c>
      <c r="J18">
        <v>0</v>
      </c>
      <c r="K18" s="18">
        <v>16469.5</v>
      </c>
      <c r="L18">
        <v>0</v>
      </c>
      <c r="M18">
        <v>0</v>
      </c>
      <c r="N18">
        <v>0</v>
      </c>
      <c r="O18">
        <v>0</v>
      </c>
      <c r="P18">
        <v>0</v>
      </c>
      <c r="Q18" s="18">
        <v>8177.04</v>
      </c>
      <c r="R18">
        <v>0</v>
      </c>
      <c r="S18" s="18">
        <v>-1033.3699999999999</v>
      </c>
      <c r="T18" s="18">
        <v>23613.17</v>
      </c>
    </row>
    <row r="19" spans="1:20">
      <c r="A19" t="s">
        <v>481</v>
      </c>
      <c r="B19" t="s">
        <v>488</v>
      </c>
      <c r="C19">
        <v>0</v>
      </c>
      <c r="D19" t="s">
        <v>476</v>
      </c>
      <c r="E19" t="s">
        <v>250</v>
      </c>
      <c r="F19" t="s">
        <v>172</v>
      </c>
      <c r="G19">
        <v>0</v>
      </c>
      <c r="H19" t="s">
        <v>479</v>
      </c>
      <c r="I19" t="s">
        <v>479</v>
      </c>
      <c r="J19">
        <v>0</v>
      </c>
      <c r="K19" s="18">
        <v>748750</v>
      </c>
      <c r="L19">
        <v>0</v>
      </c>
      <c r="M19">
        <v>0</v>
      </c>
      <c r="N19">
        <v>0</v>
      </c>
      <c r="O19">
        <v>0</v>
      </c>
      <c r="P19">
        <v>0</v>
      </c>
      <c r="Q19" s="18">
        <v>57040</v>
      </c>
      <c r="R19">
        <v>0</v>
      </c>
      <c r="S19">
        <v>0</v>
      </c>
      <c r="T19" s="18">
        <v>805790</v>
      </c>
    </row>
    <row r="20" spans="1:20">
      <c r="A20" t="s">
        <v>481</v>
      </c>
      <c r="B20" t="s">
        <v>489</v>
      </c>
      <c r="C20">
        <v>0</v>
      </c>
      <c r="D20" t="s">
        <v>476</v>
      </c>
      <c r="E20" t="s">
        <v>59</v>
      </c>
      <c r="F20" t="s">
        <v>159</v>
      </c>
      <c r="G20">
        <v>0</v>
      </c>
      <c r="H20" t="s">
        <v>479</v>
      </c>
      <c r="I20" t="s">
        <v>479</v>
      </c>
      <c r="J20">
        <v>0</v>
      </c>
      <c r="K20" s="18">
        <v>7645.92</v>
      </c>
      <c r="L20">
        <v>0</v>
      </c>
      <c r="M20">
        <v>0</v>
      </c>
      <c r="N20">
        <v>0</v>
      </c>
      <c r="O20">
        <v>0</v>
      </c>
      <c r="P20">
        <v>0</v>
      </c>
      <c r="Q20" s="18">
        <v>39133.42</v>
      </c>
      <c r="R20">
        <v>0</v>
      </c>
      <c r="S20">
        <v>0</v>
      </c>
      <c r="T20" s="18">
        <v>46779.34</v>
      </c>
    </row>
    <row r="21" spans="1:20">
      <c r="A21" t="s">
        <v>481</v>
      </c>
      <c r="B21" t="s">
        <v>489</v>
      </c>
      <c r="C21" s="18">
        <v>39000</v>
      </c>
      <c r="D21" t="s">
        <v>476</v>
      </c>
      <c r="E21" t="s">
        <v>490</v>
      </c>
      <c r="F21" t="s">
        <v>491</v>
      </c>
      <c r="G21" s="18">
        <v>391530</v>
      </c>
      <c r="H21" t="s">
        <v>479</v>
      </c>
      <c r="I21">
        <v>22.17</v>
      </c>
      <c r="J21" s="18">
        <v>864630</v>
      </c>
      <c r="K21">
        <v>0</v>
      </c>
      <c r="L21" s="18">
        <v>473100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 s="18">
        <v>2760.62</v>
      </c>
      <c r="T21" s="18">
        <v>475860.62</v>
      </c>
    </row>
    <row r="22" spans="1:20">
      <c r="A22" t="s">
        <v>481</v>
      </c>
      <c r="B22" t="s">
        <v>492</v>
      </c>
      <c r="C22">
        <v>0</v>
      </c>
      <c r="D22" t="s">
        <v>476</v>
      </c>
      <c r="E22" t="s">
        <v>252</v>
      </c>
      <c r="F22" t="s">
        <v>173</v>
      </c>
      <c r="G22">
        <v>0</v>
      </c>
      <c r="H22" t="s">
        <v>479</v>
      </c>
      <c r="I22" t="s">
        <v>479</v>
      </c>
      <c r="J22">
        <v>0</v>
      </c>
      <c r="K22" s="18">
        <v>-8456.25</v>
      </c>
      <c r="L22">
        <v>0</v>
      </c>
      <c r="M22">
        <v>0</v>
      </c>
      <c r="N22">
        <v>0</v>
      </c>
      <c r="O22">
        <v>0</v>
      </c>
      <c r="P22">
        <v>0</v>
      </c>
      <c r="Q22" s="18">
        <v>7068.86</v>
      </c>
      <c r="R22">
        <v>0</v>
      </c>
      <c r="S22">
        <v>0</v>
      </c>
      <c r="T22" s="18">
        <v>-1387.39</v>
      </c>
    </row>
    <row r="23" spans="1:20">
      <c r="A23" t="s">
        <v>481</v>
      </c>
      <c r="B23" t="s">
        <v>492</v>
      </c>
      <c r="C23">
        <v>0</v>
      </c>
      <c r="D23" t="s">
        <v>476</v>
      </c>
      <c r="E23" t="s">
        <v>254</v>
      </c>
      <c r="F23" t="s">
        <v>770</v>
      </c>
      <c r="G23">
        <v>0</v>
      </c>
      <c r="H23" t="s">
        <v>479</v>
      </c>
      <c r="I23" t="s">
        <v>479</v>
      </c>
      <c r="J23">
        <v>0</v>
      </c>
      <c r="K23" s="18">
        <v>-651250</v>
      </c>
      <c r="L23">
        <v>0</v>
      </c>
      <c r="M23">
        <v>0</v>
      </c>
      <c r="N23">
        <v>0</v>
      </c>
      <c r="O23">
        <v>0</v>
      </c>
      <c r="P23">
        <v>0</v>
      </c>
      <c r="Q23" s="18">
        <v>199635</v>
      </c>
      <c r="R23">
        <v>0</v>
      </c>
      <c r="S23">
        <v>0</v>
      </c>
      <c r="T23" s="18">
        <v>-451615</v>
      </c>
    </row>
    <row r="24" spans="1:20">
      <c r="A24" t="s">
        <v>481</v>
      </c>
      <c r="B24" t="s">
        <v>493</v>
      </c>
      <c r="C24">
        <v>0</v>
      </c>
      <c r="D24" t="s">
        <v>476</v>
      </c>
      <c r="E24" t="s">
        <v>129</v>
      </c>
      <c r="F24" t="s">
        <v>158</v>
      </c>
      <c r="G24">
        <v>0</v>
      </c>
      <c r="H24" t="s">
        <v>479</v>
      </c>
      <c r="I24" t="s">
        <v>479</v>
      </c>
      <c r="J24">
        <v>0</v>
      </c>
      <c r="K24" s="18">
        <v>166849.07</v>
      </c>
      <c r="L24">
        <v>0</v>
      </c>
      <c r="M24">
        <v>0</v>
      </c>
      <c r="N24">
        <v>0</v>
      </c>
      <c r="O24">
        <v>0</v>
      </c>
      <c r="P24">
        <v>0</v>
      </c>
      <c r="Q24" s="18">
        <v>274562.02</v>
      </c>
      <c r="R24">
        <v>0</v>
      </c>
      <c r="S24" s="18">
        <v>16830</v>
      </c>
      <c r="T24" s="18">
        <v>458241.09</v>
      </c>
    </row>
    <row r="25" spans="1:20">
      <c r="A25" t="s">
        <v>481</v>
      </c>
      <c r="B25" t="s">
        <v>494</v>
      </c>
      <c r="C25">
        <v>0</v>
      </c>
      <c r="D25" t="s">
        <v>476</v>
      </c>
      <c r="E25" t="s">
        <v>394</v>
      </c>
      <c r="F25" t="s">
        <v>393</v>
      </c>
      <c r="G25">
        <v>0</v>
      </c>
      <c r="H25" t="s">
        <v>479</v>
      </c>
      <c r="I25" t="s">
        <v>479</v>
      </c>
      <c r="J25">
        <v>0</v>
      </c>
      <c r="K25" s="18">
        <v>260830</v>
      </c>
      <c r="L25">
        <v>0</v>
      </c>
      <c r="M25">
        <v>0</v>
      </c>
      <c r="N25">
        <v>0</v>
      </c>
      <c r="O25">
        <v>0</v>
      </c>
      <c r="P25">
        <v>0</v>
      </c>
      <c r="Q25" s="18">
        <v>6045.01</v>
      </c>
      <c r="R25">
        <v>0</v>
      </c>
      <c r="S25">
        <v>0</v>
      </c>
      <c r="T25" s="18">
        <v>266875.01</v>
      </c>
    </row>
    <row r="26" spans="1:20">
      <c r="A26" t="s">
        <v>481</v>
      </c>
      <c r="B26" t="s">
        <v>765</v>
      </c>
      <c r="C26">
        <v>0</v>
      </c>
      <c r="D26" t="s">
        <v>476</v>
      </c>
      <c r="E26" t="s">
        <v>69</v>
      </c>
      <c r="F26" t="s">
        <v>179</v>
      </c>
      <c r="G26">
        <v>0</v>
      </c>
      <c r="H26" t="s">
        <v>479</v>
      </c>
      <c r="I26" t="s">
        <v>479</v>
      </c>
      <c r="J26">
        <v>0</v>
      </c>
      <c r="K26" s="18">
        <v>15998.75</v>
      </c>
      <c r="L26">
        <v>0</v>
      </c>
      <c r="M26">
        <v>0</v>
      </c>
      <c r="N26">
        <v>0</v>
      </c>
      <c r="O26">
        <v>0</v>
      </c>
      <c r="P26">
        <v>0</v>
      </c>
      <c r="Q26">
        <v>461.81</v>
      </c>
      <c r="R26">
        <v>0</v>
      </c>
      <c r="S26">
        <v>0</v>
      </c>
      <c r="T26" s="18">
        <v>16460.560000000001</v>
      </c>
    </row>
    <row r="27" spans="1:20">
      <c r="A27" t="s">
        <v>481</v>
      </c>
      <c r="B27" t="s">
        <v>765</v>
      </c>
      <c r="C27">
        <v>0</v>
      </c>
      <c r="D27" t="s">
        <v>476</v>
      </c>
      <c r="E27" t="s">
        <v>104</v>
      </c>
      <c r="F27" t="s">
        <v>209</v>
      </c>
      <c r="G27">
        <v>0</v>
      </c>
      <c r="H27" t="s">
        <v>479</v>
      </c>
      <c r="I27" t="s">
        <v>479</v>
      </c>
      <c r="J27">
        <v>0</v>
      </c>
      <c r="K27" s="18">
        <v>34662.5</v>
      </c>
      <c r="L27">
        <v>0</v>
      </c>
      <c r="M27">
        <v>0</v>
      </c>
      <c r="N27">
        <v>0</v>
      </c>
      <c r="O27">
        <v>0</v>
      </c>
      <c r="P27">
        <v>0</v>
      </c>
      <c r="Q27">
        <v>993.66</v>
      </c>
      <c r="R27">
        <v>0</v>
      </c>
      <c r="S27">
        <v>0</v>
      </c>
      <c r="T27" s="18">
        <v>35656.160000000003</v>
      </c>
    </row>
    <row r="28" spans="1:20">
      <c r="A28" t="s">
        <v>481</v>
      </c>
      <c r="B28" t="s">
        <v>765</v>
      </c>
      <c r="C28">
        <v>0</v>
      </c>
      <c r="D28" t="s">
        <v>476</v>
      </c>
      <c r="E28" t="s">
        <v>70</v>
      </c>
      <c r="F28" t="s">
        <v>210</v>
      </c>
      <c r="G28">
        <v>0</v>
      </c>
      <c r="H28" t="s">
        <v>479</v>
      </c>
      <c r="I28" t="s">
        <v>479</v>
      </c>
      <c r="J28">
        <v>0</v>
      </c>
      <c r="K28" s="18">
        <v>34242.5</v>
      </c>
      <c r="L28">
        <v>0</v>
      </c>
      <c r="M28">
        <v>0</v>
      </c>
      <c r="N28">
        <v>0</v>
      </c>
      <c r="O28">
        <v>0</v>
      </c>
      <c r="P28">
        <v>0</v>
      </c>
      <c r="Q28" s="18">
        <v>1277.21</v>
      </c>
      <c r="R28">
        <v>0</v>
      </c>
      <c r="S28">
        <v>0</v>
      </c>
      <c r="T28" s="18">
        <v>35519.71</v>
      </c>
    </row>
    <row r="29" spans="1:20">
      <c r="A29" t="s">
        <v>481</v>
      </c>
      <c r="B29" t="s">
        <v>792</v>
      </c>
      <c r="C29" s="18">
        <v>24409</v>
      </c>
      <c r="D29" t="s">
        <v>476</v>
      </c>
      <c r="E29" t="s">
        <v>783</v>
      </c>
      <c r="F29" t="s">
        <v>780</v>
      </c>
      <c r="G29" s="18">
        <v>1890708.56</v>
      </c>
      <c r="H29" t="s">
        <v>479</v>
      </c>
      <c r="I29">
        <v>19.100000000000001</v>
      </c>
      <c r="J29" s="18">
        <v>466211.9</v>
      </c>
      <c r="K29">
        <v>0</v>
      </c>
      <c r="L29" s="18">
        <v>-1424496.66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 s="18">
        <v>-1424496.66</v>
      </c>
    </row>
    <row r="30" spans="1:20">
      <c r="A30" t="s">
        <v>481</v>
      </c>
      <c r="B30" t="s">
        <v>792</v>
      </c>
      <c r="C30" s="18">
        <v>315518.78000000003</v>
      </c>
      <c r="D30" t="s">
        <v>476</v>
      </c>
      <c r="E30" t="s">
        <v>784</v>
      </c>
      <c r="F30" t="s">
        <v>785</v>
      </c>
      <c r="G30" s="18">
        <v>315518.78000000003</v>
      </c>
      <c r="H30" t="s">
        <v>479</v>
      </c>
      <c r="I30">
        <v>100</v>
      </c>
      <c r="J30" s="18">
        <v>315518.78000000003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 s="18">
        <v>6615.28</v>
      </c>
      <c r="R30">
        <v>0</v>
      </c>
      <c r="S30" s="18">
        <v>16955.21</v>
      </c>
      <c r="T30" s="18">
        <v>23570.49</v>
      </c>
    </row>
    <row r="31" spans="1:20">
      <c r="A31" t="s">
        <v>481</v>
      </c>
      <c r="B31" t="s">
        <v>792</v>
      </c>
      <c r="C31" s="18">
        <v>1077633.21</v>
      </c>
      <c r="D31" t="s">
        <v>476</v>
      </c>
      <c r="E31" t="s">
        <v>786</v>
      </c>
      <c r="F31" t="s">
        <v>795</v>
      </c>
      <c r="G31" s="18">
        <v>1333487.1000000001</v>
      </c>
      <c r="H31" t="s">
        <v>479</v>
      </c>
      <c r="I31">
        <v>100</v>
      </c>
      <c r="J31" s="18">
        <v>1077633.21</v>
      </c>
      <c r="K31" s="18">
        <v>-1339.24</v>
      </c>
      <c r="L31" s="18">
        <v>-266508.39</v>
      </c>
      <c r="M31">
        <v>0</v>
      </c>
      <c r="N31">
        <v>0</v>
      </c>
      <c r="O31">
        <v>0</v>
      </c>
      <c r="P31">
        <v>0</v>
      </c>
      <c r="Q31" s="18">
        <v>23691.93</v>
      </c>
      <c r="R31">
        <v>0</v>
      </c>
      <c r="S31">
        <v>0</v>
      </c>
      <c r="T31" s="18">
        <v>-244155.7</v>
      </c>
    </row>
    <row r="32" spans="1:20">
      <c r="A32" t="s">
        <v>481</v>
      </c>
      <c r="B32" t="s">
        <v>792</v>
      </c>
      <c r="C32">
        <v>0</v>
      </c>
      <c r="D32" t="s">
        <v>476</v>
      </c>
      <c r="E32" t="s">
        <v>773</v>
      </c>
      <c r="F32" t="s">
        <v>774</v>
      </c>
      <c r="G32">
        <v>0</v>
      </c>
      <c r="H32" t="s">
        <v>479</v>
      </c>
      <c r="I32" t="s">
        <v>479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 s="18">
        <v>5514.17</v>
      </c>
      <c r="R32">
        <v>0</v>
      </c>
      <c r="S32" s="18">
        <v>10825.01</v>
      </c>
      <c r="T32" s="18">
        <v>16339.18</v>
      </c>
    </row>
    <row r="33" spans="1:20">
      <c r="A33" t="s">
        <v>481</v>
      </c>
      <c r="B33" t="s">
        <v>792</v>
      </c>
      <c r="C33">
        <v>0</v>
      </c>
      <c r="D33" t="s">
        <v>476</v>
      </c>
      <c r="E33" t="s">
        <v>755</v>
      </c>
      <c r="F33" t="s">
        <v>775</v>
      </c>
      <c r="G33">
        <v>0</v>
      </c>
      <c r="H33" t="s">
        <v>479</v>
      </c>
      <c r="I33" t="s">
        <v>479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 s="18">
        <v>101159.87</v>
      </c>
      <c r="R33">
        <v>0</v>
      </c>
      <c r="S33">
        <v>85.29</v>
      </c>
      <c r="T33" s="18">
        <v>101245.16</v>
      </c>
    </row>
    <row r="34" spans="1:20">
      <c r="A34" t="s">
        <v>481</v>
      </c>
      <c r="B34" t="s">
        <v>792</v>
      </c>
      <c r="C34" s="18">
        <v>9259.26</v>
      </c>
      <c r="D34" t="s">
        <v>476</v>
      </c>
      <c r="E34" t="s">
        <v>787</v>
      </c>
      <c r="F34" t="s">
        <v>788</v>
      </c>
      <c r="G34" s="18">
        <v>19444.009999999998</v>
      </c>
      <c r="H34" t="s">
        <v>479</v>
      </c>
      <c r="I34">
        <v>8.4099999999999994E-2</v>
      </c>
      <c r="J34">
        <v>778.7</v>
      </c>
      <c r="K34">
        <v>0</v>
      </c>
      <c r="L34" s="18">
        <v>-18665.310000000001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 s="18">
        <v>-18665.310000000001</v>
      </c>
    </row>
    <row r="35" spans="1:20">
      <c r="A35" t="s">
        <v>481</v>
      </c>
      <c r="B35" t="s">
        <v>792</v>
      </c>
      <c r="C35">
        <v>0</v>
      </c>
      <c r="D35" t="s">
        <v>476</v>
      </c>
      <c r="E35" t="s">
        <v>261</v>
      </c>
      <c r="F35" t="s">
        <v>776</v>
      </c>
      <c r="G35">
        <v>0</v>
      </c>
      <c r="H35" t="s">
        <v>479</v>
      </c>
      <c r="I35" t="s">
        <v>479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18">
        <v>393958.34</v>
      </c>
      <c r="R35">
        <v>0</v>
      </c>
      <c r="S35">
        <v>-1.32</v>
      </c>
      <c r="T35" s="18">
        <v>393957.02</v>
      </c>
    </row>
    <row r="36" spans="1:20">
      <c r="A36" t="s">
        <v>481</v>
      </c>
      <c r="B36" t="s">
        <v>746</v>
      </c>
      <c r="C36">
        <v>0</v>
      </c>
      <c r="D36" t="s">
        <v>476</v>
      </c>
      <c r="E36" t="s">
        <v>331</v>
      </c>
      <c r="F36" t="s">
        <v>781</v>
      </c>
      <c r="G36">
        <v>0</v>
      </c>
      <c r="H36" t="s">
        <v>479</v>
      </c>
      <c r="I36" t="s">
        <v>479</v>
      </c>
      <c r="J36">
        <v>0</v>
      </c>
      <c r="K36" s="18">
        <v>52239.07</v>
      </c>
      <c r="L36">
        <v>0</v>
      </c>
      <c r="M36">
        <v>0</v>
      </c>
      <c r="N36">
        <v>0</v>
      </c>
      <c r="O36">
        <v>0</v>
      </c>
      <c r="P36">
        <v>0</v>
      </c>
      <c r="Q36" s="18">
        <v>3800.68</v>
      </c>
      <c r="R36">
        <v>0</v>
      </c>
      <c r="S36">
        <v>0</v>
      </c>
      <c r="T36" s="18">
        <v>56039.75</v>
      </c>
    </row>
    <row r="37" spans="1:20">
      <c r="A37" t="s">
        <v>481</v>
      </c>
      <c r="B37" t="s">
        <v>495</v>
      </c>
      <c r="C37">
        <v>0</v>
      </c>
      <c r="D37" t="s">
        <v>476</v>
      </c>
      <c r="E37" t="s">
        <v>101</v>
      </c>
      <c r="F37" t="s">
        <v>181</v>
      </c>
      <c r="G37">
        <v>0</v>
      </c>
      <c r="H37" t="s">
        <v>479</v>
      </c>
      <c r="I37" t="s">
        <v>479</v>
      </c>
      <c r="J37">
        <v>0</v>
      </c>
      <c r="K37" s="18">
        <v>35697.1</v>
      </c>
      <c r="L37">
        <v>0</v>
      </c>
      <c r="M37">
        <v>0</v>
      </c>
      <c r="N37">
        <v>0</v>
      </c>
      <c r="O37">
        <v>0</v>
      </c>
      <c r="P37">
        <v>0</v>
      </c>
      <c r="Q37" s="18">
        <v>3002.92</v>
      </c>
      <c r="R37">
        <v>0</v>
      </c>
      <c r="S37">
        <v>0</v>
      </c>
      <c r="T37" s="18">
        <v>38700.019999999997</v>
      </c>
    </row>
    <row r="38" spans="1:20">
      <c r="A38" t="s">
        <v>481</v>
      </c>
      <c r="B38" t="s">
        <v>496</v>
      </c>
      <c r="C38">
        <v>0</v>
      </c>
      <c r="D38" t="s">
        <v>476</v>
      </c>
      <c r="E38" t="s">
        <v>620</v>
      </c>
      <c r="F38" t="s">
        <v>719</v>
      </c>
      <c r="G38">
        <v>0</v>
      </c>
      <c r="H38" t="s">
        <v>479</v>
      </c>
      <c r="I38" t="s">
        <v>479</v>
      </c>
      <c r="J38">
        <v>0</v>
      </c>
      <c r="K38">
        <v>-358.3</v>
      </c>
      <c r="L38">
        <v>0</v>
      </c>
      <c r="M38">
        <v>0</v>
      </c>
      <c r="N38">
        <v>0</v>
      </c>
      <c r="O38">
        <v>0</v>
      </c>
      <c r="P38">
        <v>0</v>
      </c>
      <c r="Q38">
        <v>-0.2</v>
      </c>
      <c r="R38">
        <v>0</v>
      </c>
      <c r="S38">
        <v>-109.37</v>
      </c>
      <c r="T38">
        <v>-467.87</v>
      </c>
    </row>
    <row r="39" spans="1:20">
      <c r="A39" t="s">
        <v>481</v>
      </c>
      <c r="B39" t="s">
        <v>496</v>
      </c>
      <c r="C39">
        <v>0</v>
      </c>
      <c r="D39" t="s">
        <v>476</v>
      </c>
      <c r="E39" t="s">
        <v>109</v>
      </c>
      <c r="F39" t="s">
        <v>170</v>
      </c>
      <c r="G39">
        <v>0</v>
      </c>
      <c r="H39" t="s">
        <v>479</v>
      </c>
      <c r="I39" t="s">
        <v>479</v>
      </c>
      <c r="J39">
        <v>0</v>
      </c>
      <c r="K39" s="18">
        <v>7280.4</v>
      </c>
      <c r="L39">
        <v>0</v>
      </c>
      <c r="M39">
        <v>0</v>
      </c>
      <c r="N39">
        <v>0</v>
      </c>
      <c r="O39">
        <v>0</v>
      </c>
      <c r="P39">
        <v>0</v>
      </c>
      <c r="Q39" s="18">
        <v>3114.39</v>
      </c>
      <c r="R39">
        <v>0</v>
      </c>
      <c r="S39">
        <v>0</v>
      </c>
      <c r="T39" s="18">
        <v>10394.790000000001</v>
      </c>
    </row>
    <row r="40" spans="1:20">
      <c r="A40" t="s">
        <v>481</v>
      </c>
      <c r="B40" t="s">
        <v>496</v>
      </c>
      <c r="C40" s="18">
        <v>225127.25</v>
      </c>
      <c r="D40" t="s">
        <v>476</v>
      </c>
      <c r="E40" t="s">
        <v>731</v>
      </c>
      <c r="F40" t="s">
        <v>732</v>
      </c>
      <c r="G40">
        <v>0</v>
      </c>
      <c r="H40" t="s">
        <v>479</v>
      </c>
      <c r="I40" t="s">
        <v>479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</row>
    <row r="41" spans="1:20">
      <c r="A41" t="s">
        <v>481</v>
      </c>
      <c r="B41" t="s">
        <v>496</v>
      </c>
      <c r="C41">
        <v>0</v>
      </c>
      <c r="D41" t="s">
        <v>476</v>
      </c>
      <c r="E41" t="s">
        <v>724</v>
      </c>
      <c r="F41" t="s">
        <v>725</v>
      </c>
      <c r="G41">
        <v>0</v>
      </c>
      <c r="H41" t="s">
        <v>479</v>
      </c>
      <c r="I41" t="s">
        <v>479</v>
      </c>
      <c r="J41">
        <v>0</v>
      </c>
      <c r="K41" s="18">
        <v>-334905.44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 s="18">
        <v>-334905.44</v>
      </c>
    </row>
    <row r="42" spans="1:20">
      <c r="A42" t="s">
        <v>481</v>
      </c>
      <c r="B42" t="s">
        <v>496</v>
      </c>
      <c r="C42">
        <v>0</v>
      </c>
      <c r="D42" t="s">
        <v>476</v>
      </c>
      <c r="E42" t="s">
        <v>265</v>
      </c>
      <c r="F42" t="s">
        <v>264</v>
      </c>
      <c r="G42">
        <v>0</v>
      </c>
      <c r="H42" t="s">
        <v>479</v>
      </c>
      <c r="I42" t="s">
        <v>479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 s="18">
        <v>5213.16</v>
      </c>
      <c r="R42">
        <v>0</v>
      </c>
      <c r="S42">
        <v>-382.42</v>
      </c>
      <c r="T42" s="18">
        <v>4830.74</v>
      </c>
    </row>
    <row r="43" spans="1:20">
      <c r="A43" t="s">
        <v>481</v>
      </c>
      <c r="B43" t="s">
        <v>496</v>
      </c>
      <c r="C43">
        <v>0</v>
      </c>
      <c r="D43" t="s">
        <v>476</v>
      </c>
      <c r="E43" t="s">
        <v>267</v>
      </c>
      <c r="F43" t="s">
        <v>266</v>
      </c>
      <c r="G43">
        <v>0</v>
      </c>
      <c r="H43" t="s">
        <v>479</v>
      </c>
      <c r="I43" t="s">
        <v>479</v>
      </c>
      <c r="J43">
        <v>0</v>
      </c>
      <c r="K43">
        <v>0</v>
      </c>
      <c r="L43">
        <v>-241.74</v>
      </c>
      <c r="M43">
        <v>0</v>
      </c>
      <c r="N43">
        <v>0</v>
      </c>
      <c r="O43">
        <v>0</v>
      </c>
      <c r="P43">
        <v>0</v>
      </c>
      <c r="Q43" s="18">
        <v>38719.64</v>
      </c>
      <c r="R43">
        <v>0</v>
      </c>
      <c r="S43">
        <v>-109.37</v>
      </c>
      <c r="T43" s="18">
        <v>38368.53</v>
      </c>
    </row>
    <row r="44" spans="1:20">
      <c r="A44" t="s">
        <v>481</v>
      </c>
      <c r="B44" t="s">
        <v>496</v>
      </c>
      <c r="C44">
        <v>0</v>
      </c>
      <c r="D44" t="s">
        <v>476</v>
      </c>
      <c r="E44" t="s">
        <v>397</v>
      </c>
      <c r="F44" t="s">
        <v>396</v>
      </c>
      <c r="G44">
        <v>0</v>
      </c>
      <c r="H44" t="s">
        <v>479</v>
      </c>
      <c r="I44" t="s">
        <v>479</v>
      </c>
      <c r="J44">
        <v>0</v>
      </c>
      <c r="K44" s="18">
        <v>2075.0500000000002</v>
      </c>
      <c r="L44">
        <v>0</v>
      </c>
      <c r="M44">
        <v>0</v>
      </c>
      <c r="N44">
        <v>0</v>
      </c>
      <c r="O44">
        <v>0</v>
      </c>
      <c r="P44">
        <v>0</v>
      </c>
      <c r="Q44" s="18">
        <v>75491.88</v>
      </c>
      <c r="R44">
        <v>0</v>
      </c>
      <c r="S44">
        <v>0</v>
      </c>
      <c r="T44" s="18">
        <v>77566.929999999993</v>
      </c>
    </row>
    <row r="45" spans="1:20">
      <c r="A45" t="s">
        <v>481</v>
      </c>
      <c r="B45" t="s">
        <v>496</v>
      </c>
      <c r="C45">
        <v>0</v>
      </c>
      <c r="D45" t="s">
        <v>476</v>
      </c>
      <c r="E45" t="s">
        <v>497</v>
      </c>
      <c r="F45" t="s">
        <v>498</v>
      </c>
      <c r="G45">
        <v>0</v>
      </c>
      <c r="H45" t="s">
        <v>479</v>
      </c>
      <c r="I45" t="s">
        <v>479</v>
      </c>
      <c r="J45">
        <v>0</v>
      </c>
      <c r="K45" s="18">
        <v>-1553121.73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 s="18">
        <v>-1553121.73</v>
      </c>
    </row>
    <row r="46" spans="1:20">
      <c r="A46" t="s">
        <v>481</v>
      </c>
      <c r="B46" t="s">
        <v>499</v>
      </c>
      <c r="C46">
        <v>0</v>
      </c>
      <c r="D46" t="s">
        <v>476</v>
      </c>
      <c r="E46" t="s">
        <v>621</v>
      </c>
      <c r="F46" t="s">
        <v>561</v>
      </c>
      <c r="G46">
        <v>0</v>
      </c>
      <c r="H46" t="s">
        <v>479</v>
      </c>
      <c r="I46" t="s">
        <v>479</v>
      </c>
      <c r="J46">
        <v>0</v>
      </c>
      <c r="K46" s="18">
        <v>1420.32</v>
      </c>
      <c r="L46">
        <v>0</v>
      </c>
      <c r="M46">
        <v>0</v>
      </c>
      <c r="N46">
        <v>0</v>
      </c>
      <c r="O46">
        <v>0</v>
      </c>
      <c r="P46">
        <v>0</v>
      </c>
      <c r="Q46" s="18">
        <v>39944.46</v>
      </c>
      <c r="R46">
        <v>0</v>
      </c>
      <c r="S46" s="18">
        <v>-2206.3000000000002</v>
      </c>
      <c r="T46" s="18">
        <v>39158.480000000003</v>
      </c>
    </row>
    <row r="47" spans="1:20">
      <c r="A47" t="s">
        <v>481</v>
      </c>
      <c r="B47" t="s">
        <v>499</v>
      </c>
      <c r="C47">
        <v>0</v>
      </c>
      <c r="D47" t="s">
        <v>476</v>
      </c>
      <c r="E47" t="s">
        <v>622</v>
      </c>
      <c r="F47" t="s">
        <v>562</v>
      </c>
      <c r="G47">
        <v>0</v>
      </c>
      <c r="H47" t="s">
        <v>479</v>
      </c>
      <c r="I47" t="s">
        <v>479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180.27</v>
      </c>
      <c r="R47">
        <v>0</v>
      </c>
      <c r="S47">
        <v>0</v>
      </c>
      <c r="T47">
        <v>180.27</v>
      </c>
    </row>
    <row r="48" spans="1:20">
      <c r="A48" t="s">
        <v>481</v>
      </c>
      <c r="B48" t="s">
        <v>499</v>
      </c>
      <c r="C48" s="18">
        <v>1136</v>
      </c>
      <c r="D48" t="s">
        <v>476</v>
      </c>
      <c r="E48" t="s">
        <v>721</v>
      </c>
      <c r="F48" t="s">
        <v>722</v>
      </c>
      <c r="G48">
        <v>0</v>
      </c>
      <c r="H48" t="s">
        <v>479</v>
      </c>
      <c r="I48" t="s">
        <v>479</v>
      </c>
      <c r="J48">
        <v>0</v>
      </c>
      <c r="K48" s="18">
        <v>16475.580000000002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-4.51</v>
      </c>
      <c r="T48" s="18">
        <v>16471.07</v>
      </c>
    </row>
    <row r="49" spans="1:20">
      <c r="A49" t="s">
        <v>481</v>
      </c>
      <c r="B49" t="s">
        <v>499</v>
      </c>
      <c r="C49">
        <v>0</v>
      </c>
      <c r="D49" t="s">
        <v>476</v>
      </c>
      <c r="E49" t="s">
        <v>623</v>
      </c>
      <c r="F49" t="s">
        <v>563</v>
      </c>
      <c r="G49">
        <v>0</v>
      </c>
      <c r="H49" t="s">
        <v>479</v>
      </c>
      <c r="I49" t="s">
        <v>479</v>
      </c>
      <c r="J49">
        <v>0</v>
      </c>
      <c r="K49">
        <v>934.19</v>
      </c>
      <c r="L49">
        <v>0</v>
      </c>
      <c r="M49">
        <v>0</v>
      </c>
      <c r="N49">
        <v>0</v>
      </c>
      <c r="O49">
        <v>0</v>
      </c>
      <c r="P49">
        <v>0</v>
      </c>
      <c r="Q49" s="18">
        <v>15548.14</v>
      </c>
      <c r="R49">
        <v>0</v>
      </c>
      <c r="S49">
        <v>-868.34</v>
      </c>
      <c r="T49" s="18">
        <v>15613.99</v>
      </c>
    </row>
    <row r="50" spans="1:20">
      <c r="A50" t="s">
        <v>481</v>
      </c>
      <c r="B50" t="s">
        <v>499</v>
      </c>
      <c r="C50">
        <v>0</v>
      </c>
      <c r="D50" t="s">
        <v>476</v>
      </c>
      <c r="E50" t="s">
        <v>328</v>
      </c>
      <c r="F50" t="s">
        <v>193</v>
      </c>
      <c r="G50">
        <v>0</v>
      </c>
      <c r="H50" t="s">
        <v>479</v>
      </c>
      <c r="I50" t="s">
        <v>479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167.67</v>
      </c>
      <c r="R50">
        <v>0</v>
      </c>
      <c r="S50">
        <v>0</v>
      </c>
      <c r="T50">
        <v>167.67</v>
      </c>
    </row>
    <row r="51" spans="1:20">
      <c r="A51" t="s">
        <v>481</v>
      </c>
      <c r="B51" t="s">
        <v>752</v>
      </c>
      <c r="C51">
        <v>0</v>
      </c>
      <c r="D51" t="s">
        <v>476</v>
      </c>
      <c r="E51" t="s">
        <v>661</v>
      </c>
      <c r="F51" t="s">
        <v>662</v>
      </c>
      <c r="G51">
        <v>0</v>
      </c>
      <c r="H51" t="s">
        <v>479</v>
      </c>
      <c r="I51" t="s">
        <v>479</v>
      </c>
      <c r="J51">
        <v>0</v>
      </c>
      <c r="K51" s="18">
        <v>-1154883.1000000001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-50.15</v>
      </c>
      <c r="T51" s="18">
        <v>-1154933.25</v>
      </c>
    </row>
    <row r="52" spans="1:20">
      <c r="A52" t="s">
        <v>481</v>
      </c>
      <c r="B52" t="s">
        <v>752</v>
      </c>
      <c r="C52">
        <v>0</v>
      </c>
      <c r="D52" t="s">
        <v>476</v>
      </c>
      <c r="E52" t="s">
        <v>114</v>
      </c>
      <c r="F52" t="s">
        <v>500</v>
      </c>
      <c r="G52">
        <v>0</v>
      </c>
      <c r="H52" t="s">
        <v>479</v>
      </c>
      <c r="I52" t="s">
        <v>479</v>
      </c>
      <c r="J52">
        <v>0</v>
      </c>
      <c r="K52" s="18">
        <v>12432.2</v>
      </c>
      <c r="L52">
        <v>0</v>
      </c>
      <c r="M52">
        <v>0</v>
      </c>
      <c r="N52">
        <v>0</v>
      </c>
      <c r="O52">
        <v>0</v>
      </c>
      <c r="P52">
        <v>0</v>
      </c>
      <c r="Q52">
        <v>904.72</v>
      </c>
      <c r="R52">
        <v>0</v>
      </c>
      <c r="S52">
        <v>0</v>
      </c>
      <c r="T52" s="18">
        <v>13336.92</v>
      </c>
    </row>
    <row r="53" spans="1:20">
      <c r="A53" t="s">
        <v>481</v>
      </c>
      <c r="B53" t="s">
        <v>752</v>
      </c>
      <c r="C53">
        <v>0</v>
      </c>
      <c r="D53" t="s">
        <v>476</v>
      </c>
      <c r="E53" t="s">
        <v>400</v>
      </c>
      <c r="F53" t="s">
        <v>399</v>
      </c>
      <c r="G53">
        <v>0</v>
      </c>
      <c r="H53" t="s">
        <v>479</v>
      </c>
      <c r="I53" t="s">
        <v>479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 s="18">
        <v>77458.33</v>
      </c>
      <c r="R53">
        <v>0</v>
      </c>
      <c r="S53">
        <v>0</v>
      </c>
      <c r="T53" s="18">
        <v>77458.33</v>
      </c>
    </row>
    <row r="54" spans="1:20">
      <c r="A54" t="s">
        <v>481</v>
      </c>
      <c r="B54" t="s">
        <v>501</v>
      </c>
      <c r="C54">
        <v>0</v>
      </c>
      <c r="D54" t="s">
        <v>476</v>
      </c>
      <c r="E54" t="s">
        <v>720</v>
      </c>
      <c r="F54" t="s">
        <v>723</v>
      </c>
      <c r="G54">
        <v>0</v>
      </c>
      <c r="H54" t="s">
        <v>479</v>
      </c>
      <c r="I54" t="s">
        <v>479</v>
      </c>
      <c r="J54">
        <v>0</v>
      </c>
      <c r="K54" s="18">
        <v>3703.88</v>
      </c>
      <c r="L54">
        <v>0</v>
      </c>
      <c r="M54">
        <v>0</v>
      </c>
      <c r="N54">
        <v>0</v>
      </c>
      <c r="O54">
        <v>0</v>
      </c>
      <c r="P54">
        <v>0</v>
      </c>
      <c r="Q54">
        <v>442.38</v>
      </c>
      <c r="R54">
        <v>0</v>
      </c>
      <c r="S54">
        <v>0</v>
      </c>
      <c r="T54" s="18">
        <v>4146.26</v>
      </c>
    </row>
    <row r="55" spans="1:20">
      <c r="A55" t="s">
        <v>481</v>
      </c>
      <c r="B55" t="s">
        <v>502</v>
      </c>
      <c r="C55">
        <v>0</v>
      </c>
      <c r="D55" t="s">
        <v>476</v>
      </c>
      <c r="E55" t="s">
        <v>730</v>
      </c>
      <c r="F55" t="s">
        <v>733</v>
      </c>
      <c r="G55">
        <v>0</v>
      </c>
      <c r="H55" t="s">
        <v>479</v>
      </c>
      <c r="I55" t="s">
        <v>479</v>
      </c>
      <c r="J55">
        <v>0</v>
      </c>
      <c r="K55" s="18">
        <v>283790.5</v>
      </c>
      <c r="L55">
        <v>0</v>
      </c>
      <c r="M55">
        <v>0</v>
      </c>
      <c r="N55">
        <v>0</v>
      </c>
      <c r="O55">
        <v>0</v>
      </c>
      <c r="P55">
        <v>0</v>
      </c>
      <c r="Q55" s="18">
        <v>58393.74</v>
      </c>
      <c r="R55">
        <v>0</v>
      </c>
      <c r="S55" s="18">
        <v>-2854.5</v>
      </c>
      <c r="T55" s="18">
        <v>339329.74</v>
      </c>
    </row>
    <row r="56" spans="1:20">
      <c r="A56" t="s">
        <v>481</v>
      </c>
      <c r="B56" t="s">
        <v>510</v>
      </c>
      <c r="C56">
        <v>0</v>
      </c>
      <c r="D56" t="s">
        <v>476</v>
      </c>
      <c r="E56" t="s">
        <v>117</v>
      </c>
      <c r="F56" t="s">
        <v>197</v>
      </c>
      <c r="G56">
        <v>0</v>
      </c>
      <c r="H56" t="s">
        <v>479</v>
      </c>
      <c r="I56" t="s">
        <v>479</v>
      </c>
      <c r="J56">
        <v>0</v>
      </c>
      <c r="K56" s="18">
        <v>27431.919999999998</v>
      </c>
      <c r="L56">
        <v>0</v>
      </c>
      <c r="M56">
        <v>0</v>
      </c>
      <c r="N56">
        <v>0</v>
      </c>
      <c r="O56">
        <v>0</v>
      </c>
      <c r="P56">
        <v>0</v>
      </c>
      <c r="Q56" s="18">
        <v>1415.42</v>
      </c>
      <c r="R56">
        <v>0</v>
      </c>
      <c r="S56">
        <v>0</v>
      </c>
      <c r="T56" s="18">
        <v>28847.34</v>
      </c>
    </row>
    <row r="57" spans="1:20">
      <c r="A57" t="s">
        <v>481</v>
      </c>
      <c r="B57" t="s">
        <v>753</v>
      </c>
      <c r="C57">
        <v>0</v>
      </c>
      <c r="D57" t="s">
        <v>476</v>
      </c>
      <c r="E57" t="s">
        <v>128</v>
      </c>
      <c r="F57" t="s">
        <v>508</v>
      </c>
      <c r="G57">
        <v>0</v>
      </c>
      <c r="H57" t="s">
        <v>479</v>
      </c>
      <c r="I57" t="s">
        <v>479</v>
      </c>
      <c r="J57">
        <v>0</v>
      </c>
      <c r="K57" s="18">
        <v>1406.25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 s="18">
        <v>1406.25</v>
      </c>
    </row>
    <row r="58" spans="1:20">
      <c r="A58" t="s">
        <v>481</v>
      </c>
      <c r="B58" t="s">
        <v>753</v>
      </c>
      <c r="C58">
        <v>0</v>
      </c>
      <c r="D58" t="s">
        <v>476</v>
      </c>
      <c r="E58" t="s">
        <v>125</v>
      </c>
      <c r="F58" t="s">
        <v>509</v>
      </c>
      <c r="G58">
        <v>0</v>
      </c>
      <c r="H58" t="s">
        <v>479</v>
      </c>
      <c r="I58" t="s">
        <v>479</v>
      </c>
      <c r="J58">
        <v>0</v>
      </c>
      <c r="K58" s="18">
        <v>14998.4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 s="18">
        <v>14998.4</v>
      </c>
    </row>
    <row r="59" spans="1:20">
      <c r="A59" t="s">
        <v>481</v>
      </c>
      <c r="B59" t="s">
        <v>754</v>
      </c>
      <c r="C59">
        <v>0</v>
      </c>
      <c r="D59" t="s">
        <v>476</v>
      </c>
      <c r="E59" t="s">
        <v>136</v>
      </c>
      <c r="F59" t="s">
        <v>503</v>
      </c>
      <c r="G59">
        <v>0</v>
      </c>
      <c r="H59" t="s">
        <v>479</v>
      </c>
      <c r="I59" t="s">
        <v>479</v>
      </c>
      <c r="J59">
        <v>0</v>
      </c>
      <c r="K59">
        <v>300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300</v>
      </c>
    </row>
    <row r="60" spans="1:20">
      <c r="A60" t="s">
        <v>481</v>
      </c>
      <c r="B60" t="s">
        <v>754</v>
      </c>
      <c r="C60">
        <v>0</v>
      </c>
      <c r="D60" t="s">
        <v>476</v>
      </c>
      <c r="E60" t="s">
        <v>137</v>
      </c>
      <c r="F60" t="s">
        <v>504</v>
      </c>
      <c r="G60">
        <v>0</v>
      </c>
      <c r="H60" t="s">
        <v>479</v>
      </c>
      <c r="I60" t="s">
        <v>479</v>
      </c>
      <c r="J60">
        <v>0</v>
      </c>
      <c r="K60" s="18">
        <v>1850.2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 s="18">
        <v>1850.2</v>
      </c>
    </row>
    <row r="61" spans="1:20">
      <c r="A61" t="s">
        <v>481</v>
      </c>
      <c r="B61" t="s">
        <v>754</v>
      </c>
      <c r="C61">
        <v>0</v>
      </c>
      <c r="D61" t="s">
        <v>476</v>
      </c>
      <c r="E61" t="s">
        <v>127</v>
      </c>
      <c r="F61" t="s">
        <v>505</v>
      </c>
      <c r="G61">
        <v>0</v>
      </c>
      <c r="H61" t="s">
        <v>479</v>
      </c>
      <c r="I61" t="s">
        <v>479</v>
      </c>
      <c r="J61">
        <v>0</v>
      </c>
      <c r="K61" s="18">
        <v>2790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 s="18">
        <v>2790</v>
      </c>
    </row>
    <row r="62" spans="1:20">
      <c r="A62" t="s">
        <v>481</v>
      </c>
      <c r="B62" t="s">
        <v>754</v>
      </c>
      <c r="C62">
        <v>0</v>
      </c>
      <c r="D62" t="s">
        <v>476</v>
      </c>
      <c r="E62" t="s">
        <v>135</v>
      </c>
      <c r="F62" t="s">
        <v>506</v>
      </c>
      <c r="G62">
        <v>0</v>
      </c>
      <c r="H62" t="s">
        <v>479</v>
      </c>
      <c r="I62" t="s">
        <v>479</v>
      </c>
      <c r="J62">
        <v>0</v>
      </c>
      <c r="K62" s="18">
        <v>3565.25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 s="18">
        <v>3565.25</v>
      </c>
    </row>
    <row r="63" spans="1:20">
      <c r="A63" t="s">
        <v>481</v>
      </c>
      <c r="B63" t="s">
        <v>754</v>
      </c>
      <c r="C63">
        <v>0</v>
      </c>
      <c r="D63" t="s">
        <v>476</v>
      </c>
      <c r="E63" t="s">
        <v>138</v>
      </c>
      <c r="F63" t="s">
        <v>507</v>
      </c>
      <c r="G63">
        <v>0</v>
      </c>
      <c r="H63" t="s">
        <v>479</v>
      </c>
      <c r="I63" t="s">
        <v>479</v>
      </c>
      <c r="J63">
        <v>0</v>
      </c>
      <c r="K63">
        <v>176.05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176.05</v>
      </c>
    </row>
    <row r="64" spans="1:20">
      <c r="A64" t="s">
        <v>481</v>
      </c>
      <c r="B64" t="s">
        <v>511</v>
      </c>
      <c r="C64">
        <v>0</v>
      </c>
      <c r="D64" t="s">
        <v>476</v>
      </c>
      <c r="E64" t="s">
        <v>65</v>
      </c>
      <c r="F64" t="s">
        <v>189</v>
      </c>
      <c r="G64">
        <v>0</v>
      </c>
      <c r="H64" t="s">
        <v>479</v>
      </c>
      <c r="I64" t="s">
        <v>479</v>
      </c>
      <c r="J64">
        <v>0</v>
      </c>
      <c r="K64" s="18">
        <v>52623.63</v>
      </c>
      <c r="L64">
        <v>0</v>
      </c>
      <c r="M64">
        <v>0</v>
      </c>
      <c r="N64">
        <v>0</v>
      </c>
      <c r="O64">
        <v>0</v>
      </c>
      <c r="P64">
        <v>0</v>
      </c>
      <c r="Q64" s="18">
        <v>2936.09</v>
      </c>
      <c r="R64">
        <v>0</v>
      </c>
      <c r="S64">
        <v>0</v>
      </c>
      <c r="T64" s="18">
        <v>55559.72</v>
      </c>
    </row>
    <row r="65" spans="1:20">
      <c r="A65" t="s">
        <v>481</v>
      </c>
      <c r="B65" t="s">
        <v>511</v>
      </c>
      <c r="C65">
        <v>0</v>
      </c>
      <c r="D65" t="s">
        <v>476</v>
      </c>
      <c r="E65" t="s">
        <v>64</v>
      </c>
      <c r="F65" t="s">
        <v>177</v>
      </c>
      <c r="G65">
        <v>0</v>
      </c>
      <c r="H65" t="s">
        <v>479</v>
      </c>
      <c r="I65" t="s">
        <v>479</v>
      </c>
      <c r="J65">
        <v>0</v>
      </c>
      <c r="K65" s="18">
        <v>10088.219999999999</v>
      </c>
      <c r="L65">
        <v>0</v>
      </c>
      <c r="M65">
        <v>0</v>
      </c>
      <c r="N65">
        <v>0</v>
      </c>
      <c r="O65">
        <v>0</v>
      </c>
      <c r="P65">
        <v>0</v>
      </c>
      <c r="Q65">
        <v>612.47</v>
      </c>
      <c r="R65">
        <v>0</v>
      </c>
      <c r="S65">
        <v>0</v>
      </c>
      <c r="T65" s="18">
        <v>10700.69</v>
      </c>
    </row>
    <row r="66" spans="1:20">
      <c r="A66" t="s">
        <v>481</v>
      </c>
      <c r="B66" t="s">
        <v>512</v>
      </c>
      <c r="C66">
        <v>0</v>
      </c>
      <c r="D66" t="s">
        <v>476</v>
      </c>
      <c r="E66" t="s">
        <v>68</v>
      </c>
      <c r="F66" t="s">
        <v>206</v>
      </c>
      <c r="G66">
        <v>0</v>
      </c>
      <c r="H66" t="s">
        <v>479</v>
      </c>
      <c r="I66" t="s">
        <v>479</v>
      </c>
      <c r="J66">
        <v>0</v>
      </c>
      <c r="K66" s="18">
        <v>61630</v>
      </c>
      <c r="L66">
        <v>0</v>
      </c>
      <c r="M66">
        <v>0</v>
      </c>
      <c r="N66">
        <v>0</v>
      </c>
      <c r="O66">
        <v>0</v>
      </c>
      <c r="P66">
        <v>0</v>
      </c>
      <c r="Q66" s="18">
        <v>2268.75</v>
      </c>
      <c r="R66">
        <v>0</v>
      </c>
      <c r="S66">
        <v>0</v>
      </c>
      <c r="T66" s="18">
        <v>63898.75</v>
      </c>
    </row>
    <row r="67" spans="1:20">
      <c r="A67" t="s">
        <v>481</v>
      </c>
      <c r="B67" t="s">
        <v>512</v>
      </c>
      <c r="C67">
        <v>0</v>
      </c>
      <c r="D67" t="s">
        <v>476</v>
      </c>
      <c r="E67" t="s">
        <v>403</v>
      </c>
      <c r="F67" t="s">
        <v>402</v>
      </c>
      <c r="G67">
        <v>0</v>
      </c>
      <c r="H67" t="s">
        <v>479</v>
      </c>
      <c r="I67" t="s">
        <v>479</v>
      </c>
      <c r="J67">
        <v>0</v>
      </c>
      <c r="K67" s="18">
        <v>8662.5</v>
      </c>
      <c r="L67">
        <v>0</v>
      </c>
      <c r="M67">
        <v>0</v>
      </c>
      <c r="N67">
        <v>0</v>
      </c>
      <c r="O67">
        <v>0</v>
      </c>
      <c r="P67">
        <v>0</v>
      </c>
      <c r="Q67">
        <v>291.95999999999998</v>
      </c>
      <c r="R67">
        <v>0</v>
      </c>
      <c r="S67">
        <v>0</v>
      </c>
      <c r="T67" s="18">
        <v>8954.4599999999991</v>
      </c>
    </row>
    <row r="68" spans="1:20">
      <c r="A68" t="s">
        <v>481</v>
      </c>
      <c r="B68" t="s">
        <v>512</v>
      </c>
      <c r="C68">
        <v>0</v>
      </c>
      <c r="D68" t="s">
        <v>476</v>
      </c>
      <c r="E68" t="s">
        <v>406</v>
      </c>
      <c r="F68" t="s">
        <v>405</v>
      </c>
      <c r="G68">
        <v>0</v>
      </c>
      <c r="H68" t="s">
        <v>479</v>
      </c>
      <c r="I68" t="s">
        <v>479</v>
      </c>
      <c r="J68">
        <v>0</v>
      </c>
      <c r="K68" s="18">
        <v>32910</v>
      </c>
      <c r="L68">
        <v>0</v>
      </c>
      <c r="M68">
        <v>0</v>
      </c>
      <c r="N68">
        <v>0</v>
      </c>
      <c r="O68">
        <v>0</v>
      </c>
      <c r="P68">
        <v>0</v>
      </c>
      <c r="Q68" s="18">
        <v>1126.31</v>
      </c>
      <c r="R68">
        <v>0</v>
      </c>
      <c r="S68">
        <v>0</v>
      </c>
      <c r="T68" s="18">
        <v>34036.31</v>
      </c>
    </row>
    <row r="69" spans="1:20">
      <c r="A69" t="s">
        <v>481</v>
      </c>
      <c r="B69" t="s">
        <v>513</v>
      </c>
      <c r="C69">
        <v>0</v>
      </c>
      <c r="D69" t="s">
        <v>476</v>
      </c>
      <c r="E69" t="s">
        <v>684</v>
      </c>
      <c r="F69" t="s">
        <v>685</v>
      </c>
      <c r="G69">
        <v>0</v>
      </c>
      <c r="H69" t="s">
        <v>479</v>
      </c>
      <c r="I69" t="s">
        <v>479</v>
      </c>
      <c r="J69">
        <v>0</v>
      </c>
      <c r="K69" s="18">
        <v>3175.58</v>
      </c>
      <c r="L69">
        <v>0</v>
      </c>
      <c r="M69">
        <v>0</v>
      </c>
      <c r="N69">
        <v>0</v>
      </c>
      <c r="O69">
        <v>0</v>
      </c>
      <c r="P69">
        <v>0</v>
      </c>
      <c r="Q69" s="18">
        <v>9075.93</v>
      </c>
      <c r="R69">
        <v>0</v>
      </c>
      <c r="S69">
        <v>0</v>
      </c>
      <c r="T69" s="18">
        <v>12251.51</v>
      </c>
    </row>
    <row r="70" spans="1:20">
      <c r="A70" t="s">
        <v>481</v>
      </c>
      <c r="B70" t="s">
        <v>513</v>
      </c>
      <c r="C70">
        <v>0</v>
      </c>
      <c r="D70" t="s">
        <v>476</v>
      </c>
      <c r="E70" t="s">
        <v>735</v>
      </c>
      <c r="F70" t="s">
        <v>736</v>
      </c>
      <c r="G70">
        <v>0</v>
      </c>
      <c r="H70" t="s">
        <v>479</v>
      </c>
      <c r="I70" t="s">
        <v>479</v>
      </c>
      <c r="J70">
        <v>0</v>
      </c>
      <c r="K70" s="18">
        <v>86343.08</v>
      </c>
      <c r="L70">
        <v>0</v>
      </c>
      <c r="M70">
        <v>0</v>
      </c>
      <c r="N70">
        <v>0</v>
      </c>
      <c r="O70">
        <v>0</v>
      </c>
      <c r="P70">
        <v>0</v>
      </c>
      <c r="Q70" s="18">
        <v>7585.64</v>
      </c>
      <c r="R70">
        <v>0</v>
      </c>
      <c r="S70" s="18">
        <v>-5996.95</v>
      </c>
      <c r="T70" s="18">
        <v>87931.77</v>
      </c>
    </row>
    <row r="71" spans="1:20">
      <c r="A71" t="s">
        <v>481</v>
      </c>
      <c r="B71" t="s">
        <v>513</v>
      </c>
      <c r="C71">
        <v>0</v>
      </c>
      <c r="D71" t="s">
        <v>476</v>
      </c>
      <c r="E71" t="s">
        <v>734</v>
      </c>
      <c r="F71" t="s">
        <v>737</v>
      </c>
      <c r="G71">
        <v>0</v>
      </c>
      <c r="H71" t="s">
        <v>479</v>
      </c>
      <c r="I71" t="s">
        <v>479</v>
      </c>
      <c r="J71">
        <v>0</v>
      </c>
      <c r="K71" s="18">
        <v>-561750</v>
      </c>
      <c r="L71">
        <v>0</v>
      </c>
      <c r="M71">
        <v>0</v>
      </c>
      <c r="N71">
        <v>0</v>
      </c>
      <c r="O71">
        <v>0</v>
      </c>
      <c r="P71">
        <v>0</v>
      </c>
      <c r="Q71" s="18">
        <v>70587.92</v>
      </c>
      <c r="R71">
        <v>0</v>
      </c>
      <c r="S71" s="18">
        <v>-5591.39</v>
      </c>
      <c r="T71" s="18">
        <v>-496753.47</v>
      </c>
    </row>
    <row r="72" spans="1:20">
      <c r="A72" t="s">
        <v>481</v>
      </c>
      <c r="B72" t="s">
        <v>514</v>
      </c>
      <c r="C72">
        <v>0</v>
      </c>
      <c r="D72" t="s">
        <v>476</v>
      </c>
      <c r="E72" t="s">
        <v>47</v>
      </c>
      <c r="F72" t="s">
        <v>168</v>
      </c>
      <c r="G72">
        <v>0</v>
      </c>
      <c r="H72" t="s">
        <v>479</v>
      </c>
      <c r="I72" t="s">
        <v>479</v>
      </c>
      <c r="J72">
        <v>0</v>
      </c>
      <c r="K72" s="18">
        <v>495052.5</v>
      </c>
      <c r="L72">
        <v>0</v>
      </c>
      <c r="M72">
        <v>0</v>
      </c>
      <c r="N72">
        <v>0</v>
      </c>
      <c r="O72">
        <v>0</v>
      </c>
      <c r="P72">
        <v>0</v>
      </c>
      <c r="Q72" s="18">
        <v>9138.3799999999992</v>
      </c>
      <c r="R72">
        <v>0</v>
      </c>
      <c r="S72">
        <v>0</v>
      </c>
      <c r="T72" s="18">
        <v>504190.88</v>
      </c>
    </row>
    <row r="73" spans="1:20">
      <c r="A73" t="s">
        <v>481</v>
      </c>
      <c r="B73" t="s">
        <v>514</v>
      </c>
      <c r="C73">
        <v>0</v>
      </c>
      <c r="D73" t="s">
        <v>476</v>
      </c>
      <c r="E73" t="s">
        <v>48</v>
      </c>
      <c r="F73" t="s">
        <v>207</v>
      </c>
      <c r="G73">
        <v>0</v>
      </c>
      <c r="H73" t="s">
        <v>479</v>
      </c>
      <c r="I73" t="s">
        <v>479</v>
      </c>
      <c r="J73">
        <v>0</v>
      </c>
      <c r="K73" s="18">
        <v>78802.5</v>
      </c>
      <c r="L73">
        <v>0</v>
      </c>
      <c r="M73">
        <v>0</v>
      </c>
      <c r="N73">
        <v>0</v>
      </c>
      <c r="O73">
        <v>0</v>
      </c>
      <c r="P73">
        <v>0</v>
      </c>
      <c r="Q73" s="18">
        <v>2936.1</v>
      </c>
      <c r="R73">
        <v>0</v>
      </c>
      <c r="S73">
        <v>0</v>
      </c>
      <c r="T73" s="18">
        <v>81738.600000000006</v>
      </c>
    </row>
    <row r="74" spans="1:20">
      <c r="A74" t="s">
        <v>481</v>
      </c>
      <c r="B74" t="s">
        <v>514</v>
      </c>
      <c r="C74">
        <v>0</v>
      </c>
      <c r="D74" t="s">
        <v>476</v>
      </c>
      <c r="E74" t="s">
        <v>46</v>
      </c>
      <c r="F74" t="s">
        <v>174</v>
      </c>
      <c r="G74">
        <v>0</v>
      </c>
      <c r="H74" t="s">
        <v>479</v>
      </c>
      <c r="I74" t="s">
        <v>479</v>
      </c>
      <c r="J74">
        <v>0</v>
      </c>
      <c r="K74" s="18">
        <v>72167.5</v>
      </c>
      <c r="L74">
        <v>0</v>
      </c>
      <c r="M74">
        <v>0</v>
      </c>
      <c r="N74">
        <v>0</v>
      </c>
      <c r="O74">
        <v>0</v>
      </c>
      <c r="P74">
        <v>0</v>
      </c>
      <c r="Q74" s="18">
        <v>2399.67</v>
      </c>
      <c r="R74">
        <v>0</v>
      </c>
      <c r="S74">
        <v>0</v>
      </c>
      <c r="T74" s="18">
        <v>74567.17</v>
      </c>
    </row>
    <row r="75" spans="1:20">
      <c r="A75" t="s">
        <v>481</v>
      </c>
      <c r="B75" t="s">
        <v>747</v>
      </c>
      <c r="C75">
        <v>0</v>
      </c>
      <c r="D75" t="s">
        <v>476</v>
      </c>
      <c r="E75" t="s">
        <v>409</v>
      </c>
      <c r="F75" t="s">
        <v>408</v>
      </c>
      <c r="G75">
        <v>0</v>
      </c>
      <c r="H75" t="s">
        <v>479</v>
      </c>
      <c r="I75" t="s">
        <v>479</v>
      </c>
      <c r="J75">
        <v>0</v>
      </c>
      <c r="K75" s="18">
        <v>6750</v>
      </c>
      <c r="L75">
        <v>0</v>
      </c>
      <c r="M75">
        <v>0</v>
      </c>
      <c r="N75">
        <v>0</v>
      </c>
      <c r="O75">
        <v>0</v>
      </c>
      <c r="P75">
        <v>0</v>
      </c>
      <c r="Q75" s="18">
        <v>1170</v>
      </c>
      <c r="R75">
        <v>0</v>
      </c>
      <c r="S75">
        <v>0</v>
      </c>
      <c r="T75" s="18">
        <v>7920</v>
      </c>
    </row>
    <row r="76" spans="1:20">
      <c r="A76" t="s">
        <v>481</v>
      </c>
      <c r="B76" t="s">
        <v>515</v>
      </c>
      <c r="C76">
        <v>0</v>
      </c>
      <c r="D76" t="s">
        <v>476</v>
      </c>
      <c r="E76" t="s">
        <v>285</v>
      </c>
      <c r="F76" t="s">
        <v>214</v>
      </c>
      <c r="G76">
        <v>0</v>
      </c>
      <c r="H76" t="s">
        <v>479</v>
      </c>
      <c r="I76" t="s">
        <v>479</v>
      </c>
      <c r="J76">
        <v>0</v>
      </c>
      <c r="K76" s="18">
        <v>46536.25</v>
      </c>
      <c r="L76">
        <v>0</v>
      </c>
      <c r="M76">
        <v>0</v>
      </c>
      <c r="N76">
        <v>0</v>
      </c>
      <c r="O76">
        <v>0</v>
      </c>
      <c r="P76">
        <v>0</v>
      </c>
      <c r="Q76" s="18">
        <v>16616.66</v>
      </c>
      <c r="R76">
        <v>0</v>
      </c>
      <c r="S76">
        <v>0</v>
      </c>
      <c r="T76" s="18">
        <v>63152.91</v>
      </c>
    </row>
    <row r="77" spans="1:20">
      <c r="A77" t="s">
        <v>481</v>
      </c>
      <c r="B77" t="s">
        <v>515</v>
      </c>
      <c r="C77">
        <v>0</v>
      </c>
      <c r="D77" t="s">
        <v>476</v>
      </c>
      <c r="E77" t="s">
        <v>281</v>
      </c>
      <c r="F77" t="s">
        <v>213</v>
      </c>
      <c r="G77">
        <v>0</v>
      </c>
      <c r="H77" t="s">
        <v>479</v>
      </c>
      <c r="I77" t="s">
        <v>479</v>
      </c>
      <c r="J77">
        <v>0</v>
      </c>
      <c r="K77" s="18">
        <v>10380</v>
      </c>
      <c r="L77">
        <v>0</v>
      </c>
      <c r="M77">
        <v>0</v>
      </c>
      <c r="N77">
        <v>0</v>
      </c>
      <c r="O77">
        <v>0</v>
      </c>
      <c r="P77">
        <v>0</v>
      </c>
      <c r="Q77" s="18">
        <v>3304.89</v>
      </c>
      <c r="R77">
        <v>0</v>
      </c>
      <c r="S77">
        <v>0</v>
      </c>
      <c r="T77" s="18">
        <v>13684.89</v>
      </c>
    </row>
    <row r="78" spans="1:20">
      <c r="A78" t="s">
        <v>481</v>
      </c>
      <c r="B78" t="s">
        <v>515</v>
      </c>
      <c r="C78">
        <v>0</v>
      </c>
      <c r="D78" t="s">
        <v>476</v>
      </c>
      <c r="E78" t="s">
        <v>341</v>
      </c>
      <c r="F78" t="s">
        <v>339</v>
      </c>
      <c r="G78">
        <v>0</v>
      </c>
      <c r="H78" t="s">
        <v>479</v>
      </c>
      <c r="I78" t="s">
        <v>479</v>
      </c>
      <c r="J78">
        <v>0</v>
      </c>
      <c r="K78" s="18">
        <v>34075</v>
      </c>
      <c r="L78">
        <v>0</v>
      </c>
      <c r="M78">
        <v>0</v>
      </c>
      <c r="N78">
        <v>0</v>
      </c>
      <c r="O78">
        <v>0</v>
      </c>
      <c r="P78">
        <v>0</v>
      </c>
      <c r="Q78" s="18">
        <v>9163.2000000000007</v>
      </c>
      <c r="R78">
        <v>0</v>
      </c>
      <c r="S78">
        <v>0</v>
      </c>
      <c r="T78" s="18">
        <v>43238.2</v>
      </c>
    </row>
    <row r="79" spans="1:20">
      <c r="A79" t="s">
        <v>481</v>
      </c>
      <c r="B79" t="s">
        <v>515</v>
      </c>
      <c r="C79">
        <v>0</v>
      </c>
      <c r="D79" t="s">
        <v>476</v>
      </c>
      <c r="E79" t="s">
        <v>412</v>
      </c>
      <c r="F79" t="s">
        <v>411</v>
      </c>
      <c r="G79">
        <v>0</v>
      </c>
      <c r="H79" t="s">
        <v>479</v>
      </c>
      <c r="I79" t="s">
        <v>479</v>
      </c>
      <c r="J79">
        <v>0</v>
      </c>
      <c r="K79" s="18">
        <v>12710</v>
      </c>
      <c r="L79">
        <v>0</v>
      </c>
      <c r="M79">
        <v>0</v>
      </c>
      <c r="N79">
        <v>0</v>
      </c>
      <c r="O79">
        <v>0</v>
      </c>
      <c r="P79">
        <v>0</v>
      </c>
      <c r="Q79" s="18">
        <v>5313.6</v>
      </c>
      <c r="R79">
        <v>0</v>
      </c>
      <c r="S79">
        <v>0</v>
      </c>
      <c r="T79" s="18">
        <v>18023.599999999999</v>
      </c>
    </row>
    <row r="80" spans="1:20">
      <c r="A80" t="s">
        <v>481</v>
      </c>
      <c r="B80" t="s">
        <v>515</v>
      </c>
      <c r="C80">
        <v>0</v>
      </c>
      <c r="D80" t="s">
        <v>476</v>
      </c>
      <c r="E80" t="s">
        <v>287</v>
      </c>
      <c r="F80" t="s">
        <v>215</v>
      </c>
      <c r="G80">
        <v>0</v>
      </c>
      <c r="H80" t="s">
        <v>479</v>
      </c>
      <c r="I80" t="s">
        <v>479</v>
      </c>
      <c r="J80">
        <v>0</v>
      </c>
      <c r="K80" s="18">
        <v>14630</v>
      </c>
      <c r="L80">
        <v>0</v>
      </c>
      <c r="M80">
        <v>0</v>
      </c>
      <c r="N80">
        <v>0</v>
      </c>
      <c r="O80">
        <v>0</v>
      </c>
      <c r="P80">
        <v>0</v>
      </c>
      <c r="Q80" s="18">
        <v>5634.04</v>
      </c>
      <c r="R80">
        <v>0</v>
      </c>
      <c r="S80">
        <v>0</v>
      </c>
      <c r="T80" s="18">
        <v>20264.04</v>
      </c>
    </row>
    <row r="81" spans="1:20">
      <c r="A81" t="s">
        <v>481</v>
      </c>
      <c r="B81" t="s">
        <v>515</v>
      </c>
      <c r="C81">
        <v>0</v>
      </c>
      <c r="D81" t="s">
        <v>476</v>
      </c>
      <c r="E81" t="s">
        <v>283</v>
      </c>
      <c r="F81" t="s">
        <v>763</v>
      </c>
      <c r="G81">
        <v>0</v>
      </c>
      <c r="H81" t="s">
        <v>479</v>
      </c>
      <c r="I81" t="s">
        <v>479</v>
      </c>
      <c r="J81">
        <v>0</v>
      </c>
      <c r="K81" s="18">
        <v>38207.5</v>
      </c>
      <c r="L81">
        <v>0</v>
      </c>
      <c r="M81">
        <v>0</v>
      </c>
      <c r="N81">
        <v>0</v>
      </c>
      <c r="O81">
        <v>0</v>
      </c>
      <c r="P81">
        <v>0</v>
      </c>
      <c r="Q81" s="18">
        <v>28396.12</v>
      </c>
      <c r="R81">
        <v>0</v>
      </c>
      <c r="S81">
        <v>0</v>
      </c>
      <c r="T81" s="18">
        <v>66603.62</v>
      </c>
    </row>
    <row r="82" spans="1:20">
      <c r="A82" t="s">
        <v>481</v>
      </c>
      <c r="B82" t="s">
        <v>516</v>
      </c>
      <c r="C82">
        <v>0</v>
      </c>
      <c r="D82" t="s">
        <v>476</v>
      </c>
      <c r="E82" t="s">
        <v>62</v>
      </c>
      <c r="F82" t="s">
        <v>178</v>
      </c>
      <c r="G82">
        <v>0</v>
      </c>
      <c r="H82" t="s">
        <v>479</v>
      </c>
      <c r="I82" t="s">
        <v>479</v>
      </c>
      <c r="J82">
        <v>0</v>
      </c>
      <c r="K82" s="18">
        <v>164242.68</v>
      </c>
      <c r="L82">
        <v>0</v>
      </c>
      <c r="M82">
        <v>0</v>
      </c>
      <c r="N82">
        <v>0</v>
      </c>
      <c r="O82">
        <v>0</v>
      </c>
      <c r="P82">
        <v>0</v>
      </c>
      <c r="Q82" s="18">
        <v>11187.55</v>
      </c>
      <c r="R82">
        <v>0</v>
      </c>
      <c r="S82">
        <v>0</v>
      </c>
      <c r="T82" s="18">
        <v>175430.23</v>
      </c>
    </row>
    <row r="83" spans="1:20">
      <c r="A83" t="s">
        <v>481</v>
      </c>
      <c r="B83" t="s">
        <v>517</v>
      </c>
      <c r="C83">
        <v>0</v>
      </c>
      <c r="D83" t="s">
        <v>476</v>
      </c>
      <c r="E83" t="s">
        <v>61</v>
      </c>
      <c r="F83" t="s">
        <v>183</v>
      </c>
      <c r="G83">
        <v>0</v>
      </c>
      <c r="H83" t="s">
        <v>479</v>
      </c>
      <c r="I83" t="s">
        <v>479</v>
      </c>
      <c r="J83">
        <v>0</v>
      </c>
      <c r="K83" s="18">
        <v>115043.75</v>
      </c>
      <c r="L83">
        <v>0</v>
      </c>
      <c r="M83">
        <v>0</v>
      </c>
      <c r="N83">
        <v>0</v>
      </c>
      <c r="O83">
        <v>0</v>
      </c>
      <c r="P83">
        <v>0</v>
      </c>
      <c r="Q83" s="18">
        <v>23337.87</v>
      </c>
      <c r="R83">
        <v>0</v>
      </c>
      <c r="S83">
        <v>0</v>
      </c>
      <c r="T83" s="18">
        <v>138381.62</v>
      </c>
    </row>
    <row r="84" spans="1:20">
      <c r="A84" t="s">
        <v>481</v>
      </c>
      <c r="B84" t="s">
        <v>518</v>
      </c>
      <c r="C84">
        <v>0</v>
      </c>
      <c r="D84" t="s">
        <v>476</v>
      </c>
      <c r="E84" t="s">
        <v>139</v>
      </c>
      <c r="F84" t="s">
        <v>199</v>
      </c>
      <c r="G84">
        <v>0</v>
      </c>
      <c r="H84" t="s">
        <v>479</v>
      </c>
      <c r="I84" t="s">
        <v>479</v>
      </c>
      <c r="J84">
        <v>0</v>
      </c>
      <c r="K84" s="18">
        <v>53902.5</v>
      </c>
      <c r="L84">
        <v>0</v>
      </c>
      <c r="M84">
        <v>0</v>
      </c>
      <c r="N84">
        <v>0</v>
      </c>
      <c r="O84">
        <v>0</v>
      </c>
      <c r="P84">
        <v>0</v>
      </c>
      <c r="Q84" s="18">
        <v>39835.64</v>
      </c>
      <c r="R84">
        <v>0</v>
      </c>
      <c r="S84">
        <v>0</v>
      </c>
      <c r="T84" s="18">
        <v>93738.14</v>
      </c>
    </row>
    <row r="85" spans="1:20">
      <c r="A85" t="s">
        <v>481</v>
      </c>
      <c r="B85" t="s">
        <v>518</v>
      </c>
      <c r="C85">
        <v>0</v>
      </c>
      <c r="D85" t="s">
        <v>476</v>
      </c>
      <c r="E85" t="s">
        <v>301</v>
      </c>
      <c r="F85" t="s">
        <v>185</v>
      </c>
      <c r="G85">
        <v>0</v>
      </c>
      <c r="H85" t="s">
        <v>479</v>
      </c>
      <c r="I85" t="s">
        <v>479</v>
      </c>
      <c r="J85">
        <v>0</v>
      </c>
      <c r="K85" s="18">
        <v>86416.25</v>
      </c>
      <c r="L85">
        <v>0</v>
      </c>
      <c r="M85">
        <v>0</v>
      </c>
      <c r="N85">
        <v>0</v>
      </c>
      <c r="O85">
        <v>0</v>
      </c>
      <c r="P85">
        <v>0</v>
      </c>
      <c r="Q85" s="18">
        <v>25915.52</v>
      </c>
      <c r="R85">
        <v>0</v>
      </c>
      <c r="S85">
        <v>0</v>
      </c>
      <c r="T85" s="18">
        <v>112331.77</v>
      </c>
    </row>
    <row r="86" spans="1:20">
      <c r="A86" t="s">
        <v>481</v>
      </c>
      <c r="B86" t="s">
        <v>518</v>
      </c>
      <c r="C86">
        <v>0</v>
      </c>
      <c r="D86" t="s">
        <v>476</v>
      </c>
      <c r="E86" t="s">
        <v>303</v>
      </c>
      <c r="F86" t="s">
        <v>186</v>
      </c>
      <c r="G86">
        <v>0</v>
      </c>
      <c r="H86" t="s">
        <v>479</v>
      </c>
      <c r="I86" t="s">
        <v>479</v>
      </c>
      <c r="J86">
        <v>0</v>
      </c>
      <c r="K86" s="18">
        <v>-20120</v>
      </c>
      <c r="L86">
        <v>0</v>
      </c>
      <c r="M86">
        <v>0</v>
      </c>
      <c r="N86">
        <v>0</v>
      </c>
      <c r="O86">
        <v>0</v>
      </c>
      <c r="P86">
        <v>0</v>
      </c>
      <c r="Q86" s="18">
        <v>7690.22</v>
      </c>
      <c r="R86">
        <v>0</v>
      </c>
      <c r="S86">
        <v>0</v>
      </c>
      <c r="T86" s="18">
        <v>-12429.78</v>
      </c>
    </row>
    <row r="87" spans="1:20">
      <c r="A87" t="s">
        <v>481</v>
      </c>
      <c r="B87" t="s">
        <v>519</v>
      </c>
      <c r="C87">
        <v>0</v>
      </c>
      <c r="D87" t="s">
        <v>476</v>
      </c>
      <c r="E87" t="s">
        <v>123</v>
      </c>
      <c r="F87" t="s">
        <v>208</v>
      </c>
      <c r="G87">
        <v>0</v>
      </c>
      <c r="H87" t="s">
        <v>479</v>
      </c>
      <c r="I87" t="s">
        <v>479</v>
      </c>
      <c r="J87">
        <v>0</v>
      </c>
      <c r="K87" s="18">
        <v>22492.5</v>
      </c>
      <c r="L87">
        <v>0</v>
      </c>
      <c r="M87">
        <v>0</v>
      </c>
      <c r="N87">
        <v>0</v>
      </c>
      <c r="O87">
        <v>0</v>
      </c>
      <c r="P87">
        <v>0</v>
      </c>
      <c r="Q87" s="18">
        <v>9238.39</v>
      </c>
      <c r="R87">
        <v>0</v>
      </c>
      <c r="S87">
        <v>0</v>
      </c>
      <c r="T87" s="18">
        <v>31730.89</v>
      </c>
    </row>
    <row r="88" spans="1:20">
      <c r="A88" t="s">
        <v>481</v>
      </c>
      <c r="B88" t="s">
        <v>520</v>
      </c>
      <c r="C88">
        <v>0</v>
      </c>
      <c r="D88" t="s">
        <v>476</v>
      </c>
      <c r="E88" t="s">
        <v>296</v>
      </c>
      <c r="F88" t="s">
        <v>217</v>
      </c>
      <c r="G88">
        <v>0</v>
      </c>
      <c r="H88" t="s">
        <v>479</v>
      </c>
      <c r="I88" t="s">
        <v>479</v>
      </c>
      <c r="J88">
        <v>0</v>
      </c>
      <c r="K88" s="18">
        <v>38847.5</v>
      </c>
      <c r="L88">
        <v>0</v>
      </c>
      <c r="M88">
        <v>0</v>
      </c>
      <c r="N88">
        <v>0</v>
      </c>
      <c r="O88">
        <v>0</v>
      </c>
      <c r="P88">
        <v>0</v>
      </c>
      <c r="Q88" s="18">
        <v>10612</v>
      </c>
      <c r="R88">
        <v>0</v>
      </c>
      <c r="S88">
        <v>0</v>
      </c>
      <c r="T88" s="18">
        <v>49459.5</v>
      </c>
    </row>
    <row r="89" spans="1:20">
      <c r="A89" t="s">
        <v>481</v>
      </c>
      <c r="B89" t="s">
        <v>520</v>
      </c>
      <c r="C89">
        <v>0</v>
      </c>
      <c r="D89" t="s">
        <v>476</v>
      </c>
      <c r="E89" t="s">
        <v>298</v>
      </c>
      <c r="F89" t="s">
        <v>166</v>
      </c>
      <c r="G89">
        <v>0</v>
      </c>
      <c r="H89" t="s">
        <v>479</v>
      </c>
      <c r="I89" t="s">
        <v>479</v>
      </c>
      <c r="J89">
        <v>0</v>
      </c>
      <c r="K89" s="18">
        <v>132850.19</v>
      </c>
      <c r="L89">
        <v>0</v>
      </c>
      <c r="M89">
        <v>0</v>
      </c>
      <c r="N89">
        <v>0</v>
      </c>
      <c r="O89">
        <v>0</v>
      </c>
      <c r="P89">
        <v>0</v>
      </c>
      <c r="Q89" s="18">
        <v>115062.75</v>
      </c>
      <c r="R89">
        <v>0</v>
      </c>
      <c r="S89">
        <v>0</v>
      </c>
      <c r="T89" s="18">
        <v>247912.94</v>
      </c>
    </row>
    <row r="90" spans="1:20">
      <c r="A90" t="s">
        <v>481</v>
      </c>
      <c r="B90" t="s">
        <v>520</v>
      </c>
      <c r="C90">
        <v>0</v>
      </c>
      <c r="D90" t="s">
        <v>476</v>
      </c>
      <c r="E90" t="s">
        <v>415</v>
      </c>
      <c r="F90" t="s">
        <v>414</v>
      </c>
      <c r="G90">
        <v>0</v>
      </c>
      <c r="H90" t="s">
        <v>479</v>
      </c>
      <c r="I90" t="s">
        <v>479</v>
      </c>
      <c r="J90">
        <v>0</v>
      </c>
      <c r="K90" s="18">
        <v>-145459.38</v>
      </c>
      <c r="L90">
        <v>0</v>
      </c>
      <c r="M90">
        <v>0</v>
      </c>
      <c r="N90">
        <v>0</v>
      </c>
      <c r="O90">
        <v>0</v>
      </c>
      <c r="P90">
        <v>0</v>
      </c>
      <c r="Q90" s="18">
        <v>8308.2999999999993</v>
      </c>
      <c r="R90">
        <v>0</v>
      </c>
      <c r="S90">
        <v>0</v>
      </c>
      <c r="T90" s="18">
        <v>-137151.07999999999</v>
      </c>
    </row>
    <row r="91" spans="1:20">
      <c r="A91" t="s">
        <v>481</v>
      </c>
      <c r="B91" t="s">
        <v>520</v>
      </c>
      <c r="C91">
        <v>0</v>
      </c>
      <c r="D91" t="s">
        <v>476</v>
      </c>
      <c r="E91" t="s">
        <v>294</v>
      </c>
      <c r="F91" t="s">
        <v>182</v>
      </c>
      <c r="G91">
        <v>0</v>
      </c>
      <c r="H91" t="s">
        <v>479</v>
      </c>
      <c r="I91" t="s">
        <v>479</v>
      </c>
      <c r="J91">
        <v>0</v>
      </c>
      <c r="K91" s="18">
        <v>8295</v>
      </c>
      <c r="L91">
        <v>0</v>
      </c>
      <c r="M91">
        <v>0</v>
      </c>
      <c r="N91">
        <v>0</v>
      </c>
      <c r="O91">
        <v>0</v>
      </c>
      <c r="P91">
        <v>0</v>
      </c>
      <c r="Q91" s="18">
        <v>44995.41</v>
      </c>
      <c r="R91">
        <v>0</v>
      </c>
      <c r="S91">
        <v>0</v>
      </c>
      <c r="T91" s="18">
        <v>53290.41</v>
      </c>
    </row>
    <row r="92" spans="1:20">
      <c r="A92" t="s">
        <v>481</v>
      </c>
      <c r="B92" t="s">
        <v>520</v>
      </c>
      <c r="C92">
        <v>0</v>
      </c>
      <c r="D92" t="s">
        <v>476</v>
      </c>
      <c r="E92" t="s">
        <v>292</v>
      </c>
      <c r="F92" t="s">
        <v>184</v>
      </c>
      <c r="G92">
        <v>0</v>
      </c>
      <c r="H92" t="s">
        <v>479</v>
      </c>
      <c r="I92" t="s">
        <v>479</v>
      </c>
      <c r="J92">
        <v>0</v>
      </c>
      <c r="K92" s="18">
        <v>49040</v>
      </c>
      <c r="L92">
        <v>0</v>
      </c>
      <c r="M92">
        <v>0</v>
      </c>
      <c r="N92">
        <v>0</v>
      </c>
      <c r="O92">
        <v>0</v>
      </c>
      <c r="P92">
        <v>0</v>
      </c>
      <c r="Q92" s="18">
        <v>53842.32</v>
      </c>
      <c r="R92">
        <v>0</v>
      </c>
      <c r="S92">
        <v>0</v>
      </c>
      <c r="T92" s="18">
        <v>102882.32</v>
      </c>
    </row>
    <row r="93" spans="1:20">
      <c r="A93" t="s">
        <v>481</v>
      </c>
      <c r="B93" t="s">
        <v>521</v>
      </c>
      <c r="C93">
        <v>0</v>
      </c>
      <c r="D93" t="s">
        <v>476</v>
      </c>
      <c r="E93" t="s">
        <v>624</v>
      </c>
      <c r="F93" t="s">
        <v>565</v>
      </c>
      <c r="G93">
        <v>0</v>
      </c>
      <c r="H93" t="s">
        <v>479</v>
      </c>
      <c r="I93" t="s">
        <v>479</v>
      </c>
      <c r="J93">
        <v>0</v>
      </c>
      <c r="K93" s="18">
        <v>72230.87</v>
      </c>
      <c r="L93">
        <v>0</v>
      </c>
      <c r="M93">
        <v>0</v>
      </c>
      <c r="N93">
        <v>0</v>
      </c>
      <c r="O93">
        <v>0</v>
      </c>
      <c r="P93">
        <v>0</v>
      </c>
      <c r="Q93" s="18">
        <v>39679.96</v>
      </c>
      <c r="R93">
        <v>0</v>
      </c>
      <c r="S93" s="18">
        <v>-13346.27</v>
      </c>
      <c r="T93" s="18">
        <v>98564.56</v>
      </c>
    </row>
    <row r="94" spans="1:20">
      <c r="A94" t="s">
        <v>481</v>
      </c>
      <c r="B94" t="s">
        <v>521</v>
      </c>
      <c r="C94">
        <v>0</v>
      </c>
      <c r="D94" t="s">
        <v>476</v>
      </c>
      <c r="E94" t="s">
        <v>309</v>
      </c>
      <c r="F94" t="s">
        <v>804</v>
      </c>
      <c r="G94">
        <v>0</v>
      </c>
      <c r="H94" t="s">
        <v>479</v>
      </c>
      <c r="I94" t="s">
        <v>479</v>
      </c>
      <c r="J94">
        <v>0</v>
      </c>
      <c r="K94" s="18">
        <v>68916.2</v>
      </c>
      <c r="L94">
        <v>0</v>
      </c>
      <c r="M94">
        <v>0</v>
      </c>
      <c r="N94">
        <v>0</v>
      </c>
      <c r="O94">
        <v>0</v>
      </c>
      <c r="P94">
        <v>0</v>
      </c>
      <c r="Q94" s="18">
        <v>85480.34</v>
      </c>
      <c r="R94">
        <v>0</v>
      </c>
      <c r="S94">
        <v>-37.49</v>
      </c>
      <c r="T94" s="18">
        <v>154359.04999999999</v>
      </c>
    </row>
    <row r="95" spans="1:20">
      <c r="A95" t="s">
        <v>481</v>
      </c>
      <c r="B95" t="s">
        <v>522</v>
      </c>
      <c r="C95">
        <v>0</v>
      </c>
      <c r="D95" t="s">
        <v>476</v>
      </c>
      <c r="E95" t="s">
        <v>418</v>
      </c>
      <c r="F95" t="s">
        <v>417</v>
      </c>
      <c r="G95">
        <v>0</v>
      </c>
      <c r="H95" t="s">
        <v>479</v>
      </c>
      <c r="I95" t="s">
        <v>479</v>
      </c>
      <c r="J95">
        <v>0</v>
      </c>
      <c r="K95" s="18">
        <v>73625</v>
      </c>
      <c r="L95">
        <v>0</v>
      </c>
      <c r="M95">
        <v>0</v>
      </c>
      <c r="N95">
        <v>0</v>
      </c>
      <c r="O95">
        <v>0</v>
      </c>
      <c r="P95">
        <v>0</v>
      </c>
      <c r="Q95" s="18">
        <v>7916.66</v>
      </c>
      <c r="R95">
        <v>0</v>
      </c>
      <c r="S95">
        <v>0</v>
      </c>
      <c r="T95" s="18">
        <v>81541.66</v>
      </c>
    </row>
    <row r="96" spans="1:20">
      <c r="A96" t="s">
        <v>481</v>
      </c>
      <c r="B96" t="s">
        <v>523</v>
      </c>
      <c r="C96">
        <v>0</v>
      </c>
      <c r="D96" t="s">
        <v>476</v>
      </c>
      <c r="E96" t="s">
        <v>421</v>
      </c>
      <c r="F96" t="s">
        <v>420</v>
      </c>
      <c r="G96">
        <v>0</v>
      </c>
      <c r="H96" t="s">
        <v>479</v>
      </c>
      <c r="I96" t="s">
        <v>479</v>
      </c>
      <c r="J96">
        <v>0</v>
      </c>
      <c r="K96" s="18">
        <v>6412.5</v>
      </c>
      <c r="L96">
        <v>0</v>
      </c>
      <c r="M96">
        <v>0</v>
      </c>
      <c r="N96">
        <v>0</v>
      </c>
      <c r="O96">
        <v>0</v>
      </c>
      <c r="P96">
        <v>0</v>
      </c>
      <c r="Q96">
        <v>682.5</v>
      </c>
      <c r="R96">
        <v>0</v>
      </c>
      <c r="S96">
        <v>0</v>
      </c>
      <c r="T96" s="18">
        <v>7095</v>
      </c>
    </row>
    <row r="97" spans="1:20">
      <c r="A97" t="s">
        <v>481</v>
      </c>
      <c r="B97" t="s">
        <v>524</v>
      </c>
      <c r="C97" s="18">
        <v>809455</v>
      </c>
      <c r="D97" t="s">
        <v>476</v>
      </c>
      <c r="E97" t="s">
        <v>586</v>
      </c>
      <c r="F97" t="s">
        <v>586</v>
      </c>
      <c r="G97">
        <v>0</v>
      </c>
      <c r="H97" t="s">
        <v>479</v>
      </c>
      <c r="I97" t="s">
        <v>479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</row>
    <row r="98" spans="1:20">
      <c r="A98" t="s">
        <v>481</v>
      </c>
      <c r="B98" t="s">
        <v>524</v>
      </c>
      <c r="C98" s="18">
        <v>6742</v>
      </c>
      <c r="D98" t="s">
        <v>476</v>
      </c>
      <c r="E98" t="s">
        <v>625</v>
      </c>
      <c r="F98" t="s">
        <v>557</v>
      </c>
      <c r="G98" s="18">
        <v>417457.2</v>
      </c>
      <c r="H98" t="s">
        <v>479</v>
      </c>
      <c r="I98">
        <v>0.09</v>
      </c>
      <c r="J98">
        <v>606.78</v>
      </c>
      <c r="K98">
        <v>0</v>
      </c>
      <c r="L98" s="18">
        <v>-416850.42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 s="18">
        <v>-416850.42</v>
      </c>
    </row>
    <row r="99" spans="1:20">
      <c r="A99" t="s">
        <v>481</v>
      </c>
      <c r="B99" t="s">
        <v>524</v>
      </c>
      <c r="C99">
        <v>0</v>
      </c>
      <c r="D99" t="s">
        <v>476</v>
      </c>
      <c r="E99" t="s">
        <v>307</v>
      </c>
      <c r="F99" t="s">
        <v>164</v>
      </c>
      <c r="G99">
        <v>0</v>
      </c>
      <c r="H99" t="s">
        <v>479</v>
      </c>
      <c r="I99" t="s">
        <v>479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 s="18">
        <v>50729.98</v>
      </c>
      <c r="R99">
        <v>0</v>
      </c>
      <c r="S99">
        <v>0</v>
      </c>
      <c r="T99" s="18">
        <v>50729.98</v>
      </c>
    </row>
    <row r="100" spans="1:20">
      <c r="A100" t="s">
        <v>481</v>
      </c>
      <c r="B100" t="s">
        <v>524</v>
      </c>
      <c r="C100">
        <v>700</v>
      </c>
      <c r="D100" t="s">
        <v>476</v>
      </c>
      <c r="E100" t="s">
        <v>626</v>
      </c>
      <c r="F100" t="s">
        <v>556</v>
      </c>
      <c r="G100" s="18">
        <v>103599.59</v>
      </c>
      <c r="H100" t="s">
        <v>479</v>
      </c>
      <c r="I100">
        <v>9.77</v>
      </c>
      <c r="J100" s="18">
        <v>6839</v>
      </c>
      <c r="K100" s="18">
        <v>-34848.199999999997</v>
      </c>
      <c r="L100" s="18">
        <v>-96760.59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 s="18">
        <v>-131608.79</v>
      </c>
    </row>
    <row r="101" spans="1:20">
      <c r="A101" t="s">
        <v>481</v>
      </c>
      <c r="B101" t="s">
        <v>524</v>
      </c>
      <c r="C101">
        <v>0</v>
      </c>
      <c r="D101" t="s">
        <v>476</v>
      </c>
      <c r="E101" t="s">
        <v>305</v>
      </c>
      <c r="F101" t="s">
        <v>163</v>
      </c>
      <c r="G101">
        <v>0</v>
      </c>
      <c r="H101" t="s">
        <v>479</v>
      </c>
      <c r="I101" t="s">
        <v>479</v>
      </c>
      <c r="J101">
        <v>0</v>
      </c>
      <c r="K101" s="18">
        <v>13005</v>
      </c>
      <c r="L101">
        <v>-34.729999999999997</v>
      </c>
      <c r="M101">
        <v>0</v>
      </c>
      <c r="N101">
        <v>0</v>
      </c>
      <c r="O101">
        <v>0</v>
      </c>
      <c r="P101">
        <v>0</v>
      </c>
      <c r="Q101" s="18">
        <v>5100</v>
      </c>
      <c r="R101">
        <v>0</v>
      </c>
      <c r="S101">
        <v>0</v>
      </c>
      <c r="T101" s="18">
        <v>18070.27</v>
      </c>
    </row>
    <row r="102" spans="1:20">
      <c r="A102" t="s">
        <v>481</v>
      </c>
      <c r="B102" t="s">
        <v>524</v>
      </c>
      <c r="C102">
        <v>0</v>
      </c>
      <c r="D102" t="s">
        <v>476</v>
      </c>
      <c r="E102" t="s">
        <v>424</v>
      </c>
      <c r="F102" t="s">
        <v>423</v>
      </c>
      <c r="G102">
        <v>0</v>
      </c>
      <c r="H102" t="s">
        <v>479</v>
      </c>
      <c r="I102" t="s">
        <v>479</v>
      </c>
      <c r="J102">
        <v>0</v>
      </c>
      <c r="K102" s="18">
        <v>13887.2</v>
      </c>
      <c r="L102">
        <v>34.729999999999997</v>
      </c>
      <c r="M102">
        <v>0</v>
      </c>
      <c r="N102">
        <v>0</v>
      </c>
      <c r="O102">
        <v>0</v>
      </c>
      <c r="P102">
        <v>0</v>
      </c>
      <c r="Q102" s="18">
        <v>-2416.12</v>
      </c>
      <c r="R102">
        <v>0</v>
      </c>
      <c r="S102">
        <v>0</v>
      </c>
      <c r="T102" s="18">
        <v>11505.81</v>
      </c>
    </row>
    <row r="103" spans="1:20">
      <c r="A103" t="s">
        <v>481</v>
      </c>
      <c r="B103" t="s">
        <v>524</v>
      </c>
      <c r="C103">
        <v>0</v>
      </c>
      <c r="D103" t="s">
        <v>476</v>
      </c>
      <c r="E103" t="s">
        <v>430</v>
      </c>
      <c r="F103" t="s">
        <v>429</v>
      </c>
      <c r="G103">
        <v>0</v>
      </c>
      <c r="H103" t="s">
        <v>479</v>
      </c>
      <c r="I103" t="s">
        <v>479</v>
      </c>
      <c r="J103">
        <v>0</v>
      </c>
      <c r="K103">
        <v>0</v>
      </c>
      <c r="L103" s="18">
        <v>3034.74</v>
      </c>
      <c r="M103">
        <v>0</v>
      </c>
      <c r="N103">
        <v>0</v>
      </c>
      <c r="O103">
        <v>0</v>
      </c>
      <c r="P103">
        <v>0</v>
      </c>
      <c r="Q103" s="18">
        <v>8211.81</v>
      </c>
      <c r="R103">
        <v>0</v>
      </c>
      <c r="S103">
        <v>0</v>
      </c>
      <c r="T103" s="18">
        <v>11246.55</v>
      </c>
    </row>
    <row r="104" spans="1:20">
      <c r="A104" t="s">
        <v>481</v>
      </c>
      <c r="B104" t="s">
        <v>524</v>
      </c>
      <c r="C104">
        <v>0</v>
      </c>
      <c r="D104" t="s">
        <v>476</v>
      </c>
      <c r="E104" t="s">
        <v>525</v>
      </c>
      <c r="F104" t="s">
        <v>526</v>
      </c>
      <c r="G104">
        <v>0</v>
      </c>
      <c r="H104" t="s">
        <v>479</v>
      </c>
      <c r="I104" t="s">
        <v>479</v>
      </c>
      <c r="J104">
        <v>0</v>
      </c>
      <c r="K104">
        <v>0</v>
      </c>
      <c r="L104" s="18">
        <v>-3034.74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 s="18">
        <v>-3034.74</v>
      </c>
    </row>
    <row r="105" spans="1:20">
      <c r="A105" t="s">
        <v>481</v>
      </c>
      <c r="B105" t="s">
        <v>524</v>
      </c>
      <c r="C105">
        <v>0</v>
      </c>
      <c r="D105" t="s">
        <v>476</v>
      </c>
      <c r="E105" t="s">
        <v>427</v>
      </c>
      <c r="F105" t="s">
        <v>426</v>
      </c>
      <c r="G105">
        <v>0</v>
      </c>
      <c r="H105" t="s">
        <v>479</v>
      </c>
      <c r="I105" t="s">
        <v>479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 s="18">
        <v>7065.97</v>
      </c>
      <c r="R105">
        <v>0</v>
      </c>
      <c r="S105">
        <v>0</v>
      </c>
      <c r="T105" s="18">
        <v>7065.97</v>
      </c>
    </row>
    <row r="106" spans="1:20">
      <c r="A106" t="s">
        <v>481</v>
      </c>
      <c r="B106" t="s">
        <v>527</v>
      </c>
      <c r="C106">
        <v>0</v>
      </c>
      <c r="D106" t="s">
        <v>476</v>
      </c>
      <c r="E106" t="s">
        <v>45</v>
      </c>
      <c r="F106" t="s">
        <v>528</v>
      </c>
      <c r="G106">
        <v>0</v>
      </c>
      <c r="H106" t="s">
        <v>479</v>
      </c>
      <c r="I106" t="s">
        <v>479</v>
      </c>
      <c r="J106">
        <v>0</v>
      </c>
      <c r="K106">
        <v>750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59.39</v>
      </c>
      <c r="R106">
        <v>0</v>
      </c>
      <c r="S106">
        <v>0</v>
      </c>
      <c r="T106">
        <v>809.39</v>
      </c>
    </row>
    <row r="107" spans="1:20">
      <c r="A107" t="s">
        <v>481</v>
      </c>
      <c r="B107" t="s">
        <v>529</v>
      </c>
      <c r="C107">
        <v>0</v>
      </c>
      <c r="D107" t="s">
        <v>476</v>
      </c>
      <c r="E107" t="s">
        <v>312</v>
      </c>
      <c r="F107" t="s">
        <v>161</v>
      </c>
      <c r="G107">
        <v>0</v>
      </c>
      <c r="H107" t="s">
        <v>479</v>
      </c>
      <c r="I107" t="s">
        <v>479</v>
      </c>
      <c r="J107">
        <v>0</v>
      </c>
      <c r="K107" s="18">
        <v>182500</v>
      </c>
      <c r="L107">
        <v>0</v>
      </c>
      <c r="M107">
        <v>0</v>
      </c>
      <c r="N107">
        <v>0</v>
      </c>
      <c r="O107">
        <v>0</v>
      </c>
      <c r="P107">
        <v>0</v>
      </c>
      <c r="Q107" s="18">
        <v>21500</v>
      </c>
      <c r="R107">
        <v>0</v>
      </c>
      <c r="S107">
        <v>-1.97</v>
      </c>
      <c r="T107" s="18">
        <v>203998.03</v>
      </c>
    </row>
    <row r="108" spans="1:20">
      <c r="A108" t="s">
        <v>481</v>
      </c>
      <c r="B108" t="s">
        <v>529</v>
      </c>
      <c r="C108">
        <v>0</v>
      </c>
      <c r="D108" t="s">
        <v>476</v>
      </c>
      <c r="E108" t="s">
        <v>58</v>
      </c>
      <c r="F108" t="s">
        <v>160</v>
      </c>
      <c r="G108">
        <v>0</v>
      </c>
      <c r="H108" t="s">
        <v>479</v>
      </c>
      <c r="I108" t="s">
        <v>479</v>
      </c>
      <c r="J108">
        <v>0</v>
      </c>
      <c r="K108" s="18">
        <v>175166.82</v>
      </c>
      <c r="L108">
        <v>0</v>
      </c>
      <c r="M108">
        <v>0</v>
      </c>
      <c r="N108">
        <v>0</v>
      </c>
      <c r="O108">
        <v>0</v>
      </c>
      <c r="P108">
        <v>0</v>
      </c>
      <c r="Q108" s="18">
        <v>59482.13</v>
      </c>
      <c r="R108">
        <v>0</v>
      </c>
      <c r="S108" s="18">
        <v>-3097</v>
      </c>
      <c r="T108" s="18">
        <v>231551.95</v>
      </c>
    </row>
    <row r="109" spans="1:20">
      <c r="A109" t="s">
        <v>481</v>
      </c>
      <c r="B109" t="s">
        <v>530</v>
      </c>
      <c r="C109">
        <v>0</v>
      </c>
      <c r="D109" t="s">
        <v>476</v>
      </c>
      <c r="E109" t="s">
        <v>726</v>
      </c>
      <c r="F109" t="s">
        <v>727</v>
      </c>
      <c r="G109">
        <v>0</v>
      </c>
      <c r="H109" t="s">
        <v>479</v>
      </c>
      <c r="I109" t="s">
        <v>479</v>
      </c>
      <c r="J109">
        <v>0</v>
      </c>
      <c r="K109" s="18">
        <v>135000</v>
      </c>
      <c r="L109">
        <v>0</v>
      </c>
      <c r="M109">
        <v>0</v>
      </c>
      <c r="N109">
        <v>0</v>
      </c>
      <c r="O109">
        <v>0</v>
      </c>
      <c r="P109">
        <v>0</v>
      </c>
      <c r="Q109" s="18">
        <v>559142.51</v>
      </c>
      <c r="R109">
        <v>0</v>
      </c>
      <c r="S109" s="18">
        <v>-9685.3700000000008</v>
      </c>
      <c r="T109" s="18">
        <v>684457.14</v>
      </c>
    </row>
    <row r="110" spans="1:20">
      <c r="A110" t="s">
        <v>481</v>
      </c>
      <c r="B110" t="s">
        <v>530</v>
      </c>
      <c r="C110">
        <v>0</v>
      </c>
      <c r="D110" t="s">
        <v>476</v>
      </c>
      <c r="E110" t="s">
        <v>728</v>
      </c>
      <c r="F110" t="s">
        <v>729</v>
      </c>
      <c r="G110">
        <v>0</v>
      </c>
      <c r="H110" t="s">
        <v>479</v>
      </c>
      <c r="I110" t="s">
        <v>479</v>
      </c>
      <c r="J110">
        <v>0</v>
      </c>
      <c r="K110" s="18">
        <v>-41437.5</v>
      </c>
      <c r="L110">
        <v>0</v>
      </c>
      <c r="M110">
        <v>0</v>
      </c>
      <c r="N110">
        <v>0</v>
      </c>
      <c r="O110">
        <v>0</v>
      </c>
      <c r="P110">
        <v>0</v>
      </c>
      <c r="Q110" s="18">
        <v>483251.59</v>
      </c>
      <c r="R110">
        <v>0</v>
      </c>
      <c r="S110" s="18">
        <v>-8466.8799999999992</v>
      </c>
      <c r="T110" s="18">
        <v>433347.21</v>
      </c>
    </row>
    <row r="111" spans="1:20">
      <c r="A111" t="s">
        <v>481</v>
      </c>
      <c r="B111" t="s">
        <v>531</v>
      </c>
      <c r="C111">
        <v>0</v>
      </c>
      <c r="D111" t="s">
        <v>476</v>
      </c>
      <c r="E111" t="s">
        <v>51</v>
      </c>
      <c r="F111" t="s">
        <v>169</v>
      </c>
      <c r="G111">
        <v>0</v>
      </c>
      <c r="H111" t="s">
        <v>479</v>
      </c>
      <c r="I111" t="s">
        <v>479</v>
      </c>
      <c r="J111">
        <v>0</v>
      </c>
      <c r="K111" s="18">
        <v>80780</v>
      </c>
      <c r="L111">
        <v>0</v>
      </c>
      <c r="M111">
        <v>0</v>
      </c>
      <c r="N111">
        <v>0</v>
      </c>
      <c r="O111">
        <v>0</v>
      </c>
      <c r="P111">
        <v>0</v>
      </c>
      <c r="Q111" s="18">
        <v>4086.8</v>
      </c>
      <c r="R111">
        <v>0</v>
      </c>
      <c r="S111">
        <v>0</v>
      </c>
      <c r="T111" s="18">
        <v>84866.8</v>
      </c>
    </row>
    <row r="112" spans="1:20">
      <c r="A112" t="s">
        <v>481</v>
      </c>
      <c r="B112" t="s">
        <v>793</v>
      </c>
      <c r="C112">
        <v>0</v>
      </c>
      <c r="D112" t="s">
        <v>476</v>
      </c>
      <c r="E112" t="s">
        <v>237</v>
      </c>
      <c r="F112" t="s">
        <v>190</v>
      </c>
      <c r="G112">
        <v>0</v>
      </c>
      <c r="H112" t="s">
        <v>479</v>
      </c>
      <c r="I112" t="s">
        <v>479</v>
      </c>
      <c r="J112">
        <v>0</v>
      </c>
      <c r="K112" s="18">
        <v>37500</v>
      </c>
      <c r="L112">
        <v>0</v>
      </c>
      <c r="M112">
        <v>0</v>
      </c>
      <c r="N112">
        <v>0</v>
      </c>
      <c r="O112">
        <v>0</v>
      </c>
      <c r="P112">
        <v>0</v>
      </c>
      <c r="Q112" s="18">
        <v>55881.95</v>
      </c>
      <c r="R112">
        <v>0</v>
      </c>
      <c r="S112">
        <v>0</v>
      </c>
      <c r="T112" s="18">
        <v>93381.95</v>
      </c>
    </row>
    <row r="113" spans="1:20">
      <c r="A113" t="s">
        <v>481</v>
      </c>
      <c r="B113" t="s">
        <v>793</v>
      </c>
      <c r="C113" s="18">
        <v>1138000</v>
      </c>
      <c r="D113" t="s">
        <v>476</v>
      </c>
      <c r="E113" t="s">
        <v>239</v>
      </c>
      <c r="F113" t="s">
        <v>432</v>
      </c>
      <c r="G113" s="18">
        <v>870570</v>
      </c>
      <c r="H113" t="s">
        <v>479</v>
      </c>
      <c r="I113">
        <v>39</v>
      </c>
      <c r="J113" s="18">
        <v>443820</v>
      </c>
      <c r="K113" s="18">
        <v>66970</v>
      </c>
      <c r="L113" s="18">
        <v>-426750</v>
      </c>
      <c r="M113">
        <v>0</v>
      </c>
      <c r="N113">
        <v>0</v>
      </c>
      <c r="O113">
        <v>0</v>
      </c>
      <c r="P113">
        <v>0</v>
      </c>
      <c r="Q113" s="18">
        <v>454028.39</v>
      </c>
      <c r="R113">
        <v>0</v>
      </c>
      <c r="S113">
        <v>0</v>
      </c>
      <c r="T113" s="18">
        <v>94248.39</v>
      </c>
    </row>
    <row r="114" spans="1:20">
      <c r="A114" t="s">
        <v>481</v>
      </c>
      <c r="B114" t="s">
        <v>532</v>
      </c>
      <c r="C114">
        <v>0</v>
      </c>
      <c r="D114" t="s">
        <v>476</v>
      </c>
      <c r="E114" t="s">
        <v>627</v>
      </c>
      <c r="F114" t="s">
        <v>615</v>
      </c>
      <c r="G114">
        <v>0</v>
      </c>
      <c r="H114" t="s">
        <v>479</v>
      </c>
      <c r="I114" t="s">
        <v>479</v>
      </c>
      <c r="J114">
        <v>0</v>
      </c>
      <c r="K114" s="18">
        <v>-82500</v>
      </c>
      <c r="L114">
        <v>0</v>
      </c>
      <c r="M114">
        <v>0</v>
      </c>
      <c r="N114">
        <v>0</v>
      </c>
      <c r="O114">
        <v>0</v>
      </c>
      <c r="P114">
        <v>0</v>
      </c>
      <c r="Q114" s="18">
        <v>7447.92</v>
      </c>
      <c r="R114">
        <v>0</v>
      </c>
      <c r="S114">
        <v>0</v>
      </c>
      <c r="T114" s="18">
        <v>-75052.08</v>
      </c>
    </row>
    <row r="115" spans="1:20">
      <c r="A115" t="s">
        <v>481</v>
      </c>
      <c r="B115" t="s">
        <v>532</v>
      </c>
      <c r="C115">
        <v>0</v>
      </c>
      <c r="D115" t="s">
        <v>476</v>
      </c>
      <c r="E115" t="s">
        <v>628</v>
      </c>
      <c r="F115" t="s">
        <v>618</v>
      </c>
      <c r="G115">
        <v>0</v>
      </c>
      <c r="H115" t="s">
        <v>479</v>
      </c>
      <c r="I115" t="s">
        <v>479</v>
      </c>
      <c r="J115">
        <v>0</v>
      </c>
      <c r="K115" s="18">
        <v>-43750</v>
      </c>
      <c r="L115">
        <v>0</v>
      </c>
      <c r="M115">
        <v>0</v>
      </c>
      <c r="N115">
        <v>0</v>
      </c>
      <c r="O115">
        <v>0</v>
      </c>
      <c r="P115">
        <v>0</v>
      </c>
      <c r="Q115" s="18">
        <v>-14034.72</v>
      </c>
      <c r="R115">
        <v>0</v>
      </c>
      <c r="S115">
        <v>0</v>
      </c>
      <c r="T115" s="18">
        <v>-57784.72</v>
      </c>
    </row>
    <row r="116" spans="1:20">
      <c r="A116" t="s">
        <v>481</v>
      </c>
      <c r="B116" t="s">
        <v>532</v>
      </c>
      <c r="C116">
        <v>0</v>
      </c>
      <c r="D116" t="s">
        <v>476</v>
      </c>
      <c r="E116" t="s">
        <v>629</v>
      </c>
      <c r="F116" t="s">
        <v>614</v>
      </c>
      <c r="G116">
        <v>0</v>
      </c>
      <c r="H116" t="s">
        <v>479</v>
      </c>
      <c r="I116" t="s">
        <v>479</v>
      </c>
      <c r="J116">
        <v>0</v>
      </c>
      <c r="K116" s="18">
        <v>-218125</v>
      </c>
      <c r="L116">
        <v>0</v>
      </c>
      <c r="M116">
        <v>0</v>
      </c>
      <c r="N116">
        <v>0</v>
      </c>
      <c r="O116">
        <v>0</v>
      </c>
      <c r="P116">
        <v>0</v>
      </c>
      <c r="Q116" s="18">
        <v>-9343.75</v>
      </c>
      <c r="R116">
        <v>0</v>
      </c>
      <c r="S116">
        <v>0</v>
      </c>
      <c r="T116" s="18">
        <v>-227468.75</v>
      </c>
    </row>
    <row r="117" spans="1:20">
      <c r="A117" t="s">
        <v>481</v>
      </c>
      <c r="B117" t="s">
        <v>533</v>
      </c>
      <c r="C117">
        <v>0</v>
      </c>
      <c r="D117" t="s">
        <v>476</v>
      </c>
      <c r="E117" t="s">
        <v>343</v>
      </c>
      <c r="F117" t="s">
        <v>340</v>
      </c>
      <c r="G117">
        <v>0</v>
      </c>
      <c r="H117" t="s">
        <v>479</v>
      </c>
      <c r="I117" t="s">
        <v>479</v>
      </c>
      <c r="J117">
        <v>0</v>
      </c>
      <c r="K117" s="18">
        <v>36927.5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694</v>
      </c>
      <c r="R117">
        <v>0</v>
      </c>
      <c r="S117">
        <v>0</v>
      </c>
      <c r="T117" s="18">
        <v>37621.5</v>
      </c>
    </row>
    <row r="118" spans="1:20">
      <c r="A118" t="s">
        <v>481</v>
      </c>
      <c r="B118" t="s">
        <v>534</v>
      </c>
      <c r="C118">
        <v>0</v>
      </c>
      <c r="D118" t="s">
        <v>476</v>
      </c>
      <c r="E118" t="s">
        <v>317</v>
      </c>
      <c r="F118" t="s">
        <v>192</v>
      </c>
      <c r="G118">
        <v>0</v>
      </c>
      <c r="H118" t="s">
        <v>479</v>
      </c>
      <c r="I118" t="s">
        <v>479</v>
      </c>
      <c r="J118">
        <v>0</v>
      </c>
      <c r="K118" s="18">
        <v>176766.25</v>
      </c>
      <c r="L118">
        <v>0</v>
      </c>
      <c r="M118">
        <v>0</v>
      </c>
      <c r="N118">
        <v>0</v>
      </c>
      <c r="O118">
        <v>0</v>
      </c>
      <c r="P118">
        <v>0</v>
      </c>
      <c r="Q118" s="18">
        <v>42365</v>
      </c>
      <c r="R118">
        <v>0</v>
      </c>
      <c r="S118">
        <v>0</v>
      </c>
      <c r="T118" s="18">
        <v>219131.25</v>
      </c>
    </row>
    <row r="119" spans="1:20">
      <c r="A119" t="s">
        <v>481</v>
      </c>
      <c r="B119" t="s">
        <v>535</v>
      </c>
      <c r="C119">
        <v>0</v>
      </c>
      <c r="D119" t="s">
        <v>476</v>
      </c>
      <c r="E119" t="s">
        <v>319</v>
      </c>
      <c r="F119" t="s">
        <v>188</v>
      </c>
      <c r="G119">
        <v>0</v>
      </c>
      <c r="H119" t="s">
        <v>479</v>
      </c>
      <c r="I119" t="s">
        <v>479</v>
      </c>
      <c r="J119">
        <v>0</v>
      </c>
      <c r="K119" s="18">
        <v>341044.37</v>
      </c>
      <c r="L119">
        <v>0</v>
      </c>
      <c r="M119">
        <v>0</v>
      </c>
      <c r="N119">
        <v>0</v>
      </c>
      <c r="O119">
        <v>0</v>
      </c>
      <c r="P119">
        <v>0</v>
      </c>
      <c r="Q119" s="18">
        <v>55195.54</v>
      </c>
      <c r="R119">
        <v>0</v>
      </c>
      <c r="S119">
        <v>0</v>
      </c>
      <c r="T119" s="18">
        <v>396239.91</v>
      </c>
    </row>
    <row r="120" spans="1:20">
      <c r="A120" t="s">
        <v>481</v>
      </c>
      <c r="B120" t="s">
        <v>535</v>
      </c>
      <c r="C120">
        <v>0</v>
      </c>
      <c r="D120" t="s">
        <v>476</v>
      </c>
      <c r="E120" t="s">
        <v>321</v>
      </c>
      <c r="F120" t="s">
        <v>175</v>
      </c>
      <c r="G120">
        <v>0</v>
      </c>
      <c r="H120" t="s">
        <v>479</v>
      </c>
      <c r="I120" t="s">
        <v>479</v>
      </c>
      <c r="J120">
        <v>0</v>
      </c>
      <c r="K120" s="18">
        <v>388155</v>
      </c>
      <c r="L120">
        <v>0</v>
      </c>
      <c r="M120">
        <v>0</v>
      </c>
      <c r="N120">
        <v>0</v>
      </c>
      <c r="O120">
        <v>0</v>
      </c>
      <c r="P120">
        <v>0</v>
      </c>
      <c r="Q120" s="18">
        <v>76626.66</v>
      </c>
      <c r="R120">
        <v>0</v>
      </c>
      <c r="S120">
        <v>0</v>
      </c>
      <c r="T120" s="18">
        <v>464781.66</v>
      </c>
    </row>
    <row r="121" spans="1:20">
      <c r="A121" t="s">
        <v>481</v>
      </c>
      <c r="B121" t="s">
        <v>536</v>
      </c>
      <c r="C121">
        <v>0</v>
      </c>
      <c r="D121" t="s">
        <v>476</v>
      </c>
      <c r="E121" t="s">
        <v>120</v>
      </c>
      <c r="F121" t="s">
        <v>537</v>
      </c>
      <c r="G121">
        <v>0</v>
      </c>
      <c r="H121" t="s">
        <v>479</v>
      </c>
      <c r="I121" t="s">
        <v>479</v>
      </c>
      <c r="J121">
        <v>0</v>
      </c>
      <c r="K121" s="18">
        <v>2992.5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-144.53</v>
      </c>
      <c r="R121">
        <v>0</v>
      </c>
      <c r="S121">
        <v>0</v>
      </c>
      <c r="T121" s="18">
        <v>2847.97</v>
      </c>
    </row>
    <row r="122" spans="1:20">
      <c r="A122" t="s">
        <v>481</v>
      </c>
      <c r="B122" t="s">
        <v>536</v>
      </c>
      <c r="C122">
        <v>0</v>
      </c>
      <c r="D122" t="s">
        <v>476</v>
      </c>
      <c r="E122" t="s">
        <v>119</v>
      </c>
      <c r="F122" t="s">
        <v>538</v>
      </c>
      <c r="G122">
        <v>0</v>
      </c>
      <c r="H122" t="s">
        <v>479</v>
      </c>
      <c r="I122" t="s">
        <v>479</v>
      </c>
      <c r="J122">
        <v>0</v>
      </c>
      <c r="K122" s="18">
        <v>5652.5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-106.57</v>
      </c>
      <c r="R122">
        <v>0</v>
      </c>
      <c r="S122">
        <v>0</v>
      </c>
      <c r="T122" s="18">
        <v>5545.93</v>
      </c>
    </row>
    <row r="123" spans="1:20">
      <c r="A123" t="s">
        <v>481</v>
      </c>
      <c r="B123" t="s">
        <v>539</v>
      </c>
      <c r="C123">
        <v>0</v>
      </c>
      <c r="D123" t="s">
        <v>476</v>
      </c>
      <c r="E123" t="s">
        <v>106</v>
      </c>
      <c r="F123" t="s">
        <v>212</v>
      </c>
      <c r="G123">
        <v>0</v>
      </c>
      <c r="H123" t="s">
        <v>479</v>
      </c>
      <c r="I123" t="s">
        <v>479</v>
      </c>
      <c r="J123">
        <v>0</v>
      </c>
      <c r="K123" s="18">
        <v>18621.25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781.37</v>
      </c>
      <c r="R123">
        <v>0</v>
      </c>
      <c r="S123">
        <v>0</v>
      </c>
      <c r="T123" s="18">
        <v>19402.62</v>
      </c>
    </row>
    <row r="124" spans="1:20">
      <c r="A124" t="s">
        <v>481</v>
      </c>
      <c r="B124" t="s">
        <v>539</v>
      </c>
      <c r="C124">
        <v>0</v>
      </c>
      <c r="D124" t="s">
        <v>476</v>
      </c>
      <c r="E124" t="s">
        <v>118</v>
      </c>
      <c r="F124" t="s">
        <v>194</v>
      </c>
      <c r="G124">
        <v>0</v>
      </c>
      <c r="H124" t="s">
        <v>479</v>
      </c>
      <c r="I124" t="s">
        <v>479</v>
      </c>
      <c r="J124">
        <v>0</v>
      </c>
      <c r="K124" s="18">
        <v>61045</v>
      </c>
      <c r="L124">
        <v>0</v>
      </c>
      <c r="M124">
        <v>0</v>
      </c>
      <c r="N124">
        <v>0</v>
      </c>
      <c r="O124">
        <v>0</v>
      </c>
      <c r="P124">
        <v>0</v>
      </c>
      <c r="Q124" s="18">
        <v>4857.82</v>
      </c>
      <c r="R124">
        <v>0</v>
      </c>
      <c r="S124">
        <v>0</v>
      </c>
      <c r="T124" s="18">
        <v>65902.820000000007</v>
      </c>
    </row>
    <row r="125" spans="1:20">
      <c r="A125" t="s">
        <v>481</v>
      </c>
      <c r="B125" t="s">
        <v>540</v>
      </c>
      <c r="C125">
        <v>0</v>
      </c>
      <c r="D125" t="s">
        <v>476</v>
      </c>
      <c r="E125" t="s">
        <v>112</v>
      </c>
      <c r="F125" t="s">
        <v>162</v>
      </c>
      <c r="G125">
        <v>0</v>
      </c>
      <c r="H125" t="s">
        <v>479</v>
      </c>
      <c r="I125" t="s">
        <v>479</v>
      </c>
      <c r="J125">
        <v>0</v>
      </c>
      <c r="K125" s="18">
        <v>263370</v>
      </c>
      <c r="L125">
        <v>0</v>
      </c>
      <c r="M125">
        <v>0</v>
      </c>
      <c r="N125">
        <v>0</v>
      </c>
      <c r="O125">
        <v>0</v>
      </c>
      <c r="P125">
        <v>0</v>
      </c>
      <c r="Q125" s="18">
        <v>77567.33</v>
      </c>
      <c r="R125">
        <v>0</v>
      </c>
      <c r="S125">
        <v>0</v>
      </c>
      <c r="T125" s="18">
        <v>340937.33</v>
      </c>
    </row>
    <row r="126" spans="1:20">
      <c r="A126" t="s">
        <v>481</v>
      </c>
      <c r="B126" t="s">
        <v>794</v>
      </c>
      <c r="C126">
        <v>0</v>
      </c>
      <c r="D126" t="s">
        <v>476</v>
      </c>
      <c r="E126" t="s">
        <v>691</v>
      </c>
      <c r="F126" t="s">
        <v>692</v>
      </c>
      <c r="G126">
        <v>0</v>
      </c>
      <c r="H126" t="s">
        <v>479</v>
      </c>
      <c r="I126" t="s">
        <v>479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-12.73</v>
      </c>
      <c r="T126">
        <v>-12.73</v>
      </c>
    </row>
    <row r="127" spans="1:20">
      <c r="A127" t="s">
        <v>481</v>
      </c>
      <c r="B127" t="s">
        <v>794</v>
      </c>
      <c r="C127">
        <v>0</v>
      </c>
      <c r="D127" t="s">
        <v>476</v>
      </c>
      <c r="E127" t="s">
        <v>630</v>
      </c>
      <c r="F127" t="s">
        <v>564</v>
      </c>
      <c r="G127">
        <v>0</v>
      </c>
      <c r="H127" t="s">
        <v>479</v>
      </c>
      <c r="I127" t="s">
        <v>479</v>
      </c>
      <c r="J127">
        <v>0</v>
      </c>
      <c r="K127" s="18">
        <v>2626.11</v>
      </c>
      <c r="L127">
        <v>0</v>
      </c>
      <c r="M127">
        <v>0</v>
      </c>
      <c r="N127">
        <v>0</v>
      </c>
      <c r="O127">
        <v>0</v>
      </c>
      <c r="P127">
        <v>0</v>
      </c>
      <c r="Q127" s="18">
        <v>76582.850000000006</v>
      </c>
      <c r="R127">
        <v>0</v>
      </c>
      <c r="S127" s="18">
        <v>-1088.92</v>
      </c>
      <c r="T127" s="18">
        <v>78120.039999999994</v>
      </c>
    </row>
    <row r="128" spans="1:20">
      <c r="A128" t="s">
        <v>481</v>
      </c>
      <c r="B128" t="s">
        <v>794</v>
      </c>
      <c r="C128">
        <v>0</v>
      </c>
      <c r="D128" t="s">
        <v>476</v>
      </c>
      <c r="E128" t="s">
        <v>541</v>
      </c>
      <c r="F128" t="s">
        <v>542</v>
      </c>
      <c r="G128">
        <v>0</v>
      </c>
      <c r="H128" t="s">
        <v>479</v>
      </c>
      <c r="I128" t="s">
        <v>479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369.93</v>
      </c>
      <c r="R128">
        <v>0</v>
      </c>
      <c r="S128">
        <v>0</v>
      </c>
      <c r="T128">
        <v>369.93</v>
      </c>
    </row>
    <row r="129" spans="1:20">
      <c r="A129" t="s">
        <v>481</v>
      </c>
      <c r="B129" t="s">
        <v>794</v>
      </c>
      <c r="C129">
        <v>0</v>
      </c>
      <c r="D129" t="s">
        <v>476</v>
      </c>
      <c r="E129" t="s">
        <v>681</v>
      </c>
      <c r="F129" t="s">
        <v>682</v>
      </c>
      <c r="G129">
        <v>0</v>
      </c>
      <c r="H129" t="s">
        <v>479</v>
      </c>
      <c r="I129" t="s">
        <v>479</v>
      </c>
      <c r="J129">
        <v>0</v>
      </c>
      <c r="K129" s="18">
        <v>-80907.94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-79.53</v>
      </c>
      <c r="T129" s="18">
        <v>-80987.47</v>
      </c>
    </row>
    <row r="130" spans="1:20">
      <c r="A130" t="s">
        <v>481</v>
      </c>
      <c r="B130" t="s">
        <v>794</v>
      </c>
      <c r="C130">
        <v>0</v>
      </c>
      <c r="D130" t="s">
        <v>476</v>
      </c>
      <c r="E130" t="s">
        <v>693</v>
      </c>
      <c r="F130" t="s">
        <v>560</v>
      </c>
      <c r="G130">
        <v>0</v>
      </c>
      <c r="H130" t="s">
        <v>479</v>
      </c>
      <c r="I130" t="s">
        <v>479</v>
      </c>
      <c r="J130">
        <v>0</v>
      </c>
      <c r="K130" s="18">
        <v>1132908.26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 s="18">
        <v>281051.76</v>
      </c>
      <c r="S130">
        <v>638.32000000000005</v>
      </c>
      <c r="T130" s="18">
        <v>1414598.34</v>
      </c>
    </row>
    <row r="131" spans="1:20">
      <c r="A131" t="s">
        <v>481</v>
      </c>
      <c r="B131" t="s">
        <v>543</v>
      </c>
      <c r="C131">
        <v>0</v>
      </c>
      <c r="D131" t="s">
        <v>476</v>
      </c>
      <c r="E131" t="s">
        <v>434</v>
      </c>
      <c r="F131" t="s">
        <v>433</v>
      </c>
      <c r="G131">
        <v>0</v>
      </c>
      <c r="H131" t="s">
        <v>479</v>
      </c>
      <c r="I131" t="s">
        <v>479</v>
      </c>
      <c r="J131">
        <v>0</v>
      </c>
      <c r="K131" s="18">
        <v>41512.5</v>
      </c>
      <c r="L131">
        <v>0</v>
      </c>
      <c r="M131">
        <v>0</v>
      </c>
      <c r="N131">
        <v>0</v>
      </c>
      <c r="O131">
        <v>0</v>
      </c>
      <c r="P131">
        <v>0</v>
      </c>
      <c r="Q131" s="18">
        <v>1782.09</v>
      </c>
      <c r="R131">
        <v>0</v>
      </c>
      <c r="S131">
        <v>0</v>
      </c>
      <c r="T131" s="18">
        <v>43294.59</v>
      </c>
    </row>
    <row r="132" spans="1:20">
      <c r="A132" t="s">
        <v>481</v>
      </c>
      <c r="B132" t="s">
        <v>543</v>
      </c>
      <c r="C132">
        <v>0</v>
      </c>
      <c r="D132" t="s">
        <v>476</v>
      </c>
      <c r="E132" t="s">
        <v>436</v>
      </c>
      <c r="F132" t="s">
        <v>616</v>
      </c>
      <c r="G132">
        <v>0</v>
      </c>
      <c r="H132" t="s">
        <v>479</v>
      </c>
      <c r="I132" t="s">
        <v>479</v>
      </c>
      <c r="J132">
        <v>0</v>
      </c>
      <c r="K132" s="18">
        <v>54000</v>
      </c>
      <c r="L132">
        <v>0</v>
      </c>
      <c r="M132">
        <v>0</v>
      </c>
      <c r="N132">
        <v>0</v>
      </c>
      <c r="O132">
        <v>0</v>
      </c>
      <c r="P132">
        <v>0</v>
      </c>
      <c r="Q132" s="18">
        <v>2347.5</v>
      </c>
      <c r="R132">
        <v>0</v>
      </c>
      <c r="S132">
        <v>0</v>
      </c>
      <c r="T132" s="18">
        <v>56347.5</v>
      </c>
    </row>
    <row r="133" spans="1:20">
      <c r="A133" t="s">
        <v>481</v>
      </c>
      <c r="B133" t="s">
        <v>543</v>
      </c>
      <c r="C133">
        <v>0</v>
      </c>
      <c r="D133" t="s">
        <v>476</v>
      </c>
      <c r="E133" t="s">
        <v>66</v>
      </c>
      <c r="F133" t="s">
        <v>205</v>
      </c>
      <c r="G133">
        <v>0</v>
      </c>
      <c r="H133" t="s">
        <v>479</v>
      </c>
      <c r="I133" t="s">
        <v>479</v>
      </c>
      <c r="J133">
        <v>0</v>
      </c>
      <c r="K133" s="18">
        <v>5200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318.27</v>
      </c>
      <c r="R133">
        <v>0</v>
      </c>
      <c r="S133">
        <v>0</v>
      </c>
      <c r="T133" s="18">
        <v>5518.27</v>
      </c>
    </row>
    <row r="134" spans="1:20">
      <c r="A134" t="s">
        <v>481</v>
      </c>
      <c r="B134" t="s">
        <v>543</v>
      </c>
      <c r="C134">
        <v>0</v>
      </c>
      <c r="D134" t="s">
        <v>476</v>
      </c>
      <c r="E134" t="s">
        <v>67</v>
      </c>
      <c r="F134" t="s">
        <v>176</v>
      </c>
      <c r="G134">
        <v>0</v>
      </c>
      <c r="H134" t="s">
        <v>479</v>
      </c>
      <c r="I134" t="s">
        <v>479</v>
      </c>
      <c r="J134">
        <v>0</v>
      </c>
      <c r="K134" s="18">
        <v>19380</v>
      </c>
      <c r="L134">
        <v>0</v>
      </c>
      <c r="M134">
        <v>0</v>
      </c>
      <c r="N134">
        <v>0</v>
      </c>
      <c r="O134">
        <v>0</v>
      </c>
      <c r="P134">
        <v>0</v>
      </c>
      <c r="Q134" s="18">
        <v>1309</v>
      </c>
      <c r="R134">
        <v>0</v>
      </c>
      <c r="S134">
        <v>0</v>
      </c>
      <c r="T134" s="18">
        <v>20689</v>
      </c>
    </row>
    <row r="135" spans="1:20">
      <c r="A135" t="s">
        <v>481</v>
      </c>
      <c r="B135" t="s">
        <v>544</v>
      </c>
      <c r="C135">
        <v>0</v>
      </c>
      <c r="D135" t="s">
        <v>476</v>
      </c>
      <c r="E135" t="s">
        <v>63</v>
      </c>
      <c r="F135" t="s">
        <v>171</v>
      </c>
      <c r="G135">
        <v>0</v>
      </c>
      <c r="H135" t="s">
        <v>479</v>
      </c>
      <c r="I135" t="s">
        <v>479</v>
      </c>
      <c r="J135">
        <v>0</v>
      </c>
      <c r="K135" s="18">
        <v>92777.5</v>
      </c>
      <c r="L135">
        <v>0</v>
      </c>
      <c r="M135">
        <v>0</v>
      </c>
      <c r="N135">
        <v>0</v>
      </c>
      <c r="O135">
        <v>0</v>
      </c>
      <c r="P135">
        <v>0</v>
      </c>
      <c r="Q135" s="18">
        <v>6739.78</v>
      </c>
      <c r="R135">
        <v>0</v>
      </c>
      <c r="S135">
        <v>0</v>
      </c>
      <c r="T135" s="18">
        <v>99517.28</v>
      </c>
    </row>
    <row r="136" spans="1:20">
      <c r="G136"/>
      <c r="H136"/>
      <c r="I136"/>
      <c r="J136"/>
      <c r="K136" s="18"/>
      <c r="L136"/>
      <c r="M136"/>
      <c r="N136"/>
      <c r="O136"/>
      <c r="P136"/>
      <c r="Q136" s="18"/>
      <c r="R136"/>
      <c r="S136"/>
      <c r="T136" s="18"/>
    </row>
    <row r="137" spans="1:20"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theme="7" tint="-0.249977111117893"/>
  </sheetPr>
  <dimension ref="A1:S891"/>
  <sheetViews>
    <sheetView zoomScale="85" zoomScaleNormal="85" workbookViewId="0">
      <pane ySplit="2" topLeftCell="A10" activePane="bottomLeft" state="frozen"/>
      <selection pane="bottomLeft" activeCell="A10" sqref="A10"/>
    </sheetView>
  </sheetViews>
  <sheetFormatPr defaultRowHeight="15"/>
  <cols>
    <col min="1" max="1" width="51.5703125" customWidth="1"/>
    <col min="2" max="2" width="5.28515625" style="21" customWidth="1"/>
    <col min="3" max="3" width="18.140625" customWidth="1"/>
    <col min="4" max="4" width="15.5703125" customWidth="1"/>
    <col min="5" max="5" width="16.85546875" customWidth="1"/>
    <col min="6" max="6" width="65" customWidth="1"/>
    <col min="9" max="9" width="17.42578125" style="21" customWidth="1"/>
    <col min="10" max="10" width="18.85546875" style="21" customWidth="1"/>
    <col min="11" max="11" width="9.28515625" style="21" customWidth="1"/>
    <col min="13" max="13" width="30.85546875" style="21" bestFit="1" customWidth="1"/>
    <col min="14" max="14" width="50.85546875" style="40" customWidth="1"/>
    <col min="15" max="15" width="16.140625" style="46" customWidth="1"/>
    <col min="16" max="16" width="16" style="48" customWidth="1"/>
  </cols>
  <sheetData>
    <row r="1" spans="1:19" ht="15.75" thickBot="1">
      <c r="A1" s="43"/>
      <c r="B1" s="44"/>
      <c r="C1" s="43"/>
      <c r="D1" s="43"/>
      <c r="E1" s="43"/>
      <c r="F1" s="43"/>
      <c r="G1" s="43"/>
      <c r="H1" s="43"/>
      <c r="I1" s="44"/>
      <c r="J1" s="44"/>
      <c r="K1" s="44"/>
      <c r="L1" s="43"/>
      <c r="M1" s="44"/>
      <c r="N1" s="107"/>
      <c r="O1" s="108" t="s">
        <v>337</v>
      </c>
      <c r="P1" s="60">
        <f>-SUMIF(P$3:P$1048576,"realized",J$3:J$1048576)</f>
        <v>3391153.9899999993</v>
      </c>
      <c r="Q1" s="109" t="s">
        <v>388</v>
      </c>
    </row>
    <row r="2" spans="1:19" s="36" customFormat="1" ht="17.25" customHeight="1">
      <c r="A2" s="37" t="s">
        <v>142</v>
      </c>
      <c r="B2" s="38" t="s">
        <v>143</v>
      </c>
      <c r="C2" s="37" t="s">
        <v>144</v>
      </c>
      <c r="D2" s="37" t="s">
        <v>145</v>
      </c>
      <c r="E2" s="37" t="s">
        <v>146</v>
      </c>
      <c r="F2" s="37" t="s">
        <v>147</v>
      </c>
      <c r="G2" s="37" t="s">
        <v>148</v>
      </c>
      <c r="H2" s="37" t="s">
        <v>149</v>
      </c>
      <c r="I2" s="38" t="s">
        <v>150</v>
      </c>
      <c r="J2" s="38" t="s">
        <v>151</v>
      </c>
      <c r="K2" s="38" t="s">
        <v>152</v>
      </c>
      <c r="L2" s="37" t="s">
        <v>153</v>
      </c>
      <c r="M2" s="38" t="s">
        <v>154</v>
      </c>
      <c r="N2" s="39" t="s">
        <v>76</v>
      </c>
      <c r="O2" s="45"/>
      <c r="P2" s="49" t="s">
        <v>336</v>
      </c>
      <c r="S2" s="36" t="s">
        <v>772</v>
      </c>
    </row>
    <row r="3" spans="1:19" ht="25.5" hidden="1" customHeight="1">
      <c r="A3" s="20" t="s">
        <v>155</v>
      </c>
      <c r="B3" s="20">
        <v>0</v>
      </c>
      <c r="C3" s="247">
        <v>42125</v>
      </c>
      <c r="D3" s="20">
        <v>2061667</v>
      </c>
      <c r="E3" s="20" t="s">
        <v>12</v>
      </c>
      <c r="F3" s="20" t="s">
        <v>417</v>
      </c>
      <c r="G3" s="20" t="s">
        <v>156</v>
      </c>
      <c r="H3" s="20" t="s">
        <v>57</v>
      </c>
      <c r="I3" s="26">
        <v>-19000</v>
      </c>
      <c r="J3" s="26">
        <v>-19000</v>
      </c>
      <c r="K3" s="20">
        <v>0</v>
      </c>
      <c r="L3" s="20" t="s">
        <v>157</v>
      </c>
      <c r="M3" s="26">
        <v>-3581077.59</v>
      </c>
      <c r="N3" s="40" t="str">
        <f>VLOOKUP(F3,'ITD Master Income Accruals'!A:B,2,FALSE)</f>
        <v>MDR 144A 8% 05/01/21 (USD)</v>
      </c>
      <c r="O3" s="47">
        <f t="array" ref="O3">MAX(IF('Realized Incentive'!$A$20:$A$4974='ITD Interest'!N3,'Realized Incentive'!$E$20:$E$4974))</f>
        <v>2477090</v>
      </c>
      <c r="P3" s="48" t="str">
        <f>IF(D3&gt;O3,0,"Realized")</f>
        <v>Realized</v>
      </c>
    </row>
    <row r="4" spans="1:19" ht="15" hidden="1" customHeight="1">
      <c r="A4" s="20" t="s">
        <v>200</v>
      </c>
      <c r="B4" s="20">
        <v>0</v>
      </c>
      <c r="C4" s="247">
        <v>42156</v>
      </c>
      <c r="D4" s="20">
        <v>2161795</v>
      </c>
      <c r="E4" s="20" t="s">
        <v>12</v>
      </c>
      <c r="F4" s="20" t="s">
        <v>729</v>
      </c>
      <c r="G4" s="20" t="s">
        <v>156</v>
      </c>
      <c r="H4" s="20" t="s">
        <v>57</v>
      </c>
      <c r="I4" s="26">
        <v>-13175</v>
      </c>
      <c r="J4" s="26">
        <v>-13175</v>
      </c>
      <c r="K4" s="20">
        <v>0</v>
      </c>
      <c r="L4" s="20" t="s">
        <v>201</v>
      </c>
      <c r="M4" s="26">
        <v>-1060977.44</v>
      </c>
      <c r="N4" s="40" t="str">
        <f>VLOOKUP(F4,'ITD Master Income Accruals'!A:B,2,FALSE)</f>
        <v>EMPGEN MUNI 6.20% 07/01/40 Non-Accrual (USD)</v>
      </c>
      <c r="O4" s="47">
        <f t="array" ref="O4">MAX(IF('Realized Incentive'!$A$20:$A$4974='ITD Interest'!N4,'Realized Incentive'!$E$20:$E$4974))</f>
        <v>4818922</v>
      </c>
      <c r="P4" s="48" t="str">
        <f t="shared" ref="P4:P67" si="0">IF(D4&gt;O4,0,"Realized")</f>
        <v>Realized</v>
      </c>
    </row>
    <row r="5" spans="1:19" ht="15" hidden="1" customHeight="1">
      <c r="A5" s="20" t="s">
        <v>200</v>
      </c>
      <c r="B5" s="20">
        <v>0</v>
      </c>
      <c r="C5" s="247">
        <v>42186</v>
      </c>
      <c r="D5" s="20">
        <v>2161796</v>
      </c>
      <c r="E5" s="20" t="s">
        <v>12</v>
      </c>
      <c r="F5" s="20" t="s">
        <v>729</v>
      </c>
      <c r="G5" s="20" t="s">
        <v>156</v>
      </c>
      <c r="H5" s="20" t="s">
        <v>57</v>
      </c>
      <c r="I5" s="26">
        <v>-13175</v>
      </c>
      <c r="J5" s="26">
        <v>-13175</v>
      </c>
      <c r="K5" s="20">
        <v>0</v>
      </c>
      <c r="L5" s="20" t="s">
        <v>201</v>
      </c>
      <c r="M5" s="26">
        <v>-1060977.44</v>
      </c>
      <c r="N5" s="40" t="str">
        <f>VLOOKUP(F5,'ITD Master Income Accruals'!A:B,2,FALSE)</f>
        <v>EMPGEN MUNI 6.20% 07/01/40 Non-Accrual (USD)</v>
      </c>
      <c r="O5" s="47">
        <f t="array" ref="O5">MAX(IF('Realized Incentive'!$A$20:$A$4974='ITD Interest'!N5,'Realized Incentive'!$E$20:$E$4974))</f>
        <v>4818922</v>
      </c>
      <c r="P5" s="48" t="str">
        <f t="shared" si="0"/>
        <v>Realized</v>
      </c>
    </row>
    <row r="6" spans="1:19" ht="15" hidden="1" customHeight="1">
      <c r="A6" s="20" t="s">
        <v>200</v>
      </c>
      <c r="B6" s="20">
        <v>0</v>
      </c>
      <c r="C6" s="247">
        <v>42217</v>
      </c>
      <c r="D6" s="20">
        <v>2161797</v>
      </c>
      <c r="E6" s="20" t="s">
        <v>12</v>
      </c>
      <c r="F6" s="20" t="s">
        <v>729</v>
      </c>
      <c r="G6" s="20" t="s">
        <v>156</v>
      </c>
      <c r="H6" s="20" t="s">
        <v>57</v>
      </c>
      <c r="I6" s="26">
        <v>-13175</v>
      </c>
      <c r="J6" s="26">
        <v>-13175</v>
      </c>
      <c r="K6" s="20">
        <v>0</v>
      </c>
      <c r="L6" s="20" t="s">
        <v>201</v>
      </c>
      <c r="M6" s="26">
        <v>-1060977.44</v>
      </c>
      <c r="N6" s="40" t="str">
        <f>VLOOKUP(F6,'ITD Master Income Accruals'!A:B,2,FALSE)</f>
        <v>EMPGEN MUNI 6.20% 07/01/40 Non-Accrual (USD)</v>
      </c>
      <c r="O6" s="47">
        <f t="array" ref="O6">MAX(IF('Realized Incentive'!$A$20:$A$4974='ITD Interest'!N6,'Realized Incentive'!$E$20:$E$4974))</f>
        <v>4818922</v>
      </c>
      <c r="P6" s="48" t="str">
        <f t="shared" si="0"/>
        <v>Realized</v>
      </c>
    </row>
    <row r="7" spans="1:19" ht="15" hidden="1" customHeight="1">
      <c r="A7" s="20" t="s">
        <v>200</v>
      </c>
      <c r="B7" s="20">
        <v>0</v>
      </c>
      <c r="C7" s="247">
        <v>42248</v>
      </c>
      <c r="D7" s="20">
        <v>2181907</v>
      </c>
      <c r="E7" s="20" t="s">
        <v>12</v>
      </c>
      <c r="F7" s="20" t="s">
        <v>729</v>
      </c>
      <c r="G7" s="20" t="s">
        <v>156</v>
      </c>
      <c r="H7" s="20" t="s">
        <v>57</v>
      </c>
      <c r="I7" s="26">
        <v>-13175</v>
      </c>
      <c r="J7" s="26">
        <v>-13175</v>
      </c>
      <c r="K7" s="20">
        <v>0</v>
      </c>
      <c r="L7" s="20" t="s">
        <v>201</v>
      </c>
      <c r="M7" s="26">
        <v>-1060977.44</v>
      </c>
      <c r="N7" s="40" t="str">
        <f>VLOOKUP(F7,'ITD Master Income Accruals'!A:B,2,FALSE)</f>
        <v>EMPGEN MUNI 6.20% 07/01/40 Non-Accrual (USD)</v>
      </c>
      <c r="O7" s="47">
        <f t="array" ref="O7">MAX(IF('Realized Incentive'!$A$20:$A$4974='ITD Interest'!N7,'Realized Incentive'!$E$20:$E$4974))</f>
        <v>4818922</v>
      </c>
      <c r="P7" s="48" t="str">
        <f t="shared" si="0"/>
        <v>Realized</v>
      </c>
    </row>
    <row r="8" spans="1:19" ht="15" hidden="1" customHeight="1">
      <c r="A8" s="20" t="s">
        <v>200</v>
      </c>
      <c r="B8" s="20">
        <v>0</v>
      </c>
      <c r="C8" s="247">
        <v>42278</v>
      </c>
      <c r="D8" s="20">
        <v>2216243</v>
      </c>
      <c r="E8" s="20" t="s">
        <v>12</v>
      </c>
      <c r="F8" s="20" t="s">
        <v>729</v>
      </c>
      <c r="G8" s="20" t="s">
        <v>156</v>
      </c>
      <c r="H8" s="20" t="s">
        <v>57</v>
      </c>
      <c r="I8" s="26">
        <v>-13175</v>
      </c>
      <c r="J8" s="26">
        <v>-13175</v>
      </c>
      <c r="K8" s="20">
        <v>0</v>
      </c>
      <c r="L8" s="20" t="s">
        <v>201</v>
      </c>
      <c r="M8" s="26">
        <v>-1060977.44</v>
      </c>
      <c r="N8" s="40" t="str">
        <f>VLOOKUP(F8,'ITD Master Income Accruals'!A:B,2,FALSE)</f>
        <v>EMPGEN MUNI 6.20% 07/01/40 Non-Accrual (USD)</v>
      </c>
      <c r="O8" s="47">
        <f t="array" ref="O8">MAX(IF('Realized Incentive'!$A$20:$A$4974='ITD Interest'!N8,'Realized Incentive'!$E$20:$E$4974))</f>
        <v>4818922</v>
      </c>
      <c r="P8" s="48" t="str">
        <f t="shared" si="0"/>
        <v>Realized</v>
      </c>
    </row>
    <row r="9" spans="1:19" ht="15" hidden="1" customHeight="1">
      <c r="A9" s="20" t="s">
        <v>155</v>
      </c>
      <c r="B9" s="20">
        <v>0</v>
      </c>
      <c r="C9" s="247">
        <v>42139</v>
      </c>
      <c r="D9" s="20">
        <v>2228303</v>
      </c>
      <c r="E9" s="20" t="s">
        <v>12</v>
      </c>
      <c r="F9" s="20" t="s">
        <v>158</v>
      </c>
      <c r="G9" s="20" t="s">
        <v>156</v>
      </c>
      <c r="H9" s="20" t="s">
        <v>57</v>
      </c>
      <c r="I9" s="26">
        <v>-80000</v>
      </c>
      <c r="J9" s="26">
        <v>-80000</v>
      </c>
      <c r="K9" s="20">
        <v>0</v>
      </c>
      <c r="L9" s="20" t="s">
        <v>157</v>
      </c>
      <c r="M9" s="26">
        <v>-3581077.59</v>
      </c>
      <c r="N9" s="40" t="str">
        <f>VLOOKUP(F9,'ITD Master Income Accruals'!A:B,2,FALSE)</f>
        <v>CSMAU 144A 8% PIK/ 2% Cash 05/15/20 (USD)</v>
      </c>
      <c r="O9" s="47">
        <f t="array" ref="O9">MAX(IF('Realized Incentive'!$A$20:$A$4974='ITD Interest'!N9,'Realized Incentive'!$E$20:$E$4974))</f>
        <v>3301931</v>
      </c>
      <c r="P9" s="48" t="str">
        <f t="shared" si="0"/>
        <v>Realized</v>
      </c>
    </row>
    <row r="10" spans="1:19" ht="15" customHeight="1">
      <c r="A10" s="20" t="s">
        <v>155</v>
      </c>
      <c r="B10" s="20">
        <v>0</v>
      </c>
      <c r="C10" s="247">
        <v>42292</v>
      </c>
      <c r="D10" s="20">
        <v>2229064</v>
      </c>
      <c r="E10" s="20" t="s">
        <v>12</v>
      </c>
      <c r="F10" s="20" t="s">
        <v>776</v>
      </c>
      <c r="G10" s="20" t="s">
        <v>156</v>
      </c>
      <c r="H10" s="20" t="s">
        <v>57</v>
      </c>
      <c r="I10" s="26">
        <v>-77500</v>
      </c>
      <c r="J10" s="26">
        <v>-77500</v>
      </c>
      <c r="K10" s="20">
        <v>0</v>
      </c>
      <c r="L10" s="20" t="s">
        <v>157</v>
      </c>
      <c r="M10" s="26">
        <v>-3581077.59</v>
      </c>
      <c r="N10" s="40" t="str">
        <f>VLOOKUP(F10,'ITD Master Income Accruals'!A:B,2,FALSE)</f>
        <v>DBPHLD 144A 7.75% 10/15/20 (USD)</v>
      </c>
      <c r="O10" s="47">
        <f t="array" ref="O10">MAX(IF('Realized Incentive'!$A$20:$A$4974='ITD Interest'!N10,'Realized Incentive'!$E$20:$E$4974))</f>
        <v>0</v>
      </c>
      <c r="P10" s="48">
        <f t="shared" si="0"/>
        <v>0</v>
      </c>
    </row>
    <row r="11" spans="1:19" ht="15" hidden="1" customHeight="1">
      <c r="A11" s="20" t="s">
        <v>200</v>
      </c>
      <c r="B11" s="20">
        <v>0</v>
      </c>
      <c r="C11" s="247">
        <v>42309</v>
      </c>
      <c r="D11" s="20">
        <v>2249134</v>
      </c>
      <c r="E11" s="20" t="s">
        <v>12</v>
      </c>
      <c r="F11" s="20" t="s">
        <v>729</v>
      </c>
      <c r="G11" s="20" t="s">
        <v>156</v>
      </c>
      <c r="H11" s="20" t="s">
        <v>57</v>
      </c>
      <c r="I11" s="26">
        <v>-13175</v>
      </c>
      <c r="J11" s="26">
        <v>-13175</v>
      </c>
      <c r="K11" s="20">
        <v>0</v>
      </c>
      <c r="L11" s="20" t="s">
        <v>201</v>
      </c>
      <c r="M11" s="26">
        <v>-1060977.44</v>
      </c>
      <c r="N11" s="40" t="str">
        <f>VLOOKUP(F11,'ITD Master Income Accruals'!A:B,2,FALSE)</f>
        <v>EMPGEN MUNI 6.20% 07/01/40 Non-Accrual (USD)</v>
      </c>
      <c r="O11" s="47">
        <f t="array" ref="O11">MAX(IF('Realized Incentive'!$A$20:$A$4974='ITD Interest'!N11,'Realized Incentive'!$E$20:$E$4974))</f>
        <v>4818922</v>
      </c>
      <c r="P11" s="48" t="str">
        <f t="shared" si="0"/>
        <v>Realized</v>
      </c>
    </row>
    <row r="12" spans="1:19" ht="15" customHeight="1">
      <c r="A12" s="20" t="s">
        <v>155</v>
      </c>
      <c r="B12" s="20">
        <v>0</v>
      </c>
      <c r="C12" s="247">
        <v>42095</v>
      </c>
      <c r="D12" s="20">
        <v>2261218</v>
      </c>
      <c r="E12" s="20" t="s">
        <v>12</v>
      </c>
      <c r="F12" s="20" t="s">
        <v>429</v>
      </c>
      <c r="G12" s="20" t="s">
        <v>156</v>
      </c>
      <c r="H12" s="20" t="s">
        <v>57</v>
      </c>
      <c r="I12" s="26">
        <v>-26875</v>
      </c>
      <c r="J12" s="26">
        <v>-26875</v>
      </c>
      <c r="K12" s="20">
        <v>0</v>
      </c>
      <c r="L12" s="20" t="s">
        <v>157</v>
      </c>
      <c r="M12" s="26">
        <v>-3581077.59</v>
      </c>
      <c r="N12" s="40" t="str">
        <f>VLOOKUP(F12,'ITD Master Income Accruals'!A:B,2,FALSE)</f>
        <v>MPO 10.75% 10/01/20 DFLT (USD)</v>
      </c>
      <c r="O12" s="47">
        <f t="array" ref="O12">MAX(IF('Realized Incentive'!$A$20:$A$4974='ITD Interest'!N12,'Realized Incentive'!$E$20:$E$4974))</f>
        <v>0</v>
      </c>
      <c r="P12" s="48">
        <f t="shared" si="0"/>
        <v>0</v>
      </c>
    </row>
    <row r="13" spans="1:19" ht="15" hidden="1" customHeight="1">
      <c r="A13" s="20" t="s">
        <v>155</v>
      </c>
      <c r="B13" s="20">
        <v>0</v>
      </c>
      <c r="C13" s="247">
        <v>42323</v>
      </c>
      <c r="D13" s="20">
        <v>2264817</v>
      </c>
      <c r="E13" s="20" t="s">
        <v>12</v>
      </c>
      <c r="F13" s="20" t="s">
        <v>158</v>
      </c>
      <c r="G13" s="20" t="s">
        <v>156</v>
      </c>
      <c r="H13" s="20" t="s">
        <v>57</v>
      </c>
      <c r="I13" s="26">
        <v>-67320</v>
      </c>
      <c r="J13" s="26">
        <v>-67320</v>
      </c>
      <c r="K13" s="20">
        <v>0</v>
      </c>
      <c r="L13" s="20" t="s">
        <v>157</v>
      </c>
      <c r="M13" s="26">
        <v>-3581077.59</v>
      </c>
      <c r="N13" s="40" t="str">
        <f>VLOOKUP(F13,'ITD Master Income Accruals'!A:B,2,FALSE)</f>
        <v>CSMAU 144A 8% PIK/ 2% Cash 05/15/20 (USD)</v>
      </c>
      <c r="O13" s="47">
        <f t="array" ref="O13">MAX(IF('Realized Incentive'!$A$20:$A$4974='ITD Interest'!N13,'Realized Incentive'!$E$20:$E$4974))</f>
        <v>3301931</v>
      </c>
      <c r="P13" s="48" t="str">
        <f t="shared" si="0"/>
        <v>Realized</v>
      </c>
    </row>
    <row r="14" spans="1:19" ht="15" hidden="1" customHeight="1">
      <c r="A14" s="20" t="s">
        <v>200</v>
      </c>
      <c r="B14" s="20">
        <v>0</v>
      </c>
      <c r="C14" s="247">
        <v>42339</v>
      </c>
      <c r="D14" s="20">
        <v>2277487</v>
      </c>
      <c r="E14" s="20" t="s">
        <v>12</v>
      </c>
      <c r="F14" s="20" t="s">
        <v>729</v>
      </c>
      <c r="G14" s="20" t="s">
        <v>156</v>
      </c>
      <c r="H14" s="20" t="s">
        <v>57</v>
      </c>
      <c r="I14" s="26">
        <v>-13175</v>
      </c>
      <c r="J14" s="26">
        <v>-13175</v>
      </c>
      <c r="K14" s="20">
        <v>0</v>
      </c>
      <c r="L14" s="20" t="s">
        <v>201</v>
      </c>
      <c r="M14" s="26">
        <v>-1060977.44</v>
      </c>
      <c r="N14" s="40" t="str">
        <f>VLOOKUP(F14,'ITD Master Income Accruals'!A:B,2,FALSE)</f>
        <v>EMPGEN MUNI 6.20% 07/01/40 Non-Accrual (USD)</v>
      </c>
      <c r="O14" s="47">
        <f t="array" ref="O14">MAX(IF('Realized Incentive'!$A$20:$A$4974='ITD Interest'!N14,'Realized Incentive'!$E$20:$E$4974))</f>
        <v>4818922</v>
      </c>
      <c r="P14" s="48" t="str">
        <f t="shared" si="0"/>
        <v>Realized</v>
      </c>
    </row>
    <row r="15" spans="1:19" ht="15" hidden="1" customHeight="1">
      <c r="A15" s="20" t="s">
        <v>155</v>
      </c>
      <c r="B15" s="20">
        <v>0</v>
      </c>
      <c r="C15" s="247">
        <v>42219</v>
      </c>
      <c r="D15" s="20">
        <v>2283651</v>
      </c>
      <c r="E15" s="20" t="s">
        <v>12</v>
      </c>
      <c r="F15" s="20" t="s">
        <v>432</v>
      </c>
      <c r="G15" s="20" t="s">
        <v>156</v>
      </c>
      <c r="H15" s="20" t="s">
        <v>57</v>
      </c>
      <c r="I15" s="26">
        <v>-26554.02</v>
      </c>
      <c r="J15" s="26">
        <v>-26554.02</v>
      </c>
      <c r="K15" s="20">
        <v>0</v>
      </c>
      <c r="L15" s="20" t="s">
        <v>157</v>
      </c>
      <c r="M15" s="26">
        <v>-3581077.59</v>
      </c>
      <c r="N15" s="40" t="str">
        <f>VLOOKUP(F15,'ITD Master Income Accruals'!A:B,2,FALSE)</f>
        <v>AMEPER FRN 144A L+6.50% 08/01/19 (USD)</v>
      </c>
      <c r="O15" s="47">
        <f t="array" ref="O15">MAX(IF('Realized Incentive'!$A$20:$A$4974='ITD Interest'!N15,'Realized Incentive'!$E$20:$E$4974))</f>
        <v>4552270</v>
      </c>
      <c r="P15" s="48" t="str">
        <f t="shared" si="0"/>
        <v>Realized</v>
      </c>
    </row>
    <row r="16" spans="1:19" ht="15" hidden="1" customHeight="1">
      <c r="A16" s="20" t="s">
        <v>155</v>
      </c>
      <c r="B16" s="20">
        <v>0</v>
      </c>
      <c r="C16" s="247">
        <v>42323</v>
      </c>
      <c r="D16" s="20">
        <v>2292492</v>
      </c>
      <c r="E16" s="20" t="s">
        <v>12</v>
      </c>
      <c r="F16" s="20" t="s">
        <v>162</v>
      </c>
      <c r="G16" s="20" t="s">
        <v>156</v>
      </c>
      <c r="H16" s="20" t="s">
        <v>57</v>
      </c>
      <c r="I16" s="26">
        <v>-40000</v>
      </c>
      <c r="J16" s="26">
        <v>-40000</v>
      </c>
      <c r="K16" s="20">
        <v>0</v>
      </c>
      <c r="L16" s="20" t="s">
        <v>157</v>
      </c>
      <c r="M16" s="26">
        <v>-3581077.59</v>
      </c>
      <c r="N16" s="40" t="str">
        <f>VLOOKUP(F16,'ITD Master Income Accruals'!A:B,2,FALSE)</f>
        <v>CCRUCN 144A 8% 11/15/18 (USD)</v>
      </c>
      <c r="O16" s="47">
        <f t="array" ref="O16">MAX(IF('Realized Incentive'!$A$20:$A$4974='ITD Interest'!N16,'Realized Incentive'!$E$20:$E$4974))</f>
        <v>2980311</v>
      </c>
      <c r="P16" s="48" t="str">
        <f t="shared" si="0"/>
        <v>Realized</v>
      </c>
    </row>
    <row r="17" spans="1:16" ht="15" hidden="1" customHeight="1">
      <c r="A17" s="20" t="s">
        <v>200</v>
      </c>
      <c r="B17" s="20">
        <v>0</v>
      </c>
      <c r="C17" s="247">
        <v>42370</v>
      </c>
      <c r="D17" s="20">
        <v>2315570</v>
      </c>
      <c r="E17" s="20" t="s">
        <v>12</v>
      </c>
      <c r="F17" s="20" t="s">
        <v>729</v>
      </c>
      <c r="G17" s="20" t="s">
        <v>156</v>
      </c>
      <c r="H17" s="20" t="s">
        <v>57</v>
      </c>
      <c r="I17" s="26">
        <v>-13175</v>
      </c>
      <c r="J17" s="26">
        <v>-13175</v>
      </c>
      <c r="K17" s="20">
        <v>0</v>
      </c>
      <c r="L17" s="20" t="s">
        <v>201</v>
      </c>
      <c r="M17" s="26">
        <v>-1060977.44</v>
      </c>
      <c r="N17" s="40" t="str">
        <f>VLOOKUP(F17,'ITD Master Income Accruals'!A:B,2,FALSE)</f>
        <v>EMPGEN MUNI 6.20% 07/01/40 Non-Accrual (USD)</v>
      </c>
      <c r="O17" s="47">
        <f t="array" ref="O17">MAX(IF('Realized Incentive'!$A$20:$A$4974='ITD Interest'!N17,'Realized Incentive'!$E$20:$E$4974))</f>
        <v>4818922</v>
      </c>
      <c r="P17" s="48" t="str">
        <f t="shared" si="0"/>
        <v>Realized</v>
      </c>
    </row>
    <row r="18" spans="1:16" ht="15" hidden="1" customHeight="1">
      <c r="A18" s="20" t="s">
        <v>200</v>
      </c>
      <c r="B18" s="20">
        <v>0</v>
      </c>
      <c r="C18" s="247">
        <v>42401</v>
      </c>
      <c r="D18" s="20">
        <v>2342120</v>
      </c>
      <c r="E18" s="20" t="s">
        <v>12</v>
      </c>
      <c r="F18" s="20" t="s">
        <v>729</v>
      </c>
      <c r="G18" s="20" t="s">
        <v>156</v>
      </c>
      <c r="H18" s="20" t="s">
        <v>57</v>
      </c>
      <c r="I18" s="26">
        <v>-13175</v>
      </c>
      <c r="J18" s="26">
        <v>-13175</v>
      </c>
      <c r="K18" s="20">
        <v>0</v>
      </c>
      <c r="L18" s="20" t="s">
        <v>201</v>
      </c>
      <c r="M18" s="26">
        <v>-1060977.44</v>
      </c>
      <c r="N18" s="40" t="str">
        <f>VLOOKUP(F18,'ITD Master Income Accruals'!A:B,2,FALSE)</f>
        <v>EMPGEN MUNI 6.20% 07/01/40 Non-Accrual (USD)</v>
      </c>
      <c r="O18" s="47">
        <f t="array" ref="O18">MAX(IF('Realized Incentive'!$A$20:$A$4974='ITD Interest'!N18,'Realized Incentive'!$E$20:$E$4974))</f>
        <v>4818922</v>
      </c>
      <c r="P18" s="48" t="str">
        <f t="shared" si="0"/>
        <v>Realized</v>
      </c>
    </row>
    <row r="19" spans="1:16" ht="15" hidden="1" customHeight="1">
      <c r="A19" s="20" t="s">
        <v>155</v>
      </c>
      <c r="B19" s="20">
        <v>0</v>
      </c>
      <c r="C19" s="247">
        <v>42125</v>
      </c>
      <c r="D19" s="20">
        <v>2343226</v>
      </c>
      <c r="E19" s="20" t="s">
        <v>12</v>
      </c>
      <c r="F19" s="20" t="s">
        <v>432</v>
      </c>
      <c r="G19" s="20" t="s">
        <v>156</v>
      </c>
      <c r="H19" s="20" t="s">
        <v>57</v>
      </c>
      <c r="I19" s="26">
        <v>-24757.7</v>
      </c>
      <c r="J19" s="26">
        <v>-24757.7</v>
      </c>
      <c r="K19" s="20">
        <v>0</v>
      </c>
      <c r="L19" s="20" t="s">
        <v>157</v>
      </c>
      <c r="M19" s="26">
        <v>-3581077.59</v>
      </c>
      <c r="N19" s="40" t="str">
        <f>VLOOKUP(F19,'ITD Master Income Accruals'!A:B,2,FALSE)</f>
        <v>AMEPER FRN 144A L+6.50% 08/01/19 (USD)</v>
      </c>
      <c r="O19" s="47">
        <f t="array" ref="O19">MAX(IF('Realized Incentive'!$A$20:$A$4974='ITD Interest'!N19,'Realized Incentive'!$E$20:$E$4974))</f>
        <v>4552270</v>
      </c>
      <c r="P19" s="48" t="str">
        <f t="shared" si="0"/>
        <v>Realized</v>
      </c>
    </row>
    <row r="20" spans="1:16" ht="15" hidden="1" customHeight="1">
      <c r="A20" s="20" t="s">
        <v>200</v>
      </c>
      <c r="B20" s="20">
        <v>0</v>
      </c>
      <c r="C20" s="247">
        <v>42430</v>
      </c>
      <c r="D20" s="20">
        <v>2367527</v>
      </c>
      <c r="E20" s="20" t="s">
        <v>12</v>
      </c>
      <c r="F20" s="20" t="s">
        <v>729</v>
      </c>
      <c r="G20" s="20" t="s">
        <v>156</v>
      </c>
      <c r="H20" s="20" t="s">
        <v>57</v>
      </c>
      <c r="I20" s="26">
        <v>-13175</v>
      </c>
      <c r="J20" s="26">
        <v>-13175</v>
      </c>
      <c r="K20" s="20">
        <v>0</v>
      </c>
      <c r="L20" s="20" t="s">
        <v>201</v>
      </c>
      <c r="M20" s="26">
        <v>-1060977.44</v>
      </c>
      <c r="N20" s="40" t="str">
        <f>VLOOKUP(F20,'ITD Master Income Accruals'!A:B,2,FALSE)</f>
        <v>EMPGEN MUNI 6.20% 07/01/40 Non-Accrual (USD)</v>
      </c>
      <c r="O20" s="47">
        <f t="array" ref="O20">MAX(IF('Realized Incentive'!$A$20:$A$4974='ITD Interest'!N20,'Realized Incentive'!$E$20:$E$4974))</f>
        <v>4818922</v>
      </c>
      <c r="P20" s="48" t="str">
        <f t="shared" si="0"/>
        <v>Realized</v>
      </c>
    </row>
    <row r="21" spans="1:16" ht="15" customHeight="1">
      <c r="A21" s="20" t="s">
        <v>155</v>
      </c>
      <c r="B21" s="20">
        <v>0</v>
      </c>
      <c r="C21" s="247">
        <v>42262</v>
      </c>
      <c r="D21" s="20">
        <v>2372570</v>
      </c>
      <c r="E21" s="20" t="s">
        <v>12</v>
      </c>
      <c r="F21" s="20" t="s">
        <v>399</v>
      </c>
      <c r="G21" s="20" t="s">
        <v>156</v>
      </c>
      <c r="H21" s="20" t="s">
        <v>57</v>
      </c>
      <c r="I21" s="26">
        <v>-83875</v>
      </c>
      <c r="J21" s="26">
        <v>-83875</v>
      </c>
      <c r="K21" s="20">
        <v>0</v>
      </c>
      <c r="L21" s="20" t="s">
        <v>157</v>
      </c>
      <c r="M21" s="26">
        <v>-3581077.59</v>
      </c>
      <c r="N21" s="40" t="str">
        <f>VLOOKUP(F21,'ITD Master Income Accruals'!A:B,2,FALSE)</f>
        <v>EXXI 144A 11% 03/15/20 DFLT (USD)</v>
      </c>
      <c r="O21" s="47">
        <f t="array" ref="O21">MAX(IF('Realized Incentive'!$A$20:$A$4974='ITD Interest'!N21,'Realized Incentive'!$E$20:$E$4974))</f>
        <v>0</v>
      </c>
      <c r="P21" s="48">
        <f t="shared" si="0"/>
        <v>0</v>
      </c>
    </row>
    <row r="22" spans="1:16" ht="15" hidden="1" customHeight="1">
      <c r="A22" s="20" t="s">
        <v>155</v>
      </c>
      <c r="B22" s="20">
        <v>0</v>
      </c>
      <c r="C22" s="247">
        <v>42444</v>
      </c>
      <c r="D22" s="20">
        <v>2381703</v>
      </c>
      <c r="E22" s="20" t="s">
        <v>12</v>
      </c>
      <c r="F22" s="20" t="s">
        <v>770</v>
      </c>
      <c r="G22" s="20" t="s">
        <v>156</v>
      </c>
      <c r="H22" s="20" t="s">
        <v>57</v>
      </c>
      <c r="I22" s="26">
        <v>-90000</v>
      </c>
      <c r="J22" s="26">
        <v>-90000</v>
      </c>
      <c r="K22" s="20">
        <v>0</v>
      </c>
      <c r="L22" s="20" t="s">
        <v>157</v>
      </c>
      <c r="M22" s="26">
        <v>-3581077.59</v>
      </c>
      <c r="N22" s="40" t="str">
        <f>VLOOKUP(F22,'ITD Master Income Accruals'!A:B,2,FALSE)</f>
        <v>CLE 144A 9% 03/15/19 (USD)</v>
      </c>
      <c r="O22" s="47">
        <f t="array" ref="O22">MAX(IF('Realized Incentive'!$A$20:$A$4974='ITD Interest'!N22,'Realized Incentive'!$E$20:$E$4974))</f>
        <v>3178309</v>
      </c>
      <c r="P22" s="48" t="str">
        <f t="shared" si="0"/>
        <v>Realized</v>
      </c>
    </row>
    <row r="23" spans="1:16" ht="15" hidden="1" customHeight="1">
      <c r="A23" s="20" t="s">
        <v>202</v>
      </c>
      <c r="B23" s="20">
        <v>0</v>
      </c>
      <c r="C23" s="247">
        <v>42089</v>
      </c>
      <c r="D23" s="20">
        <v>2388606</v>
      </c>
      <c r="E23" s="20" t="s">
        <v>203</v>
      </c>
      <c r="F23" s="20" t="s">
        <v>417</v>
      </c>
      <c r="G23" s="20" t="s">
        <v>156</v>
      </c>
      <c r="H23" s="20" t="s">
        <v>57</v>
      </c>
      <c r="I23" s="26">
        <v>15305.56</v>
      </c>
      <c r="J23" s="26">
        <v>15305.56</v>
      </c>
      <c r="K23" s="20">
        <v>0</v>
      </c>
      <c r="L23" s="20" t="s">
        <v>204</v>
      </c>
      <c r="M23" s="26">
        <v>920675.36</v>
      </c>
      <c r="N23" s="40" t="str">
        <f>VLOOKUP(F23,'ITD Master Income Accruals'!A:B,2,FALSE)</f>
        <v>MDR 144A 8% 05/01/21 (USD)</v>
      </c>
      <c r="O23" s="47">
        <f t="array" ref="O23">MAX(IF('Realized Incentive'!$A$20:$A$4974='ITD Interest'!N23,'Realized Incentive'!$E$20:$E$4974))</f>
        <v>2477090</v>
      </c>
      <c r="P23" s="48" t="str">
        <f t="shared" si="0"/>
        <v>Realized</v>
      </c>
    </row>
    <row r="24" spans="1:16" ht="15" customHeight="1">
      <c r="A24" s="20" t="s">
        <v>202</v>
      </c>
      <c r="B24" s="20">
        <v>0</v>
      </c>
      <c r="C24" s="247">
        <v>42089</v>
      </c>
      <c r="D24" s="20">
        <v>2388607</v>
      </c>
      <c r="E24" s="20" t="s">
        <v>203</v>
      </c>
      <c r="F24" s="20" t="s">
        <v>399</v>
      </c>
      <c r="G24" s="20" t="s">
        <v>156</v>
      </c>
      <c r="H24" s="20" t="s">
        <v>57</v>
      </c>
      <c r="I24" s="26">
        <v>6416.67</v>
      </c>
      <c r="J24" s="26">
        <v>6416.67</v>
      </c>
      <c r="K24" s="20">
        <v>0</v>
      </c>
      <c r="L24" s="20" t="s">
        <v>204</v>
      </c>
      <c r="M24" s="26">
        <v>920675.36</v>
      </c>
      <c r="N24" s="40" t="str">
        <f>VLOOKUP(F24,'ITD Master Income Accruals'!A:B,2,FALSE)</f>
        <v>EXXI 144A 11% 03/15/20 DFLT (USD)</v>
      </c>
      <c r="O24" s="47">
        <f t="array" ref="O24">MAX(IF('Realized Incentive'!$A$20:$A$4974='ITD Interest'!N24,'Realized Incentive'!$E$20:$E$4974))</f>
        <v>0</v>
      </c>
      <c r="P24" s="48">
        <f t="shared" si="0"/>
        <v>0</v>
      </c>
    </row>
    <row r="25" spans="1:16" ht="15" hidden="1" customHeight="1">
      <c r="A25" s="20" t="s">
        <v>202</v>
      </c>
      <c r="B25" s="20">
        <v>0</v>
      </c>
      <c r="C25" s="247">
        <v>42089</v>
      </c>
      <c r="D25" s="20">
        <v>2388608</v>
      </c>
      <c r="E25" s="20" t="s">
        <v>203</v>
      </c>
      <c r="F25" s="20" t="s">
        <v>432</v>
      </c>
      <c r="G25" s="20" t="s">
        <v>156</v>
      </c>
      <c r="H25" s="20" t="s">
        <v>57</v>
      </c>
      <c r="I25" s="26">
        <v>14629.55</v>
      </c>
      <c r="J25" s="26">
        <v>14629.55</v>
      </c>
      <c r="K25" s="20">
        <v>0</v>
      </c>
      <c r="L25" s="20" t="s">
        <v>204</v>
      </c>
      <c r="M25" s="26">
        <v>920675.36</v>
      </c>
      <c r="N25" s="40" t="str">
        <f>VLOOKUP(F25,'ITD Master Income Accruals'!A:B,2,FALSE)</f>
        <v>AMEPER FRN 144A L+6.50% 08/01/19 (USD)</v>
      </c>
      <c r="O25" s="47">
        <f t="array" ref="O25">MAX(IF('Realized Incentive'!$A$20:$A$4974='ITD Interest'!N25,'Realized Incentive'!$E$20:$E$4974))</f>
        <v>4552270</v>
      </c>
      <c r="P25" s="48" t="str">
        <f t="shared" si="0"/>
        <v>Realized</v>
      </c>
    </row>
    <row r="26" spans="1:16" ht="15" customHeight="1">
      <c r="A26" s="20" t="s">
        <v>202</v>
      </c>
      <c r="B26" s="20">
        <v>0</v>
      </c>
      <c r="C26" s="247">
        <v>42089</v>
      </c>
      <c r="D26" s="20">
        <v>2388609</v>
      </c>
      <c r="E26" s="20" t="s">
        <v>203</v>
      </c>
      <c r="F26" s="20" t="s">
        <v>426</v>
      </c>
      <c r="G26" s="20" t="s">
        <v>156</v>
      </c>
      <c r="H26" s="20" t="s">
        <v>57</v>
      </c>
      <c r="I26" s="26">
        <v>14774.31</v>
      </c>
      <c r="J26" s="26">
        <v>14774.31</v>
      </c>
      <c r="K26" s="20">
        <v>0</v>
      </c>
      <c r="L26" s="20" t="s">
        <v>204</v>
      </c>
      <c r="M26" s="26">
        <v>920675.36</v>
      </c>
      <c r="N26" s="40" t="str">
        <f>VLOOKUP(F26,'ITD Master Income Accruals'!A:B,2,FALSE)</f>
        <v>MPO 9.25% 06/01/21 Non-Accrual (USD)</v>
      </c>
      <c r="O26" s="47">
        <f t="array" ref="O26">MAX(IF('Realized Incentive'!$A$20:$A$4974='ITD Interest'!N26,'Realized Incentive'!$E$20:$E$4974))</f>
        <v>0</v>
      </c>
      <c r="P26" s="48">
        <f t="shared" si="0"/>
        <v>0</v>
      </c>
    </row>
    <row r="27" spans="1:16" ht="15" customHeight="1">
      <c r="A27" s="20" t="s">
        <v>202</v>
      </c>
      <c r="B27" s="20">
        <v>0</v>
      </c>
      <c r="C27" s="247">
        <v>42089</v>
      </c>
      <c r="D27" s="20">
        <v>2388610</v>
      </c>
      <c r="E27" s="20" t="s">
        <v>203</v>
      </c>
      <c r="F27" s="20" t="s">
        <v>429</v>
      </c>
      <c r="G27" s="20" t="s">
        <v>156</v>
      </c>
      <c r="H27" s="20" t="s">
        <v>57</v>
      </c>
      <c r="I27" s="26">
        <v>26128.47</v>
      </c>
      <c r="J27" s="26">
        <v>26128.47</v>
      </c>
      <c r="K27" s="20">
        <v>0</v>
      </c>
      <c r="L27" s="20" t="s">
        <v>204</v>
      </c>
      <c r="M27" s="26">
        <v>920675.36</v>
      </c>
      <c r="N27" s="40" t="str">
        <f>VLOOKUP(F27,'ITD Master Income Accruals'!A:B,2,FALSE)</f>
        <v>MPO 10.75% 10/01/20 DFLT (USD)</v>
      </c>
      <c r="O27" s="47">
        <f t="array" ref="O27">MAX(IF('Realized Incentive'!$A$20:$A$4974='ITD Interest'!N27,'Realized Incentive'!$E$20:$E$4974))</f>
        <v>0</v>
      </c>
      <c r="P27" s="48">
        <f t="shared" si="0"/>
        <v>0</v>
      </c>
    </row>
    <row r="28" spans="1:16" ht="15" hidden="1" customHeight="1">
      <c r="A28" s="20" t="s">
        <v>155</v>
      </c>
      <c r="B28" s="20">
        <v>0</v>
      </c>
      <c r="C28" s="247">
        <v>42185</v>
      </c>
      <c r="D28" s="20">
        <v>2391087</v>
      </c>
      <c r="E28" s="20" t="s">
        <v>12</v>
      </c>
      <c r="F28" s="20" t="s">
        <v>566</v>
      </c>
      <c r="G28" s="20" t="s">
        <v>156</v>
      </c>
      <c r="H28" s="20" t="s">
        <v>57</v>
      </c>
      <c r="I28" s="26">
        <v>-25282.38</v>
      </c>
      <c r="J28" s="26">
        <v>-25282.38</v>
      </c>
      <c r="K28" s="20">
        <v>0</v>
      </c>
      <c r="L28" s="20" t="s">
        <v>157</v>
      </c>
      <c r="M28" s="26">
        <v>-3581077.59</v>
      </c>
      <c r="N28" s="40" t="str">
        <f>VLOOKUP(F28,'ITD Master Income Accruals'!A:B,2,FALSE)</f>
        <v>Arch Coal Inc TL-B L+5.00% (FL: 1.25%) 05/16/18 (USD)</v>
      </c>
      <c r="O28" s="47">
        <f t="array" ref="O28">MAX(IF('Realized Incentive'!$A$20:$A$4974='ITD Interest'!N28,'Realized Incentive'!$E$20:$E$4974))</f>
        <v>3070101</v>
      </c>
      <c r="P28" s="48" t="str">
        <f t="shared" si="0"/>
        <v>Realized</v>
      </c>
    </row>
    <row r="29" spans="1:16" ht="15" hidden="1" customHeight="1">
      <c r="A29" s="20" t="s">
        <v>155</v>
      </c>
      <c r="B29" s="20">
        <v>0</v>
      </c>
      <c r="C29" s="247">
        <v>42185</v>
      </c>
      <c r="D29" s="20">
        <v>2392328</v>
      </c>
      <c r="E29" s="20" t="s">
        <v>12</v>
      </c>
      <c r="F29" s="20" t="s">
        <v>396</v>
      </c>
      <c r="G29" s="20" t="s">
        <v>156</v>
      </c>
      <c r="H29" s="20" t="s">
        <v>57</v>
      </c>
      <c r="I29" s="26">
        <v>-31603.65</v>
      </c>
      <c r="J29" s="26">
        <v>-31603.65</v>
      </c>
      <c r="K29" s="20">
        <v>0</v>
      </c>
      <c r="L29" s="20" t="s">
        <v>157</v>
      </c>
      <c r="M29" s="26">
        <v>-3581077.59</v>
      </c>
      <c r="N29" s="40" t="str">
        <f>VLOOKUP(F29,'ITD Master Income Accruals'!A:B,2,FALSE)</f>
        <v>Energy &amp; Exploration Partners TL-B L+6.75% (FL: 1.00%) 01/22/19 DFLT (USD)</v>
      </c>
      <c r="O29" s="47">
        <f t="array" ref="O29">MAX(IF('Realized Incentive'!$A$20:$A$4974='ITD Interest'!N29,'Realized Incentive'!$E$20:$E$4974))</f>
        <v>2595282</v>
      </c>
      <c r="P29" s="48" t="str">
        <f t="shared" si="0"/>
        <v>Realized</v>
      </c>
    </row>
    <row r="30" spans="1:16" ht="15" hidden="1" customHeight="1">
      <c r="A30" s="20" t="s">
        <v>155</v>
      </c>
      <c r="B30" s="20">
        <v>0</v>
      </c>
      <c r="C30" s="247">
        <v>42461</v>
      </c>
      <c r="D30" s="20">
        <v>2407293</v>
      </c>
      <c r="E30" s="20" t="s">
        <v>12</v>
      </c>
      <c r="F30" s="20" t="s">
        <v>180</v>
      </c>
      <c r="G30" s="20" t="s">
        <v>156</v>
      </c>
      <c r="H30" s="20" t="s">
        <v>57</v>
      </c>
      <c r="I30" s="26">
        <v>-13755</v>
      </c>
      <c r="J30" s="26">
        <v>-13755</v>
      </c>
      <c r="K30" s="20">
        <v>0</v>
      </c>
      <c r="L30" s="20" t="s">
        <v>157</v>
      </c>
      <c r="M30" s="26">
        <v>-3581077.59</v>
      </c>
      <c r="N30" s="40" t="str">
        <f>VLOOKUP(F30,'ITD Master Income Accruals'!A:B,2,FALSE)</f>
        <v>AVYA 144A 7% 04/01/19 (USD)</v>
      </c>
      <c r="O30" s="47">
        <f t="array" ref="O30">MAX(IF('Realized Incentive'!$A$20:$A$4974='ITD Interest'!N30,'Realized Incentive'!$E$20:$E$4974))</f>
        <v>2920670</v>
      </c>
      <c r="P30" s="48" t="str">
        <f t="shared" si="0"/>
        <v>Realized</v>
      </c>
    </row>
    <row r="31" spans="1:16" ht="15" hidden="1" customHeight="1">
      <c r="A31" s="20" t="s">
        <v>200</v>
      </c>
      <c r="B31" s="20">
        <v>0</v>
      </c>
      <c r="C31" s="247">
        <v>42461</v>
      </c>
      <c r="D31" s="20">
        <v>2407428</v>
      </c>
      <c r="E31" s="20" t="s">
        <v>12</v>
      </c>
      <c r="F31" s="20" t="s">
        <v>729</v>
      </c>
      <c r="G31" s="20" t="s">
        <v>156</v>
      </c>
      <c r="H31" s="20" t="s">
        <v>57</v>
      </c>
      <c r="I31" s="26">
        <v>-13175</v>
      </c>
      <c r="J31" s="26">
        <v>-13175</v>
      </c>
      <c r="K31" s="20">
        <v>0</v>
      </c>
      <c r="L31" s="20" t="s">
        <v>201</v>
      </c>
      <c r="M31" s="26">
        <v>-1060977.44</v>
      </c>
      <c r="N31" s="40" t="str">
        <f>VLOOKUP(F31,'ITD Master Income Accruals'!A:B,2,FALSE)</f>
        <v>EMPGEN MUNI 6.20% 07/01/40 Non-Accrual (USD)</v>
      </c>
      <c r="O31" s="47">
        <f t="array" ref="O31">MAX(IF('Realized Incentive'!$A$20:$A$4974='ITD Interest'!N31,'Realized Incentive'!$E$20:$E$4974))</f>
        <v>4818922</v>
      </c>
      <c r="P31" s="48" t="str">
        <f t="shared" si="0"/>
        <v>Realized</v>
      </c>
    </row>
    <row r="32" spans="1:16" ht="15" hidden="1" customHeight="1">
      <c r="A32" s="20" t="s">
        <v>202</v>
      </c>
      <c r="B32" s="20">
        <v>0</v>
      </c>
      <c r="C32" s="247">
        <v>42102</v>
      </c>
      <c r="D32" s="20">
        <v>2413460</v>
      </c>
      <c r="E32" s="20" t="s">
        <v>203</v>
      </c>
      <c r="F32" s="20" t="s">
        <v>158</v>
      </c>
      <c r="G32" s="20" t="s">
        <v>156</v>
      </c>
      <c r="H32" s="20" t="s">
        <v>57</v>
      </c>
      <c r="I32" s="26">
        <v>63555.56</v>
      </c>
      <c r="J32" s="26">
        <v>63555.56</v>
      </c>
      <c r="K32" s="20">
        <v>0</v>
      </c>
      <c r="L32" s="20" t="s">
        <v>204</v>
      </c>
      <c r="M32" s="26">
        <v>920675.36</v>
      </c>
      <c r="N32" s="40" t="str">
        <f>VLOOKUP(F32,'ITD Master Income Accruals'!A:B,2,FALSE)</f>
        <v>CSMAU 144A 8% PIK/ 2% Cash 05/15/20 (USD)</v>
      </c>
      <c r="O32" s="47">
        <f t="array" ref="O32">MAX(IF('Realized Incentive'!$A$20:$A$4974='ITD Interest'!N32,'Realized Incentive'!$E$20:$E$4974))</f>
        <v>3301931</v>
      </c>
      <c r="P32" s="48" t="str">
        <f t="shared" si="0"/>
        <v>Realized</v>
      </c>
    </row>
    <row r="33" spans="1:16" ht="15" customHeight="1">
      <c r="A33" s="20" t="s">
        <v>155</v>
      </c>
      <c r="B33" s="20">
        <v>0</v>
      </c>
      <c r="C33" s="247">
        <v>42475</v>
      </c>
      <c r="D33" s="20">
        <v>2418756</v>
      </c>
      <c r="E33" s="20" t="s">
        <v>12</v>
      </c>
      <c r="F33" s="20" t="s">
        <v>776</v>
      </c>
      <c r="G33" s="20" t="s">
        <v>156</v>
      </c>
      <c r="H33" s="20" t="s">
        <v>57</v>
      </c>
      <c r="I33" s="26">
        <v>-77500</v>
      </c>
      <c r="J33" s="26">
        <v>-77500</v>
      </c>
      <c r="K33" s="20">
        <v>0</v>
      </c>
      <c r="L33" s="20" t="s">
        <v>157</v>
      </c>
      <c r="M33" s="26">
        <v>-3581077.59</v>
      </c>
      <c r="N33" s="40" t="str">
        <f>VLOOKUP(F33,'ITD Master Income Accruals'!A:B,2,FALSE)</f>
        <v>DBPHLD 144A 7.75% 10/15/20 (USD)</v>
      </c>
      <c r="O33" s="47">
        <f t="array" ref="O33">MAX(IF('Realized Incentive'!$A$20:$A$4974='ITD Interest'!N33,'Realized Incentive'!$E$20:$E$4974))</f>
        <v>0</v>
      </c>
      <c r="P33" s="48">
        <f t="shared" si="0"/>
        <v>0</v>
      </c>
    </row>
    <row r="34" spans="1:16" ht="15" hidden="1" customHeight="1">
      <c r="A34" s="20" t="s">
        <v>200</v>
      </c>
      <c r="B34" s="20">
        <v>0</v>
      </c>
      <c r="C34" s="247">
        <v>42491</v>
      </c>
      <c r="D34" s="20">
        <v>2437931</v>
      </c>
      <c r="E34" s="20" t="s">
        <v>12</v>
      </c>
      <c r="F34" s="20" t="s">
        <v>729</v>
      </c>
      <c r="G34" s="20" t="s">
        <v>156</v>
      </c>
      <c r="H34" s="20" t="s">
        <v>57</v>
      </c>
      <c r="I34" s="26">
        <v>-13175</v>
      </c>
      <c r="J34" s="26">
        <v>-13175</v>
      </c>
      <c r="K34" s="20">
        <v>0</v>
      </c>
      <c r="L34" s="20" t="s">
        <v>201</v>
      </c>
      <c r="M34" s="26">
        <v>-1060977.44</v>
      </c>
      <c r="N34" s="40" t="str">
        <f>VLOOKUP(F34,'ITD Master Income Accruals'!A:B,2,FALSE)</f>
        <v>EMPGEN MUNI 6.20% 07/01/40 Non-Accrual (USD)</v>
      </c>
      <c r="O34" s="47">
        <f t="array" ref="O34">MAX(IF('Realized Incentive'!$A$20:$A$4974='ITD Interest'!N34,'Realized Incentive'!$E$20:$E$4974))</f>
        <v>4818922</v>
      </c>
      <c r="P34" s="48" t="str">
        <f t="shared" si="0"/>
        <v>Realized</v>
      </c>
    </row>
    <row r="35" spans="1:16" ht="15" hidden="1" customHeight="1">
      <c r="A35" s="20" t="s">
        <v>438</v>
      </c>
      <c r="B35" s="20">
        <v>0</v>
      </c>
      <c r="C35" s="247">
        <v>42135</v>
      </c>
      <c r="D35" s="20">
        <v>2445148</v>
      </c>
      <c r="E35" s="20" t="s">
        <v>203</v>
      </c>
      <c r="F35" s="20" t="s">
        <v>729</v>
      </c>
      <c r="G35" s="20" t="s">
        <v>156</v>
      </c>
      <c r="H35" s="20" t="s">
        <v>57</v>
      </c>
      <c r="I35" s="26">
        <v>4391.67</v>
      </c>
      <c r="J35" s="26">
        <v>4391.67</v>
      </c>
      <c r="K35" s="20">
        <v>0</v>
      </c>
      <c r="L35" s="20" t="s">
        <v>439</v>
      </c>
      <c r="M35" s="26">
        <v>18583.34</v>
      </c>
      <c r="N35" s="40" t="str">
        <f>VLOOKUP(F35,'ITD Master Income Accruals'!A:B,2,FALSE)</f>
        <v>EMPGEN MUNI 6.20% 07/01/40 Non-Accrual (USD)</v>
      </c>
      <c r="O35" s="47">
        <f t="array" ref="O35">MAX(IF('Realized Incentive'!$A$20:$A$4974='ITD Interest'!N35,'Realized Incentive'!$E$20:$E$4974))</f>
        <v>4818922</v>
      </c>
      <c r="P35" s="48" t="str">
        <f t="shared" si="0"/>
        <v>Realized</v>
      </c>
    </row>
    <row r="36" spans="1:16" hidden="1">
      <c r="A36" s="20" t="s">
        <v>155</v>
      </c>
      <c r="B36" s="20">
        <v>0</v>
      </c>
      <c r="C36" s="247">
        <v>42461</v>
      </c>
      <c r="D36" s="20">
        <v>2449605</v>
      </c>
      <c r="E36" s="20" t="s">
        <v>12</v>
      </c>
      <c r="F36" s="20" t="s">
        <v>182</v>
      </c>
      <c r="G36" s="20" t="s">
        <v>156</v>
      </c>
      <c r="H36" s="20" t="s">
        <v>57</v>
      </c>
      <c r="I36" s="26">
        <v>-26625</v>
      </c>
      <c r="J36" s="26">
        <v>-26625</v>
      </c>
      <c r="K36" s="20">
        <v>0</v>
      </c>
      <c r="L36" s="20" t="s">
        <v>157</v>
      </c>
      <c r="M36" s="26">
        <v>-3581077.59</v>
      </c>
      <c r="N36" s="40" t="str">
        <f>VLOOKUP(F36,'ITD Master Income Accruals'!A:B,2,FALSE)</f>
        <v>INTEL 7.5% 04/01/21 (USD)</v>
      </c>
      <c r="O36" s="47">
        <f t="array" ref="O36">MAX(IF('Realized Incentive'!$A$20:$A$4974='ITD Interest'!N36,'Realized Incentive'!$E$20:$E$4974))</f>
        <v>3139683</v>
      </c>
      <c r="P36" s="48" t="str">
        <f t="shared" si="0"/>
        <v>Realized</v>
      </c>
    </row>
    <row r="37" spans="1:16" ht="15" hidden="1" customHeight="1">
      <c r="A37" s="20" t="s">
        <v>155</v>
      </c>
      <c r="B37" s="20">
        <v>0</v>
      </c>
      <c r="C37" s="247">
        <v>42505</v>
      </c>
      <c r="D37" s="20">
        <v>2451351</v>
      </c>
      <c r="E37" s="20" t="s">
        <v>12</v>
      </c>
      <c r="F37" s="20" t="s">
        <v>158</v>
      </c>
      <c r="G37" s="20" t="s">
        <v>156</v>
      </c>
      <c r="H37" s="20" t="s">
        <v>57</v>
      </c>
      <c r="I37" s="26">
        <v>-16830</v>
      </c>
      <c r="J37" s="26">
        <v>-16830</v>
      </c>
      <c r="K37" s="20">
        <v>0</v>
      </c>
      <c r="L37" s="20" t="s">
        <v>157</v>
      </c>
      <c r="M37" s="26">
        <v>-3581077.59</v>
      </c>
      <c r="N37" s="40" t="str">
        <f>VLOOKUP(F37,'ITD Master Income Accruals'!A:B,2,FALSE)</f>
        <v>CSMAU 144A 8% PIK/ 2% Cash 05/15/20 (USD)</v>
      </c>
      <c r="O37" s="47">
        <f t="array" ref="O37">MAX(IF('Realized Incentive'!$A$20:$A$4974='ITD Interest'!N37,'Realized Incentive'!$E$20:$E$4974))</f>
        <v>3301931</v>
      </c>
      <c r="P37" s="48" t="str">
        <f t="shared" si="0"/>
        <v>Realized</v>
      </c>
    </row>
    <row r="38" spans="1:16" ht="15" hidden="1" customHeight="1">
      <c r="A38" s="20" t="s">
        <v>155</v>
      </c>
      <c r="B38" s="20">
        <v>0</v>
      </c>
      <c r="C38" s="247">
        <v>42505</v>
      </c>
      <c r="D38" s="20">
        <v>2451353</v>
      </c>
      <c r="E38" s="20" t="s">
        <v>12</v>
      </c>
      <c r="F38" s="20" t="s">
        <v>162</v>
      </c>
      <c r="G38" s="20" t="s">
        <v>156</v>
      </c>
      <c r="H38" s="20" t="s">
        <v>57</v>
      </c>
      <c r="I38" s="26">
        <v>-49760</v>
      </c>
      <c r="J38" s="26">
        <v>-49760</v>
      </c>
      <c r="K38" s="20">
        <v>0</v>
      </c>
      <c r="L38" s="20" t="s">
        <v>157</v>
      </c>
      <c r="M38" s="26">
        <v>-3581077.59</v>
      </c>
      <c r="N38" s="40" t="str">
        <f>VLOOKUP(F38,'ITD Master Income Accruals'!A:B,2,FALSE)</f>
        <v>CCRUCN 144A 8% 11/15/18 (USD)</v>
      </c>
      <c r="O38" s="47">
        <f t="array" ref="O38">MAX(IF('Realized Incentive'!$A$20:$A$4974='ITD Interest'!N38,'Realized Incentive'!$E$20:$E$4974))</f>
        <v>2980311</v>
      </c>
      <c r="P38" s="48" t="str">
        <f t="shared" si="0"/>
        <v>Realized</v>
      </c>
    </row>
    <row r="39" spans="1:16" ht="15" customHeight="1">
      <c r="A39" s="20" t="s">
        <v>155</v>
      </c>
      <c r="B39" s="20">
        <v>0</v>
      </c>
      <c r="C39" s="247">
        <v>42145</v>
      </c>
      <c r="D39" s="20">
        <v>2456369</v>
      </c>
      <c r="E39" s="20" t="s">
        <v>440</v>
      </c>
      <c r="F39" s="20" t="s">
        <v>426</v>
      </c>
      <c r="G39" s="20" t="s">
        <v>156</v>
      </c>
      <c r="H39" s="20" t="s">
        <v>57</v>
      </c>
      <c r="I39" s="26">
        <v>-21840.28</v>
      </c>
      <c r="J39" s="26">
        <v>-21840.28</v>
      </c>
      <c r="K39" s="20">
        <v>0</v>
      </c>
      <c r="L39" s="20" t="s">
        <v>157</v>
      </c>
      <c r="M39" s="26">
        <v>-3581077.59</v>
      </c>
      <c r="N39" s="40" t="str">
        <f>VLOOKUP(F39,'ITD Master Income Accruals'!A:B,2,FALSE)</f>
        <v>MPO 9.25% 06/01/21 Non-Accrual (USD)</v>
      </c>
      <c r="O39" s="47">
        <f t="array" ref="O39">MAX(IF('Realized Incentive'!$A$20:$A$4974='ITD Interest'!N39,'Realized Incentive'!$E$20:$E$4974))</f>
        <v>0</v>
      </c>
      <c r="P39" s="48">
        <f t="shared" si="0"/>
        <v>0</v>
      </c>
    </row>
    <row r="40" spans="1:16" ht="15" customHeight="1">
      <c r="A40" s="20" t="s">
        <v>155</v>
      </c>
      <c r="B40" s="20">
        <v>0</v>
      </c>
      <c r="C40" s="247">
        <v>42145</v>
      </c>
      <c r="D40" s="20">
        <v>2456370</v>
      </c>
      <c r="E40" s="20" t="s">
        <v>440</v>
      </c>
      <c r="F40" s="20" t="s">
        <v>429</v>
      </c>
      <c r="G40" s="20" t="s">
        <v>156</v>
      </c>
      <c r="H40" s="20" t="s">
        <v>57</v>
      </c>
      <c r="I40" s="26">
        <v>-7465.28</v>
      </c>
      <c r="J40" s="26">
        <v>-7465.28</v>
      </c>
      <c r="K40" s="20">
        <v>0</v>
      </c>
      <c r="L40" s="20" t="s">
        <v>157</v>
      </c>
      <c r="M40" s="26">
        <v>-3581077.59</v>
      </c>
      <c r="N40" s="40" t="str">
        <f>VLOOKUP(F40,'ITD Master Income Accruals'!A:B,2,FALSE)</f>
        <v>MPO 10.75% 10/01/20 DFLT (USD)</v>
      </c>
      <c r="O40" s="47">
        <f t="array" ref="O40">MAX(IF('Realized Incentive'!$A$20:$A$4974='ITD Interest'!N40,'Realized Incentive'!$E$20:$E$4974))</f>
        <v>0</v>
      </c>
      <c r="P40" s="48">
        <f t="shared" si="0"/>
        <v>0</v>
      </c>
    </row>
    <row r="41" spans="1:16" ht="15" hidden="1" customHeight="1">
      <c r="A41" s="20" t="s">
        <v>218</v>
      </c>
      <c r="B41" s="20">
        <v>0</v>
      </c>
      <c r="C41" s="247">
        <v>42152</v>
      </c>
      <c r="D41" s="20">
        <v>2459177</v>
      </c>
      <c r="E41" s="20" t="s">
        <v>42</v>
      </c>
      <c r="F41" s="20" t="s">
        <v>423</v>
      </c>
      <c r="G41" s="20" t="s">
        <v>156</v>
      </c>
      <c r="H41" s="20" t="s">
        <v>57</v>
      </c>
      <c r="I41" s="26">
        <v>-701.94</v>
      </c>
      <c r="J41" s="26">
        <v>-701.94</v>
      </c>
      <c r="K41" s="20">
        <v>0</v>
      </c>
      <c r="L41" s="20" t="s">
        <v>219</v>
      </c>
      <c r="M41" s="26">
        <v>-562484.68999999994</v>
      </c>
      <c r="N41" s="40" t="str">
        <f>VLOOKUP(F41,'ITD Master Income Accruals'!A:B,2,FALSE)</f>
        <v>MPO 10% 06/01/20 Non-Accrual (USD)</v>
      </c>
      <c r="O41" s="47">
        <f t="array" ref="O41">MAX(IF('Realized Incentive'!$A$20:$A$4974='ITD Interest'!N41,'Realized Incentive'!$E$20:$E$4974))</f>
        <v>2459181</v>
      </c>
      <c r="P41" s="48" t="str">
        <f t="shared" si="0"/>
        <v>Realized</v>
      </c>
    </row>
    <row r="42" spans="1:16" ht="15" hidden="1" customHeight="1">
      <c r="A42" s="20" t="s">
        <v>218</v>
      </c>
      <c r="B42" s="20">
        <v>0</v>
      </c>
      <c r="C42" s="247">
        <v>42152</v>
      </c>
      <c r="D42" s="20">
        <v>2459179</v>
      </c>
      <c r="E42" s="20" t="s">
        <v>42</v>
      </c>
      <c r="F42" s="20" t="s">
        <v>423</v>
      </c>
      <c r="G42" s="20" t="s">
        <v>156</v>
      </c>
      <c r="H42" s="20" t="s">
        <v>57</v>
      </c>
      <c r="I42" s="26">
        <v>-876.94</v>
      </c>
      <c r="J42" s="26">
        <v>-876.94</v>
      </c>
      <c r="K42" s="20">
        <v>0</v>
      </c>
      <c r="L42" s="20" t="s">
        <v>219</v>
      </c>
      <c r="M42" s="26">
        <v>-562484.68999999994</v>
      </c>
      <c r="N42" s="40" t="str">
        <f>VLOOKUP(F42,'ITD Master Income Accruals'!A:B,2,FALSE)</f>
        <v>MPO 10% 06/01/20 Non-Accrual (USD)</v>
      </c>
      <c r="O42" s="47">
        <f t="array" ref="O42">MAX(IF('Realized Incentive'!$A$20:$A$4974='ITD Interest'!N42,'Realized Incentive'!$E$20:$E$4974))</f>
        <v>2459181</v>
      </c>
      <c r="P42" s="48" t="str">
        <f t="shared" si="0"/>
        <v>Realized</v>
      </c>
    </row>
    <row r="43" spans="1:16" ht="15" hidden="1" customHeight="1">
      <c r="A43" s="20" t="s">
        <v>218</v>
      </c>
      <c r="B43" s="20">
        <v>0</v>
      </c>
      <c r="C43" s="247">
        <v>42153</v>
      </c>
      <c r="D43" s="20">
        <v>2459180</v>
      </c>
      <c r="E43" s="20" t="s">
        <v>42</v>
      </c>
      <c r="F43" s="20" t="s">
        <v>423</v>
      </c>
      <c r="G43" s="20" t="s">
        <v>156</v>
      </c>
      <c r="H43" s="20" t="s">
        <v>57</v>
      </c>
      <c r="I43" s="26">
        <v>-200</v>
      </c>
      <c r="J43" s="26">
        <v>-200</v>
      </c>
      <c r="K43" s="20">
        <v>0</v>
      </c>
      <c r="L43" s="20" t="s">
        <v>219</v>
      </c>
      <c r="M43" s="26">
        <v>-562484.68999999994</v>
      </c>
      <c r="N43" s="40" t="str">
        <f>VLOOKUP(F43,'ITD Master Income Accruals'!A:B,2,FALSE)</f>
        <v>MPO 10% 06/01/20 Non-Accrual (USD)</v>
      </c>
      <c r="O43" s="47">
        <f t="array" ref="O43">MAX(IF('Realized Incentive'!$A$20:$A$4974='ITD Interest'!N43,'Realized Incentive'!$E$20:$E$4974))</f>
        <v>2459181</v>
      </c>
      <c r="P43" s="48" t="str">
        <f t="shared" si="0"/>
        <v>Realized</v>
      </c>
    </row>
    <row r="44" spans="1:16" ht="15" hidden="1" customHeight="1">
      <c r="A44" s="20" t="s">
        <v>218</v>
      </c>
      <c r="B44" s="20">
        <v>0</v>
      </c>
      <c r="C44" s="247">
        <v>42153</v>
      </c>
      <c r="D44" s="20">
        <v>2459181</v>
      </c>
      <c r="E44" s="20" t="s">
        <v>42</v>
      </c>
      <c r="F44" s="20" t="s">
        <v>423</v>
      </c>
      <c r="G44" s="20" t="s">
        <v>156</v>
      </c>
      <c r="H44" s="20" t="s">
        <v>57</v>
      </c>
      <c r="I44" s="26">
        <v>-180</v>
      </c>
      <c r="J44" s="26">
        <v>-180</v>
      </c>
      <c r="K44" s="20">
        <v>0</v>
      </c>
      <c r="L44" s="20" t="s">
        <v>219</v>
      </c>
      <c r="M44" s="26">
        <v>-562484.68999999994</v>
      </c>
      <c r="N44" s="40" t="str">
        <f>VLOOKUP(F44,'ITD Master Income Accruals'!A:B,2,FALSE)</f>
        <v>MPO 10% 06/01/20 Non-Accrual (USD)</v>
      </c>
      <c r="O44" s="47">
        <f t="array" ref="O44">MAX(IF('Realized Incentive'!$A$20:$A$4974='ITD Interest'!N44,'Realized Incentive'!$E$20:$E$4974))</f>
        <v>2459181</v>
      </c>
      <c r="P44" s="48" t="str">
        <f t="shared" si="0"/>
        <v>Realized</v>
      </c>
    </row>
    <row r="45" spans="1:16" ht="15" hidden="1" customHeight="1">
      <c r="A45" s="20" t="s">
        <v>155</v>
      </c>
      <c r="B45" s="20">
        <v>0</v>
      </c>
      <c r="C45" s="247">
        <v>42522</v>
      </c>
      <c r="D45" s="20">
        <v>2467139</v>
      </c>
      <c r="E45" s="20" t="s">
        <v>12</v>
      </c>
      <c r="F45" s="20" t="s">
        <v>191</v>
      </c>
      <c r="G45" s="20" t="s">
        <v>156</v>
      </c>
      <c r="H45" s="20" t="s">
        <v>57</v>
      </c>
      <c r="I45" s="26">
        <v>-14062.5</v>
      </c>
      <c r="J45" s="26">
        <v>-14062.5</v>
      </c>
      <c r="K45" s="20">
        <v>0</v>
      </c>
      <c r="L45" s="20" t="s">
        <v>157</v>
      </c>
      <c r="M45" s="26">
        <v>-3581077.59</v>
      </c>
      <c r="N45" s="40" t="str">
        <f>VLOOKUP(F45,'ITD Master Income Accruals'!A:B,2,FALSE)</f>
        <v>ATI 9.375% 06/01/19 (USD)</v>
      </c>
      <c r="O45" s="47">
        <f t="array" ref="O45">MAX(IF('Realized Incentive'!$A$20:$A$4974='ITD Interest'!N45,'Realized Incentive'!$E$20:$E$4974))</f>
        <v>2925190</v>
      </c>
      <c r="P45" s="48" t="str">
        <f t="shared" si="0"/>
        <v>Realized</v>
      </c>
    </row>
    <row r="46" spans="1:16" ht="15" hidden="1" customHeight="1">
      <c r="A46" s="20" t="s">
        <v>200</v>
      </c>
      <c r="B46" s="20">
        <v>0</v>
      </c>
      <c r="C46" s="247">
        <v>42522</v>
      </c>
      <c r="D46" s="20">
        <v>2467444</v>
      </c>
      <c r="E46" s="20" t="s">
        <v>12</v>
      </c>
      <c r="F46" s="20" t="s">
        <v>729</v>
      </c>
      <c r="G46" s="20" t="s">
        <v>156</v>
      </c>
      <c r="H46" s="20" t="s">
        <v>57</v>
      </c>
      <c r="I46" s="26">
        <v>-13175</v>
      </c>
      <c r="J46" s="26">
        <v>-13175</v>
      </c>
      <c r="K46" s="20">
        <v>0</v>
      </c>
      <c r="L46" s="20" t="s">
        <v>201</v>
      </c>
      <c r="M46" s="26">
        <v>-1060977.44</v>
      </c>
      <c r="N46" s="40" t="str">
        <f>VLOOKUP(F46,'ITD Master Income Accruals'!A:B,2,FALSE)</f>
        <v>EMPGEN MUNI 6.20% 07/01/40 Non-Accrual (USD)</v>
      </c>
      <c r="O46" s="47">
        <f t="array" ref="O46">MAX(IF('Realized Incentive'!$A$20:$A$4974='ITD Interest'!N46,'Realized Incentive'!$E$20:$E$4974))</f>
        <v>4818922</v>
      </c>
      <c r="P46" s="48" t="str">
        <f t="shared" si="0"/>
        <v>Realized</v>
      </c>
    </row>
    <row r="47" spans="1:16" hidden="1">
      <c r="A47" s="20" t="s">
        <v>155</v>
      </c>
      <c r="B47" s="20">
        <v>0</v>
      </c>
      <c r="C47" s="247">
        <v>42522</v>
      </c>
      <c r="D47" s="20">
        <v>2467616</v>
      </c>
      <c r="E47" s="20" t="s">
        <v>12</v>
      </c>
      <c r="F47" s="20" t="s">
        <v>192</v>
      </c>
      <c r="G47" s="20" t="s">
        <v>156</v>
      </c>
      <c r="H47" s="20" t="s">
        <v>57</v>
      </c>
      <c r="I47" s="26">
        <v>-34700</v>
      </c>
      <c r="J47" s="26">
        <v>-34700</v>
      </c>
      <c r="K47" s="20">
        <v>0</v>
      </c>
      <c r="L47" s="20" t="s">
        <v>157</v>
      </c>
      <c r="M47" s="26">
        <v>-3581077.59</v>
      </c>
      <c r="N47" s="40" t="str">
        <f>VLOOKUP(F47,'ITD Master Income Accruals'!A:B,2,FALSE)</f>
        <v>SGMS 10% 12/01/22 (USD)</v>
      </c>
      <c r="O47" s="47">
        <f t="array" ref="O47">MAX(IF('Realized Incentive'!$A$20:$A$4974='ITD Interest'!N47,'Realized Incentive'!$E$20:$E$4974))</f>
        <v>3057274</v>
      </c>
      <c r="P47" s="48" t="str">
        <f t="shared" si="0"/>
        <v>Realized</v>
      </c>
    </row>
    <row r="48" spans="1:16" hidden="1">
      <c r="A48" s="20" t="s">
        <v>218</v>
      </c>
      <c r="B48" s="20">
        <v>0</v>
      </c>
      <c r="C48" s="247">
        <v>42166</v>
      </c>
      <c r="D48" s="20">
        <v>2477090</v>
      </c>
      <c r="E48" s="20" t="s">
        <v>42</v>
      </c>
      <c r="F48" s="20" t="s">
        <v>417</v>
      </c>
      <c r="G48" s="20" t="s">
        <v>156</v>
      </c>
      <c r="H48" s="20" t="s">
        <v>57</v>
      </c>
      <c r="I48" s="26">
        <v>-4222.22</v>
      </c>
      <c r="J48" s="26">
        <v>-4222.22</v>
      </c>
      <c r="K48" s="20">
        <v>0</v>
      </c>
      <c r="L48" s="20" t="s">
        <v>219</v>
      </c>
      <c r="M48" s="26">
        <v>-562484.68999999994</v>
      </c>
      <c r="N48" s="40" t="str">
        <f>VLOOKUP(F48,'ITD Master Income Accruals'!A:B,2,FALSE)</f>
        <v>MDR 144A 8% 05/01/21 (USD)</v>
      </c>
      <c r="O48" s="47">
        <f t="array" ref="O48">MAX(IF('Realized Incentive'!$A$20:$A$4974='ITD Interest'!N48,'Realized Incentive'!$E$20:$E$4974))</f>
        <v>2477090</v>
      </c>
      <c r="P48" s="48" t="str">
        <f t="shared" si="0"/>
        <v>Realized</v>
      </c>
    </row>
    <row r="49" spans="1:16" ht="15" hidden="1" customHeight="1">
      <c r="A49" s="20" t="s">
        <v>155</v>
      </c>
      <c r="B49" s="20">
        <v>0</v>
      </c>
      <c r="C49" s="247">
        <v>42475</v>
      </c>
      <c r="D49" s="20">
        <v>2482845</v>
      </c>
      <c r="E49" s="20" t="s">
        <v>12</v>
      </c>
      <c r="F49" s="20" t="s">
        <v>184</v>
      </c>
      <c r="G49" s="20" t="s">
        <v>156</v>
      </c>
      <c r="H49" s="20" t="s">
        <v>57</v>
      </c>
      <c r="I49" s="26">
        <v>-36830</v>
      </c>
      <c r="J49" s="26">
        <v>-36830</v>
      </c>
      <c r="K49" s="20">
        <v>0</v>
      </c>
      <c r="L49" s="20" t="s">
        <v>157</v>
      </c>
      <c r="M49" s="26">
        <v>-3581077.59</v>
      </c>
      <c r="N49" s="40" t="str">
        <f>VLOOKUP(F49,'ITD Master Income Accruals'!A:B,2,FALSE)</f>
        <v>Intelsat Jackson Hldg 7.25% 10/15/20 (USD)</v>
      </c>
      <c r="O49" s="47">
        <f t="array" ref="O49">MAX(IF('Realized Incentive'!$A$20:$A$4974='ITD Interest'!N49,'Realized Incentive'!$E$20:$E$4974))</f>
        <v>3178329</v>
      </c>
      <c r="P49" s="48" t="str">
        <f t="shared" si="0"/>
        <v>Realized</v>
      </c>
    </row>
    <row r="50" spans="1:16" ht="15" hidden="1" customHeight="1">
      <c r="A50" s="20" t="s">
        <v>155</v>
      </c>
      <c r="B50" s="20">
        <v>0</v>
      </c>
      <c r="C50" s="247">
        <v>42277</v>
      </c>
      <c r="D50" s="20">
        <v>2494276</v>
      </c>
      <c r="E50" s="20" t="s">
        <v>12</v>
      </c>
      <c r="F50" s="20" t="s">
        <v>160</v>
      </c>
      <c r="G50" s="20" t="s">
        <v>156</v>
      </c>
      <c r="H50" s="20" t="s">
        <v>57</v>
      </c>
      <c r="I50" s="26">
        <v>-1534.72</v>
      </c>
      <c r="J50" s="26">
        <v>-1534.72</v>
      </c>
      <c r="K50" s="20">
        <v>0</v>
      </c>
      <c r="L50" s="20" t="s">
        <v>157</v>
      </c>
      <c r="M50" s="26">
        <v>-3581077.59</v>
      </c>
      <c r="N50" s="40" t="str">
        <f>VLOOKUP(F50,'ITD Master Income Accruals'!A:B,2,FALSE)</f>
        <v>Peabody Energy TL-B L+3.25% (FL: 1.00%) 09/24/20 DFLT (USD)</v>
      </c>
      <c r="O50" s="47">
        <f t="array" ref="O50">MAX(IF('Realized Incentive'!$A$20:$A$4974='ITD Interest'!N50,'Realized Incentive'!$E$20:$E$4974))</f>
        <v>3142385</v>
      </c>
      <c r="P50" s="48" t="str">
        <f t="shared" si="0"/>
        <v>Realized</v>
      </c>
    </row>
    <row r="51" spans="1:16" ht="15" hidden="1" customHeight="1">
      <c r="A51" s="20" t="s">
        <v>155</v>
      </c>
      <c r="B51" s="20">
        <v>0</v>
      </c>
      <c r="C51" s="247">
        <v>42277</v>
      </c>
      <c r="D51" s="20">
        <v>2495822</v>
      </c>
      <c r="E51" s="20" t="s">
        <v>12</v>
      </c>
      <c r="F51" s="20" t="s">
        <v>566</v>
      </c>
      <c r="G51" s="20" t="s">
        <v>156</v>
      </c>
      <c r="H51" s="20" t="s">
        <v>57</v>
      </c>
      <c r="I51" s="26">
        <v>-31781</v>
      </c>
      <c r="J51" s="26">
        <v>-31781</v>
      </c>
      <c r="K51" s="20">
        <v>0</v>
      </c>
      <c r="L51" s="20" t="s">
        <v>157</v>
      </c>
      <c r="M51" s="26">
        <v>-3581077.59</v>
      </c>
      <c r="N51" s="40" t="str">
        <f>VLOOKUP(F51,'ITD Master Income Accruals'!A:B,2,FALSE)</f>
        <v>Arch Coal Inc TL-B L+5.00% (FL: 1.25%) 05/16/18 (USD)</v>
      </c>
      <c r="O51" s="47">
        <f t="array" ref="O51">MAX(IF('Realized Incentive'!$A$20:$A$4974='ITD Interest'!N51,'Realized Incentive'!$E$20:$E$4974))</f>
        <v>3070101</v>
      </c>
      <c r="P51" s="48" t="str">
        <f t="shared" si="0"/>
        <v>Realized</v>
      </c>
    </row>
    <row r="52" spans="1:16" ht="15" hidden="1" customHeight="1">
      <c r="A52" s="20" t="s">
        <v>155</v>
      </c>
      <c r="B52" s="20">
        <v>0</v>
      </c>
      <c r="C52" s="247">
        <v>42277</v>
      </c>
      <c r="D52" s="20">
        <v>2496782</v>
      </c>
      <c r="E52" s="20" t="s">
        <v>12</v>
      </c>
      <c r="F52" s="20" t="s">
        <v>396</v>
      </c>
      <c r="G52" s="20" t="s">
        <v>156</v>
      </c>
      <c r="H52" s="20" t="s">
        <v>57</v>
      </c>
      <c r="I52" s="26">
        <v>-39461.699999999997</v>
      </c>
      <c r="J52" s="26">
        <v>-39461.699999999997</v>
      </c>
      <c r="K52" s="20">
        <v>0</v>
      </c>
      <c r="L52" s="20" t="s">
        <v>157</v>
      </c>
      <c r="M52" s="26">
        <v>-3581077.59</v>
      </c>
      <c r="N52" s="40" t="str">
        <f>VLOOKUP(F52,'ITD Master Income Accruals'!A:B,2,FALSE)</f>
        <v>Energy &amp; Exploration Partners TL-B L+6.75% (FL: 1.00%) 01/22/19 DFLT (USD)</v>
      </c>
      <c r="O52" s="47">
        <f t="array" ref="O52">MAX(IF('Realized Incentive'!$A$20:$A$4974='ITD Interest'!N52,'Realized Incentive'!$E$20:$E$4974))</f>
        <v>2595282</v>
      </c>
      <c r="P52" s="48" t="str">
        <f t="shared" si="0"/>
        <v>Realized</v>
      </c>
    </row>
    <row r="53" spans="1:16" ht="15" hidden="1" customHeight="1">
      <c r="A53" s="20" t="s">
        <v>155</v>
      </c>
      <c r="B53" s="20">
        <v>0</v>
      </c>
      <c r="C53" s="247">
        <v>42277</v>
      </c>
      <c r="D53" s="20">
        <v>2505023</v>
      </c>
      <c r="E53" s="20" t="s">
        <v>12</v>
      </c>
      <c r="F53" s="20" t="s">
        <v>737</v>
      </c>
      <c r="G53" s="20" t="s">
        <v>156</v>
      </c>
      <c r="H53" s="20" t="s">
        <v>57</v>
      </c>
      <c r="I53" s="26">
        <v>-17680.560000000001</v>
      </c>
      <c r="J53" s="26">
        <v>-17680.560000000001</v>
      </c>
      <c r="K53" s="20">
        <v>0</v>
      </c>
      <c r="L53" s="20" t="s">
        <v>157</v>
      </c>
      <c r="M53" s="26">
        <v>-3581077.59</v>
      </c>
      <c r="N53" s="40" t="str">
        <f>VLOOKUP(F53,'ITD Master Income Accruals'!A:B,2,FALSE)</f>
        <v>Fieldwood Energy TL L+7.125% (FL: 1.25%) 09/30/20 DFLT (USD)</v>
      </c>
      <c r="O53" s="47">
        <f t="array" ref="O53">MAX(IF('Realized Incentive'!$A$20:$A$4974='ITD Interest'!N53,'Realized Incentive'!$E$20:$E$4974))</f>
        <v>3274497</v>
      </c>
      <c r="P53" s="48" t="str">
        <f t="shared" si="0"/>
        <v>Realized</v>
      </c>
    </row>
    <row r="54" spans="1:16" ht="15" hidden="1" customHeight="1">
      <c r="A54" s="20" t="s">
        <v>200</v>
      </c>
      <c r="B54" s="20">
        <v>0</v>
      </c>
      <c r="C54" s="247">
        <v>42552</v>
      </c>
      <c r="D54" s="20">
        <v>2511037</v>
      </c>
      <c r="E54" s="20" t="s">
        <v>12</v>
      </c>
      <c r="F54" s="20" t="s">
        <v>729</v>
      </c>
      <c r="G54" s="20" t="s">
        <v>156</v>
      </c>
      <c r="H54" s="20" t="s">
        <v>57</v>
      </c>
      <c r="I54" s="26">
        <v>-13175</v>
      </c>
      <c r="J54" s="26">
        <v>-13175</v>
      </c>
      <c r="K54" s="20">
        <v>0</v>
      </c>
      <c r="L54" s="20" t="s">
        <v>201</v>
      </c>
      <c r="M54" s="26">
        <v>-1060977.44</v>
      </c>
      <c r="N54" s="40" t="str">
        <f>VLOOKUP(F54,'ITD Master Income Accruals'!A:B,2,FALSE)</f>
        <v>EMPGEN MUNI 6.20% 07/01/40 Non-Accrual (USD)</v>
      </c>
      <c r="O54" s="47">
        <f t="array" ref="O54">MAX(IF('Realized Incentive'!$A$20:$A$4974='ITD Interest'!N54,'Realized Incentive'!$E$20:$E$4974))</f>
        <v>4818922</v>
      </c>
      <c r="P54" s="48" t="str">
        <f t="shared" si="0"/>
        <v>Realized</v>
      </c>
    </row>
    <row r="55" spans="1:16" ht="15" hidden="1" customHeight="1">
      <c r="A55" s="20" t="s">
        <v>155</v>
      </c>
      <c r="B55" s="20">
        <v>0</v>
      </c>
      <c r="C55" s="247">
        <v>42566</v>
      </c>
      <c r="D55" s="20">
        <v>2524439</v>
      </c>
      <c r="E55" s="20" t="s">
        <v>12</v>
      </c>
      <c r="F55" s="20" t="s">
        <v>199</v>
      </c>
      <c r="G55" s="20" t="s">
        <v>156</v>
      </c>
      <c r="H55" s="20" t="s">
        <v>57</v>
      </c>
      <c r="I55" s="26">
        <v>-50890</v>
      </c>
      <c r="J55" s="26">
        <v>-50890</v>
      </c>
      <c r="K55" s="20">
        <v>0</v>
      </c>
      <c r="L55" s="20" t="s">
        <v>157</v>
      </c>
      <c r="M55" s="26">
        <v>-3581077.59</v>
      </c>
      <c r="N55" s="40" t="str">
        <f>VLOOKUP(F55,'ITD Master Income Accruals'!A:B,2,FALSE)</f>
        <v>HOV 144A 7% 01/15/19 (USD)</v>
      </c>
      <c r="O55" s="47">
        <f t="array" ref="O55">MAX(IF('Realized Incentive'!$A$20:$A$4974='ITD Interest'!N55,'Realized Incentive'!$E$20:$E$4974))</f>
        <v>3118558</v>
      </c>
      <c r="P55" s="48" t="str">
        <f t="shared" si="0"/>
        <v>Realized</v>
      </c>
    </row>
    <row r="56" spans="1:16" ht="15" hidden="1" customHeight="1">
      <c r="A56" s="20" t="s">
        <v>200</v>
      </c>
      <c r="B56" s="20">
        <v>0</v>
      </c>
      <c r="C56" s="247">
        <v>42248</v>
      </c>
      <c r="D56" s="20">
        <v>2530642</v>
      </c>
      <c r="E56" s="20" t="s">
        <v>12</v>
      </c>
      <c r="F56" s="20" t="s">
        <v>727</v>
      </c>
      <c r="G56" s="20" t="s">
        <v>156</v>
      </c>
      <c r="H56" s="20" t="s">
        <v>57</v>
      </c>
      <c r="I56" s="26">
        <v>-16375</v>
      </c>
      <c r="J56" s="26">
        <v>-16375</v>
      </c>
      <c r="K56" s="20">
        <v>0</v>
      </c>
      <c r="L56" s="20" t="s">
        <v>201</v>
      </c>
      <c r="M56" s="26">
        <v>-1060977.44</v>
      </c>
      <c r="N56" s="40" t="str">
        <f>VLOOKUP(F56,'ITD Master Income Accruals'!A:B,2,FALSE)</f>
        <v>EMPGEN MUN 6.55% 07/01/56 Non-Accrual (USD)</v>
      </c>
      <c r="O56" s="47">
        <f t="array" ref="O56">MAX(IF('Realized Incentive'!$A$20:$A$4974='ITD Interest'!N56,'Realized Incentive'!$E$20:$E$4974))</f>
        <v>4818921</v>
      </c>
      <c r="P56" s="48" t="str">
        <f t="shared" si="0"/>
        <v>Realized</v>
      </c>
    </row>
    <row r="57" spans="1:16" ht="15" hidden="1" customHeight="1">
      <c r="A57" s="20" t="s">
        <v>200</v>
      </c>
      <c r="B57" s="20">
        <v>0</v>
      </c>
      <c r="C57" s="247">
        <v>42278</v>
      </c>
      <c r="D57" s="20">
        <v>2530643</v>
      </c>
      <c r="E57" s="20" t="s">
        <v>12</v>
      </c>
      <c r="F57" s="20" t="s">
        <v>727</v>
      </c>
      <c r="G57" s="20" t="s">
        <v>156</v>
      </c>
      <c r="H57" s="20" t="s">
        <v>57</v>
      </c>
      <c r="I57" s="26">
        <v>-16375</v>
      </c>
      <c r="J57" s="26">
        <v>-16375</v>
      </c>
      <c r="K57" s="20">
        <v>0</v>
      </c>
      <c r="L57" s="20" t="s">
        <v>201</v>
      </c>
      <c r="M57" s="26">
        <v>-1060977.44</v>
      </c>
      <c r="N57" s="40" t="str">
        <f>VLOOKUP(F57,'ITD Master Income Accruals'!A:B,2,FALSE)</f>
        <v>EMPGEN MUN 6.55% 07/01/56 Non-Accrual (USD)</v>
      </c>
      <c r="O57" s="47">
        <f t="array" ref="O57">MAX(IF('Realized Incentive'!$A$20:$A$4974='ITD Interest'!N57,'Realized Incentive'!$E$20:$E$4974))</f>
        <v>4818921</v>
      </c>
      <c r="P57" s="48" t="str">
        <f t="shared" si="0"/>
        <v>Realized</v>
      </c>
    </row>
    <row r="58" spans="1:16" ht="15" hidden="1" customHeight="1">
      <c r="A58" s="20" t="s">
        <v>200</v>
      </c>
      <c r="B58" s="20">
        <v>0</v>
      </c>
      <c r="C58" s="247">
        <v>42339</v>
      </c>
      <c r="D58" s="20">
        <v>2530645</v>
      </c>
      <c r="E58" s="20" t="s">
        <v>12</v>
      </c>
      <c r="F58" s="20" t="s">
        <v>727</v>
      </c>
      <c r="G58" s="20" t="s">
        <v>156</v>
      </c>
      <c r="H58" s="20" t="s">
        <v>57</v>
      </c>
      <c r="I58" s="26">
        <v>-16375</v>
      </c>
      <c r="J58" s="26">
        <v>-16375</v>
      </c>
      <c r="K58" s="20">
        <v>0</v>
      </c>
      <c r="L58" s="20" t="s">
        <v>201</v>
      </c>
      <c r="M58" s="26">
        <v>-1060977.44</v>
      </c>
      <c r="N58" s="40" t="str">
        <f>VLOOKUP(F58,'ITD Master Income Accruals'!A:B,2,FALSE)</f>
        <v>EMPGEN MUN 6.55% 07/01/56 Non-Accrual (USD)</v>
      </c>
      <c r="O58" s="47">
        <f t="array" ref="O58">MAX(IF('Realized Incentive'!$A$20:$A$4974='ITD Interest'!N58,'Realized Incentive'!$E$20:$E$4974))</f>
        <v>4818921</v>
      </c>
      <c r="P58" s="48" t="str">
        <f t="shared" si="0"/>
        <v>Realized</v>
      </c>
    </row>
    <row r="59" spans="1:16" ht="15" hidden="1" customHeight="1">
      <c r="A59" s="20" t="s">
        <v>200</v>
      </c>
      <c r="B59" s="20">
        <v>0</v>
      </c>
      <c r="C59" s="247">
        <v>42401</v>
      </c>
      <c r="D59" s="20">
        <v>2530647</v>
      </c>
      <c r="E59" s="20" t="s">
        <v>12</v>
      </c>
      <c r="F59" s="20" t="s">
        <v>727</v>
      </c>
      <c r="G59" s="20" t="s">
        <v>156</v>
      </c>
      <c r="H59" s="20" t="s">
        <v>57</v>
      </c>
      <c r="I59" s="26">
        <v>-16375</v>
      </c>
      <c r="J59" s="26">
        <v>-16375</v>
      </c>
      <c r="K59" s="20">
        <v>0</v>
      </c>
      <c r="L59" s="20" t="s">
        <v>201</v>
      </c>
      <c r="M59" s="26">
        <v>-1060977.44</v>
      </c>
      <c r="N59" s="40" t="str">
        <f>VLOOKUP(F59,'ITD Master Income Accruals'!A:B,2,FALSE)</f>
        <v>EMPGEN MUN 6.55% 07/01/56 Non-Accrual (USD)</v>
      </c>
      <c r="O59" s="47">
        <f t="array" ref="O59">MAX(IF('Realized Incentive'!$A$20:$A$4974='ITD Interest'!N59,'Realized Incentive'!$E$20:$E$4974))</f>
        <v>4818921</v>
      </c>
      <c r="P59" s="48" t="str">
        <f t="shared" si="0"/>
        <v>Realized</v>
      </c>
    </row>
    <row r="60" spans="1:16" ht="15" hidden="1" customHeight="1">
      <c r="A60" s="20" t="s">
        <v>200</v>
      </c>
      <c r="B60" s="20">
        <v>0</v>
      </c>
      <c r="C60" s="247">
        <v>42430</v>
      </c>
      <c r="D60" s="20">
        <v>2530648</v>
      </c>
      <c r="E60" s="20" t="s">
        <v>12</v>
      </c>
      <c r="F60" s="20" t="s">
        <v>727</v>
      </c>
      <c r="G60" s="20" t="s">
        <v>156</v>
      </c>
      <c r="H60" s="20" t="s">
        <v>57</v>
      </c>
      <c r="I60" s="26">
        <v>-16375</v>
      </c>
      <c r="J60" s="26">
        <v>-16375</v>
      </c>
      <c r="K60" s="20">
        <v>0</v>
      </c>
      <c r="L60" s="20" t="s">
        <v>201</v>
      </c>
      <c r="M60" s="26">
        <v>-1060977.44</v>
      </c>
      <c r="N60" s="40" t="str">
        <f>VLOOKUP(F60,'ITD Master Income Accruals'!A:B,2,FALSE)</f>
        <v>EMPGEN MUN 6.55% 07/01/56 Non-Accrual (USD)</v>
      </c>
      <c r="O60" s="47">
        <f t="array" ref="O60">MAX(IF('Realized Incentive'!$A$20:$A$4974='ITD Interest'!N60,'Realized Incentive'!$E$20:$E$4974))</f>
        <v>4818921</v>
      </c>
      <c r="P60" s="48" t="str">
        <f t="shared" si="0"/>
        <v>Realized</v>
      </c>
    </row>
    <row r="61" spans="1:16" ht="15" hidden="1" customHeight="1">
      <c r="A61" s="20" t="s">
        <v>200</v>
      </c>
      <c r="B61" s="20">
        <v>0</v>
      </c>
      <c r="C61" s="247">
        <v>42461</v>
      </c>
      <c r="D61" s="20">
        <v>2530649</v>
      </c>
      <c r="E61" s="20" t="s">
        <v>12</v>
      </c>
      <c r="F61" s="20" t="s">
        <v>727</v>
      </c>
      <c r="G61" s="20" t="s">
        <v>156</v>
      </c>
      <c r="H61" s="20" t="s">
        <v>57</v>
      </c>
      <c r="I61" s="26">
        <v>-16375</v>
      </c>
      <c r="J61" s="26">
        <v>-16375</v>
      </c>
      <c r="K61" s="20">
        <v>0</v>
      </c>
      <c r="L61" s="20" t="s">
        <v>201</v>
      </c>
      <c r="M61" s="26">
        <v>-1060977.44</v>
      </c>
      <c r="N61" s="40" t="str">
        <f>VLOOKUP(F61,'ITD Master Income Accruals'!A:B,2,FALSE)</f>
        <v>EMPGEN MUN 6.55% 07/01/56 Non-Accrual (USD)</v>
      </c>
      <c r="O61" s="47">
        <f t="array" ref="O61">MAX(IF('Realized Incentive'!$A$20:$A$4974='ITD Interest'!N61,'Realized Incentive'!$E$20:$E$4974))</f>
        <v>4818921</v>
      </c>
      <c r="P61" s="48" t="str">
        <f t="shared" si="0"/>
        <v>Realized</v>
      </c>
    </row>
    <row r="62" spans="1:16" ht="15" hidden="1" customHeight="1">
      <c r="A62" s="20" t="s">
        <v>200</v>
      </c>
      <c r="B62" s="20">
        <v>0</v>
      </c>
      <c r="C62" s="247">
        <v>42522</v>
      </c>
      <c r="D62" s="20">
        <v>2530651</v>
      </c>
      <c r="E62" s="20" t="s">
        <v>12</v>
      </c>
      <c r="F62" s="20" t="s">
        <v>727</v>
      </c>
      <c r="G62" s="20" t="s">
        <v>156</v>
      </c>
      <c r="H62" s="20" t="s">
        <v>57</v>
      </c>
      <c r="I62" s="26">
        <v>-16375</v>
      </c>
      <c r="J62" s="26">
        <v>-16375</v>
      </c>
      <c r="K62" s="20">
        <v>0</v>
      </c>
      <c r="L62" s="20" t="s">
        <v>201</v>
      </c>
      <c r="M62" s="26">
        <v>-1060977.44</v>
      </c>
      <c r="N62" s="40" t="str">
        <f>VLOOKUP(F62,'ITD Master Income Accruals'!A:B,2,FALSE)</f>
        <v>EMPGEN MUN 6.55% 07/01/56 Non-Accrual (USD)</v>
      </c>
      <c r="O62" s="47">
        <f t="array" ref="O62">MAX(IF('Realized Incentive'!$A$20:$A$4974='ITD Interest'!N62,'Realized Incentive'!$E$20:$E$4974))</f>
        <v>4818921</v>
      </c>
      <c r="P62" s="48" t="str">
        <f t="shared" si="0"/>
        <v>Realized</v>
      </c>
    </row>
    <row r="63" spans="1:16" ht="15" hidden="1" customHeight="1">
      <c r="A63" s="20" t="s">
        <v>200</v>
      </c>
      <c r="B63" s="20">
        <v>0</v>
      </c>
      <c r="C63" s="247">
        <v>42552</v>
      </c>
      <c r="D63" s="20">
        <v>2530652</v>
      </c>
      <c r="E63" s="20" t="s">
        <v>12</v>
      </c>
      <c r="F63" s="20" t="s">
        <v>727</v>
      </c>
      <c r="G63" s="20" t="s">
        <v>156</v>
      </c>
      <c r="H63" s="20" t="s">
        <v>57</v>
      </c>
      <c r="I63" s="26">
        <v>-16375</v>
      </c>
      <c r="J63" s="26">
        <v>-16375</v>
      </c>
      <c r="K63" s="20">
        <v>0</v>
      </c>
      <c r="L63" s="20" t="s">
        <v>201</v>
      </c>
      <c r="M63" s="26">
        <v>-1060977.44</v>
      </c>
      <c r="N63" s="40" t="str">
        <f>VLOOKUP(F63,'ITD Master Income Accruals'!A:B,2,FALSE)</f>
        <v>EMPGEN MUN 6.55% 07/01/56 Non-Accrual (USD)</v>
      </c>
      <c r="O63" s="47">
        <f t="array" ref="O63">MAX(IF('Realized Incentive'!$A$20:$A$4974='ITD Interest'!N63,'Realized Incentive'!$E$20:$E$4974))</f>
        <v>4818921</v>
      </c>
      <c r="P63" s="48" t="str">
        <f t="shared" si="0"/>
        <v>Realized</v>
      </c>
    </row>
    <row r="64" spans="1:16" ht="15" hidden="1" customHeight="1">
      <c r="A64" s="20" t="s">
        <v>200</v>
      </c>
      <c r="B64" s="20">
        <v>0</v>
      </c>
      <c r="C64" s="247">
        <v>42217</v>
      </c>
      <c r="D64" s="20">
        <v>2532117</v>
      </c>
      <c r="E64" s="20" t="s">
        <v>12</v>
      </c>
      <c r="F64" s="20" t="s">
        <v>727</v>
      </c>
      <c r="G64" s="20" t="s">
        <v>156</v>
      </c>
      <c r="H64" s="20" t="s">
        <v>57</v>
      </c>
      <c r="I64" s="26">
        <v>-16375</v>
      </c>
      <c r="J64" s="26">
        <v>-16375</v>
      </c>
      <c r="K64" s="20">
        <v>0</v>
      </c>
      <c r="L64" s="20" t="s">
        <v>201</v>
      </c>
      <c r="M64" s="26">
        <v>-1060977.44</v>
      </c>
      <c r="N64" s="40" t="str">
        <f>VLOOKUP(F64,'ITD Master Income Accruals'!A:B,2,FALSE)</f>
        <v>EMPGEN MUN 6.55% 07/01/56 Non-Accrual (USD)</v>
      </c>
      <c r="O64" s="47">
        <f t="array" ref="O64">MAX(IF('Realized Incentive'!$A$20:$A$4974='ITD Interest'!N64,'Realized Incentive'!$E$20:$E$4974))</f>
        <v>4818921</v>
      </c>
      <c r="P64" s="48" t="str">
        <f t="shared" si="0"/>
        <v>Realized</v>
      </c>
    </row>
    <row r="65" spans="1:16" ht="15" hidden="1" customHeight="1">
      <c r="A65" s="20" t="s">
        <v>200</v>
      </c>
      <c r="B65" s="20">
        <v>0</v>
      </c>
      <c r="C65" s="247">
        <v>42309</v>
      </c>
      <c r="D65" s="20">
        <v>2532118</v>
      </c>
      <c r="E65" s="20" t="s">
        <v>12</v>
      </c>
      <c r="F65" s="20" t="s">
        <v>727</v>
      </c>
      <c r="G65" s="20" t="s">
        <v>156</v>
      </c>
      <c r="H65" s="20" t="s">
        <v>57</v>
      </c>
      <c r="I65" s="26">
        <v>-16375</v>
      </c>
      <c r="J65" s="26">
        <v>-16375</v>
      </c>
      <c r="K65" s="20">
        <v>0</v>
      </c>
      <c r="L65" s="20" t="s">
        <v>201</v>
      </c>
      <c r="M65" s="26">
        <v>-1060977.44</v>
      </c>
      <c r="N65" s="40" t="str">
        <f>VLOOKUP(F65,'ITD Master Income Accruals'!A:B,2,FALSE)</f>
        <v>EMPGEN MUN 6.55% 07/01/56 Non-Accrual (USD)</v>
      </c>
      <c r="O65" s="47">
        <f t="array" ref="O65">MAX(IF('Realized Incentive'!$A$20:$A$4974='ITD Interest'!N65,'Realized Incentive'!$E$20:$E$4974))</f>
        <v>4818921</v>
      </c>
      <c r="P65" s="48" t="str">
        <f t="shared" si="0"/>
        <v>Realized</v>
      </c>
    </row>
    <row r="66" spans="1:16" ht="15" hidden="1" customHeight="1">
      <c r="A66" s="20" t="s">
        <v>200</v>
      </c>
      <c r="B66" s="20">
        <v>0</v>
      </c>
      <c r="C66" s="247">
        <v>42370</v>
      </c>
      <c r="D66" s="20">
        <v>2532119</v>
      </c>
      <c r="E66" s="20" t="s">
        <v>12</v>
      </c>
      <c r="F66" s="20" t="s">
        <v>727</v>
      </c>
      <c r="G66" s="20" t="s">
        <v>156</v>
      </c>
      <c r="H66" s="20" t="s">
        <v>57</v>
      </c>
      <c r="I66" s="26">
        <v>-16375</v>
      </c>
      <c r="J66" s="26">
        <v>-16375</v>
      </c>
      <c r="K66" s="20">
        <v>0</v>
      </c>
      <c r="L66" s="20" t="s">
        <v>201</v>
      </c>
      <c r="M66" s="26">
        <v>-1060977.44</v>
      </c>
      <c r="N66" s="40" t="str">
        <f>VLOOKUP(F66,'ITD Master Income Accruals'!A:B,2,FALSE)</f>
        <v>EMPGEN MUN 6.55% 07/01/56 Non-Accrual (USD)</v>
      </c>
      <c r="O66" s="47">
        <f t="array" ref="O66">MAX(IF('Realized Incentive'!$A$20:$A$4974='ITD Interest'!N66,'Realized Incentive'!$E$20:$E$4974))</f>
        <v>4818921</v>
      </c>
      <c r="P66" s="48" t="str">
        <f t="shared" si="0"/>
        <v>Realized</v>
      </c>
    </row>
    <row r="67" spans="1:16" ht="15" hidden="1" customHeight="1">
      <c r="A67" s="20" t="s">
        <v>200</v>
      </c>
      <c r="B67" s="20">
        <v>0</v>
      </c>
      <c r="C67" s="247">
        <v>42491</v>
      </c>
      <c r="D67" s="20">
        <v>2532120</v>
      </c>
      <c r="E67" s="20" t="s">
        <v>12</v>
      </c>
      <c r="F67" s="20" t="s">
        <v>727</v>
      </c>
      <c r="G67" s="20" t="s">
        <v>156</v>
      </c>
      <c r="H67" s="20" t="s">
        <v>57</v>
      </c>
      <c r="I67" s="26">
        <v>-16375</v>
      </c>
      <c r="J67" s="26">
        <v>-16375</v>
      </c>
      <c r="K67" s="20">
        <v>0</v>
      </c>
      <c r="L67" s="20" t="s">
        <v>201</v>
      </c>
      <c r="M67" s="26">
        <v>-1060977.44</v>
      </c>
      <c r="N67" s="40" t="str">
        <f>VLOOKUP(F67,'ITD Master Income Accruals'!A:B,2,FALSE)</f>
        <v>EMPGEN MUN 6.55% 07/01/56 Non-Accrual (USD)</v>
      </c>
      <c r="O67" s="47">
        <f t="array" ref="O67">MAX(IF('Realized Incentive'!$A$20:$A$4974='ITD Interest'!N67,'Realized Incentive'!$E$20:$E$4974))</f>
        <v>4818921</v>
      </c>
      <c r="P67" s="48" t="str">
        <f t="shared" si="0"/>
        <v>Realized</v>
      </c>
    </row>
    <row r="68" spans="1:16" ht="15" hidden="1" customHeight="1">
      <c r="A68" s="20" t="s">
        <v>438</v>
      </c>
      <c r="B68" s="20">
        <v>0</v>
      </c>
      <c r="C68" s="247">
        <v>42212</v>
      </c>
      <c r="D68" s="20">
        <v>2533637</v>
      </c>
      <c r="E68" s="20" t="s">
        <v>203</v>
      </c>
      <c r="F68" s="20" t="s">
        <v>727</v>
      </c>
      <c r="G68" s="20" t="s">
        <v>156</v>
      </c>
      <c r="H68" s="20" t="s">
        <v>57</v>
      </c>
      <c r="I68" s="26">
        <v>14191.67</v>
      </c>
      <c r="J68" s="26">
        <v>14191.67</v>
      </c>
      <c r="K68" s="20">
        <v>0</v>
      </c>
      <c r="L68" s="20" t="s">
        <v>439</v>
      </c>
      <c r="M68" s="26">
        <v>18583.34</v>
      </c>
      <c r="N68" s="40" t="str">
        <f>VLOOKUP(F68,'ITD Master Income Accruals'!A:B,2,FALSE)</f>
        <v>EMPGEN MUN 6.55% 07/01/56 Non-Accrual (USD)</v>
      </c>
      <c r="O68" s="47">
        <f t="array" ref="O68">MAX(IF('Realized Incentive'!$A$20:$A$4974='ITD Interest'!N68,'Realized Incentive'!$E$20:$E$4974))</f>
        <v>4818921</v>
      </c>
      <c r="P68" s="48" t="str">
        <f t="shared" ref="P68:P131" si="1">IF(D68&gt;O68,0,"Realized")</f>
        <v>Realized</v>
      </c>
    </row>
    <row r="69" spans="1:16" ht="15" hidden="1" customHeight="1">
      <c r="A69" s="20" t="s">
        <v>155</v>
      </c>
      <c r="B69" s="20">
        <v>0</v>
      </c>
      <c r="C69" s="247">
        <v>42216</v>
      </c>
      <c r="D69" s="20">
        <v>2538305</v>
      </c>
      <c r="E69" s="20" t="s">
        <v>12</v>
      </c>
      <c r="F69" s="20" t="s">
        <v>159</v>
      </c>
      <c r="G69" s="20" t="s">
        <v>740</v>
      </c>
      <c r="H69" s="20" t="s">
        <v>57</v>
      </c>
      <c r="I69" s="26">
        <v>-103.33</v>
      </c>
      <c r="J69" s="26">
        <v>-103.33</v>
      </c>
      <c r="K69" s="20">
        <v>0</v>
      </c>
      <c r="L69" s="20" t="s">
        <v>157</v>
      </c>
      <c r="M69" s="26">
        <v>-3581077.59</v>
      </c>
      <c r="N69" s="40" t="str">
        <f>VLOOKUP(F69,'ITD Master Income Accruals'!A:B,2,FALSE)</f>
        <v>Chassix Inc EXIT TL 12% 07/29/19 PVT (USD)</v>
      </c>
      <c r="O69" s="47">
        <f t="array" ref="O69">MAX(IF('Realized Incentive'!$A$20:$A$4974='ITD Interest'!N69,'Realized Incentive'!$E$20:$E$4974))</f>
        <v>3910510</v>
      </c>
      <c r="P69" s="48" t="str">
        <f t="shared" si="1"/>
        <v>Realized</v>
      </c>
    </row>
    <row r="70" spans="1:16" ht="15" hidden="1" customHeight="1">
      <c r="A70" s="20" t="s">
        <v>155</v>
      </c>
      <c r="B70" s="20">
        <v>0</v>
      </c>
      <c r="C70" s="247">
        <v>42247</v>
      </c>
      <c r="D70" s="20">
        <v>2543794</v>
      </c>
      <c r="E70" s="20" t="s">
        <v>12</v>
      </c>
      <c r="F70" s="20" t="s">
        <v>159</v>
      </c>
      <c r="G70" s="20" t="s">
        <v>740</v>
      </c>
      <c r="H70" s="20" t="s">
        <v>57</v>
      </c>
      <c r="I70" s="26">
        <v>-1601.58</v>
      </c>
      <c r="J70" s="26">
        <v>-1601.58</v>
      </c>
      <c r="K70" s="20">
        <v>0</v>
      </c>
      <c r="L70" s="20" t="s">
        <v>157</v>
      </c>
      <c r="M70" s="26">
        <v>-3581077.59</v>
      </c>
      <c r="N70" s="40" t="str">
        <f>VLOOKUP(F70,'ITD Master Income Accruals'!A:B,2,FALSE)</f>
        <v>Chassix Inc EXIT TL 12% 07/29/19 PVT (USD)</v>
      </c>
      <c r="O70" s="47">
        <f t="array" ref="O70">MAX(IF('Realized Incentive'!$A$20:$A$4974='ITD Interest'!N70,'Realized Incentive'!$E$20:$E$4974))</f>
        <v>3910510</v>
      </c>
      <c r="P70" s="48" t="str">
        <f t="shared" si="1"/>
        <v>Realized</v>
      </c>
    </row>
    <row r="71" spans="1:16" ht="15" hidden="1" customHeight="1">
      <c r="A71" s="20" t="s">
        <v>200</v>
      </c>
      <c r="B71" s="20">
        <v>0</v>
      </c>
      <c r="C71" s="247">
        <v>42583</v>
      </c>
      <c r="D71" s="20">
        <v>2546307</v>
      </c>
      <c r="E71" s="20" t="s">
        <v>12</v>
      </c>
      <c r="F71" s="20" t="s">
        <v>729</v>
      </c>
      <c r="G71" s="20" t="s">
        <v>156</v>
      </c>
      <c r="H71" s="20" t="s">
        <v>57</v>
      </c>
      <c r="I71" s="26">
        <v>-13175</v>
      </c>
      <c r="J71" s="26">
        <v>-13175</v>
      </c>
      <c r="K71" s="20">
        <v>0</v>
      </c>
      <c r="L71" s="20" t="s">
        <v>201</v>
      </c>
      <c r="M71" s="26">
        <v>-1060977.44</v>
      </c>
      <c r="N71" s="40" t="str">
        <f>VLOOKUP(F71,'ITD Master Income Accruals'!A:B,2,FALSE)</f>
        <v>EMPGEN MUNI 6.20% 07/01/40 Non-Accrual (USD)</v>
      </c>
      <c r="O71" s="47">
        <f t="array" ref="O71">MAX(IF('Realized Incentive'!$A$20:$A$4974='ITD Interest'!N71,'Realized Incentive'!$E$20:$E$4974))</f>
        <v>4818922</v>
      </c>
      <c r="P71" s="48" t="str">
        <f t="shared" si="1"/>
        <v>Realized</v>
      </c>
    </row>
    <row r="72" spans="1:16" ht="15" hidden="1" customHeight="1">
      <c r="A72" s="20" t="s">
        <v>200</v>
      </c>
      <c r="B72" s="20">
        <v>0</v>
      </c>
      <c r="C72" s="247">
        <v>42583</v>
      </c>
      <c r="D72" s="20">
        <v>2546610</v>
      </c>
      <c r="E72" s="20" t="s">
        <v>12</v>
      </c>
      <c r="F72" s="20" t="s">
        <v>727</v>
      </c>
      <c r="G72" s="20" t="s">
        <v>156</v>
      </c>
      <c r="H72" s="20" t="s">
        <v>57</v>
      </c>
      <c r="I72" s="26">
        <v>-16375</v>
      </c>
      <c r="J72" s="26">
        <v>-16375</v>
      </c>
      <c r="K72" s="20">
        <v>0</v>
      </c>
      <c r="L72" s="20" t="s">
        <v>201</v>
      </c>
      <c r="M72" s="26">
        <v>-1060977.44</v>
      </c>
      <c r="N72" s="40" t="str">
        <f>VLOOKUP(F72,'ITD Master Income Accruals'!A:B,2,FALSE)</f>
        <v>EMPGEN MUN 6.55% 07/01/56 Non-Accrual (USD)</v>
      </c>
      <c r="O72" s="47">
        <f t="array" ref="O72">MAX(IF('Realized Incentive'!$A$20:$A$4974='ITD Interest'!N72,'Realized Incentive'!$E$20:$E$4974))</f>
        <v>4818921</v>
      </c>
      <c r="P72" s="48" t="str">
        <f t="shared" si="1"/>
        <v>Realized</v>
      </c>
    </row>
    <row r="73" spans="1:16" ht="15" hidden="1" customHeight="1">
      <c r="A73" s="20" t="s">
        <v>202</v>
      </c>
      <c r="B73" s="20">
        <v>0</v>
      </c>
      <c r="C73" s="247">
        <v>42235</v>
      </c>
      <c r="D73" s="20">
        <v>2558231</v>
      </c>
      <c r="E73" s="20" t="s">
        <v>203</v>
      </c>
      <c r="F73" s="20" t="s">
        <v>162</v>
      </c>
      <c r="G73" s="20" t="s">
        <v>156</v>
      </c>
      <c r="H73" s="20" t="s">
        <v>57</v>
      </c>
      <c r="I73" s="26">
        <v>20888.89</v>
      </c>
      <c r="J73" s="26">
        <v>20888.89</v>
      </c>
      <c r="K73" s="20">
        <v>0</v>
      </c>
      <c r="L73" s="20" t="s">
        <v>204</v>
      </c>
      <c r="M73" s="26">
        <v>920675.36</v>
      </c>
      <c r="N73" s="40" t="str">
        <f>VLOOKUP(F73,'ITD Master Income Accruals'!A:B,2,FALSE)</f>
        <v>CCRUCN 144A 8% 11/15/18 (USD)</v>
      </c>
      <c r="O73" s="47">
        <f t="array" ref="O73">MAX(IF('Realized Incentive'!$A$20:$A$4974='ITD Interest'!N73,'Realized Incentive'!$E$20:$E$4974))</f>
        <v>2980311</v>
      </c>
      <c r="P73" s="48" t="str">
        <f t="shared" si="1"/>
        <v>Realized</v>
      </c>
    </row>
    <row r="74" spans="1:16" ht="15" hidden="1" customHeight="1">
      <c r="A74" s="20" t="s">
        <v>155</v>
      </c>
      <c r="B74" s="20">
        <v>0</v>
      </c>
      <c r="C74" s="247">
        <v>42277</v>
      </c>
      <c r="D74" s="20">
        <v>2567361</v>
      </c>
      <c r="E74" s="20" t="s">
        <v>12</v>
      </c>
      <c r="F74" s="20" t="s">
        <v>159</v>
      </c>
      <c r="G74" s="20" t="s">
        <v>740</v>
      </c>
      <c r="H74" s="20" t="s">
        <v>57</v>
      </c>
      <c r="I74" s="26">
        <v>-1549.91</v>
      </c>
      <c r="J74" s="26">
        <v>-1549.91</v>
      </c>
      <c r="K74" s="20">
        <v>0</v>
      </c>
      <c r="L74" s="20" t="s">
        <v>157</v>
      </c>
      <c r="M74" s="26">
        <v>-3581077.59</v>
      </c>
      <c r="N74" s="40" t="str">
        <f>VLOOKUP(F74,'ITD Master Income Accruals'!A:B,2,FALSE)</f>
        <v>Chassix Inc EXIT TL 12% 07/29/19 PVT (USD)</v>
      </c>
      <c r="O74" s="47">
        <f t="array" ref="O74">MAX(IF('Realized Incentive'!$A$20:$A$4974='ITD Interest'!N74,'Realized Incentive'!$E$20:$E$4974))</f>
        <v>3910510</v>
      </c>
      <c r="P74" s="48" t="str">
        <f t="shared" si="1"/>
        <v>Realized</v>
      </c>
    </row>
    <row r="75" spans="1:16" ht="15" hidden="1" customHeight="1">
      <c r="A75" s="20" t="s">
        <v>202</v>
      </c>
      <c r="B75" s="20">
        <v>0</v>
      </c>
      <c r="C75" s="247">
        <v>42251</v>
      </c>
      <c r="D75" s="20">
        <v>2575288</v>
      </c>
      <c r="E75" s="20" t="s">
        <v>203</v>
      </c>
      <c r="F75" s="20" t="s">
        <v>161</v>
      </c>
      <c r="G75" s="20" t="s">
        <v>156</v>
      </c>
      <c r="H75" s="20" t="s">
        <v>57</v>
      </c>
      <c r="I75" s="26">
        <v>18166.669999999998</v>
      </c>
      <c r="J75" s="26">
        <v>18166.669999999998</v>
      </c>
      <c r="K75" s="20">
        <v>0</v>
      </c>
      <c r="L75" s="20" t="s">
        <v>204</v>
      </c>
      <c r="M75" s="26">
        <v>920675.36</v>
      </c>
      <c r="N75" s="40" t="str">
        <f>VLOOKUP(F75,'ITD Master Income Accruals'!A:B,2,FALSE)</f>
        <v>BTU 6% 11/15/18 DFLT (USD)</v>
      </c>
      <c r="O75" s="47">
        <f t="array" ref="O75">MAX(IF('Realized Incentive'!$A$20:$A$4974='ITD Interest'!N75,'Realized Incentive'!$E$20:$E$4974))</f>
        <v>3139682</v>
      </c>
      <c r="P75" s="48" t="str">
        <f t="shared" si="1"/>
        <v>Realized</v>
      </c>
    </row>
    <row r="76" spans="1:16" ht="15" hidden="1" customHeight="1">
      <c r="A76" s="20" t="s">
        <v>200</v>
      </c>
      <c r="B76" s="20">
        <v>0</v>
      </c>
      <c r="C76" s="247">
        <v>42614</v>
      </c>
      <c r="D76" s="20">
        <v>2575465</v>
      </c>
      <c r="E76" s="20" t="s">
        <v>12</v>
      </c>
      <c r="F76" s="20" t="s">
        <v>729</v>
      </c>
      <c r="G76" s="20" t="s">
        <v>156</v>
      </c>
      <c r="H76" s="20" t="s">
        <v>57</v>
      </c>
      <c r="I76" s="26">
        <v>-13175</v>
      </c>
      <c r="J76" s="26">
        <v>-13175</v>
      </c>
      <c r="K76" s="20">
        <v>0</v>
      </c>
      <c r="L76" s="20" t="s">
        <v>201</v>
      </c>
      <c r="M76" s="26">
        <v>-1060977.44</v>
      </c>
      <c r="N76" s="40" t="str">
        <f>VLOOKUP(F76,'ITD Master Income Accruals'!A:B,2,FALSE)</f>
        <v>EMPGEN MUNI 6.20% 07/01/40 Non-Accrual (USD)</v>
      </c>
      <c r="O76" s="47">
        <f t="array" ref="O76">MAX(IF('Realized Incentive'!$A$20:$A$4974='ITD Interest'!N76,'Realized Incentive'!$E$20:$E$4974))</f>
        <v>4818922</v>
      </c>
      <c r="P76" s="48" t="str">
        <f t="shared" si="1"/>
        <v>Realized</v>
      </c>
    </row>
    <row r="77" spans="1:16" ht="15" hidden="1" customHeight="1">
      <c r="A77" s="20" t="s">
        <v>200</v>
      </c>
      <c r="B77" s="20">
        <v>0</v>
      </c>
      <c r="C77" s="247">
        <v>42614</v>
      </c>
      <c r="D77" s="20">
        <v>2575562</v>
      </c>
      <c r="E77" s="20" t="s">
        <v>12</v>
      </c>
      <c r="F77" s="20" t="s">
        <v>727</v>
      </c>
      <c r="G77" s="20" t="s">
        <v>156</v>
      </c>
      <c r="H77" s="20" t="s">
        <v>57</v>
      </c>
      <c r="I77" s="26">
        <v>-16375</v>
      </c>
      <c r="J77" s="26">
        <v>-16375</v>
      </c>
      <c r="K77" s="20">
        <v>0</v>
      </c>
      <c r="L77" s="20" t="s">
        <v>201</v>
      </c>
      <c r="M77" s="26">
        <v>-1060977.44</v>
      </c>
      <c r="N77" s="40" t="str">
        <f>VLOOKUP(F77,'ITD Master Income Accruals'!A:B,2,FALSE)</f>
        <v>EMPGEN MUN 6.55% 07/01/56 Non-Accrual (USD)</v>
      </c>
      <c r="O77" s="47">
        <f t="array" ref="O77">MAX(IF('Realized Incentive'!$A$20:$A$4974='ITD Interest'!N77,'Realized Incentive'!$E$20:$E$4974))</f>
        <v>4818921</v>
      </c>
      <c r="P77" s="48" t="str">
        <f t="shared" si="1"/>
        <v>Realized</v>
      </c>
    </row>
    <row r="78" spans="1:16" ht="15" customHeight="1">
      <c r="A78" s="20" t="s">
        <v>202</v>
      </c>
      <c r="B78" s="20">
        <v>0</v>
      </c>
      <c r="C78" s="247">
        <v>42263</v>
      </c>
      <c r="D78" s="20">
        <v>2584346</v>
      </c>
      <c r="E78" s="20" t="s">
        <v>203</v>
      </c>
      <c r="F78" s="20" t="s">
        <v>776</v>
      </c>
      <c r="G78" s="20" t="s">
        <v>156</v>
      </c>
      <c r="H78" s="20" t="s">
        <v>57</v>
      </c>
      <c r="I78" s="26">
        <v>32506.94</v>
      </c>
      <c r="J78" s="26">
        <v>32506.94</v>
      </c>
      <c r="K78" s="20">
        <v>0</v>
      </c>
      <c r="L78" s="20" t="s">
        <v>204</v>
      </c>
      <c r="M78" s="26">
        <v>920675.36</v>
      </c>
      <c r="N78" s="40" t="str">
        <f>VLOOKUP(F78,'ITD Master Income Accruals'!A:B,2,FALSE)</f>
        <v>DBPHLD 144A 7.75% 10/15/20 (USD)</v>
      </c>
      <c r="O78" s="47">
        <f t="array" ref="O78">MAX(IF('Realized Incentive'!$A$20:$A$4974='ITD Interest'!N78,'Realized Incentive'!$E$20:$E$4974))</f>
        <v>0</v>
      </c>
      <c r="P78" s="48">
        <f t="shared" si="1"/>
        <v>0</v>
      </c>
    </row>
    <row r="79" spans="1:16" ht="15" hidden="1" customHeight="1">
      <c r="A79" s="20" t="s">
        <v>202</v>
      </c>
      <c r="B79" s="20">
        <v>0</v>
      </c>
      <c r="C79" s="247">
        <v>42264</v>
      </c>
      <c r="D79" s="20">
        <v>2585644</v>
      </c>
      <c r="E79" s="20" t="s">
        <v>203</v>
      </c>
      <c r="F79" s="20" t="s">
        <v>161</v>
      </c>
      <c r="G79" s="20" t="s">
        <v>156</v>
      </c>
      <c r="H79" s="20" t="s">
        <v>57</v>
      </c>
      <c r="I79" s="26">
        <v>20333.330000000002</v>
      </c>
      <c r="J79" s="26">
        <v>20333.330000000002</v>
      </c>
      <c r="K79" s="20">
        <v>0</v>
      </c>
      <c r="L79" s="20" t="s">
        <v>204</v>
      </c>
      <c r="M79" s="26">
        <v>920675.36</v>
      </c>
      <c r="N79" s="40" t="str">
        <f>VLOOKUP(F79,'ITD Master Income Accruals'!A:B,2,FALSE)</f>
        <v>BTU 6% 11/15/18 DFLT (USD)</v>
      </c>
      <c r="O79" s="47">
        <f t="array" ref="O79">MAX(IF('Realized Incentive'!$A$20:$A$4974='ITD Interest'!N79,'Realized Incentive'!$E$20:$E$4974))</f>
        <v>3139682</v>
      </c>
      <c r="P79" s="48" t="str">
        <f t="shared" si="1"/>
        <v>Realized</v>
      </c>
    </row>
    <row r="80" spans="1:16" ht="15" hidden="1" customHeight="1">
      <c r="A80" s="20" t="s">
        <v>218</v>
      </c>
      <c r="B80" s="20">
        <v>0</v>
      </c>
      <c r="C80" s="247">
        <v>42265</v>
      </c>
      <c r="D80" s="20">
        <v>2586669</v>
      </c>
      <c r="E80" s="20" t="s">
        <v>42</v>
      </c>
      <c r="F80" s="20" t="s">
        <v>158</v>
      </c>
      <c r="G80" s="20" t="s">
        <v>156</v>
      </c>
      <c r="H80" s="20" t="s">
        <v>57</v>
      </c>
      <c r="I80" s="26">
        <v>-8664.67</v>
      </c>
      <c r="J80" s="26">
        <v>-8664.67</v>
      </c>
      <c r="K80" s="20">
        <v>0</v>
      </c>
      <c r="L80" s="20" t="s">
        <v>219</v>
      </c>
      <c r="M80" s="26">
        <v>-562484.68999999994</v>
      </c>
      <c r="N80" s="40" t="str">
        <f>VLOOKUP(F80,'ITD Master Income Accruals'!A:B,2,FALSE)</f>
        <v>CSMAU 144A 8% PIK/ 2% Cash 05/15/20 (USD)</v>
      </c>
      <c r="O80" s="47">
        <f t="array" ref="O80">MAX(IF('Realized Incentive'!$A$20:$A$4974='ITD Interest'!N80,'Realized Incentive'!$E$20:$E$4974))</f>
        <v>3301931</v>
      </c>
      <c r="P80" s="48" t="str">
        <f t="shared" si="1"/>
        <v>Realized</v>
      </c>
    </row>
    <row r="81" spans="1:16" ht="15" hidden="1" customHeight="1">
      <c r="A81" s="20" t="s">
        <v>155</v>
      </c>
      <c r="B81" s="20">
        <v>0</v>
      </c>
      <c r="C81" s="247">
        <v>42628</v>
      </c>
      <c r="D81" s="20">
        <v>2587022</v>
      </c>
      <c r="E81" s="20" t="s">
        <v>12</v>
      </c>
      <c r="F81" s="20" t="s">
        <v>770</v>
      </c>
      <c r="G81" s="20" t="s">
        <v>156</v>
      </c>
      <c r="H81" s="20" t="s">
        <v>57</v>
      </c>
      <c r="I81" s="26">
        <v>-90000</v>
      </c>
      <c r="J81" s="26">
        <v>-90000</v>
      </c>
      <c r="K81" s="20">
        <v>0</v>
      </c>
      <c r="L81" s="20" t="s">
        <v>157</v>
      </c>
      <c r="M81" s="26">
        <v>-3581077.59</v>
      </c>
      <c r="N81" s="40" t="str">
        <f>VLOOKUP(F81,'ITD Master Income Accruals'!A:B,2,FALSE)</f>
        <v>CLE 144A 9% 03/15/19 (USD)</v>
      </c>
      <c r="O81" s="47">
        <f t="array" ref="O81">MAX(IF('Realized Incentive'!$A$20:$A$4974='ITD Interest'!N81,'Realized Incentive'!$E$20:$E$4974))</f>
        <v>3178309</v>
      </c>
      <c r="P81" s="48" t="str">
        <f t="shared" si="1"/>
        <v>Realized</v>
      </c>
    </row>
    <row r="82" spans="1:16" ht="15" hidden="1" customHeight="1">
      <c r="A82" s="20" t="s">
        <v>155</v>
      </c>
      <c r="B82" s="20">
        <v>0</v>
      </c>
      <c r="C82" s="247">
        <v>42369</v>
      </c>
      <c r="D82" s="20">
        <v>2596564</v>
      </c>
      <c r="E82" s="20" t="s">
        <v>12</v>
      </c>
      <c r="F82" s="20" t="s">
        <v>737</v>
      </c>
      <c r="G82" s="20" t="s">
        <v>156</v>
      </c>
      <c r="H82" s="20" t="s">
        <v>57</v>
      </c>
      <c r="I82" s="26">
        <v>-21402.78</v>
      </c>
      <c r="J82" s="26">
        <v>-21402.78</v>
      </c>
      <c r="K82" s="20">
        <v>0</v>
      </c>
      <c r="L82" s="20" t="s">
        <v>157</v>
      </c>
      <c r="M82" s="26">
        <v>-3581077.59</v>
      </c>
      <c r="N82" s="40" t="str">
        <f>VLOOKUP(F82,'ITD Master Income Accruals'!A:B,2,FALSE)</f>
        <v>Fieldwood Energy TL L+7.125% (FL: 1.25%) 09/30/20 DFLT (USD)</v>
      </c>
      <c r="O82" s="47">
        <f t="array" ref="O82">MAX(IF('Realized Incentive'!$A$20:$A$4974='ITD Interest'!N82,'Realized Incentive'!$E$20:$E$4974))</f>
        <v>3274497</v>
      </c>
      <c r="P82" s="48" t="str">
        <f t="shared" si="1"/>
        <v>Realized</v>
      </c>
    </row>
    <row r="83" spans="1:16" ht="15" hidden="1" customHeight="1">
      <c r="A83" s="20" t="s">
        <v>155</v>
      </c>
      <c r="B83" s="20">
        <v>0</v>
      </c>
      <c r="C83" s="247">
        <v>42369</v>
      </c>
      <c r="D83" s="20">
        <v>2597018</v>
      </c>
      <c r="E83" s="20" t="s">
        <v>12</v>
      </c>
      <c r="F83" s="20" t="s">
        <v>566</v>
      </c>
      <c r="G83" s="20" t="s">
        <v>156</v>
      </c>
      <c r="H83" s="20" t="s">
        <v>57</v>
      </c>
      <c r="I83" s="26">
        <v>-31699.279999999999</v>
      </c>
      <c r="J83" s="26">
        <v>-31699.279999999999</v>
      </c>
      <c r="K83" s="20">
        <v>0</v>
      </c>
      <c r="L83" s="20" t="s">
        <v>157</v>
      </c>
      <c r="M83" s="26">
        <v>-3581077.59</v>
      </c>
      <c r="N83" s="40" t="str">
        <f>VLOOKUP(F83,'ITD Master Income Accruals'!A:B,2,FALSE)</f>
        <v>Arch Coal Inc TL-B L+5.00% (FL: 1.25%) 05/16/18 (USD)</v>
      </c>
      <c r="O83" s="47">
        <f t="array" ref="O83">MAX(IF('Realized Incentive'!$A$20:$A$4974='ITD Interest'!N83,'Realized Incentive'!$E$20:$E$4974))</f>
        <v>3070101</v>
      </c>
      <c r="P83" s="48" t="str">
        <f t="shared" si="1"/>
        <v>Realized</v>
      </c>
    </row>
    <row r="84" spans="1:16" ht="15" hidden="1" customHeight="1">
      <c r="A84" s="20" t="s">
        <v>155</v>
      </c>
      <c r="B84" s="20">
        <v>0</v>
      </c>
      <c r="C84" s="247">
        <v>42369</v>
      </c>
      <c r="D84" s="20">
        <v>2602343</v>
      </c>
      <c r="E84" s="20" t="s">
        <v>12</v>
      </c>
      <c r="F84" s="20" t="s">
        <v>160</v>
      </c>
      <c r="G84" s="20" t="s">
        <v>156</v>
      </c>
      <c r="H84" s="20" t="s">
        <v>57</v>
      </c>
      <c r="I84" s="26">
        <v>-10833.47</v>
      </c>
      <c r="J84" s="26">
        <v>-10833.47</v>
      </c>
      <c r="K84" s="20">
        <v>0</v>
      </c>
      <c r="L84" s="20" t="s">
        <v>157</v>
      </c>
      <c r="M84" s="26">
        <v>-3581077.59</v>
      </c>
      <c r="N84" s="40" t="str">
        <f>VLOOKUP(F84,'ITD Master Income Accruals'!A:B,2,FALSE)</f>
        <v>Peabody Energy TL-B L+3.25% (FL: 1.00%) 09/24/20 DFLT (USD)</v>
      </c>
      <c r="O84" s="47">
        <f t="array" ref="O84">MAX(IF('Realized Incentive'!$A$20:$A$4974='ITD Interest'!N84,'Realized Incentive'!$E$20:$E$4974))</f>
        <v>3142385</v>
      </c>
      <c r="P84" s="48" t="str">
        <f t="shared" si="1"/>
        <v>Realized</v>
      </c>
    </row>
    <row r="85" spans="1:16" ht="15" hidden="1" customHeight="1">
      <c r="A85" s="20" t="s">
        <v>155</v>
      </c>
      <c r="B85" s="20">
        <v>0</v>
      </c>
      <c r="C85" s="247">
        <v>42307</v>
      </c>
      <c r="D85" s="20">
        <v>2604131</v>
      </c>
      <c r="E85" s="20" t="s">
        <v>12</v>
      </c>
      <c r="F85" s="20" t="s">
        <v>159</v>
      </c>
      <c r="G85" s="20" t="s">
        <v>740</v>
      </c>
      <c r="H85" s="20" t="s">
        <v>57</v>
      </c>
      <c r="I85" s="26">
        <v>-1549.91</v>
      </c>
      <c r="J85" s="26">
        <v>-1549.91</v>
      </c>
      <c r="K85" s="20">
        <v>0</v>
      </c>
      <c r="L85" s="20" t="s">
        <v>157</v>
      </c>
      <c r="M85" s="26">
        <v>-3581077.59</v>
      </c>
      <c r="N85" s="40" t="str">
        <f>VLOOKUP(F85,'ITD Master Income Accruals'!A:B,2,FALSE)</f>
        <v>Chassix Inc EXIT TL 12% 07/29/19 PVT (USD)</v>
      </c>
      <c r="O85" s="47">
        <f t="array" ref="O85">MAX(IF('Realized Incentive'!$A$20:$A$4974='ITD Interest'!N85,'Realized Incentive'!$E$20:$E$4974))</f>
        <v>3910510</v>
      </c>
      <c r="P85" s="48" t="str">
        <f t="shared" si="1"/>
        <v>Realized</v>
      </c>
    </row>
    <row r="86" spans="1:16" ht="15" hidden="1" customHeight="1">
      <c r="A86" s="20" t="s">
        <v>202</v>
      </c>
      <c r="B86" s="20">
        <v>0</v>
      </c>
      <c r="C86" s="247">
        <v>42282</v>
      </c>
      <c r="D86" s="20">
        <v>2611078</v>
      </c>
      <c r="E86" s="20" t="s">
        <v>203</v>
      </c>
      <c r="F86" s="20" t="s">
        <v>770</v>
      </c>
      <c r="G86" s="20" t="s">
        <v>156</v>
      </c>
      <c r="H86" s="20" t="s">
        <v>57</v>
      </c>
      <c r="I86" s="26">
        <v>5000</v>
      </c>
      <c r="J86" s="26">
        <v>5000</v>
      </c>
      <c r="K86" s="20">
        <v>0</v>
      </c>
      <c r="L86" s="20" t="s">
        <v>204</v>
      </c>
      <c r="M86" s="26">
        <v>920675.36</v>
      </c>
      <c r="N86" s="40" t="str">
        <f>VLOOKUP(F86,'ITD Master Income Accruals'!A:B,2,FALSE)</f>
        <v>CLE 144A 9% 03/15/19 (USD)</v>
      </c>
      <c r="O86" s="47">
        <f t="array" ref="O86">MAX(IF('Realized Incentive'!$A$20:$A$4974='ITD Interest'!N86,'Realized Incentive'!$E$20:$E$4974))</f>
        <v>3178309</v>
      </c>
      <c r="P86" s="48" t="str">
        <f t="shared" si="1"/>
        <v>Realized</v>
      </c>
    </row>
    <row r="87" spans="1:16" ht="15" hidden="1" customHeight="1">
      <c r="A87" s="20" t="s">
        <v>200</v>
      </c>
      <c r="B87" s="20">
        <v>0</v>
      </c>
      <c r="C87" s="247">
        <v>42644</v>
      </c>
      <c r="D87" s="20">
        <v>2611340</v>
      </c>
      <c r="E87" s="20" t="s">
        <v>12</v>
      </c>
      <c r="F87" s="20" t="s">
        <v>729</v>
      </c>
      <c r="G87" s="20" t="s">
        <v>156</v>
      </c>
      <c r="H87" s="20" t="s">
        <v>57</v>
      </c>
      <c r="I87" s="26">
        <v>-13175</v>
      </c>
      <c r="J87" s="26">
        <v>-13175</v>
      </c>
      <c r="K87" s="20">
        <v>0</v>
      </c>
      <c r="L87" s="20" t="s">
        <v>201</v>
      </c>
      <c r="M87" s="26">
        <v>-1060977.44</v>
      </c>
      <c r="N87" s="40" t="str">
        <f>VLOOKUP(F87,'ITD Master Income Accruals'!A:B,2,FALSE)</f>
        <v>EMPGEN MUNI 6.20% 07/01/40 Non-Accrual (USD)</v>
      </c>
      <c r="O87" s="47">
        <f t="array" ref="O87">MAX(IF('Realized Incentive'!$A$20:$A$4974='ITD Interest'!N87,'Realized Incentive'!$E$20:$E$4974))</f>
        <v>4818922</v>
      </c>
      <c r="P87" s="48" t="str">
        <f t="shared" si="1"/>
        <v>Realized</v>
      </c>
    </row>
    <row r="88" spans="1:16" ht="15" hidden="1" customHeight="1">
      <c r="A88" s="20" t="s">
        <v>200</v>
      </c>
      <c r="B88" s="20">
        <v>0</v>
      </c>
      <c r="C88" s="247">
        <v>42644</v>
      </c>
      <c r="D88" s="20">
        <v>2611345</v>
      </c>
      <c r="E88" s="20" t="s">
        <v>12</v>
      </c>
      <c r="F88" s="20" t="s">
        <v>727</v>
      </c>
      <c r="G88" s="20" t="s">
        <v>156</v>
      </c>
      <c r="H88" s="20" t="s">
        <v>57</v>
      </c>
      <c r="I88" s="26">
        <v>-16375</v>
      </c>
      <c r="J88" s="26">
        <v>-16375</v>
      </c>
      <c r="K88" s="20">
        <v>0</v>
      </c>
      <c r="L88" s="20" t="s">
        <v>201</v>
      </c>
      <c r="M88" s="26">
        <v>-1060977.44</v>
      </c>
      <c r="N88" s="40" t="str">
        <f>VLOOKUP(F88,'ITD Master Income Accruals'!A:B,2,FALSE)</f>
        <v>EMPGEN MUN 6.55% 07/01/56 Non-Accrual (USD)</v>
      </c>
      <c r="O88" s="47">
        <f t="array" ref="O88">MAX(IF('Realized Incentive'!$A$20:$A$4974='ITD Interest'!N88,'Realized Incentive'!$E$20:$E$4974))</f>
        <v>4818921</v>
      </c>
      <c r="P88" s="48" t="str">
        <f t="shared" si="1"/>
        <v>Realized</v>
      </c>
    </row>
    <row r="89" spans="1:16" ht="15" hidden="1" customHeight="1">
      <c r="A89" s="20" t="s">
        <v>155</v>
      </c>
      <c r="B89" s="20">
        <v>0</v>
      </c>
      <c r="C89" s="247">
        <v>42536</v>
      </c>
      <c r="D89" s="20">
        <v>2612282</v>
      </c>
      <c r="E89" s="20" t="s">
        <v>12</v>
      </c>
      <c r="F89" s="20" t="s">
        <v>194</v>
      </c>
      <c r="G89" s="20" t="s">
        <v>156</v>
      </c>
      <c r="H89" s="20" t="s">
        <v>57</v>
      </c>
      <c r="I89" s="26">
        <v>-8850.6299999999992</v>
      </c>
      <c r="J89" s="26">
        <v>-8850.6299999999992</v>
      </c>
      <c r="K89" s="20">
        <v>0</v>
      </c>
      <c r="L89" s="20" t="s">
        <v>157</v>
      </c>
      <c r="M89" s="26">
        <v>-3581077.59</v>
      </c>
      <c r="N89" s="40" t="str">
        <f>VLOOKUP(F89,'ITD Master Income Accruals'!A:B,2,FALSE)</f>
        <v>TERP 144A 6.125% 06/15/25 (USD)</v>
      </c>
      <c r="O89" s="47">
        <f t="array" ref="O89">MAX(IF('Realized Incentive'!$A$20:$A$4974='ITD Interest'!N89,'Realized Incentive'!$E$20:$E$4974))</f>
        <v>2980313</v>
      </c>
      <c r="P89" s="48" t="str">
        <f t="shared" si="1"/>
        <v>Realized</v>
      </c>
    </row>
    <row r="90" spans="1:16" ht="15" customHeight="1">
      <c r="A90" s="20" t="s">
        <v>202</v>
      </c>
      <c r="B90" s="20">
        <v>0</v>
      </c>
      <c r="C90" s="247">
        <v>42291</v>
      </c>
      <c r="D90" s="20">
        <v>2625127</v>
      </c>
      <c r="E90" s="20" t="s">
        <v>203</v>
      </c>
      <c r="F90" s="20" t="s">
        <v>776</v>
      </c>
      <c r="G90" s="20" t="s">
        <v>156</v>
      </c>
      <c r="H90" s="20" t="s">
        <v>57</v>
      </c>
      <c r="I90" s="26">
        <v>38534.720000000001</v>
      </c>
      <c r="J90" s="26">
        <v>38534.720000000001</v>
      </c>
      <c r="K90" s="20">
        <v>0</v>
      </c>
      <c r="L90" s="20" t="s">
        <v>204</v>
      </c>
      <c r="M90" s="26">
        <v>920675.36</v>
      </c>
      <c r="N90" s="40" t="str">
        <f>VLOOKUP(F90,'ITD Master Income Accruals'!A:B,2,FALSE)</f>
        <v>DBPHLD 144A 7.75% 10/15/20 (USD)</v>
      </c>
      <c r="O90" s="47">
        <f t="array" ref="O90">MAX(IF('Realized Incentive'!$A$20:$A$4974='ITD Interest'!N90,'Realized Incentive'!$E$20:$E$4974))</f>
        <v>0</v>
      </c>
      <c r="P90" s="48">
        <f t="shared" si="1"/>
        <v>0</v>
      </c>
    </row>
    <row r="91" spans="1:16" ht="15" hidden="1" customHeight="1">
      <c r="A91" s="20" t="s">
        <v>155</v>
      </c>
      <c r="B91" s="20">
        <v>0</v>
      </c>
      <c r="C91" s="247">
        <v>42444</v>
      </c>
      <c r="D91" s="20">
        <v>2625187</v>
      </c>
      <c r="E91" s="20" t="s">
        <v>12</v>
      </c>
      <c r="F91" s="20" t="s">
        <v>173</v>
      </c>
      <c r="G91" s="20" t="s">
        <v>156</v>
      </c>
      <c r="H91" s="20" t="s">
        <v>57</v>
      </c>
      <c r="I91" s="26">
        <v>-4134.38</v>
      </c>
      <c r="J91" s="26">
        <v>-4134.38</v>
      </c>
      <c r="K91" s="20">
        <v>0</v>
      </c>
      <c r="L91" s="20" t="s">
        <v>157</v>
      </c>
      <c r="M91" s="26">
        <v>-3581077.59</v>
      </c>
      <c r="N91" s="40" t="str">
        <f>VLOOKUP(F91,'ITD Master Income Accruals'!A:B,2,FALSE)</f>
        <v>CLE 144A  6.125% 03/15/20 (USD)</v>
      </c>
      <c r="O91" s="47">
        <f t="array" ref="O91">MAX(IF('Realized Incentive'!$A$20:$A$4974='ITD Interest'!N91,'Realized Incentive'!$E$20:$E$4974))</f>
        <v>3178312</v>
      </c>
      <c r="P91" s="48" t="str">
        <f t="shared" si="1"/>
        <v>Realized</v>
      </c>
    </row>
    <row r="92" spans="1:16" ht="15" hidden="1" customHeight="1">
      <c r="A92" s="20" t="s">
        <v>155</v>
      </c>
      <c r="B92" s="20">
        <v>0</v>
      </c>
      <c r="C92" s="247">
        <v>42628</v>
      </c>
      <c r="D92" s="20">
        <v>2625188</v>
      </c>
      <c r="E92" s="20" t="s">
        <v>12</v>
      </c>
      <c r="F92" s="20" t="s">
        <v>173</v>
      </c>
      <c r="G92" s="20" t="s">
        <v>156</v>
      </c>
      <c r="H92" s="20" t="s">
        <v>57</v>
      </c>
      <c r="I92" s="26">
        <v>-4593.75</v>
      </c>
      <c r="J92" s="26">
        <v>-4593.75</v>
      </c>
      <c r="K92" s="20">
        <v>0</v>
      </c>
      <c r="L92" s="20" t="s">
        <v>157</v>
      </c>
      <c r="M92" s="26">
        <v>-3581077.59</v>
      </c>
      <c r="N92" s="40" t="str">
        <f>VLOOKUP(F92,'ITD Master Income Accruals'!A:B,2,FALSE)</f>
        <v>CLE 144A  6.125% 03/15/20 (USD)</v>
      </c>
      <c r="O92" s="47">
        <f t="array" ref="O92">MAX(IF('Realized Incentive'!$A$20:$A$4974='ITD Interest'!N92,'Realized Incentive'!$E$20:$E$4974))</f>
        <v>3178312</v>
      </c>
      <c r="P92" s="48" t="str">
        <f t="shared" si="1"/>
        <v>Realized</v>
      </c>
    </row>
    <row r="93" spans="1:16" ht="15" hidden="1" customHeight="1">
      <c r="A93" s="20" t="s">
        <v>202</v>
      </c>
      <c r="B93" s="20">
        <v>0</v>
      </c>
      <c r="C93" s="247">
        <v>42304</v>
      </c>
      <c r="D93" s="20">
        <v>2637000</v>
      </c>
      <c r="E93" s="20" t="s">
        <v>203</v>
      </c>
      <c r="F93" s="20" t="s">
        <v>770</v>
      </c>
      <c r="G93" s="20" t="s">
        <v>156</v>
      </c>
      <c r="H93" s="20" t="s">
        <v>57</v>
      </c>
      <c r="I93" s="26">
        <v>10500</v>
      </c>
      <c r="J93" s="26">
        <v>10500</v>
      </c>
      <c r="K93" s="20">
        <v>0</v>
      </c>
      <c r="L93" s="20" t="s">
        <v>204</v>
      </c>
      <c r="M93" s="26">
        <v>920675.36</v>
      </c>
      <c r="N93" s="40" t="str">
        <f>VLOOKUP(F93,'ITD Master Income Accruals'!A:B,2,FALSE)</f>
        <v>CLE 144A 9% 03/15/19 (USD)</v>
      </c>
      <c r="O93" s="47">
        <f t="array" ref="O93">MAX(IF('Realized Incentive'!$A$20:$A$4974='ITD Interest'!N93,'Realized Incentive'!$E$20:$E$4974))</f>
        <v>3178309</v>
      </c>
      <c r="P93" s="48" t="str">
        <f t="shared" si="1"/>
        <v>Realized</v>
      </c>
    </row>
    <row r="94" spans="1:16" ht="15" hidden="1" customHeight="1">
      <c r="A94" s="20" t="s">
        <v>155</v>
      </c>
      <c r="B94" s="20">
        <v>0</v>
      </c>
      <c r="C94" s="247">
        <v>42338</v>
      </c>
      <c r="D94" s="20">
        <v>2642761</v>
      </c>
      <c r="E94" s="20" t="s">
        <v>12</v>
      </c>
      <c r="F94" s="20" t="s">
        <v>159</v>
      </c>
      <c r="G94" s="20" t="s">
        <v>740</v>
      </c>
      <c r="H94" s="20" t="s">
        <v>57</v>
      </c>
      <c r="I94" s="26">
        <v>-1601.58</v>
      </c>
      <c r="J94" s="26">
        <v>-1601.58</v>
      </c>
      <c r="K94" s="20">
        <v>0</v>
      </c>
      <c r="L94" s="20" t="s">
        <v>157</v>
      </c>
      <c r="M94" s="26">
        <v>-3581077.59</v>
      </c>
      <c r="N94" s="40" t="str">
        <f>VLOOKUP(F94,'ITD Master Income Accruals'!A:B,2,FALSE)</f>
        <v>Chassix Inc EXIT TL 12% 07/29/19 PVT (USD)</v>
      </c>
      <c r="O94" s="47">
        <f t="array" ref="O94">MAX(IF('Realized Incentive'!$A$20:$A$4974='ITD Interest'!N94,'Realized Incentive'!$E$20:$E$4974))</f>
        <v>3910510</v>
      </c>
      <c r="P94" s="48" t="str">
        <f t="shared" si="1"/>
        <v>Realized</v>
      </c>
    </row>
    <row r="95" spans="1:16" ht="15" hidden="1" customHeight="1">
      <c r="A95" s="20" t="s">
        <v>200</v>
      </c>
      <c r="B95" s="20">
        <v>0</v>
      </c>
      <c r="C95" s="247">
        <v>42675</v>
      </c>
      <c r="D95" s="20">
        <v>2649074</v>
      </c>
      <c r="E95" s="20" t="s">
        <v>12</v>
      </c>
      <c r="F95" s="20" t="s">
        <v>729</v>
      </c>
      <c r="G95" s="20" t="s">
        <v>156</v>
      </c>
      <c r="H95" s="20" t="s">
        <v>57</v>
      </c>
      <c r="I95" s="26">
        <v>-13175</v>
      </c>
      <c r="J95" s="26">
        <v>-13175</v>
      </c>
      <c r="K95" s="20">
        <v>0</v>
      </c>
      <c r="L95" s="20" t="s">
        <v>201</v>
      </c>
      <c r="M95" s="26">
        <v>-1060977.44</v>
      </c>
      <c r="N95" s="40" t="str">
        <f>VLOOKUP(F95,'ITD Master Income Accruals'!A:B,2,FALSE)</f>
        <v>EMPGEN MUNI 6.20% 07/01/40 Non-Accrual (USD)</v>
      </c>
      <c r="O95" s="47">
        <f t="array" ref="O95">MAX(IF('Realized Incentive'!$A$20:$A$4974='ITD Interest'!N95,'Realized Incentive'!$E$20:$E$4974))</f>
        <v>4818922</v>
      </c>
      <c r="P95" s="48" t="str">
        <f t="shared" si="1"/>
        <v>Realized</v>
      </c>
    </row>
    <row r="96" spans="1:16" ht="15" hidden="1" customHeight="1">
      <c r="A96" s="20" t="s">
        <v>200</v>
      </c>
      <c r="B96" s="20">
        <v>0</v>
      </c>
      <c r="C96" s="247">
        <v>42675</v>
      </c>
      <c r="D96" s="20">
        <v>2649173</v>
      </c>
      <c r="E96" s="20" t="s">
        <v>12</v>
      </c>
      <c r="F96" s="20" t="s">
        <v>727</v>
      </c>
      <c r="G96" s="20" t="s">
        <v>156</v>
      </c>
      <c r="H96" s="20" t="s">
        <v>57</v>
      </c>
      <c r="I96" s="26">
        <v>-16375</v>
      </c>
      <c r="J96" s="26">
        <v>-16375</v>
      </c>
      <c r="K96" s="20">
        <v>0</v>
      </c>
      <c r="L96" s="20" t="s">
        <v>201</v>
      </c>
      <c r="M96" s="26">
        <v>-1060977.44</v>
      </c>
      <c r="N96" s="40" t="str">
        <f>VLOOKUP(F96,'ITD Master Income Accruals'!A:B,2,FALSE)</f>
        <v>EMPGEN MUN 6.55% 07/01/56 Non-Accrual (USD)</v>
      </c>
      <c r="O96" s="47">
        <f t="array" ref="O96">MAX(IF('Realized Incentive'!$A$20:$A$4974='ITD Interest'!N96,'Realized Incentive'!$E$20:$E$4974))</f>
        <v>4818921</v>
      </c>
      <c r="P96" s="48" t="str">
        <f t="shared" si="1"/>
        <v>Realized</v>
      </c>
    </row>
    <row r="97" spans="1:16" ht="15" hidden="1" customHeight="1">
      <c r="A97" s="20" t="s">
        <v>155</v>
      </c>
      <c r="B97" s="20">
        <v>0</v>
      </c>
      <c r="C97" s="247">
        <v>42310</v>
      </c>
      <c r="D97" s="20">
        <v>2658992</v>
      </c>
      <c r="E97" s="20" t="s">
        <v>12</v>
      </c>
      <c r="F97" s="20" t="s">
        <v>432</v>
      </c>
      <c r="G97" s="20" t="s">
        <v>156</v>
      </c>
      <c r="H97" s="20" t="s">
        <v>57</v>
      </c>
      <c r="I97" s="26">
        <v>-25797.360000000001</v>
      </c>
      <c r="J97" s="26">
        <v>-25797.360000000001</v>
      </c>
      <c r="K97" s="20">
        <v>0</v>
      </c>
      <c r="L97" s="20" t="s">
        <v>157</v>
      </c>
      <c r="M97" s="26">
        <v>-3581077.59</v>
      </c>
      <c r="N97" s="40" t="str">
        <f>VLOOKUP(F97,'ITD Master Income Accruals'!A:B,2,FALSE)</f>
        <v>AMEPER FRN 144A L+6.50% 08/01/19 (USD)</v>
      </c>
      <c r="O97" s="47">
        <f t="array" ref="O97">MAX(IF('Realized Incentive'!$A$20:$A$4974='ITD Interest'!N97,'Realized Incentive'!$E$20:$E$4974))</f>
        <v>4552270</v>
      </c>
      <c r="P97" s="48" t="str">
        <f t="shared" si="1"/>
        <v>Realized</v>
      </c>
    </row>
    <row r="98" spans="1:16" ht="15" customHeight="1">
      <c r="A98" s="20" t="s">
        <v>202</v>
      </c>
      <c r="B98" s="20">
        <v>0</v>
      </c>
      <c r="C98" s="247">
        <v>42324</v>
      </c>
      <c r="D98" s="20">
        <v>2660215</v>
      </c>
      <c r="E98" s="20" t="s">
        <v>203</v>
      </c>
      <c r="F98" s="20" t="s">
        <v>423</v>
      </c>
      <c r="G98" s="20" t="s">
        <v>156</v>
      </c>
      <c r="H98" s="20" t="s">
        <v>57</v>
      </c>
      <c r="I98" s="26">
        <v>4375</v>
      </c>
      <c r="J98" s="26">
        <v>4375</v>
      </c>
      <c r="K98" s="20">
        <v>0</v>
      </c>
      <c r="L98" s="20" t="s">
        <v>204</v>
      </c>
      <c r="M98" s="26">
        <v>920675.36</v>
      </c>
      <c r="N98" s="40" t="str">
        <f>VLOOKUP(F98,'ITD Master Income Accruals'!A:B,2,FALSE)</f>
        <v>MPO 10% 06/01/20 Non-Accrual (USD)</v>
      </c>
      <c r="O98" s="47">
        <f t="array" ref="O98">MAX(IF('Realized Incentive'!$A$20:$A$4974='ITD Interest'!N98,'Realized Incentive'!$E$20:$E$4974))</f>
        <v>2459181</v>
      </c>
      <c r="P98" s="48">
        <f t="shared" si="1"/>
        <v>0</v>
      </c>
    </row>
    <row r="99" spans="1:16" ht="15" hidden="1" customHeight="1">
      <c r="A99" s="20" t="s">
        <v>155</v>
      </c>
      <c r="B99" s="20">
        <v>0</v>
      </c>
      <c r="C99" s="247">
        <v>42484</v>
      </c>
      <c r="D99" s="20">
        <v>2662292</v>
      </c>
      <c r="E99" s="20" t="s">
        <v>12</v>
      </c>
      <c r="F99" s="20" t="s">
        <v>614</v>
      </c>
      <c r="G99" s="20" t="s">
        <v>156</v>
      </c>
      <c r="H99" s="20" t="s">
        <v>57</v>
      </c>
      <c r="I99" s="26">
        <v>-21562.5</v>
      </c>
      <c r="J99" s="26">
        <v>-21562.5</v>
      </c>
      <c r="K99" s="20">
        <v>0</v>
      </c>
      <c r="L99" s="20" t="s">
        <v>157</v>
      </c>
      <c r="M99" s="26">
        <v>-3581077.59</v>
      </c>
      <c r="N99" s="40" t="str">
        <f>VLOOKUP(F99,'ITD Master Income Accruals'!A:B,2,FALSE)</f>
        <v>SAMMIN Reg S 5.75% 10/24/2023 DFLT (USD)</v>
      </c>
      <c r="O99" s="47">
        <f t="array" ref="O99">MAX(IF('Realized Incentive'!$A$20:$A$4974='ITD Interest'!N99,'Realized Incentive'!$E$20:$E$4974))</f>
        <v>3093810</v>
      </c>
      <c r="P99" s="48" t="str">
        <f t="shared" si="1"/>
        <v>Realized</v>
      </c>
    </row>
    <row r="100" spans="1:16" ht="15" hidden="1" customHeight="1">
      <c r="A100" s="20" t="s">
        <v>155</v>
      </c>
      <c r="B100" s="20">
        <v>0</v>
      </c>
      <c r="C100" s="247">
        <v>42689</v>
      </c>
      <c r="D100" s="20">
        <v>2665120</v>
      </c>
      <c r="E100" s="20" t="s">
        <v>12</v>
      </c>
      <c r="F100" s="20" t="s">
        <v>158</v>
      </c>
      <c r="G100" s="20" t="s">
        <v>156</v>
      </c>
      <c r="H100" s="20" t="s">
        <v>57</v>
      </c>
      <c r="I100" s="26">
        <v>-17503.2</v>
      </c>
      <c r="J100" s="26">
        <v>-17503.2</v>
      </c>
      <c r="K100" s="20">
        <v>0</v>
      </c>
      <c r="L100" s="20" t="s">
        <v>157</v>
      </c>
      <c r="M100" s="26">
        <v>-3581077.59</v>
      </c>
      <c r="N100" s="40" t="str">
        <f>VLOOKUP(F100,'ITD Master Income Accruals'!A:B,2,FALSE)</f>
        <v>CSMAU 144A 8% PIK/ 2% Cash 05/15/20 (USD)</v>
      </c>
      <c r="O100" s="47">
        <f t="array" ref="O100">MAX(IF('Realized Incentive'!$A$20:$A$4974='ITD Interest'!N100,'Realized Incentive'!$E$20:$E$4974))</f>
        <v>3301931</v>
      </c>
      <c r="P100" s="48" t="str">
        <f t="shared" si="1"/>
        <v>Realized</v>
      </c>
    </row>
    <row r="101" spans="1:16" ht="15" hidden="1" customHeight="1">
      <c r="A101" s="20" t="s">
        <v>155</v>
      </c>
      <c r="B101" s="20">
        <v>0</v>
      </c>
      <c r="C101" s="247">
        <v>42491</v>
      </c>
      <c r="D101" s="20">
        <v>2665665</v>
      </c>
      <c r="E101" s="20" t="s">
        <v>12</v>
      </c>
      <c r="F101" s="20" t="s">
        <v>615</v>
      </c>
      <c r="G101" s="20" t="s">
        <v>156</v>
      </c>
      <c r="H101" s="20" t="s">
        <v>57</v>
      </c>
      <c r="I101" s="26">
        <v>-20625</v>
      </c>
      <c r="J101" s="26">
        <v>-20625</v>
      </c>
      <c r="K101" s="20">
        <v>0</v>
      </c>
      <c r="L101" s="20" t="s">
        <v>157</v>
      </c>
      <c r="M101" s="26">
        <v>-3581077.59</v>
      </c>
      <c r="N101" s="40" t="str">
        <f>VLOOKUP(F101,'ITD Master Income Accruals'!A:B,2,FALSE)</f>
        <v>SAMMIN Reg S 4.125% 11/01/22 DFLT (USD)</v>
      </c>
      <c r="O101" s="47">
        <f t="array" ref="O101">MAX(IF('Realized Incentive'!$A$20:$A$4974='ITD Interest'!N101,'Realized Incentive'!$E$20:$E$4974))</f>
        <v>3093813</v>
      </c>
      <c r="P101" s="48" t="str">
        <f t="shared" si="1"/>
        <v>Realized</v>
      </c>
    </row>
    <row r="102" spans="1:16" ht="15" hidden="1" customHeight="1">
      <c r="A102" s="20" t="s">
        <v>155</v>
      </c>
      <c r="B102" s="20">
        <v>0</v>
      </c>
      <c r="C102" s="247">
        <v>42323</v>
      </c>
      <c r="D102" s="20">
        <v>2667122</v>
      </c>
      <c r="E102" s="20" t="s">
        <v>12</v>
      </c>
      <c r="F102" s="20" t="s">
        <v>161</v>
      </c>
      <c r="G102" s="20" t="s">
        <v>156</v>
      </c>
      <c r="H102" s="20" t="s">
        <v>57</v>
      </c>
      <c r="I102" s="26">
        <v>-60000</v>
      </c>
      <c r="J102" s="26">
        <v>-60000</v>
      </c>
      <c r="K102" s="20">
        <v>0</v>
      </c>
      <c r="L102" s="20" t="s">
        <v>157</v>
      </c>
      <c r="M102" s="26">
        <v>-3581077.59</v>
      </c>
      <c r="N102" s="40" t="str">
        <f>VLOOKUP(F102,'ITD Master Income Accruals'!A:B,2,FALSE)</f>
        <v>BTU 6% 11/15/18 DFLT (USD)</v>
      </c>
      <c r="O102" s="47">
        <f t="array" ref="O102">MAX(IF('Realized Incentive'!$A$20:$A$4974='ITD Interest'!N102,'Realized Incentive'!$E$20:$E$4974))</f>
        <v>3139682</v>
      </c>
      <c r="P102" s="48" t="str">
        <f t="shared" si="1"/>
        <v>Realized</v>
      </c>
    </row>
    <row r="103" spans="1:16" ht="15" customHeight="1">
      <c r="A103" s="20" t="s">
        <v>155</v>
      </c>
      <c r="B103" s="20">
        <v>0</v>
      </c>
      <c r="C103" s="247">
        <v>42339</v>
      </c>
      <c r="D103" s="20">
        <v>2668170</v>
      </c>
      <c r="E103" s="20" t="s">
        <v>12</v>
      </c>
      <c r="F103" s="20" t="s">
        <v>164</v>
      </c>
      <c r="G103" s="20" t="s">
        <v>156</v>
      </c>
      <c r="H103" s="20" t="s">
        <v>57</v>
      </c>
      <c r="I103" s="26">
        <v>-42274.99</v>
      </c>
      <c r="J103" s="26">
        <v>-42274.99</v>
      </c>
      <c r="K103" s="20">
        <v>0</v>
      </c>
      <c r="L103" s="20" t="s">
        <v>157</v>
      </c>
      <c r="M103" s="26">
        <v>-3581077.59</v>
      </c>
      <c r="N103" s="40" t="str">
        <f>VLOOKUP(F103,'ITD Master Income Accruals'!A:B,2,FALSE)</f>
        <v>MPO (10% CASH/ 2% PIK) 06/01/2020 DFLT (USD)</v>
      </c>
      <c r="O103" s="47">
        <f t="array" ref="O103">MAX(IF('Realized Incentive'!$A$20:$A$4974='ITD Interest'!N103,'Realized Incentive'!$E$20:$E$4974))</f>
        <v>0</v>
      </c>
      <c r="P103" s="48">
        <f t="shared" si="1"/>
        <v>0</v>
      </c>
    </row>
    <row r="104" spans="1:16" ht="15" hidden="1" customHeight="1">
      <c r="A104" s="20" t="s">
        <v>155</v>
      </c>
      <c r="B104" s="20">
        <v>0</v>
      </c>
      <c r="C104" s="247">
        <v>42339</v>
      </c>
      <c r="D104" s="20">
        <v>2668176</v>
      </c>
      <c r="E104" s="20" t="s">
        <v>12</v>
      </c>
      <c r="F104" s="20" t="s">
        <v>163</v>
      </c>
      <c r="G104" s="20" t="s">
        <v>156</v>
      </c>
      <c r="H104" s="20" t="s">
        <v>57</v>
      </c>
      <c r="I104" s="26">
        <v>-9500</v>
      </c>
      <c r="J104" s="26">
        <v>-9500</v>
      </c>
      <c r="K104" s="20">
        <v>0</v>
      </c>
      <c r="L104" s="20" t="s">
        <v>157</v>
      </c>
      <c r="M104" s="26">
        <v>-3581077.59</v>
      </c>
      <c r="N104" s="40" t="str">
        <f>VLOOKUP(F104,'ITD Master Income Accruals'!A:B,2,FALSE)</f>
        <v>MPO 10% 06/01/20 DFLT (USD) 3</v>
      </c>
      <c r="O104" s="47">
        <f t="array" ref="O104">MAX(IF('Realized Incentive'!$A$20:$A$4974='ITD Interest'!N104,'Realized Incentive'!$E$20:$E$4974))</f>
        <v>3118127</v>
      </c>
      <c r="P104" s="48" t="str">
        <f t="shared" si="1"/>
        <v>Realized</v>
      </c>
    </row>
    <row r="105" spans="1:16" ht="15" hidden="1" customHeight="1">
      <c r="A105" s="20" t="s">
        <v>155</v>
      </c>
      <c r="B105" s="20">
        <v>0</v>
      </c>
      <c r="C105" s="247">
        <v>42520</v>
      </c>
      <c r="D105" s="20">
        <v>2670820</v>
      </c>
      <c r="E105" s="20" t="s">
        <v>12</v>
      </c>
      <c r="F105" s="20" t="s">
        <v>190</v>
      </c>
      <c r="G105" s="20" t="s">
        <v>156</v>
      </c>
      <c r="H105" s="20" t="s">
        <v>57</v>
      </c>
      <c r="I105" s="26">
        <v>-16701.39</v>
      </c>
      <c r="J105" s="26">
        <v>-16701.39</v>
      </c>
      <c r="K105" s="20">
        <v>0</v>
      </c>
      <c r="L105" s="20" t="s">
        <v>157</v>
      </c>
      <c r="M105" s="26">
        <v>-3581077.59</v>
      </c>
      <c r="N105" s="40" t="str">
        <f>VLOOKUP(F105,'ITD Master Income Accruals'!A:B,2,FALSE)</f>
        <v>AMEPER 144A 13% 11/30/20 (USD)</v>
      </c>
      <c r="O105" s="47">
        <f t="array" ref="O105">MAX(IF('Realized Incentive'!$A$20:$A$4974='ITD Interest'!N105,'Realized Incentive'!$E$20:$E$4974))</f>
        <v>3713689</v>
      </c>
      <c r="P105" s="48" t="str">
        <f t="shared" si="1"/>
        <v>Realized</v>
      </c>
    </row>
    <row r="106" spans="1:16" ht="15" hidden="1" customHeight="1">
      <c r="A106" s="20" t="s">
        <v>202</v>
      </c>
      <c r="B106" s="20">
        <v>0</v>
      </c>
      <c r="C106" s="247">
        <v>42325</v>
      </c>
      <c r="D106" s="20">
        <v>2671195</v>
      </c>
      <c r="E106" s="20" t="s">
        <v>203</v>
      </c>
      <c r="F106" s="20" t="s">
        <v>163</v>
      </c>
      <c r="G106" s="20" t="s">
        <v>156</v>
      </c>
      <c r="H106" s="20" t="s">
        <v>57</v>
      </c>
      <c r="I106" s="26">
        <v>4400</v>
      </c>
      <c r="J106" s="26">
        <v>4400</v>
      </c>
      <c r="K106" s="20">
        <v>0</v>
      </c>
      <c r="L106" s="20" t="s">
        <v>204</v>
      </c>
      <c r="M106" s="26">
        <v>920675.36</v>
      </c>
      <c r="N106" s="40" t="str">
        <f>VLOOKUP(F106,'ITD Master Income Accruals'!A:B,2,FALSE)</f>
        <v>MPO 10% 06/01/20 DFLT (USD) 3</v>
      </c>
      <c r="O106" s="47">
        <f t="array" ref="O106">MAX(IF('Realized Incentive'!$A$20:$A$4974='ITD Interest'!N106,'Realized Incentive'!$E$20:$E$4974))</f>
        <v>3118127</v>
      </c>
      <c r="P106" s="48" t="str">
        <f t="shared" si="1"/>
        <v>Realized</v>
      </c>
    </row>
    <row r="107" spans="1:16" ht="15" hidden="1" customHeight="1">
      <c r="A107" s="20" t="s">
        <v>155</v>
      </c>
      <c r="B107" s="20">
        <v>0</v>
      </c>
      <c r="C107" s="247">
        <v>42369</v>
      </c>
      <c r="D107" s="20">
        <v>2675441</v>
      </c>
      <c r="E107" s="20" t="s">
        <v>12</v>
      </c>
      <c r="F107" s="20" t="s">
        <v>159</v>
      </c>
      <c r="G107" s="20" t="s">
        <v>740</v>
      </c>
      <c r="H107" s="20" t="s">
        <v>57</v>
      </c>
      <c r="I107" s="26">
        <v>-1601.58</v>
      </c>
      <c r="J107" s="26">
        <v>-1601.58</v>
      </c>
      <c r="K107" s="20">
        <v>0</v>
      </c>
      <c r="L107" s="20" t="s">
        <v>157</v>
      </c>
      <c r="M107" s="26">
        <v>-3581077.59</v>
      </c>
      <c r="N107" s="40" t="str">
        <f>VLOOKUP(F107,'ITD Master Income Accruals'!A:B,2,FALSE)</f>
        <v>Chassix Inc EXIT TL 12% 07/29/19 PVT (USD)</v>
      </c>
      <c r="O107" s="47">
        <f t="array" ref="O107">MAX(IF('Realized Incentive'!$A$20:$A$4974='ITD Interest'!N107,'Realized Incentive'!$E$20:$E$4974))</f>
        <v>3910510</v>
      </c>
      <c r="P107" s="48" t="str">
        <f t="shared" si="1"/>
        <v>Realized</v>
      </c>
    </row>
    <row r="108" spans="1:16" ht="15" hidden="1" customHeight="1">
      <c r="A108" s="20" t="s">
        <v>155</v>
      </c>
      <c r="B108" s="20">
        <v>0</v>
      </c>
      <c r="C108" s="247">
        <v>42704</v>
      </c>
      <c r="D108" s="20">
        <v>2686021</v>
      </c>
      <c r="E108" s="20" t="s">
        <v>12</v>
      </c>
      <c r="F108" s="20" t="s">
        <v>190</v>
      </c>
      <c r="G108" s="20" t="s">
        <v>156</v>
      </c>
      <c r="H108" s="20" t="s">
        <v>57</v>
      </c>
      <c r="I108" s="26">
        <v>-16250</v>
      </c>
      <c r="J108" s="26">
        <v>-16250</v>
      </c>
      <c r="K108" s="20">
        <v>0</v>
      </c>
      <c r="L108" s="20" t="s">
        <v>157</v>
      </c>
      <c r="M108" s="26">
        <v>-3581077.59</v>
      </c>
      <c r="N108" s="40" t="str">
        <f>VLOOKUP(F108,'ITD Master Income Accruals'!A:B,2,FALSE)</f>
        <v>AMEPER 144A 13% 11/30/20 (USD)</v>
      </c>
      <c r="O108" s="47">
        <f t="array" ref="O108">MAX(IF('Realized Incentive'!$A$20:$A$4974='ITD Interest'!N108,'Realized Incentive'!$E$20:$E$4974))</f>
        <v>3713689</v>
      </c>
      <c r="P108" s="48" t="str">
        <f t="shared" si="1"/>
        <v>Realized</v>
      </c>
    </row>
    <row r="109" spans="1:16" ht="15" hidden="1" customHeight="1">
      <c r="A109" s="20" t="s">
        <v>200</v>
      </c>
      <c r="B109" s="20">
        <v>0</v>
      </c>
      <c r="C109" s="247">
        <v>42705</v>
      </c>
      <c r="D109" s="20">
        <v>2687214</v>
      </c>
      <c r="E109" s="20" t="s">
        <v>12</v>
      </c>
      <c r="F109" s="20" t="s">
        <v>729</v>
      </c>
      <c r="G109" s="20" t="s">
        <v>156</v>
      </c>
      <c r="H109" s="20" t="s">
        <v>57</v>
      </c>
      <c r="I109" s="26">
        <v>-13175</v>
      </c>
      <c r="J109" s="26">
        <v>-13175</v>
      </c>
      <c r="K109" s="20">
        <v>0</v>
      </c>
      <c r="L109" s="20" t="s">
        <v>201</v>
      </c>
      <c r="M109" s="26">
        <v>-1060977.44</v>
      </c>
      <c r="N109" s="40" t="str">
        <f>VLOOKUP(F109,'ITD Master Income Accruals'!A:B,2,FALSE)</f>
        <v>EMPGEN MUNI 6.20% 07/01/40 Non-Accrual (USD)</v>
      </c>
      <c r="O109" s="47">
        <f t="array" ref="O109">MAX(IF('Realized Incentive'!$A$20:$A$4974='ITD Interest'!N109,'Realized Incentive'!$E$20:$E$4974))</f>
        <v>4818922</v>
      </c>
      <c r="P109" s="48" t="str">
        <f t="shared" si="1"/>
        <v>Realized</v>
      </c>
    </row>
    <row r="110" spans="1:16" ht="15" hidden="1" customHeight="1">
      <c r="A110" s="20" t="s">
        <v>200</v>
      </c>
      <c r="B110" s="20">
        <v>0</v>
      </c>
      <c r="C110" s="247">
        <v>42705</v>
      </c>
      <c r="D110" s="20">
        <v>2687324</v>
      </c>
      <c r="E110" s="20" t="s">
        <v>12</v>
      </c>
      <c r="F110" s="20" t="s">
        <v>727</v>
      </c>
      <c r="G110" s="20" t="s">
        <v>156</v>
      </c>
      <c r="H110" s="20" t="s">
        <v>57</v>
      </c>
      <c r="I110" s="26">
        <v>-16375</v>
      </c>
      <c r="J110" s="26">
        <v>-16375</v>
      </c>
      <c r="K110" s="20">
        <v>0</v>
      </c>
      <c r="L110" s="20" t="s">
        <v>201</v>
      </c>
      <c r="M110" s="26">
        <v>-1060977.44</v>
      </c>
      <c r="N110" s="40" t="str">
        <f>VLOOKUP(F110,'ITD Master Income Accruals'!A:B,2,FALSE)</f>
        <v>EMPGEN MUN 6.55% 07/01/56 Non-Accrual (USD)</v>
      </c>
      <c r="O110" s="47">
        <f t="array" ref="O110">MAX(IF('Realized Incentive'!$A$20:$A$4974='ITD Interest'!N110,'Realized Incentive'!$E$20:$E$4974))</f>
        <v>4818921</v>
      </c>
      <c r="P110" s="48" t="str">
        <f t="shared" si="1"/>
        <v>Realized</v>
      </c>
    </row>
    <row r="111" spans="1:16" ht="15" hidden="1" customHeight="1">
      <c r="A111" s="20" t="s">
        <v>155</v>
      </c>
      <c r="B111" s="20">
        <v>0</v>
      </c>
      <c r="C111" s="247">
        <v>42475</v>
      </c>
      <c r="D111" s="20">
        <v>2699669</v>
      </c>
      <c r="E111" s="20" t="s">
        <v>12</v>
      </c>
      <c r="F111" s="20" t="s">
        <v>183</v>
      </c>
      <c r="G111" s="20" t="s">
        <v>156</v>
      </c>
      <c r="H111" s="20" t="s">
        <v>57</v>
      </c>
      <c r="I111" s="26">
        <v>-36271.879999999997</v>
      </c>
      <c r="J111" s="26">
        <v>-36271.879999999997</v>
      </c>
      <c r="K111" s="20">
        <v>0</v>
      </c>
      <c r="L111" s="20" t="s">
        <v>157</v>
      </c>
      <c r="M111" s="26">
        <v>-3581077.59</v>
      </c>
      <c r="N111" s="40" t="str">
        <f>VLOOKUP(F111,'ITD Master Income Accruals'!A:B,2,FALSE)</f>
        <v>HXN 6.625% 04/15/20 (USD)</v>
      </c>
      <c r="O111" s="47">
        <f t="array" ref="O111">MAX(IF('Realized Incentive'!$A$20:$A$4974='ITD Interest'!N111,'Realized Incentive'!$E$20:$E$4974))</f>
        <v>2929106</v>
      </c>
      <c r="P111" s="48" t="str">
        <f t="shared" si="1"/>
        <v>Realized</v>
      </c>
    </row>
    <row r="112" spans="1:16" ht="15" hidden="1" customHeight="1">
      <c r="A112" s="20" t="s">
        <v>155</v>
      </c>
      <c r="B112" s="20">
        <v>0</v>
      </c>
      <c r="C112" s="247">
        <v>42401</v>
      </c>
      <c r="D112" s="20">
        <v>2699676</v>
      </c>
      <c r="E112" s="20" t="s">
        <v>12</v>
      </c>
      <c r="F112" s="20" t="s">
        <v>166</v>
      </c>
      <c r="G112" s="20" t="s">
        <v>156</v>
      </c>
      <c r="H112" s="20" t="s">
        <v>57</v>
      </c>
      <c r="I112" s="26">
        <v>-6572.5</v>
      </c>
      <c r="J112" s="26">
        <v>-6572.5</v>
      </c>
      <c r="K112" s="20">
        <v>0</v>
      </c>
      <c r="L112" s="20" t="s">
        <v>157</v>
      </c>
      <c r="M112" s="26">
        <v>-3581077.59</v>
      </c>
      <c r="N112" s="40" t="str">
        <f>VLOOKUP(F112,'ITD Master Income Accruals'!A:B,2,FALSE)</f>
        <v>INTEL 5.5% 08/01/23 (USD)</v>
      </c>
      <c r="O112" s="47">
        <f t="array" ref="O112">MAX(IF('Realized Incentive'!$A$20:$A$4974='ITD Interest'!N112,'Realized Incentive'!$E$20:$E$4974))</f>
        <v>3271251</v>
      </c>
      <c r="P112" s="48" t="str">
        <f t="shared" si="1"/>
        <v>Realized</v>
      </c>
    </row>
    <row r="113" spans="1:16" ht="15" hidden="1" customHeight="1">
      <c r="A113" s="20" t="s">
        <v>155</v>
      </c>
      <c r="B113" s="20">
        <v>0</v>
      </c>
      <c r="C113" s="247">
        <v>42583</v>
      </c>
      <c r="D113" s="20">
        <v>2699677</v>
      </c>
      <c r="E113" s="20" t="s">
        <v>12</v>
      </c>
      <c r="F113" s="20" t="s">
        <v>166</v>
      </c>
      <c r="G113" s="20" t="s">
        <v>156</v>
      </c>
      <c r="H113" s="20" t="s">
        <v>57</v>
      </c>
      <c r="I113" s="26">
        <v>-74607.5</v>
      </c>
      <c r="J113" s="26">
        <v>-74607.5</v>
      </c>
      <c r="K113" s="20">
        <v>0</v>
      </c>
      <c r="L113" s="20" t="s">
        <v>157</v>
      </c>
      <c r="M113" s="26">
        <v>-3581077.59</v>
      </c>
      <c r="N113" s="40" t="str">
        <f>VLOOKUP(F113,'ITD Master Income Accruals'!A:B,2,FALSE)</f>
        <v>INTEL 5.5% 08/01/23 (USD)</v>
      </c>
      <c r="O113" s="47">
        <f t="array" ref="O113">MAX(IF('Realized Incentive'!$A$20:$A$4974='ITD Interest'!N113,'Realized Incentive'!$E$20:$E$4974))</f>
        <v>3271251</v>
      </c>
      <c r="P113" s="48" t="str">
        <f t="shared" si="1"/>
        <v>Realized</v>
      </c>
    </row>
    <row r="114" spans="1:16" ht="15" hidden="1" customHeight="1">
      <c r="A114" s="20" t="s">
        <v>202</v>
      </c>
      <c r="B114" s="20">
        <v>0</v>
      </c>
      <c r="C114" s="247">
        <v>42355</v>
      </c>
      <c r="D114" s="20">
        <v>2701241</v>
      </c>
      <c r="E114" s="20" t="s">
        <v>203</v>
      </c>
      <c r="F114" s="20" t="s">
        <v>180</v>
      </c>
      <c r="G114" s="20" t="s">
        <v>156</v>
      </c>
      <c r="H114" s="20" t="s">
        <v>57</v>
      </c>
      <c r="I114" s="26">
        <v>2113.2199999999998</v>
      </c>
      <c r="J114" s="26">
        <v>2113.2199999999998</v>
      </c>
      <c r="K114" s="20">
        <v>0</v>
      </c>
      <c r="L114" s="20" t="s">
        <v>204</v>
      </c>
      <c r="M114" s="26">
        <v>920675.36</v>
      </c>
      <c r="N114" s="40" t="str">
        <f>VLOOKUP(F114,'ITD Master Income Accruals'!A:B,2,FALSE)</f>
        <v>AVYA 144A 7% 04/01/19 (USD)</v>
      </c>
      <c r="O114" s="47">
        <f t="array" ref="O114">MAX(IF('Realized Incentive'!$A$20:$A$4974='ITD Interest'!N114,'Realized Incentive'!$E$20:$E$4974))</f>
        <v>2920670</v>
      </c>
      <c r="P114" s="48" t="str">
        <f t="shared" si="1"/>
        <v>Realized</v>
      </c>
    </row>
    <row r="115" spans="1:16" ht="15" hidden="1" customHeight="1">
      <c r="A115" s="20" t="s">
        <v>202</v>
      </c>
      <c r="B115" s="20">
        <v>0</v>
      </c>
      <c r="C115" s="247">
        <v>42355</v>
      </c>
      <c r="D115" s="20">
        <v>2701281</v>
      </c>
      <c r="E115" s="20" t="s">
        <v>203</v>
      </c>
      <c r="F115" s="20" t="s">
        <v>183</v>
      </c>
      <c r="G115" s="20" t="s">
        <v>156</v>
      </c>
      <c r="H115" s="20" t="s">
        <v>57</v>
      </c>
      <c r="I115" s="26">
        <v>1095.33</v>
      </c>
      <c r="J115" s="26">
        <v>1095.33</v>
      </c>
      <c r="K115" s="20">
        <v>0</v>
      </c>
      <c r="L115" s="20" t="s">
        <v>204</v>
      </c>
      <c r="M115" s="26">
        <v>920675.36</v>
      </c>
      <c r="N115" s="40" t="str">
        <f>VLOOKUP(F115,'ITD Master Income Accruals'!A:B,2,FALSE)</f>
        <v>HXN 6.625% 04/15/20 (USD)</v>
      </c>
      <c r="O115" s="47">
        <f t="array" ref="O115">MAX(IF('Realized Incentive'!$A$20:$A$4974='ITD Interest'!N115,'Realized Incentive'!$E$20:$E$4974))</f>
        <v>2929106</v>
      </c>
      <c r="P115" s="48" t="str">
        <f t="shared" si="1"/>
        <v>Realized</v>
      </c>
    </row>
    <row r="116" spans="1:16" ht="15" hidden="1" customHeight="1">
      <c r="A116" s="20" t="s">
        <v>202</v>
      </c>
      <c r="B116" s="20">
        <v>0</v>
      </c>
      <c r="C116" s="247">
        <v>42355</v>
      </c>
      <c r="D116" s="20">
        <v>2701282</v>
      </c>
      <c r="E116" s="20" t="s">
        <v>203</v>
      </c>
      <c r="F116" s="20" t="s">
        <v>166</v>
      </c>
      <c r="G116" s="20" t="s">
        <v>156</v>
      </c>
      <c r="H116" s="20" t="s">
        <v>57</v>
      </c>
      <c r="I116" s="26">
        <v>4965.8900000000003</v>
      </c>
      <c r="J116" s="26">
        <v>4965.8900000000003</v>
      </c>
      <c r="K116" s="20">
        <v>0</v>
      </c>
      <c r="L116" s="20" t="s">
        <v>204</v>
      </c>
      <c r="M116" s="26">
        <v>920675.36</v>
      </c>
      <c r="N116" s="40" t="str">
        <f>VLOOKUP(F116,'ITD Master Income Accruals'!A:B,2,FALSE)</f>
        <v>INTEL 5.5% 08/01/23 (USD)</v>
      </c>
      <c r="O116" s="47">
        <f t="array" ref="O116">MAX(IF('Realized Incentive'!$A$20:$A$4974='ITD Interest'!N116,'Realized Incentive'!$E$20:$E$4974))</f>
        <v>3271251</v>
      </c>
      <c r="P116" s="48" t="str">
        <f t="shared" si="1"/>
        <v>Realized</v>
      </c>
    </row>
    <row r="117" spans="1:16" ht="15" hidden="1" customHeight="1">
      <c r="A117" s="20" t="s">
        <v>202</v>
      </c>
      <c r="B117" s="20">
        <v>0</v>
      </c>
      <c r="C117" s="247">
        <v>42355</v>
      </c>
      <c r="D117" s="20">
        <v>2701283</v>
      </c>
      <c r="E117" s="20" t="s">
        <v>203</v>
      </c>
      <c r="F117" s="20" t="s">
        <v>414</v>
      </c>
      <c r="G117" s="20" t="s">
        <v>156</v>
      </c>
      <c r="H117" s="20" t="s">
        <v>57</v>
      </c>
      <c r="I117" s="26">
        <v>87.97</v>
      </c>
      <c r="J117" s="26">
        <v>87.97</v>
      </c>
      <c r="K117" s="20">
        <v>0</v>
      </c>
      <c r="L117" s="20" t="s">
        <v>204</v>
      </c>
      <c r="M117" s="26">
        <v>920675.36</v>
      </c>
      <c r="N117" s="40" t="str">
        <f>VLOOKUP(F117,'ITD Master Income Accruals'!A:B,2,FALSE)</f>
        <v>INTEL 6.625% 12/15/22 (USD)</v>
      </c>
      <c r="O117" s="47">
        <f t="array" ref="O117">MAX(IF('Realized Incentive'!$A$20:$A$4974='ITD Interest'!N117,'Realized Incentive'!$E$20:$E$4974))</f>
        <v>2798313</v>
      </c>
      <c r="P117" s="48" t="str">
        <f t="shared" si="1"/>
        <v>Realized</v>
      </c>
    </row>
    <row r="118" spans="1:16" ht="15" hidden="1" customHeight="1">
      <c r="A118" s="20" t="s">
        <v>155</v>
      </c>
      <c r="B118" s="20">
        <v>0</v>
      </c>
      <c r="C118" s="247">
        <v>42452</v>
      </c>
      <c r="D118" s="20">
        <v>2704651</v>
      </c>
      <c r="E118" s="20" t="s">
        <v>12</v>
      </c>
      <c r="F118" s="20" t="s">
        <v>178</v>
      </c>
      <c r="G118" s="20" t="s">
        <v>156</v>
      </c>
      <c r="H118" s="20" t="s">
        <v>57</v>
      </c>
      <c r="I118" s="26">
        <v>-2235.2800000000002</v>
      </c>
      <c r="J118" s="26">
        <v>-2235.2800000000002</v>
      </c>
      <c r="K118" s="20">
        <v>0</v>
      </c>
      <c r="L118" s="20" t="s">
        <v>157</v>
      </c>
      <c r="M118" s="26">
        <v>-3581077.59</v>
      </c>
      <c r="N118" s="40" t="str">
        <f>VLOOKUP(F118,'ITD Master Income Accruals'!A:B,2,FALSE)</f>
        <v>Gymboree Corp TL L+3.50 (FL: 1.50%) 02/23/18 (USD)</v>
      </c>
      <c r="O118" s="47">
        <f t="array" ref="O118">MAX(IF('Realized Incentive'!$A$20:$A$4974='ITD Interest'!N118,'Realized Incentive'!$E$20:$E$4974))</f>
        <v>2873371</v>
      </c>
      <c r="P118" s="48" t="str">
        <f t="shared" si="1"/>
        <v>Realized</v>
      </c>
    </row>
    <row r="119" spans="1:16" ht="15" hidden="1" customHeight="1">
      <c r="A119" s="20" t="s">
        <v>155</v>
      </c>
      <c r="B119" s="20">
        <v>0</v>
      </c>
      <c r="C119" s="247">
        <v>42444</v>
      </c>
      <c r="D119" s="20">
        <v>2707828</v>
      </c>
      <c r="E119" s="20" t="s">
        <v>12</v>
      </c>
      <c r="F119" s="20" t="s">
        <v>172</v>
      </c>
      <c r="G119" s="20" t="s">
        <v>156</v>
      </c>
      <c r="H119" s="20" t="s">
        <v>57</v>
      </c>
      <c r="I119" s="26">
        <v>-37200</v>
      </c>
      <c r="J119" s="26">
        <v>-37200</v>
      </c>
      <c r="K119" s="20">
        <v>0</v>
      </c>
      <c r="L119" s="20" t="s">
        <v>157</v>
      </c>
      <c r="M119" s="26">
        <v>-3581077.59</v>
      </c>
      <c r="N119" s="40" t="str">
        <f>VLOOKUP(F119,'ITD Master Income Accruals'!A:B,2,FALSE)</f>
        <v>CEMEX CV 3.72% 03/15/20 (USD)</v>
      </c>
      <c r="O119" s="47">
        <f t="array" ref="O119">MAX(IF('Realized Incentive'!$A$20:$A$4974='ITD Interest'!N119,'Realized Incentive'!$E$20:$E$4974))</f>
        <v>3120081</v>
      </c>
      <c r="P119" s="48" t="str">
        <f t="shared" si="1"/>
        <v>Realized</v>
      </c>
    </row>
    <row r="120" spans="1:16" ht="15" hidden="1" customHeight="1">
      <c r="A120" s="20" t="s">
        <v>155</v>
      </c>
      <c r="B120" s="20">
        <v>0</v>
      </c>
      <c r="C120" s="247">
        <v>42628</v>
      </c>
      <c r="D120" s="20">
        <v>2707829</v>
      </c>
      <c r="E120" s="20" t="s">
        <v>12</v>
      </c>
      <c r="F120" s="20" t="s">
        <v>172</v>
      </c>
      <c r="G120" s="20" t="s">
        <v>156</v>
      </c>
      <c r="H120" s="20" t="s">
        <v>57</v>
      </c>
      <c r="I120" s="26">
        <v>-37200</v>
      </c>
      <c r="J120" s="26">
        <v>-37200</v>
      </c>
      <c r="K120" s="20">
        <v>0</v>
      </c>
      <c r="L120" s="20" t="s">
        <v>157</v>
      </c>
      <c r="M120" s="26">
        <v>-3581077.59</v>
      </c>
      <c r="N120" s="40" t="str">
        <f>VLOOKUP(F120,'ITD Master Income Accruals'!A:B,2,FALSE)</f>
        <v>CEMEX CV 3.72% 03/15/20 (USD)</v>
      </c>
      <c r="O120" s="47">
        <f t="array" ref="O120">MAX(IF('Realized Incentive'!$A$20:$A$4974='ITD Interest'!N120,'Realized Incentive'!$E$20:$E$4974))</f>
        <v>3120081</v>
      </c>
      <c r="P120" s="48" t="str">
        <f t="shared" si="1"/>
        <v>Realized</v>
      </c>
    </row>
    <row r="121" spans="1:16" ht="15" hidden="1" customHeight="1">
      <c r="A121" s="20" t="s">
        <v>155</v>
      </c>
      <c r="B121" s="20">
        <v>0</v>
      </c>
      <c r="C121" s="247">
        <v>42398</v>
      </c>
      <c r="D121" s="20">
        <v>2715751</v>
      </c>
      <c r="E121" s="20" t="s">
        <v>12</v>
      </c>
      <c r="F121" s="20" t="s">
        <v>159</v>
      </c>
      <c r="G121" s="20" t="s">
        <v>740</v>
      </c>
      <c r="H121" s="20" t="s">
        <v>57</v>
      </c>
      <c r="I121" s="26">
        <v>-1498.25</v>
      </c>
      <c r="J121" s="26">
        <v>-1498.25</v>
      </c>
      <c r="K121" s="20">
        <v>0</v>
      </c>
      <c r="L121" s="20" t="s">
        <v>157</v>
      </c>
      <c r="M121" s="26">
        <v>-3581077.59</v>
      </c>
      <c r="N121" s="40" t="str">
        <f>VLOOKUP(F121,'ITD Master Income Accruals'!A:B,2,FALSE)</f>
        <v>Chassix Inc EXIT TL 12% 07/29/19 PVT (USD)</v>
      </c>
      <c r="O121" s="47">
        <f t="array" ref="O121">MAX(IF('Realized Incentive'!$A$20:$A$4974='ITD Interest'!N121,'Realized Incentive'!$E$20:$E$4974))</f>
        <v>3910510</v>
      </c>
      <c r="P121" s="48" t="str">
        <f t="shared" si="1"/>
        <v>Realized</v>
      </c>
    </row>
    <row r="122" spans="1:16" ht="15" hidden="1" customHeight="1">
      <c r="A122" s="20" t="s">
        <v>155</v>
      </c>
      <c r="B122" s="20">
        <v>0</v>
      </c>
      <c r="C122" s="247">
        <v>42460</v>
      </c>
      <c r="D122" s="20">
        <v>2717210</v>
      </c>
      <c r="E122" s="20" t="s">
        <v>12</v>
      </c>
      <c r="F122" s="20" t="s">
        <v>160</v>
      </c>
      <c r="G122" s="20" t="s">
        <v>156</v>
      </c>
      <c r="H122" s="20" t="s">
        <v>57</v>
      </c>
      <c r="I122" s="26">
        <v>-10688.38</v>
      </c>
      <c r="J122" s="26">
        <v>-10688.38</v>
      </c>
      <c r="K122" s="20">
        <v>0</v>
      </c>
      <c r="L122" s="20" t="s">
        <v>157</v>
      </c>
      <c r="M122" s="26">
        <v>-3581077.59</v>
      </c>
      <c r="N122" s="40" t="str">
        <f>VLOOKUP(F122,'ITD Master Income Accruals'!A:B,2,FALSE)</f>
        <v>Peabody Energy TL-B L+3.25% (FL: 1.00%) 09/24/20 DFLT (USD)</v>
      </c>
      <c r="O122" s="47">
        <f t="array" ref="O122">MAX(IF('Realized Incentive'!$A$20:$A$4974='ITD Interest'!N122,'Realized Incentive'!$E$20:$E$4974))</f>
        <v>3142385</v>
      </c>
      <c r="P122" s="48" t="str">
        <f t="shared" si="1"/>
        <v>Realized</v>
      </c>
    </row>
    <row r="123" spans="1:16" ht="15" hidden="1" customHeight="1">
      <c r="A123" s="20" t="s">
        <v>200</v>
      </c>
      <c r="B123" s="20">
        <v>0</v>
      </c>
      <c r="C123" s="247">
        <v>42736</v>
      </c>
      <c r="D123" s="20">
        <v>2726874</v>
      </c>
      <c r="E123" s="20" t="s">
        <v>12</v>
      </c>
      <c r="F123" s="20" t="s">
        <v>729</v>
      </c>
      <c r="G123" s="20" t="s">
        <v>156</v>
      </c>
      <c r="H123" s="20" t="s">
        <v>57</v>
      </c>
      <c r="I123" s="26">
        <v>-13175</v>
      </c>
      <c r="J123" s="26">
        <v>-13175</v>
      </c>
      <c r="K123" s="20">
        <v>0</v>
      </c>
      <c r="L123" s="20" t="s">
        <v>201</v>
      </c>
      <c r="M123" s="26">
        <v>-1060977.44</v>
      </c>
      <c r="N123" s="40" t="str">
        <f>VLOOKUP(F123,'ITD Master Income Accruals'!A:B,2,FALSE)</f>
        <v>EMPGEN MUNI 6.20% 07/01/40 Non-Accrual (USD)</v>
      </c>
      <c r="O123" s="47">
        <f t="array" ref="O123">MAX(IF('Realized Incentive'!$A$20:$A$4974='ITD Interest'!N123,'Realized Incentive'!$E$20:$E$4974))</f>
        <v>4818922</v>
      </c>
      <c r="P123" s="48" t="str">
        <f t="shared" si="1"/>
        <v>Realized</v>
      </c>
    </row>
    <row r="124" spans="1:16" ht="15" hidden="1" customHeight="1">
      <c r="A124" s="20" t="s">
        <v>200</v>
      </c>
      <c r="B124" s="20">
        <v>0</v>
      </c>
      <c r="C124" s="247">
        <v>42736</v>
      </c>
      <c r="D124" s="20">
        <v>2726879</v>
      </c>
      <c r="E124" s="20" t="s">
        <v>12</v>
      </c>
      <c r="F124" s="20" t="s">
        <v>727</v>
      </c>
      <c r="G124" s="20" t="s">
        <v>156</v>
      </c>
      <c r="H124" s="20" t="s">
        <v>57</v>
      </c>
      <c r="I124" s="26">
        <v>-16375</v>
      </c>
      <c r="J124" s="26">
        <v>-16375</v>
      </c>
      <c r="K124" s="20">
        <v>0</v>
      </c>
      <c r="L124" s="20" t="s">
        <v>201</v>
      </c>
      <c r="M124" s="26">
        <v>-1060977.44</v>
      </c>
      <c r="N124" s="40" t="str">
        <f>VLOOKUP(F124,'ITD Master Income Accruals'!A:B,2,FALSE)</f>
        <v>EMPGEN MUN 6.55% 07/01/56 Non-Accrual (USD)</v>
      </c>
      <c r="O124" s="47">
        <f t="array" ref="O124">MAX(IF('Realized Incentive'!$A$20:$A$4974='ITD Interest'!N124,'Realized Incentive'!$E$20:$E$4974))</f>
        <v>4818921</v>
      </c>
      <c r="P124" s="48" t="str">
        <f t="shared" si="1"/>
        <v>Realized</v>
      </c>
    </row>
    <row r="125" spans="1:16" ht="15" hidden="1" customHeight="1">
      <c r="A125" s="20" t="s">
        <v>202</v>
      </c>
      <c r="B125" s="20">
        <v>0</v>
      </c>
      <c r="C125" s="247">
        <v>42383</v>
      </c>
      <c r="D125" s="20">
        <v>2739152</v>
      </c>
      <c r="E125" s="20" t="s">
        <v>203</v>
      </c>
      <c r="F125" s="20" t="s">
        <v>414</v>
      </c>
      <c r="G125" s="20" t="s">
        <v>156</v>
      </c>
      <c r="H125" s="20" t="s">
        <v>57</v>
      </c>
      <c r="I125" s="26">
        <v>400.26</v>
      </c>
      <c r="J125" s="26">
        <v>400.26</v>
      </c>
      <c r="K125" s="20">
        <v>0</v>
      </c>
      <c r="L125" s="20" t="s">
        <v>204</v>
      </c>
      <c r="M125" s="26">
        <v>920675.36</v>
      </c>
      <c r="N125" s="40" t="str">
        <f>VLOOKUP(F125,'ITD Master Income Accruals'!A:B,2,FALSE)</f>
        <v>INTEL 6.625% 12/15/22 (USD)</v>
      </c>
      <c r="O125" s="47">
        <f t="array" ref="O125">MAX(IF('Realized Incentive'!$A$20:$A$4974='ITD Interest'!N125,'Realized Incentive'!$E$20:$E$4974))</f>
        <v>2798313</v>
      </c>
      <c r="P125" s="48" t="str">
        <f t="shared" si="1"/>
        <v>Realized</v>
      </c>
    </row>
    <row r="126" spans="1:16" ht="15" hidden="1" customHeight="1">
      <c r="A126" s="20" t="s">
        <v>155</v>
      </c>
      <c r="B126" s="20">
        <v>0</v>
      </c>
      <c r="C126" s="247">
        <v>42423</v>
      </c>
      <c r="D126" s="20">
        <v>2739153</v>
      </c>
      <c r="E126" s="20" t="s">
        <v>42</v>
      </c>
      <c r="F126" s="20" t="s">
        <v>737</v>
      </c>
      <c r="G126" s="20" t="s">
        <v>156</v>
      </c>
      <c r="H126" s="20" t="s">
        <v>57</v>
      </c>
      <c r="I126" s="26">
        <v>-12562.5</v>
      </c>
      <c r="J126" s="26">
        <v>-12562.5</v>
      </c>
      <c r="K126" s="20">
        <v>0</v>
      </c>
      <c r="L126" s="20" t="s">
        <v>157</v>
      </c>
      <c r="M126" s="26">
        <v>-3581077.59</v>
      </c>
      <c r="N126" s="40" t="str">
        <f>VLOOKUP(F126,'ITD Master Income Accruals'!A:B,2,FALSE)</f>
        <v>Fieldwood Energy TL L+7.125% (FL: 1.25%) 09/30/20 DFLT (USD)</v>
      </c>
      <c r="O126" s="47">
        <f t="array" ref="O126">MAX(IF('Realized Incentive'!$A$20:$A$4974='ITD Interest'!N126,'Realized Incentive'!$E$20:$E$4974))</f>
        <v>3274497</v>
      </c>
      <c r="P126" s="48" t="str">
        <f t="shared" si="1"/>
        <v>Realized</v>
      </c>
    </row>
    <row r="127" spans="1:16" ht="15" hidden="1" customHeight="1">
      <c r="A127" s="20" t="s">
        <v>202</v>
      </c>
      <c r="B127" s="20">
        <v>0</v>
      </c>
      <c r="C127" s="247">
        <v>42383</v>
      </c>
      <c r="D127" s="20">
        <v>2739154</v>
      </c>
      <c r="E127" s="20" t="s">
        <v>203</v>
      </c>
      <c r="F127" s="20" t="s">
        <v>414</v>
      </c>
      <c r="G127" s="20" t="s">
        <v>156</v>
      </c>
      <c r="H127" s="20" t="s">
        <v>57</v>
      </c>
      <c r="I127" s="26">
        <v>400.26</v>
      </c>
      <c r="J127" s="26">
        <v>400.26</v>
      </c>
      <c r="K127" s="20">
        <v>0</v>
      </c>
      <c r="L127" s="20" t="s">
        <v>204</v>
      </c>
      <c r="M127" s="26">
        <v>920675.36</v>
      </c>
      <c r="N127" s="40" t="str">
        <f>VLOOKUP(F127,'ITD Master Income Accruals'!A:B,2,FALSE)</f>
        <v>INTEL 6.625% 12/15/22 (USD)</v>
      </c>
      <c r="O127" s="47">
        <f t="array" ref="O127">MAX(IF('Realized Incentive'!$A$20:$A$4974='ITD Interest'!N127,'Realized Incentive'!$E$20:$E$4974))</f>
        <v>2798313</v>
      </c>
      <c r="P127" s="48" t="str">
        <f t="shared" si="1"/>
        <v>Realized</v>
      </c>
    </row>
    <row r="128" spans="1:16" ht="15" hidden="1" customHeight="1">
      <c r="A128" s="20" t="s">
        <v>155</v>
      </c>
      <c r="B128" s="20">
        <v>0</v>
      </c>
      <c r="C128" s="247">
        <v>42380</v>
      </c>
      <c r="D128" s="20">
        <v>2740095</v>
      </c>
      <c r="E128" s="20" t="s">
        <v>165</v>
      </c>
      <c r="F128" s="20" t="s">
        <v>566</v>
      </c>
      <c r="G128" s="20" t="s">
        <v>156</v>
      </c>
      <c r="H128" s="20" t="s">
        <v>57</v>
      </c>
      <c r="I128" s="26">
        <v>-3780.36</v>
      </c>
      <c r="J128" s="26">
        <v>-3780.36</v>
      </c>
      <c r="K128" s="20">
        <v>0</v>
      </c>
      <c r="L128" s="20" t="s">
        <v>157</v>
      </c>
      <c r="M128" s="26">
        <v>-3581077.59</v>
      </c>
      <c r="N128" s="40" t="str">
        <f>VLOOKUP(F128,'ITD Master Income Accruals'!A:B,2,FALSE)</f>
        <v>Arch Coal Inc TL-B L+5.00% (FL: 1.25%) 05/16/18 (USD)</v>
      </c>
      <c r="O128" s="47">
        <f t="array" ref="O128">MAX(IF('Realized Incentive'!$A$20:$A$4974='ITD Interest'!N128,'Realized Incentive'!$E$20:$E$4974))</f>
        <v>3070101</v>
      </c>
      <c r="P128" s="48" t="str">
        <f t="shared" si="1"/>
        <v>Realized</v>
      </c>
    </row>
    <row r="129" spans="1:16" ht="15" hidden="1" customHeight="1">
      <c r="A129" s="20" t="s">
        <v>202</v>
      </c>
      <c r="B129" s="20">
        <v>0</v>
      </c>
      <c r="C129" s="247">
        <v>42388</v>
      </c>
      <c r="D129" s="20">
        <v>2740216</v>
      </c>
      <c r="E129" s="20" t="s">
        <v>203</v>
      </c>
      <c r="F129" s="20" t="s">
        <v>172</v>
      </c>
      <c r="G129" s="20" t="s">
        <v>156</v>
      </c>
      <c r="H129" s="20" t="s">
        <v>57</v>
      </c>
      <c r="I129" s="26">
        <v>25626.67</v>
      </c>
      <c r="J129" s="26">
        <v>25626.67</v>
      </c>
      <c r="K129" s="20">
        <v>0</v>
      </c>
      <c r="L129" s="20" t="s">
        <v>204</v>
      </c>
      <c r="M129" s="26">
        <v>920675.36</v>
      </c>
      <c r="N129" s="40" t="str">
        <f>VLOOKUP(F129,'ITD Master Income Accruals'!A:B,2,FALSE)</f>
        <v>CEMEX CV 3.72% 03/15/20 (USD)</v>
      </c>
      <c r="O129" s="47">
        <f t="array" ref="O129">MAX(IF('Realized Incentive'!$A$20:$A$4974='ITD Interest'!N129,'Realized Incentive'!$E$20:$E$4974))</f>
        <v>3120081</v>
      </c>
      <c r="P129" s="48" t="str">
        <f t="shared" si="1"/>
        <v>Realized</v>
      </c>
    </row>
    <row r="130" spans="1:16" ht="15" hidden="1" customHeight="1">
      <c r="A130" s="20" t="s">
        <v>202</v>
      </c>
      <c r="B130" s="20">
        <v>0</v>
      </c>
      <c r="C130" s="247">
        <v>42388</v>
      </c>
      <c r="D130" s="20">
        <v>2740359</v>
      </c>
      <c r="E130" s="20" t="s">
        <v>203</v>
      </c>
      <c r="F130" s="20" t="s">
        <v>180</v>
      </c>
      <c r="G130" s="20" t="s">
        <v>156</v>
      </c>
      <c r="H130" s="20" t="s">
        <v>57</v>
      </c>
      <c r="I130" s="26">
        <v>5250</v>
      </c>
      <c r="J130" s="26">
        <v>5250</v>
      </c>
      <c r="K130" s="20">
        <v>0</v>
      </c>
      <c r="L130" s="20" t="s">
        <v>204</v>
      </c>
      <c r="M130" s="26">
        <v>920675.36</v>
      </c>
      <c r="N130" s="40" t="str">
        <f>VLOOKUP(F130,'ITD Master Income Accruals'!A:B,2,FALSE)</f>
        <v>AVYA 144A 7% 04/01/19 (USD)</v>
      </c>
      <c r="O130" s="47">
        <f t="array" ref="O130">MAX(IF('Realized Incentive'!$A$20:$A$4974='ITD Interest'!N130,'Realized Incentive'!$E$20:$E$4974))</f>
        <v>2920670</v>
      </c>
      <c r="P130" s="48" t="str">
        <f t="shared" si="1"/>
        <v>Realized</v>
      </c>
    </row>
    <row r="131" spans="1:16" ht="15" hidden="1" customHeight="1">
      <c r="A131" s="20" t="s">
        <v>155</v>
      </c>
      <c r="B131" s="20">
        <v>0</v>
      </c>
      <c r="C131" s="247">
        <v>42475</v>
      </c>
      <c r="D131" s="20">
        <v>2744003</v>
      </c>
      <c r="E131" s="20" t="s">
        <v>12</v>
      </c>
      <c r="F131" s="20" t="s">
        <v>185</v>
      </c>
      <c r="G131" s="20" t="s">
        <v>156</v>
      </c>
      <c r="H131" s="20" t="s">
        <v>57</v>
      </c>
      <c r="I131" s="26">
        <v>-25012.5</v>
      </c>
      <c r="J131" s="26">
        <v>-25012.5</v>
      </c>
      <c r="K131" s="20">
        <v>0</v>
      </c>
      <c r="L131" s="20" t="s">
        <v>157</v>
      </c>
      <c r="M131" s="26">
        <v>-3581077.59</v>
      </c>
      <c r="N131" s="40" t="str">
        <f>VLOOKUP(F131,'ITD Master Income Accruals'!A:B,2,FALSE)</f>
        <v>HOV 144A 7.25% 10/15/20 (USD)</v>
      </c>
      <c r="O131" s="47">
        <f t="array" ref="O131">MAX(IF('Realized Incentive'!$A$20:$A$4974='ITD Interest'!N131,'Realized Incentive'!$E$20:$E$4974))</f>
        <v>3021642</v>
      </c>
      <c r="P131" s="48" t="str">
        <f t="shared" si="1"/>
        <v>Realized</v>
      </c>
    </row>
    <row r="132" spans="1:16" ht="15" hidden="1" customHeight="1">
      <c r="A132" s="20" t="s">
        <v>202</v>
      </c>
      <c r="B132" s="20">
        <v>0</v>
      </c>
      <c r="C132" s="247">
        <v>42394</v>
      </c>
      <c r="D132" s="20">
        <v>2744197</v>
      </c>
      <c r="E132" s="20" t="s">
        <v>203</v>
      </c>
      <c r="F132" s="20" t="s">
        <v>393</v>
      </c>
      <c r="G132" s="20" t="s">
        <v>156</v>
      </c>
      <c r="H132" s="20" t="s">
        <v>57</v>
      </c>
      <c r="I132" s="26">
        <v>5868.06</v>
      </c>
      <c r="J132" s="26">
        <v>5868.06</v>
      </c>
      <c r="K132" s="20">
        <v>0</v>
      </c>
      <c r="L132" s="20" t="s">
        <v>204</v>
      </c>
      <c r="M132" s="26">
        <v>920675.36</v>
      </c>
      <c r="N132" s="40" t="str">
        <f>VLOOKUP(F132,'ITD Master Income Accruals'!A:B,2,FALSE)</f>
        <v>CLR 5% 09/15/22 (USD)</v>
      </c>
      <c r="O132" s="47">
        <f t="array" ref="O132">MAX(IF('Realized Incentive'!$A$20:$A$4974='ITD Interest'!N132,'Realized Incentive'!$E$20:$E$4974))</f>
        <v>2799152</v>
      </c>
      <c r="P132" s="48" t="str">
        <f t="shared" ref="P132:P195" si="2">IF(D132&gt;O132,0,"Realized")</f>
        <v>Realized</v>
      </c>
    </row>
    <row r="133" spans="1:16" ht="15" hidden="1" customHeight="1">
      <c r="A133" s="20" t="s">
        <v>202</v>
      </c>
      <c r="B133" s="20">
        <v>0</v>
      </c>
      <c r="C133" s="247">
        <v>42394</v>
      </c>
      <c r="D133" s="20">
        <v>2744202</v>
      </c>
      <c r="E133" s="20" t="s">
        <v>203</v>
      </c>
      <c r="F133" s="20" t="s">
        <v>393</v>
      </c>
      <c r="G133" s="20" t="s">
        <v>156</v>
      </c>
      <c r="H133" s="20" t="s">
        <v>57</v>
      </c>
      <c r="I133" s="26">
        <v>2256.94</v>
      </c>
      <c r="J133" s="26">
        <v>2256.94</v>
      </c>
      <c r="K133" s="20">
        <v>0</v>
      </c>
      <c r="L133" s="20" t="s">
        <v>204</v>
      </c>
      <c r="M133" s="26">
        <v>920675.36</v>
      </c>
      <c r="N133" s="40" t="str">
        <f>VLOOKUP(F133,'ITD Master Income Accruals'!A:B,2,FALSE)</f>
        <v>CLR 5% 09/15/22 (USD)</v>
      </c>
      <c r="O133" s="47">
        <f t="array" ref="O133">MAX(IF('Realized Incentive'!$A$20:$A$4974='ITD Interest'!N133,'Realized Incentive'!$E$20:$E$4974))</f>
        <v>2799152</v>
      </c>
      <c r="P133" s="48" t="str">
        <f t="shared" si="2"/>
        <v>Realized</v>
      </c>
    </row>
    <row r="134" spans="1:16" ht="15" hidden="1" customHeight="1">
      <c r="A134" s="20" t="s">
        <v>202</v>
      </c>
      <c r="B134" s="20">
        <v>0</v>
      </c>
      <c r="C134" s="247">
        <v>42391</v>
      </c>
      <c r="D134" s="20">
        <v>2744220</v>
      </c>
      <c r="E134" s="20" t="s">
        <v>203</v>
      </c>
      <c r="F134" s="20" t="s">
        <v>393</v>
      </c>
      <c r="G134" s="20" t="s">
        <v>156</v>
      </c>
      <c r="H134" s="20" t="s">
        <v>57</v>
      </c>
      <c r="I134" s="26">
        <v>881.94</v>
      </c>
      <c r="J134" s="26">
        <v>881.94</v>
      </c>
      <c r="K134" s="20">
        <v>0</v>
      </c>
      <c r="L134" s="20" t="s">
        <v>204</v>
      </c>
      <c r="M134" s="26">
        <v>920675.36</v>
      </c>
      <c r="N134" s="40" t="str">
        <f>VLOOKUP(F134,'ITD Master Income Accruals'!A:B,2,FALSE)</f>
        <v>CLR 5% 09/15/22 (USD)</v>
      </c>
      <c r="O134" s="47">
        <f t="array" ref="O134">MAX(IF('Realized Incentive'!$A$20:$A$4974='ITD Interest'!N134,'Realized Incentive'!$E$20:$E$4974))</f>
        <v>2799152</v>
      </c>
      <c r="P134" s="48" t="str">
        <f t="shared" si="2"/>
        <v>Realized</v>
      </c>
    </row>
    <row r="135" spans="1:16" ht="15" hidden="1" customHeight="1">
      <c r="A135" s="20" t="s">
        <v>202</v>
      </c>
      <c r="B135" s="20">
        <v>0</v>
      </c>
      <c r="C135" s="247">
        <v>42395</v>
      </c>
      <c r="D135" s="20">
        <v>2744494</v>
      </c>
      <c r="E135" s="20" t="s">
        <v>203</v>
      </c>
      <c r="F135" s="20" t="s">
        <v>185</v>
      </c>
      <c r="G135" s="20" t="s">
        <v>156</v>
      </c>
      <c r="H135" s="20" t="s">
        <v>57</v>
      </c>
      <c r="I135" s="26">
        <v>1464.5</v>
      </c>
      <c r="J135" s="26">
        <v>1464.5</v>
      </c>
      <c r="K135" s="20">
        <v>0</v>
      </c>
      <c r="L135" s="20" t="s">
        <v>204</v>
      </c>
      <c r="M135" s="26">
        <v>920675.36</v>
      </c>
      <c r="N135" s="40" t="str">
        <f>VLOOKUP(F135,'ITD Master Income Accruals'!A:B,2,FALSE)</f>
        <v>HOV 144A 7.25% 10/15/20 (USD)</v>
      </c>
      <c r="O135" s="47">
        <f t="array" ref="O135">MAX(IF('Realized Incentive'!$A$20:$A$4974='ITD Interest'!N135,'Realized Incentive'!$E$20:$E$4974))</f>
        <v>3021642</v>
      </c>
      <c r="P135" s="48" t="str">
        <f t="shared" si="2"/>
        <v>Realized</v>
      </c>
    </row>
    <row r="136" spans="1:16" ht="15" hidden="1" customHeight="1">
      <c r="A136" s="20" t="s">
        <v>202</v>
      </c>
      <c r="B136" s="20">
        <v>0</v>
      </c>
      <c r="C136" s="247">
        <v>42395</v>
      </c>
      <c r="D136" s="20">
        <v>2744495</v>
      </c>
      <c r="E136" s="20" t="s">
        <v>203</v>
      </c>
      <c r="F136" s="20" t="s">
        <v>393</v>
      </c>
      <c r="G136" s="20" t="s">
        <v>156</v>
      </c>
      <c r="H136" s="20" t="s">
        <v>57</v>
      </c>
      <c r="I136" s="26">
        <v>4548.6099999999997</v>
      </c>
      <c r="J136" s="26">
        <v>4548.6099999999997</v>
      </c>
      <c r="K136" s="20">
        <v>0</v>
      </c>
      <c r="L136" s="20" t="s">
        <v>204</v>
      </c>
      <c r="M136" s="26">
        <v>920675.36</v>
      </c>
      <c r="N136" s="40" t="str">
        <f>VLOOKUP(F136,'ITD Master Income Accruals'!A:B,2,FALSE)</f>
        <v>CLR 5% 09/15/22 (USD)</v>
      </c>
      <c r="O136" s="47">
        <f t="array" ref="O136">MAX(IF('Realized Incentive'!$A$20:$A$4974='ITD Interest'!N136,'Realized Incentive'!$E$20:$E$4974))</f>
        <v>2799152</v>
      </c>
      <c r="P136" s="48" t="str">
        <f t="shared" si="2"/>
        <v>Realized</v>
      </c>
    </row>
    <row r="137" spans="1:16" ht="15" hidden="1" customHeight="1">
      <c r="A137" s="20" t="s">
        <v>202</v>
      </c>
      <c r="B137" s="20">
        <v>0</v>
      </c>
      <c r="C137" s="247">
        <v>42395</v>
      </c>
      <c r="D137" s="20">
        <v>2744496</v>
      </c>
      <c r="E137" s="20" t="s">
        <v>203</v>
      </c>
      <c r="F137" s="20" t="s">
        <v>185</v>
      </c>
      <c r="G137" s="20" t="s">
        <v>156</v>
      </c>
      <c r="H137" s="20" t="s">
        <v>57</v>
      </c>
      <c r="I137" s="26">
        <v>4352.82</v>
      </c>
      <c r="J137" s="26">
        <v>4352.82</v>
      </c>
      <c r="K137" s="20">
        <v>0</v>
      </c>
      <c r="L137" s="20" t="s">
        <v>204</v>
      </c>
      <c r="M137" s="26">
        <v>920675.36</v>
      </c>
      <c r="N137" s="40" t="str">
        <f>VLOOKUP(F137,'ITD Master Income Accruals'!A:B,2,FALSE)</f>
        <v>HOV 144A 7.25% 10/15/20 (USD)</v>
      </c>
      <c r="O137" s="47">
        <f t="array" ref="O137">MAX(IF('Realized Incentive'!$A$20:$A$4974='ITD Interest'!N137,'Realized Incentive'!$E$20:$E$4974))</f>
        <v>3021642</v>
      </c>
      <c r="P137" s="48" t="str">
        <f t="shared" si="2"/>
        <v>Realized</v>
      </c>
    </row>
    <row r="138" spans="1:16" ht="15" hidden="1" customHeight="1">
      <c r="A138" s="20" t="s">
        <v>202</v>
      </c>
      <c r="B138" s="20">
        <v>0</v>
      </c>
      <c r="C138" s="247">
        <v>42395</v>
      </c>
      <c r="D138" s="20">
        <v>2744497</v>
      </c>
      <c r="E138" s="20" t="s">
        <v>203</v>
      </c>
      <c r="F138" s="20" t="s">
        <v>199</v>
      </c>
      <c r="G138" s="20" t="s">
        <v>156</v>
      </c>
      <c r="H138" s="20" t="s">
        <v>57</v>
      </c>
      <c r="I138" s="26">
        <v>457.72</v>
      </c>
      <c r="J138" s="26">
        <v>457.72</v>
      </c>
      <c r="K138" s="20">
        <v>0</v>
      </c>
      <c r="L138" s="20" t="s">
        <v>204</v>
      </c>
      <c r="M138" s="26">
        <v>920675.36</v>
      </c>
      <c r="N138" s="40" t="str">
        <f>VLOOKUP(F138,'ITD Master Income Accruals'!A:B,2,FALSE)</f>
        <v>HOV 144A 7% 01/15/19 (USD)</v>
      </c>
      <c r="O138" s="47">
        <f t="array" ref="O138">MAX(IF('Realized Incentive'!$A$20:$A$4974='ITD Interest'!N138,'Realized Incentive'!$E$20:$E$4974))</f>
        <v>3118558</v>
      </c>
      <c r="P138" s="48" t="str">
        <f t="shared" si="2"/>
        <v>Realized</v>
      </c>
    </row>
    <row r="139" spans="1:16" ht="15" hidden="1" customHeight="1">
      <c r="A139" s="20" t="s">
        <v>202</v>
      </c>
      <c r="B139" s="20">
        <v>0</v>
      </c>
      <c r="C139" s="247">
        <v>42396</v>
      </c>
      <c r="D139" s="20">
        <v>2745220</v>
      </c>
      <c r="E139" s="20" t="s">
        <v>203</v>
      </c>
      <c r="F139" s="20" t="s">
        <v>185</v>
      </c>
      <c r="G139" s="20" t="s">
        <v>156</v>
      </c>
      <c r="H139" s="20" t="s">
        <v>57</v>
      </c>
      <c r="I139" s="26">
        <v>4046.71</v>
      </c>
      <c r="J139" s="26">
        <v>4046.71</v>
      </c>
      <c r="K139" s="20">
        <v>0</v>
      </c>
      <c r="L139" s="20" t="s">
        <v>204</v>
      </c>
      <c r="M139" s="26">
        <v>920675.36</v>
      </c>
      <c r="N139" s="40" t="str">
        <f>VLOOKUP(F139,'ITD Master Income Accruals'!A:B,2,FALSE)</f>
        <v>HOV 144A 7.25% 10/15/20 (USD)</v>
      </c>
      <c r="O139" s="47">
        <f t="array" ref="O139">MAX(IF('Realized Incentive'!$A$20:$A$4974='ITD Interest'!N139,'Realized Incentive'!$E$20:$E$4974))</f>
        <v>3021642</v>
      </c>
      <c r="P139" s="48" t="str">
        <f t="shared" si="2"/>
        <v>Realized</v>
      </c>
    </row>
    <row r="140" spans="1:16" ht="15" hidden="1" customHeight="1">
      <c r="A140" s="20" t="s">
        <v>202</v>
      </c>
      <c r="B140" s="20">
        <v>0</v>
      </c>
      <c r="C140" s="247">
        <v>42396</v>
      </c>
      <c r="D140" s="20">
        <v>2745222</v>
      </c>
      <c r="E140" s="20" t="s">
        <v>203</v>
      </c>
      <c r="F140" s="20" t="s">
        <v>393</v>
      </c>
      <c r="G140" s="20" t="s">
        <v>156</v>
      </c>
      <c r="H140" s="20" t="s">
        <v>57</v>
      </c>
      <c r="I140" s="26">
        <v>4583.33</v>
      </c>
      <c r="J140" s="26">
        <v>4583.33</v>
      </c>
      <c r="K140" s="20">
        <v>0</v>
      </c>
      <c r="L140" s="20" t="s">
        <v>204</v>
      </c>
      <c r="M140" s="26">
        <v>920675.36</v>
      </c>
      <c r="N140" s="40" t="str">
        <f>VLOOKUP(F140,'ITD Master Income Accruals'!A:B,2,FALSE)</f>
        <v>CLR 5% 09/15/22 (USD)</v>
      </c>
      <c r="O140" s="47">
        <f t="array" ref="O140">MAX(IF('Realized Incentive'!$A$20:$A$4974='ITD Interest'!N140,'Realized Incentive'!$E$20:$E$4974))</f>
        <v>2799152</v>
      </c>
      <c r="P140" s="48" t="str">
        <f t="shared" si="2"/>
        <v>Realized</v>
      </c>
    </row>
    <row r="141" spans="1:16" ht="15" hidden="1" customHeight="1">
      <c r="A141" s="20" t="s">
        <v>202</v>
      </c>
      <c r="B141" s="20">
        <v>0</v>
      </c>
      <c r="C141" s="247">
        <v>42396</v>
      </c>
      <c r="D141" s="20">
        <v>2745223</v>
      </c>
      <c r="E141" s="20" t="s">
        <v>203</v>
      </c>
      <c r="F141" s="20" t="s">
        <v>199</v>
      </c>
      <c r="G141" s="20" t="s">
        <v>156</v>
      </c>
      <c r="H141" s="20" t="s">
        <v>57</v>
      </c>
      <c r="I141" s="26">
        <v>707</v>
      </c>
      <c r="J141" s="26">
        <v>707</v>
      </c>
      <c r="K141" s="20">
        <v>0</v>
      </c>
      <c r="L141" s="20" t="s">
        <v>204</v>
      </c>
      <c r="M141" s="26">
        <v>920675.36</v>
      </c>
      <c r="N141" s="40" t="str">
        <f>VLOOKUP(F141,'ITD Master Income Accruals'!A:B,2,FALSE)</f>
        <v>HOV 144A 7% 01/15/19 (USD)</v>
      </c>
      <c r="O141" s="47">
        <f t="array" ref="O141">MAX(IF('Realized Incentive'!$A$20:$A$4974='ITD Interest'!N141,'Realized Incentive'!$E$20:$E$4974))</f>
        <v>3118558</v>
      </c>
      <c r="P141" s="48" t="str">
        <f t="shared" si="2"/>
        <v>Realized</v>
      </c>
    </row>
    <row r="142" spans="1:16" ht="15" hidden="1" customHeight="1">
      <c r="A142" s="20" t="s">
        <v>202</v>
      </c>
      <c r="B142" s="20">
        <v>0</v>
      </c>
      <c r="C142" s="247">
        <v>42397</v>
      </c>
      <c r="D142" s="20">
        <v>2746654</v>
      </c>
      <c r="E142" s="20" t="s">
        <v>203</v>
      </c>
      <c r="F142" s="20" t="s">
        <v>162</v>
      </c>
      <c r="G142" s="20" t="s">
        <v>156</v>
      </c>
      <c r="H142" s="20" t="s">
        <v>57</v>
      </c>
      <c r="I142" s="26">
        <v>1622.22</v>
      </c>
      <c r="J142" s="26">
        <v>1622.22</v>
      </c>
      <c r="K142" s="20">
        <v>0</v>
      </c>
      <c r="L142" s="20" t="s">
        <v>204</v>
      </c>
      <c r="M142" s="26">
        <v>920675.36</v>
      </c>
      <c r="N142" s="40" t="str">
        <f>VLOOKUP(F142,'ITD Master Income Accruals'!A:B,2,FALSE)</f>
        <v>CCRUCN 144A 8% 11/15/18 (USD)</v>
      </c>
      <c r="O142" s="47">
        <f t="array" ref="O142">MAX(IF('Realized Incentive'!$A$20:$A$4974='ITD Interest'!N142,'Realized Incentive'!$E$20:$E$4974))</f>
        <v>2980311</v>
      </c>
      <c r="P142" s="48" t="str">
        <f t="shared" si="2"/>
        <v>Realized</v>
      </c>
    </row>
    <row r="143" spans="1:16" ht="15" hidden="1" customHeight="1">
      <c r="A143" s="20" t="s">
        <v>202</v>
      </c>
      <c r="B143" s="20">
        <v>0</v>
      </c>
      <c r="C143" s="247">
        <v>42397</v>
      </c>
      <c r="D143" s="20">
        <v>2746655</v>
      </c>
      <c r="E143" s="20" t="s">
        <v>203</v>
      </c>
      <c r="F143" s="20" t="s">
        <v>191</v>
      </c>
      <c r="G143" s="20" t="s">
        <v>156</v>
      </c>
      <c r="H143" s="20" t="s">
        <v>57</v>
      </c>
      <c r="I143" s="26">
        <v>1484.38</v>
      </c>
      <c r="J143" s="26">
        <v>1484.38</v>
      </c>
      <c r="K143" s="20">
        <v>0</v>
      </c>
      <c r="L143" s="20" t="s">
        <v>204</v>
      </c>
      <c r="M143" s="26">
        <v>920675.36</v>
      </c>
      <c r="N143" s="40" t="str">
        <f>VLOOKUP(F143,'ITD Master Income Accruals'!A:B,2,FALSE)</f>
        <v>ATI 9.375% 06/01/19 (USD)</v>
      </c>
      <c r="O143" s="47">
        <f t="array" ref="O143">MAX(IF('Realized Incentive'!$A$20:$A$4974='ITD Interest'!N143,'Realized Incentive'!$E$20:$E$4974))</f>
        <v>2925190</v>
      </c>
      <c r="P143" s="48" t="str">
        <f t="shared" si="2"/>
        <v>Realized</v>
      </c>
    </row>
    <row r="144" spans="1:16" ht="15" hidden="1" customHeight="1">
      <c r="A144" s="20" t="s">
        <v>155</v>
      </c>
      <c r="B144" s="20">
        <v>0</v>
      </c>
      <c r="C144" s="247">
        <v>42597</v>
      </c>
      <c r="D144" s="20">
        <v>2749878</v>
      </c>
      <c r="E144" s="20" t="s">
        <v>12</v>
      </c>
      <c r="F144" s="20" t="s">
        <v>167</v>
      </c>
      <c r="G144" s="20" t="s">
        <v>156</v>
      </c>
      <c r="H144" s="20" t="s">
        <v>57</v>
      </c>
      <c r="I144" s="26">
        <v>-47013.75</v>
      </c>
      <c r="J144" s="26">
        <v>-47013.75</v>
      </c>
      <c r="K144" s="20">
        <v>0</v>
      </c>
      <c r="L144" s="20" t="s">
        <v>157</v>
      </c>
      <c r="M144" s="26">
        <v>-3581077.59</v>
      </c>
      <c r="N144" s="40" t="str">
        <f>VLOOKUP(F144,'ITD Master Income Accruals'!A:B,2,FALSE)</f>
        <v>ATI 7.875% 08/15/23 (USD)</v>
      </c>
      <c r="O144" s="47">
        <f t="array" ref="O144">MAX(IF('Realized Incentive'!$A$20:$A$4974='ITD Interest'!N144,'Realized Incentive'!$E$20:$E$4974))</f>
        <v>3265355</v>
      </c>
      <c r="P144" s="48" t="str">
        <f t="shared" si="2"/>
        <v>Realized</v>
      </c>
    </row>
    <row r="145" spans="1:16" ht="15" hidden="1" customHeight="1">
      <c r="A145" s="20" t="s">
        <v>155</v>
      </c>
      <c r="B145" s="20">
        <v>0</v>
      </c>
      <c r="C145" s="247">
        <v>42429</v>
      </c>
      <c r="D145" s="20">
        <v>2749945</v>
      </c>
      <c r="E145" s="20" t="s">
        <v>12</v>
      </c>
      <c r="F145" s="20" t="s">
        <v>159</v>
      </c>
      <c r="G145" s="20" t="s">
        <v>740</v>
      </c>
      <c r="H145" s="20" t="s">
        <v>57</v>
      </c>
      <c r="I145" s="26">
        <v>-1601.58</v>
      </c>
      <c r="J145" s="26">
        <v>-1601.58</v>
      </c>
      <c r="K145" s="20">
        <v>0</v>
      </c>
      <c r="L145" s="20" t="s">
        <v>157</v>
      </c>
      <c r="M145" s="26">
        <v>-3581077.59</v>
      </c>
      <c r="N145" s="40" t="str">
        <f>VLOOKUP(F145,'ITD Master Income Accruals'!A:B,2,FALSE)</f>
        <v>Chassix Inc EXIT TL 12% 07/29/19 PVT (USD)</v>
      </c>
      <c r="O145" s="47">
        <f t="array" ref="O145">MAX(IF('Realized Incentive'!$A$20:$A$4974='ITD Interest'!N145,'Realized Incentive'!$E$20:$E$4974))</f>
        <v>3910510</v>
      </c>
      <c r="P145" s="48" t="str">
        <f t="shared" si="2"/>
        <v>Realized</v>
      </c>
    </row>
    <row r="146" spans="1:16" ht="15" hidden="1" customHeight="1">
      <c r="A146" s="20" t="s">
        <v>202</v>
      </c>
      <c r="B146" s="20">
        <v>0</v>
      </c>
      <c r="C146" s="247">
        <v>42401</v>
      </c>
      <c r="D146" s="20">
        <v>2749957</v>
      </c>
      <c r="E146" s="20" t="s">
        <v>203</v>
      </c>
      <c r="F146" s="20" t="s">
        <v>191</v>
      </c>
      <c r="G146" s="20" t="s">
        <v>156</v>
      </c>
      <c r="H146" s="20" t="s">
        <v>57</v>
      </c>
      <c r="I146" s="26">
        <v>3125</v>
      </c>
      <c r="J146" s="26">
        <v>3125</v>
      </c>
      <c r="K146" s="20">
        <v>0</v>
      </c>
      <c r="L146" s="20" t="s">
        <v>204</v>
      </c>
      <c r="M146" s="26">
        <v>920675.36</v>
      </c>
      <c r="N146" s="40" t="str">
        <f>VLOOKUP(F146,'ITD Master Income Accruals'!A:B,2,FALSE)</f>
        <v>ATI 9.375% 06/01/19 (USD)</v>
      </c>
      <c r="O146" s="47">
        <f t="array" ref="O146">MAX(IF('Realized Incentive'!$A$20:$A$4974='ITD Interest'!N146,'Realized Incentive'!$E$20:$E$4974))</f>
        <v>2925190</v>
      </c>
      <c r="P146" s="48" t="str">
        <f t="shared" si="2"/>
        <v>Realized</v>
      </c>
    </row>
    <row r="147" spans="1:16" ht="15" hidden="1" customHeight="1">
      <c r="A147" s="20" t="s">
        <v>155</v>
      </c>
      <c r="B147" s="20">
        <v>0</v>
      </c>
      <c r="C147" s="247">
        <v>42430</v>
      </c>
      <c r="D147" s="20">
        <v>2750054</v>
      </c>
      <c r="E147" s="20" t="s">
        <v>12</v>
      </c>
      <c r="F147" s="20" t="s">
        <v>168</v>
      </c>
      <c r="G147" s="20" t="s">
        <v>156</v>
      </c>
      <c r="H147" s="20" t="s">
        <v>57</v>
      </c>
      <c r="I147" s="26">
        <v>-21300</v>
      </c>
      <c r="J147" s="26">
        <v>-21300</v>
      </c>
      <c r="K147" s="20">
        <v>0</v>
      </c>
      <c r="L147" s="20" t="s">
        <v>157</v>
      </c>
      <c r="M147" s="26">
        <v>-3581077.59</v>
      </c>
      <c r="N147" s="40" t="str">
        <f>VLOOKUP(F147,'ITD Master Income Accruals'!A:B,2,FALSE)</f>
        <v>FCX 3.55% 03/01/22 (USD)</v>
      </c>
      <c r="O147" s="47">
        <f t="array" ref="O147">MAX(IF('Realized Incentive'!$A$20:$A$4974='ITD Interest'!N147,'Realized Incentive'!$E$20:$E$4974))</f>
        <v>2873403</v>
      </c>
      <c r="P147" s="48" t="str">
        <f t="shared" si="2"/>
        <v>Realized</v>
      </c>
    </row>
    <row r="148" spans="1:16" ht="15" hidden="1" customHeight="1">
      <c r="A148" s="20" t="s">
        <v>155</v>
      </c>
      <c r="B148" s="20">
        <v>0</v>
      </c>
      <c r="C148" s="247">
        <v>42566</v>
      </c>
      <c r="D148" s="20">
        <v>2751280</v>
      </c>
      <c r="E148" s="20" t="s">
        <v>12</v>
      </c>
      <c r="F148" s="20" t="s">
        <v>198</v>
      </c>
      <c r="G148" s="20" t="s">
        <v>156</v>
      </c>
      <c r="H148" s="20" t="s">
        <v>57</v>
      </c>
      <c r="I148" s="26">
        <v>-37128</v>
      </c>
      <c r="J148" s="26">
        <v>-37128</v>
      </c>
      <c r="K148" s="20">
        <v>0</v>
      </c>
      <c r="L148" s="20" t="s">
        <v>157</v>
      </c>
      <c r="M148" s="26">
        <v>-3581077.59</v>
      </c>
      <c r="N148" s="40" t="str">
        <f>VLOOKUP(F148,'ITD Master Income Accruals'!A:B,2,FALSE)</f>
        <v>ATI 5.95% 01/15/21 (USD)</v>
      </c>
      <c r="O148" s="47">
        <f t="array" ref="O148">MAX(IF('Realized Incentive'!$A$20:$A$4974='ITD Interest'!N148,'Realized Incentive'!$E$20:$E$4974))</f>
        <v>3118563</v>
      </c>
      <c r="P148" s="48" t="str">
        <f t="shared" si="2"/>
        <v>Realized</v>
      </c>
    </row>
    <row r="149" spans="1:16" ht="15" hidden="1" customHeight="1">
      <c r="A149" s="20" t="s">
        <v>202</v>
      </c>
      <c r="B149" s="20">
        <v>0</v>
      </c>
      <c r="C149" s="247">
        <v>42402</v>
      </c>
      <c r="D149" s="20">
        <v>2752276</v>
      </c>
      <c r="E149" s="20" t="s">
        <v>203</v>
      </c>
      <c r="F149" s="20" t="s">
        <v>167</v>
      </c>
      <c r="G149" s="20" t="s">
        <v>156</v>
      </c>
      <c r="H149" s="20" t="s">
        <v>57</v>
      </c>
      <c r="I149" s="26">
        <v>3537.15</v>
      </c>
      <c r="J149" s="26">
        <v>3537.15</v>
      </c>
      <c r="K149" s="20">
        <v>0</v>
      </c>
      <c r="L149" s="20" t="s">
        <v>204</v>
      </c>
      <c r="M149" s="26">
        <v>920675.36</v>
      </c>
      <c r="N149" s="40" t="str">
        <f>VLOOKUP(F149,'ITD Master Income Accruals'!A:B,2,FALSE)</f>
        <v>ATI 7.875% 08/15/23 (USD)</v>
      </c>
      <c r="O149" s="47">
        <f t="array" ref="O149">MAX(IF('Realized Incentive'!$A$20:$A$4974='ITD Interest'!N149,'Realized Incentive'!$E$20:$E$4974))</f>
        <v>3265355</v>
      </c>
      <c r="P149" s="48" t="str">
        <f t="shared" si="2"/>
        <v>Realized</v>
      </c>
    </row>
    <row r="150" spans="1:16" ht="15" hidden="1" customHeight="1">
      <c r="A150" s="20" t="s">
        <v>202</v>
      </c>
      <c r="B150" s="20">
        <v>0</v>
      </c>
      <c r="C150" s="247">
        <v>42403</v>
      </c>
      <c r="D150" s="20">
        <v>2752277</v>
      </c>
      <c r="E150" s="20" t="s">
        <v>203</v>
      </c>
      <c r="F150" s="20" t="s">
        <v>168</v>
      </c>
      <c r="G150" s="20" t="s">
        <v>156</v>
      </c>
      <c r="H150" s="20" t="s">
        <v>57</v>
      </c>
      <c r="I150" s="26">
        <v>1124.17</v>
      </c>
      <c r="J150" s="26">
        <v>1124.17</v>
      </c>
      <c r="K150" s="20">
        <v>0</v>
      </c>
      <c r="L150" s="20" t="s">
        <v>204</v>
      </c>
      <c r="M150" s="26">
        <v>920675.36</v>
      </c>
      <c r="N150" s="40" t="str">
        <f>VLOOKUP(F150,'ITD Master Income Accruals'!A:B,2,FALSE)</f>
        <v>FCX 3.55% 03/01/22 (USD)</v>
      </c>
      <c r="O150" s="47">
        <f t="array" ref="O150">MAX(IF('Realized Incentive'!$A$20:$A$4974='ITD Interest'!N150,'Realized Incentive'!$E$20:$E$4974))</f>
        <v>2873403</v>
      </c>
      <c r="P150" s="48" t="str">
        <f t="shared" si="2"/>
        <v>Realized</v>
      </c>
    </row>
    <row r="151" spans="1:16" ht="15" hidden="1" customHeight="1">
      <c r="A151" s="20" t="s">
        <v>202</v>
      </c>
      <c r="B151" s="20">
        <v>0</v>
      </c>
      <c r="C151" s="247">
        <v>42402</v>
      </c>
      <c r="D151" s="20">
        <v>2752278</v>
      </c>
      <c r="E151" s="20" t="s">
        <v>203</v>
      </c>
      <c r="F151" s="20" t="s">
        <v>168</v>
      </c>
      <c r="G151" s="20" t="s">
        <v>156</v>
      </c>
      <c r="H151" s="20" t="s">
        <v>57</v>
      </c>
      <c r="I151" s="26">
        <v>1191.22</v>
      </c>
      <c r="J151" s="26">
        <v>1191.22</v>
      </c>
      <c r="K151" s="20">
        <v>0</v>
      </c>
      <c r="L151" s="20" t="s">
        <v>204</v>
      </c>
      <c r="M151" s="26">
        <v>920675.36</v>
      </c>
      <c r="N151" s="40" t="str">
        <f>VLOOKUP(F151,'ITD Master Income Accruals'!A:B,2,FALSE)</f>
        <v>FCX 3.55% 03/01/22 (USD)</v>
      </c>
      <c r="O151" s="47">
        <f t="array" ref="O151">MAX(IF('Realized Incentive'!$A$20:$A$4974='ITD Interest'!N151,'Realized Incentive'!$E$20:$E$4974))</f>
        <v>2873403</v>
      </c>
      <c r="P151" s="48" t="str">
        <f t="shared" si="2"/>
        <v>Realized</v>
      </c>
    </row>
    <row r="152" spans="1:16" ht="15" hidden="1" customHeight="1">
      <c r="A152" s="20" t="s">
        <v>202</v>
      </c>
      <c r="B152" s="20">
        <v>0</v>
      </c>
      <c r="C152" s="247">
        <v>42402</v>
      </c>
      <c r="D152" s="20">
        <v>2752279</v>
      </c>
      <c r="E152" s="20" t="s">
        <v>203</v>
      </c>
      <c r="F152" s="20" t="s">
        <v>168</v>
      </c>
      <c r="G152" s="20" t="s">
        <v>156</v>
      </c>
      <c r="H152" s="20" t="s">
        <v>57</v>
      </c>
      <c r="I152" s="26">
        <v>2978.06</v>
      </c>
      <c r="J152" s="26">
        <v>2978.06</v>
      </c>
      <c r="K152" s="20">
        <v>0</v>
      </c>
      <c r="L152" s="20" t="s">
        <v>204</v>
      </c>
      <c r="M152" s="26">
        <v>920675.36</v>
      </c>
      <c r="N152" s="40" t="str">
        <f>VLOOKUP(F152,'ITD Master Income Accruals'!A:B,2,FALSE)</f>
        <v>FCX 3.55% 03/01/22 (USD)</v>
      </c>
      <c r="O152" s="47">
        <f t="array" ref="O152">MAX(IF('Realized Incentive'!$A$20:$A$4974='ITD Interest'!N152,'Realized Incentive'!$E$20:$E$4974))</f>
        <v>2873403</v>
      </c>
      <c r="P152" s="48" t="str">
        <f t="shared" si="2"/>
        <v>Realized</v>
      </c>
    </row>
    <row r="153" spans="1:16" ht="15" hidden="1" customHeight="1">
      <c r="A153" s="20" t="s">
        <v>202</v>
      </c>
      <c r="B153" s="20">
        <v>0</v>
      </c>
      <c r="C153" s="247">
        <v>42403</v>
      </c>
      <c r="D153" s="20">
        <v>2752280</v>
      </c>
      <c r="E153" s="20" t="s">
        <v>203</v>
      </c>
      <c r="F153" s="20" t="s">
        <v>168</v>
      </c>
      <c r="G153" s="20" t="s">
        <v>156</v>
      </c>
      <c r="H153" s="20" t="s">
        <v>57</v>
      </c>
      <c r="I153" s="26">
        <v>1873.61</v>
      </c>
      <c r="J153" s="26">
        <v>1873.61</v>
      </c>
      <c r="K153" s="20">
        <v>0</v>
      </c>
      <c r="L153" s="20" t="s">
        <v>204</v>
      </c>
      <c r="M153" s="26">
        <v>920675.36</v>
      </c>
      <c r="N153" s="40" t="str">
        <f>VLOOKUP(F153,'ITD Master Income Accruals'!A:B,2,FALSE)</f>
        <v>FCX 3.55% 03/01/22 (USD)</v>
      </c>
      <c r="O153" s="47">
        <f t="array" ref="O153">MAX(IF('Realized Incentive'!$A$20:$A$4974='ITD Interest'!N153,'Realized Incentive'!$E$20:$E$4974))</f>
        <v>2873403</v>
      </c>
      <c r="P153" s="48" t="str">
        <f t="shared" si="2"/>
        <v>Realized</v>
      </c>
    </row>
    <row r="154" spans="1:16" ht="15" hidden="1" customHeight="1">
      <c r="A154" s="20" t="s">
        <v>202</v>
      </c>
      <c r="B154" s="20">
        <v>0</v>
      </c>
      <c r="C154" s="247">
        <v>42402</v>
      </c>
      <c r="D154" s="20">
        <v>2752281</v>
      </c>
      <c r="E154" s="20" t="s">
        <v>203</v>
      </c>
      <c r="F154" s="20" t="s">
        <v>168</v>
      </c>
      <c r="G154" s="20" t="s">
        <v>156</v>
      </c>
      <c r="H154" s="20" t="s">
        <v>57</v>
      </c>
      <c r="I154" s="26">
        <v>2978.06</v>
      </c>
      <c r="J154" s="26">
        <v>2978.06</v>
      </c>
      <c r="K154" s="20">
        <v>0</v>
      </c>
      <c r="L154" s="20" t="s">
        <v>204</v>
      </c>
      <c r="M154" s="26">
        <v>920675.36</v>
      </c>
      <c r="N154" s="40" t="str">
        <f>VLOOKUP(F154,'ITD Master Income Accruals'!A:B,2,FALSE)</f>
        <v>FCX 3.55% 03/01/22 (USD)</v>
      </c>
      <c r="O154" s="47">
        <f t="array" ref="O154">MAX(IF('Realized Incentive'!$A$20:$A$4974='ITD Interest'!N154,'Realized Incentive'!$E$20:$E$4974))</f>
        <v>2873403</v>
      </c>
      <c r="P154" s="48" t="str">
        <f t="shared" si="2"/>
        <v>Realized</v>
      </c>
    </row>
    <row r="155" spans="1:16" ht="15" hidden="1" customHeight="1">
      <c r="A155" s="20" t="s">
        <v>202</v>
      </c>
      <c r="B155" s="20">
        <v>0</v>
      </c>
      <c r="C155" s="247">
        <v>42403</v>
      </c>
      <c r="D155" s="20">
        <v>2752283</v>
      </c>
      <c r="E155" s="20" t="s">
        <v>203</v>
      </c>
      <c r="F155" s="20" t="s">
        <v>168</v>
      </c>
      <c r="G155" s="20" t="s">
        <v>156</v>
      </c>
      <c r="H155" s="20" t="s">
        <v>57</v>
      </c>
      <c r="I155" s="26">
        <v>7494.44</v>
      </c>
      <c r="J155" s="26">
        <v>7494.44</v>
      </c>
      <c r="K155" s="20">
        <v>0</v>
      </c>
      <c r="L155" s="20" t="s">
        <v>204</v>
      </c>
      <c r="M155" s="26">
        <v>920675.36</v>
      </c>
      <c r="N155" s="40" t="str">
        <f>VLOOKUP(F155,'ITD Master Income Accruals'!A:B,2,FALSE)</f>
        <v>FCX 3.55% 03/01/22 (USD)</v>
      </c>
      <c r="O155" s="47">
        <f t="array" ref="O155">MAX(IF('Realized Incentive'!$A$20:$A$4974='ITD Interest'!N155,'Realized Incentive'!$E$20:$E$4974))</f>
        <v>2873403</v>
      </c>
      <c r="P155" s="48" t="str">
        <f t="shared" si="2"/>
        <v>Realized</v>
      </c>
    </row>
    <row r="156" spans="1:16" ht="15" hidden="1" customHeight="1">
      <c r="A156" s="20" t="s">
        <v>202</v>
      </c>
      <c r="B156" s="20">
        <v>0</v>
      </c>
      <c r="C156" s="247">
        <v>42402</v>
      </c>
      <c r="D156" s="20">
        <v>2752284</v>
      </c>
      <c r="E156" s="20" t="s">
        <v>203</v>
      </c>
      <c r="F156" s="20" t="s">
        <v>168</v>
      </c>
      <c r="G156" s="20" t="s">
        <v>156</v>
      </c>
      <c r="H156" s="20" t="s">
        <v>57</v>
      </c>
      <c r="I156" s="26">
        <v>297.81</v>
      </c>
      <c r="J156" s="26">
        <v>297.81</v>
      </c>
      <c r="K156" s="20">
        <v>0</v>
      </c>
      <c r="L156" s="20" t="s">
        <v>204</v>
      </c>
      <c r="M156" s="26">
        <v>920675.36</v>
      </c>
      <c r="N156" s="40" t="str">
        <f>VLOOKUP(F156,'ITD Master Income Accruals'!A:B,2,FALSE)</f>
        <v>FCX 3.55% 03/01/22 (USD)</v>
      </c>
      <c r="O156" s="47">
        <f t="array" ref="O156">MAX(IF('Realized Incentive'!$A$20:$A$4974='ITD Interest'!N156,'Realized Incentive'!$E$20:$E$4974))</f>
        <v>2873403</v>
      </c>
      <c r="P156" s="48" t="str">
        <f t="shared" si="2"/>
        <v>Realized</v>
      </c>
    </row>
    <row r="157" spans="1:16" ht="15" hidden="1" customHeight="1">
      <c r="A157" s="20" t="s">
        <v>155</v>
      </c>
      <c r="B157" s="20">
        <v>0</v>
      </c>
      <c r="C157" s="247">
        <v>42415</v>
      </c>
      <c r="D157" s="20">
        <v>2756457</v>
      </c>
      <c r="E157" s="20" t="s">
        <v>12</v>
      </c>
      <c r="F157" s="20" t="s">
        <v>167</v>
      </c>
      <c r="G157" s="20" t="s">
        <v>156</v>
      </c>
      <c r="H157" s="20" t="s">
        <v>57</v>
      </c>
      <c r="I157" s="26">
        <v>-10408.129999999999</v>
      </c>
      <c r="J157" s="26">
        <v>-10408.129999999999</v>
      </c>
      <c r="K157" s="20">
        <v>0</v>
      </c>
      <c r="L157" s="20" t="s">
        <v>157</v>
      </c>
      <c r="M157" s="26">
        <v>-3581077.59</v>
      </c>
      <c r="N157" s="40" t="str">
        <f>VLOOKUP(F157,'ITD Master Income Accruals'!A:B,2,FALSE)</f>
        <v>ATI 7.875% 08/15/23 (USD)</v>
      </c>
      <c r="O157" s="47">
        <f t="array" ref="O157">MAX(IF('Realized Incentive'!$A$20:$A$4974='ITD Interest'!N157,'Realized Incentive'!$E$20:$E$4974))</f>
        <v>3265355</v>
      </c>
      <c r="P157" s="48" t="str">
        <f t="shared" si="2"/>
        <v>Realized</v>
      </c>
    </row>
    <row r="158" spans="1:16" ht="15" hidden="1" customHeight="1">
      <c r="A158" s="20" t="s">
        <v>200</v>
      </c>
      <c r="B158" s="20">
        <v>0</v>
      </c>
      <c r="C158" s="247">
        <v>42767</v>
      </c>
      <c r="D158" s="20">
        <v>2757575</v>
      </c>
      <c r="E158" s="20" t="s">
        <v>12</v>
      </c>
      <c r="F158" s="20" t="s">
        <v>729</v>
      </c>
      <c r="G158" s="20" t="s">
        <v>156</v>
      </c>
      <c r="H158" s="20" t="s">
        <v>57</v>
      </c>
      <c r="I158" s="26">
        <v>-13175</v>
      </c>
      <c r="J158" s="26">
        <v>-13175</v>
      </c>
      <c r="K158" s="20">
        <v>0</v>
      </c>
      <c r="L158" s="20" t="s">
        <v>201</v>
      </c>
      <c r="M158" s="26">
        <v>-1060977.44</v>
      </c>
      <c r="N158" s="40" t="str">
        <f>VLOOKUP(F158,'ITD Master Income Accruals'!A:B,2,FALSE)</f>
        <v>EMPGEN MUNI 6.20% 07/01/40 Non-Accrual (USD)</v>
      </c>
      <c r="O158" s="47">
        <f t="array" ref="O158">MAX(IF('Realized Incentive'!$A$20:$A$4974='ITD Interest'!N158,'Realized Incentive'!$E$20:$E$4974))</f>
        <v>4818922</v>
      </c>
      <c r="P158" s="48" t="str">
        <f t="shared" si="2"/>
        <v>Realized</v>
      </c>
    </row>
    <row r="159" spans="1:16" ht="15" hidden="1" customHeight="1">
      <c r="A159" s="20" t="s">
        <v>200</v>
      </c>
      <c r="B159" s="20">
        <v>0</v>
      </c>
      <c r="C159" s="247">
        <v>42767</v>
      </c>
      <c r="D159" s="20">
        <v>2757767</v>
      </c>
      <c r="E159" s="20" t="s">
        <v>12</v>
      </c>
      <c r="F159" s="20" t="s">
        <v>727</v>
      </c>
      <c r="G159" s="20" t="s">
        <v>156</v>
      </c>
      <c r="H159" s="20" t="s">
        <v>57</v>
      </c>
      <c r="I159" s="26">
        <v>-16375</v>
      </c>
      <c r="J159" s="26">
        <v>-16375</v>
      </c>
      <c r="K159" s="20">
        <v>0</v>
      </c>
      <c r="L159" s="20" t="s">
        <v>201</v>
      </c>
      <c r="M159" s="26">
        <v>-1060977.44</v>
      </c>
      <c r="N159" s="40" t="str">
        <f>VLOOKUP(F159,'ITD Master Income Accruals'!A:B,2,FALSE)</f>
        <v>EMPGEN MUN 6.55% 07/01/56 Non-Accrual (USD)</v>
      </c>
      <c r="O159" s="47">
        <f t="array" ref="O159">MAX(IF('Realized Incentive'!$A$20:$A$4974='ITD Interest'!N159,'Realized Incentive'!$E$20:$E$4974))</f>
        <v>4818921</v>
      </c>
      <c r="P159" s="48" t="str">
        <f t="shared" si="2"/>
        <v>Realized</v>
      </c>
    </row>
    <row r="160" spans="1:16" ht="15" hidden="1" customHeight="1">
      <c r="A160" s="20" t="s">
        <v>155</v>
      </c>
      <c r="B160" s="20">
        <v>0</v>
      </c>
      <c r="C160" s="247">
        <v>42505</v>
      </c>
      <c r="D160" s="20">
        <v>2759199</v>
      </c>
      <c r="E160" s="20" t="s">
        <v>12</v>
      </c>
      <c r="F160" s="20" t="s">
        <v>188</v>
      </c>
      <c r="G160" s="20" t="s">
        <v>156</v>
      </c>
      <c r="H160" s="20" t="s">
        <v>57</v>
      </c>
      <c r="I160" s="26">
        <v>-41456.25</v>
      </c>
      <c r="J160" s="26">
        <v>-41456.25</v>
      </c>
      <c r="K160" s="20">
        <v>0</v>
      </c>
      <c r="L160" s="20" t="s">
        <v>157</v>
      </c>
      <c r="M160" s="26">
        <v>-3581077.59</v>
      </c>
      <c r="N160" s="40" t="str">
        <f>VLOOKUP(F160,'ITD Master Income Accruals'!A:B,2,FALSE)</f>
        <v>S 6.875% 11/15/28 (USD)</v>
      </c>
      <c r="O160" s="47">
        <f t="array" ref="O160">MAX(IF('Realized Incentive'!$A$20:$A$4974='ITD Interest'!N160,'Realized Incentive'!$E$20:$E$4974))</f>
        <v>3118556</v>
      </c>
      <c r="P160" s="48" t="str">
        <f t="shared" si="2"/>
        <v>Realized</v>
      </c>
    </row>
    <row r="161" spans="1:16" ht="15" hidden="1" customHeight="1">
      <c r="A161" s="20" t="s">
        <v>202</v>
      </c>
      <c r="B161" s="20">
        <v>0</v>
      </c>
      <c r="C161" s="247">
        <v>42403</v>
      </c>
      <c r="D161" s="20">
        <v>2759926</v>
      </c>
      <c r="E161" s="20" t="s">
        <v>203</v>
      </c>
      <c r="F161" s="20" t="s">
        <v>198</v>
      </c>
      <c r="G161" s="20" t="s">
        <v>156</v>
      </c>
      <c r="H161" s="20" t="s">
        <v>57</v>
      </c>
      <c r="I161" s="26">
        <v>297.5</v>
      </c>
      <c r="J161" s="26">
        <v>297.5</v>
      </c>
      <c r="K161" s="20">
        <v>0</v>
      </c>
      <c r="L161" s="20" t="s">
        <v>204</v>
      </c>
      <c r="M161" s="26">
        <v>920675.36</v>
      </c>
      <c r="N161" s="40" t="str">
        <f>VLOOKUP(F161,'ITD Master Income Accruals'!A:B,2,FALSE)</f>
        <v>ATI 5.95% 01/15/21 (USD)</v>
      </c>
      <c r="O161" s="47">
        <f t="array" ref="O161">MAX(IF('Realized Incentive'!$A$20:$A$4974='ITD Interest'!N161,'Realized Incentive'!$E$20:$E$4974))</f>
        <v>3118563</v>
      </c>
      <c r="P161" s="48" t="str">
        <f t="shared" si="2"/>
        <v>Realized</v>
      </c>
    </row>
    <row r="162" spans="1:16" ht="15" hidden="1" customHeight="1">
      <c r="A162" s="20" t="s">
        <v>202</v>
      </c>
      <c r="B162" s="20">
        <v>0</v>
      </c>
      <c r="C162" s="247">
        <v>42405</v>
      </c>
      <c r="D162" s="20">
        <v>2759927</v>
      </c>
      <c r="E162" s="20" t="s">
        <v>203</v>
      </c>
      <c r="F162" s="20" t="s">
        <v>167</v>
      </c>
      <c r="G162" s="20" t="s">
        <v>156</v>
      </c>
      <c r="H162" s="20" t="s">
        <v>57</v>
      </c>
      <c r="I162" s="26">
        <v>1440.28</v>
      </c>
      <c r="J162" s="26">
        <v>1440.28</v>
      </c>
      <c r="K162" s="20">
        <v>0</v>
      </c>
      <c r="L162" s="20" t="s">
        <v>204</v>
      </c>
      <c r="M162" s="26">
        <v>920675.36</v>
      </c>
      <c r="N162" s="40" t="str">
        <f>VLOOKUP(F162,'ITD Master Income Accruals'!A:B,2,FALSE)</f>
        <v>ATI 7.875% 08/15/23 (USD)</v>
      </c>
      <c r="O162" s="47">
        <f t="array" ref="O162">MAX(IF('Realized Incentive'!$A$20:$A$4974='ITD Interest'!N162,'Realized Incentive'!$E$20:$E$4974))</f>
        <v>3265355</v>
      </c>
      <c r="P162" s="48" t="str">
        <f t="shared" si="2"/>
        <v>Realized</v>
      </c>
    </row>
    <row r="163" spans="1:16" ht="15" hidden="1" customHeight="1">
      <c r="A163" s="20" t="s">
        <v>202</v>
      </c>
      <c r="B163" s="20">
        <v>0</v>
      </c>
      <c r="C163" s="247">
        <v>42405</v>
      </c>
      <c r="D163" s="20">
        <v>2759928</v>
      </c>
      <c r="E163" s="20" t="s">
        <v>203</v>
      </c>
      <c r="F163" s="20" t="s">
        <v>167</v>
      </c>
      <c r="G163" s="20" t="s">
        <v>156</v>
      </c>
      <c r="H163" s="20" t="s">
        <v>57</v>
      </c>
      <c r="I163" s="26">
        <v>2160.42</v>
      </c>
      <c r="J163" s="26">
        <v>2160.42</v>
      </c>
      <c r="K163" s="20">
        <v>0</v>
      </c>
      <c r="L163" s="20" t="s">
        <v>204</v>
      </c>
      <c r="M163" s="26">
        <v>920675.36</v>
      </c>
      <c r="N163" s="40" t="str">
        <f>VLOOKUP(F163,'ITD Master Income Accruals'!A:B,2,FALSE)</f>
        <v>ATI 7.875% 08/15/23 (USD)</v>
      </c>
      <c r="O163" s="47">
        <f t="array" ref="O163">MAX(IF('Realized Incentive'!$A$20:$A$4974='ITD Interest'!N163,'Realized Incentive'!$E$20:$E$4974))</f>
        <v>3265355</v>
      </c>
      <c r="P163" s="48" t="str">
        <f t="shared" si="2"/>
        <v>Realized</v>
      </c>
    </row>
    <row r="164" spans="1:16" ht="15" hidden="1" customHeight="1">
      <c r="A164" s="20" t="s">
        <v>202</v>
      </c>
      <c r="B164" s="20">
        <v>0</v>
      </c>
      <c r="C164" s="247">
        <v>42404</v>
      </c>
      <c r="D164" s="20">
        <v>2759931</v>
      </c>
      <c r="E164" s="20" t="s">
        <v>203</v>
      </c>
      <c r="F164" s="20" t="s">
        <v>198</v>
      </c>
      <c r="G164" s="20" t="s">
        <v>156</v>
      </c>
      <c r="H164" s="20" t="s">
        <v>57</v>
      </c>
      <c r="I164" s="26">
        <v>314.02999999999997</v>
      </c>
      <c r="J164" s="26">
        <v>314.02999999999997</v>
      </c>
      <c r="K164" s="20">
        <v>0</v>
      </c>
      <c r="L164" s="20" t="s">
        <v>204</v>
      </c>
      <c r="M164" s="26">
        <v>920675.36</v>
      </c>
      <c r="N164" s="40" t="str">
        <f>VLOOKUP(F164,'ITD Master Income Accruals'!A:B,2,FALSE)</f>
        <v>ATI 5.95% 01/15/21 (USD)</v>
      </c>
      <c r="O164" s="47">
        <f t="array" ref="O164">MAX(IF('Realized Incentive'!$A$20:$A$4974='ITD Interest'!N164,'Realized Incentive'!$E$20:$E$4974))</f>
        <v>3118563</v>
      </c>
      <c r="P164" s="48" t="str">
        <f t="shared" si="2"/>
        <v>Realized</v>
      </c>
    </row>
    <row r="165" spans="1:16" ht="15" hidden="1" customHeight="1">
      <c r="A165" s="20" t="s">
        <v>155</v>
      </c>
      <c r="B165" s="20">
        <v>0</v>
      </c>
      <c r="C165" s="247">
        <v>42433</v>
      </c>
      <c r="D165" s="20">
        <v>2761470</v>
      </c>
      <c r="E165" s="20" t="s">
        <v>12</v>
      </c>
      <c r="F165" s="20" t="s">
        <v>171</v>
      </c>
      <c r="G165" s="20" t="s">
        <v>156</v>
      </c>
      <c r="H165" s="20" t="s">
        <v>57</v>
      </c>
      <c r="I165" s="26">
        <v>-17393.5</v>
      </c>
      <c r="J165" s="26">
        <v>-17393.5</v>
      </c>
      <c r="K165" s="20">
        <v>0</v>
      </c>
      <c r="L165" s="20" t="s">
        <v>157</v>
      </c>
      <c r="M165" s="26">
        <v>-3581077.59</v>
      </c>
      <c r="N165" s="40" t="str">
        <f>VLOOKUP(F165,'ITD Master Income Accruals'!A:B,2,FALSE)</f>
        <v>WPZ 4.3% 03/04/24 (USD)</v>
      </c>
      <c r="O165" s="47">
        <f t="array" ref="O165">MAX(IF('Realized Incentive'!$A$20:$A$4974='ITD Interest'!N165,'Realized Incentive'!$E$20:$E$4974))</f>
        <v>2851716</v>
      </c>
      <c r="P165" s="48" t="str">
        <f t="shared" si="2"/>
        <v>Realized</v>
      </c>
    </row>
    <row r="166" spans="1:16" ht="15" hidden="1" customHeight="1">
      <c r="A166" s="20" t="s">
        <v>202</v>
      </c>
      <c r="B166" s="20">
        <v>0</v>
      </c>
      <c r="C166" s="247">
        <v>42408</v>
      </c>
      <c r="D166" s="20">
        <v>2761619</v>
      </c>
      <c r="E166" s="20" t="s">
        <v>203</v>
      </c>
      <c r="F166" s="20" t="s">
        <v>198</v>
      </c>
      <c r="G166" s="20" t="s">
        <v>156</v>
      </c>
      <c r="H166" s="20" t="s">
        <v>57</v>
      </c>
      <c r="I166" s="26">
        <v>53.22</v>
      </c>
      <c r="J166" s="26">
        <v>53.22</v>
      </c>
      <c r="K166" s="20">
        <v>0</v>
      </c>
      <c r="L166" s="20" t="s">
        <v>204</v>
      </c>
      <c r="M166" s="26">
        <v>920675.36</v>
      </c>
      <c r="N166" s="40" t="str">
        <f>VLOOKUP(F166,'ITD Master Income Accruals'!A:B,2,FALSE)</f>
        <v>ATI 5.95% 01/15/21 (USD)</v>
      </c>
      <c r="O166" s="47">
        <f t="array" ref="O166">MAX(IF('Realized Incentive'!$A$20:$A$4974='ITD Interest'!N166,'Realized Incentive'!$E$20:$E$4974))</f>
        <v>3118563</v>
      </c>
      <c r="P166" s="48" t="str">
        <f t="shared" si="2"/>
        <v>Realized</v>
      </c>
    </row>
    <row r="167" spans="1:16" ht="15" hidden="1" customHeight="1">
      <c r="A167" s="20" t="s">
        <v>202</v>
      </c>
      <c r="B167" s="20">
        <v>0</v>
      </c>
      <c r="C167" s="247">
        <v>42408</v>
      </c>
      <c r="D167" s="20">
        <v>2761624</v>
      </c>
      <c r="E167" s="20" t="s">
        <v>203</v>
      </c>
      <c r="F167" s="20" t="s">
        <v>414</v>
      </c>
      <c r="G167" s="20" t="s">
        <v>156</v>
      </c>
      <c r="H167" s="20" t="s">
        <v>57</v>
      </c>
      <c r="I167" s="26">
        <v>1316.72</v>
      </c>
      <c r="J167" s="26">
        <v>1316.72</v>
      </c>
      <c r="K167" s="20">
        <v>0</v>
      </c>
      <c r="L167" s="20" t="s">
        <v>204</v>
      </c>
      <c r="M167" s="26">
        <v>920675.36</v>
      </c>
      <c r="N167" s="40" t="str">
        <f>VLOOKUP(F167,'ITD Master Income Accruals'!A:B,2,FALSE)</f>
        <v>INTEL 6.625% 12/15/22 (USD)</v>
      </c>
      <c r="O167" s="47">
        <f t="array" ref="O167">MAX(IF('Realized Incentive'!$A$20:$A$4974='ITD Interest'!N167,'Realized Incentive'!$E$20:$E$4974))</f>
        <v>2798313</v>
      </c>
      <c r="P167" s="48" t="str">
        <f t="shared" si="2"/>
        <v>Realized</v>
      </c>
    </row>
    <row r="168" spans="1:16" ht="15" hidden="1" customHeight="1">
      <c r="A168" s="20" t="s">
        <v>202</v>
      </c>
      <c r="B168" s="20">
        <v>0</v>
      </c>
      <c r="C168" s="247">
        <v>42408</v>
      </c>
      <c r="D168" s="20">
        <v>2761625</v>
      </c>
      <c r="E168" s="20" t="s">
        <v>203</v>
      </c>
      <c r="F168" s="20" t="s">
        <v>173</v>
      </c>
      <c r="G168" s="20" t="s">
        <v>156</v>
      </c>
      <c r="H168" s="20" t="s">
        <v>57</v>
      </c>
      <c r="I168" s="26">
        <v>3284.53</v>
      </c>
      <c r="J168" s="26">
        <v>3284.53</v>
      </c>
      <c r="K168" s="20">
        <v>0</v>
      </c>
      <c r="L168" s="20" t="s">
        <v>204</v>
      </c>
      <c r="M168" s="26">
        <v>920675.36</v>
      </c>
      <c r="N168" s="40" t="str">
        <f>VLOOKUP(F168,'ITD Master Income Accruals'!A:B,2,FALSE)</f>
        <v>CLE 144A  6.125% 03/15/20 (USD)</v>
      </c>
      <c r="O168" s="47">
        <f t="array" ref="O168">MAX(IF('Realized Incentive'!$A$20:$A$4974='ITD Interest'!N168,'Realized Incentive'!$E$20:$E$4974))</f>
        <v>3178312</v>
      </c>
      <c r="P168" s="48" t="str">
        <f t="shared" si="2"/>
        <v>Realized</v>
      </c>
    </row>
    <row r="169" spans="1:16" ht="15" hidden="1" customHeight="1">
      <c r="A169" s="20" t="s">
        <v>202</v>
      </c>
      <c r="B169" s="20">
        <v>0</v>
      </c>
      <c r="C169" s="247">
        <v>42408</v>
      </c>
      <c r="D169" s="20">
        <v>2761701</v>
      </c>
      <c r="E169" s="20" t="s">
        <v>203</v>
      </c>
      <c r="F169" s="20" t="s">
        <v>420</v>
      </c>
      <c r="G169" s="20" t="s">
        <v>156</v>
      </c>
      <c r="H169" s="20" t="s">
        <v>57</v>
      </c>
      <c r="I169" s="26">
        <v>971.25</v>
      </c>
      <c r="J169" s="26">
        <v>971.25</v>
      </c>
      <c r="K169" s="20">
        <v>0</v>
      </c>
      <c r="L169" s="20" t="s">
        <v>204</v>
      </c>
      <c r="M169" s="26">
        <v>920675.36</v>
      </c>
      <c r="N169" s="40" t="str">
        <f>VLOOKUP(F169,'ITD Master Income Accruals'!A:B,2,FALSE)</f>
        <v>MW 7% 07/01/22 (USD)</v>
      </c>
      <c r="O169" s="47">
        <f t="array" ref="O169">MAX(IF('Realized Incentive'!$A$20:$A$4974='ITD Interest'!N169,'Realized Incentive'!$E$20:$E$4974))</f>
        <v>2794396</v>
      </c>
      <c r="P169" s="48" t="str">
        <f t="shared" si="2"/>
        <v>Realized</v>
      </c>
    </row>
    <row r="170" spans="1:16" ht="15" hidden="1" customHeight="1">
      <c r="A170" s="20" t="s">
        <v>155</v>
      </c>
      <c r="B170" s="20">
        <v>0</v>
      </c>
      <c r="C170" s="247">
        <v>42401</v>
      </c>
      <c r="D170" s="20">
        <v>2761704</v>
      </c>
      <c r="E170" s="20" t="s">
        <v>12</v>
      </c>
      <c r="F170" s="20" t="s">
        <v>432</v>
      </c>
      <c r="G170" s="20" t="s">
        <v>156</v>
      </c>
      <c r="H170" s="20" t="s">
        <v>57</v>
      </c>
      <c r="I170" s="26">
        <v>-25912.63</v>
      </c>
      <c r="J170" s="26">
        <v>-25912.63</v>
      </c>
      <c r="K170" s="20">
        <v>0</v>
      </c>
      <c r="L170" s="20" t="s">
        <v>157</v>
      </c>
      <c r="M170" s="26">
        <v>-3581077.59</v>
      </c>
      <c r="N170" s="40" t="str">
        <f>VLOOKUP(F170,'ITD Master Income Accruals'!A:B,2,FALSE)</f>
        <v>AMEPER FRN 144A L+6.50% 08/01/19 (USD)</v>
      </c>
      <c r="O170" s="47">
        <f t="array" ref="O170">MAX(IF('Realized Incentive'!$A$20:$A$4974='ITD Interest'!N170,'Realized Incentive'!$E$20:$E$4974))</f>
        <v>4552270</v>
      </c>
      <c r="P170" s="48" t="str">
        <f t="shared" si="2"/>
        <v>Realized</v>
      </c>
    </row>
    <row r="171" spans="1:16" ht="15" hidden="1" customHeight="1">
      <c r="A171" s="20" t="s">
        <v>155</v>
      </c>
      <c r="B171" s="20">
        <v>0</v>
      </c>
      <c r="C171" s="247">
        <v>42430</v>
      </c>
      <c r="D171" s="20">
        <v>2761904</v>
      </c>
      <c r="E171" s="20" t="s">
        <v>12</v>
      </c>
      <c r="F171" s="20" t="s">
        <v>169</v>
      </c>
      <c r="G171" s="20" t="s">
        <v>156</v>
      </c>
      <c r="H171" s="20" t="s">
        <v>57</v>
      </c>
      <c r="I171" s="26">
        <v>-14437.5</v>
      </c>
      <c r="J171" s="26">
        <v>-14437.5</v>
      </c>
      <c r="K171" s="20">
        <v>0</v>
      </c>
      <c r="L171" s="20" t="s">
        <v>157</v>
      </c>
      <c r="M171" s="26">
        <v>-3581077.59</v>
      </c>
      <c r="N171" s="40" t="str">
        <f>VLOOKUP(F171,'ITD Master Income Accruals'!A:B,2,FALSE)</f>
        <v>QEP 6.875% 03/01/21 (USD)</v>
      </c>
      <c r="O171" s="47">
        <f t="array" ref="O171">MAX(IF('Realized Incentive'!$A$20:$A$4974='ITD Interest'!N171,'Realized Incentive'!$E$20:$E$4974))</f>
        <v>2823726</v>
      </c>
      <c r="P171" s="48" t="str">
        <f t="shared" si="2"/>
        <v>Realized</v>
      </c>
    </row>
    <row r="172" spans="1:16" ht="15" hidden="1" customHeight="1">
      <c r="A172" s="20" t="s">
        <v>202</v>
      </c>
      <c r="B172" s="20">
        <v>0</v>
      </c>
      <c r="C172" s="247">
        <v>42408</v>
      </c>
      <c r="D172" s="20">
        <v>2761914</v>
      </c>
      <c r="E172" s="20" t="s">
        <v>203</v>
      </c>
      <c r="F172" s="20" t="s">
        <v>408</v>
      </c>
      <c r="G172" s="20" t="s">
        <v>156</v>
      </c>
      <c r="H172" s="20" t="s">
        <v>57</v>
      </c>
      <c r="I172" s="26">
        <v>517.5</v>
      </c>
      <c r="J172" s="26">
        <v>517.5</v>
      </c>
      <c r="K172" s="20">
        <v>0</v>
      </c>
      <c r="L172" s="20" t="s">
        <v>204</v>
      </c>
      <c r="M172" s="26">
        <v>920675.36</v>
      </c>
      <c r="N172" s="40" t="str">
        <f>VLOOKUP(F172,'ITD Master Income Accruals'!A:B,2,FALSE)</f>
        <v>GATGLO 144A 6% 07/15/22 (USD)</v>
      </c>
      <c r="O172" s="47">
        <f t="array" ref="O172">MAX(IF('Realized Incentive'!$A$20:$A$4974='ITD Interest'!N172,'Realized Incentive'!$E$20:$E$4974))</f>
        <v>2794394</v>
      </c>
      <c r="P172" s="48" t="str">
        <f t="shared" si="2"/>
        <v>Realized</v>
      </c>
    </row>
    <row r="173" spans="1:16" ht="15" hidden="1" customHeight="1">
      <c r="A173" s="20" t="s">
        <v>202</v>
      </c>
      <c r="B173" s="20">
        <v>0</v>
      </c>
      <c r="C173" s="247">
        <v>42408</v>
      </c>
      <c r="D173" s="20">
        <v>2761915</v>
      </c>
      <c r="E173" s="20" t="s">
        <v>203</v>
      </c>
      <c r="F173" s="20" t="s">
        <v>414</v>
      </c>
      <c r="G173" s="20" t="s">
        <v>156</v>
      </c>
      <c r="H173" s="20" t="s">
        <v>57</v>
      </c>
      <c r="I173" s="26">
        <v>1979.95</v>
      </c>
      <c r="J173" s="26">
        <v>1979.95</v>
      </c>
      <c r="K173" s="20">
        <v>0</v>
      </c>
      <c r="L173" s="20" t="s">
        <v>204</v>
      </c>
      <c r="M173" s="26">
        <v>920675.36</v>
      </c>
      <c r="N173" s="40" t="str">
        <f>VLOOKUP(F173,'ITD Master Income Accruals'!A:B,2,FALSE)</f>
        <v>INTEL 6.625% 12/15/22 (USD)</v>
      </c>
      <c r="O173" s="47">
        <f t="array" ref="O173">MAX(IF('Realized Incentive'!$A$20:$A$4974='ITD Interest'!N173,'Realized Incentive'!$E$20:$E$4974))</f>
        <v>2798313</v>
      </c>
      <c r="P173" s="48" t="str">
        <f t="shared" si="2"/>
        <v>Realized</v>
      </c>
    </row>
    <row r="174" spans="1:16" ht="15" hidden="1" customHeight="1">
      <c r="A174" s="20" t="s">
        <v>202</v>
      </c>
      <c r="B174" s="20">
        <v>0</v>
      </c>
      <c r="C174" s="247">
        <v>42408</v>
      </c>
      <c r="D174" s="20">
        <v>2761916</v>
      </c>
      <c r="E174" s="20" t="s">
        <v>203</v>
      </c>
      <c r="F174" s="20" t="s">
        <v>192</v>
      </c>
      <c r="G174" s="20" t="s">
        <v>156</v>
      </c>
      <c r="H174" s="20" t="s">
        <v>57</v>
      </c>
      <c r="I174" s="26">
        <v>5025</v>
      </c>
      <c r="J174" s="26">
        <v>5025</v>
      </c>
      <c r="K174" s="20">
        <v>0</v>
      </c>
      <c r="L174" s="20" t="s">
        <v>204</v>
      </c>
      <c r="M174" s="26">
        <v>920675.36</v>
      </c>
      <c r="N174" s="40" t="str">
        <f>VLOOKUP(F174,'ITD Master Income Accruals'!A:B,2,FALSE)</f>
        <v>SGMS 10% 12/01/22 (USD)</v>
      </c>
      <c r="O174" s="47">
        <f t="array" ref="O174">MAX(IF('Realized Incentive'!$A$20:$A$4974='ITD Interest'!N174,'Realized Incentive'!$E$20:$E$4974))</f>
        <v>3057274</v>
      </c>
      <c r="P174" s="48" t="str">
        <f t="shared" si="2"/>
        <v>Realized</v>
      </c>
    </row>
    <row r="175" spans="1:16" ht="15" hidden="1" customHeight="1">
      <c r="A175" s="20" t="s">
        <v>202</v>
      </c>
      <c r="B175" s="20">
        <v>0</v>
      </c>
      <c r="C175" s="247">
        <v>42408</v>
      </c>
      <c r="D175" s="20">
        <v>2762227</v>
      </c>
      <c r="E175" s="20" t="s">
        <v>203</v>
      </c>
      <c r="F175" s="20" t="s">
        <v>408</v>
      </c>
      <c r="G175" s="20" t="s">
        <v>156</v>
      </c>
      <c r="H175" s="20" t="s">
        <v>57</v>
      </c>
      <c r="I175" s="26">
        <v>517.5</v>
      </c>
      <c r="J175" s="26">
        <v>517.5</v>
      </c>
      <c r="K175" s="20">
        <v>0</v>
      </c>
      <c r="L175" s="20" t="s">
        <v>204</v>
      </c>
      <c r="M175" s="26">
        <v>920675.36</v>
      </c>
      <c r="N175" s="40" t="str">
        <f>VLOOKUP(F175,'ITD Master Income Accruals'!A:B,2,FALSE)</f>
        <v>GATGLO 144A 6% 07/15/22 (USD)</v>
      </c>
      <c r="O175" s="47">
        <f t="array" ref="O175">MAX(IF('Realized Incentive'!$A$20:$A$4974='ITD Interest'!N175,'Realized Incentive'!$E$20:$E$4974))</f>
        <v>2794394</v>
      </c>
      <c r="P175" s="48" t="str">
        <f t="shared" si="2"/>
        <v>Realized</v>
      </c>
    </row>
    <row r="176" spans="1:16" ht="15" hidden="1" customHeight="1">
      <c r="A176" s="20" t="s">
        <v>202</v>
      </c>
      <c r="B176" s="20">
        <v>0</v>
      </c>
      <c r="C176" s="247">
        <v>42409</v>
      </c>
      <c r="D176" s="20">
        <v>2762240</v>
      </c>
      <c r="E176" s="20" t="s">
        <v>203</v>
      </c>
      <c r="F176" s="20" t="s">
        <v>390</v>
      </c>
      <c r="G176" s="20" t="s">
        <v>156</v>
      </c>
      <c r="H176" s="20" t="s">
        <v>57</v>
      </c>
      <c r="I176" s="26">
        <v>1684.42</v>
      </c>
      <c r="J176" s="26">
        <v>1684.42</v>
      </c>
      <c r="K176" s="20">
        <v>0</v>
      </c>
      <c r="L176" s="20" t="s">
        <v>204</v>
      </c>
      <c r="M176" s="26">
        <v>920675.36</v>
      </c>
      <c r="N176" s="40" t="str">
        <f>VLOOKUP(F176,'ITD Master Income Accruals'!A:B,2,FALSE)</f>
        <v>BMC 7.25% 06/01/18 (USD)</v>
      </c>
      <c r="O176" s="47">
        <f t="array" ref="O176">MAX(IF('Realized Incentive'!$A$20:$A$4974='ITD Interest'!N176,'Realized Incentive'!$E$20:$E$4974))</f>
        <v>2795788</v>
      </c>
      <c r="P176" s="48" t="str">
        <f t="shared" si="2"/>
        <v>Realized</v>
      </c>
    </row>
    <row r="177" spans="1:16" ht="15" hidden="1" customHeight="1">
      <c r="A177" s="20" t="s">
        <v>202</v>
      </c>
      <c r="B177" s="20">
        <v>0</v>
      </c>
      <c r="C177" s="247">
        <v>42409</v>
      </c>
      <c r="D177" s="20">
        <v>2762262</v>
      </c>
      <c r="E177" s="20" t="s">
        <v>203</v>
      </c>
      <c r="F177" s="20" t="s">
        <v>171</v>
      </c>
      <c r="G177" s="20" t="s">
        <v>156</v>
      </c>
      <c r="H177" s="20" t="s">
        <v>57</v>
      </c>
      <c r="I177" s="26">
        <v>5294.97</v>
      </c>
      <c r="J177" s="26">
        <v>5294.97</v>
      </c>
      <c r="K177" s="20">
        <v>0</v>
      </c>
      <c r="L177" s="20" t="s">
        <v>204</v>
      </c>
      <c r="M177" s="26">
        <v>920675.36</v>
      </c>
      <c r="N177" s="40" t="str">
        <f>VLOOKUP(F177,'ITD Master Income Accruals'!A:B,2,FALSE)</f>
        <v>WPZ 4.3% 03/04/24 (USD)</v>
      </c>
      <c r="O177" s="47">
        <f t="array" ref="O177">MAX(IF('Realized Incentive'!$A$20:$A$4974='ITD Interest'!N177,'Realized Incentive'!$E$20:$E$4974))</f>
        <v>2851716</v>
      </c>
      <c r="P177" s="48" t="str">
        <f t="shared" si="2"/>
        <v>Realized</v>
      </c>
    </row>
    <row r="178" spans="1:16" ht="15" hidden="1" customHeight="1">
      <c r="A178" s="20" t="s">
        <v>202</v>
      </c>
      <c r="B178" s="20">
        <v>0</v>
      </c>
      <c r="C178" s="247">
        <v>42409</v>
      </c>
      <c r="D178" s="20">
        <v>2762275</v>
      </c>
      <c r="E178" s="20" t="s">
        <v>203</v>
      </c>
      <c r="F178" s="20" t="s">
        <v>171</v>
      </c>
      <c r="G178" s="20" t="s">
        <v>156</v>
      </c>
      <c r="H178" s="20" t="s">
        <v>57</v>
      </c>
      <c r="I178" s="26">
        <v>9682.76</v>
      </c>
      <c r="J178" s="26">
        <v>9682.76</v>
      </c>
      <c r="K178" s="20">
        <v>0</v>
      </c>
      <c r="L178" s="20" t="s">
        <v>204</v>
      </c>
      <c r="M178" s="26">
        <v>920675.36</v>
      </c>
      <c r="N178" s="40" t="str">
        <f>VLOOKUP(F178,'ITD Master Income Accruals'!A:B,2,FALSE)</f>
        <v>WPZ 4.3% 03/04/24 (USD)</v>
      </c>
      <c r="O178" s="47">
        <f t="array" ref="O178">MAX(IF('Realized Incentive'!$A$20:$A$4974='ITD Interest'!N178,'Realized Incentive'!$E$20:$E$4974))</f>
        <v>2851716</v>
      </c>
      <c r="P178" s="48" t="str">
        <f t="shared" si="2"/>
        <v>Realized</v>
      </c>
    </row>
    <row r="179" spans="1:16" ht="15" hidden="1" customHeight="1">
      <c r="A179" s="20" t="s">
        <v>202</v>
      </c>
      <c r="B179" s="20">
        <v>0</v>
      </c>
      <c r="C179" s="247">
        <v>42409</v>
      </c>
      <c r="D179" s="20">
        <v>2762345</v>
      </c>
      <c r="E179" s="20" t="s">
        <v>203</v>
      </c>
      <c r="F179" s="20" t="s">
        <v>192</v>
      </c>
      <c r="G179" s="20" t="s">
        <v>156</v>
      </c>
      <c r="H179" s="20" t="s">
        <v>57</v>
      </c>
      <c r="I179" s="26">
        <v>1700</v>
      </c>
      <c r="J179" s="26">
        <v>1700</v>
      </c>
      <c r="K179" s="20">
        <v>0</v>
      </c>
      <c r="L179" s="20" t="s">
        <v>204</v>
      </c>
      <c r="M179" s="26">
        <v>920675.36</v>
      </c>
      <c r="N179" s="40" t="str">
        <f>VLOOKUP(F179,'ITD Master Income Accruals'!A:B,2,FALSE)</f>
        <v>SGMS 10% 12/01/22 (USD)</v>
      </c>
      <c r="O179" s="47">
        <f t="array" ref="O179">MAX(IF('Realized Incentive'!$A$20:$A$4974='ITD Interest'!N179,'Realized Incentive'!$E$20:$E$4974))</f>
        <v>3057274</v>
      </c>
      <c r="P179" s="48" t="str">
        <f t="shared" si="2"/>
        <v>Realized</v>
      </c>
    </row>
    <row r="180" spans="1:16" ht="15" hidden="1" customHeight="1">
      <c r="A180" s="20" t="s">
        <v>202</v>
      </c>
      <c r="B180" s="20">
        <v>0</v>
      </c>
      <c r="C180" s="247">
        <v>42409</v>
      </c>
      <c r="D180" s="20">
        <v>2762348</v>
      </c>
      <c r="E180" s="20" t="s">
        <v>203</v>
      </c>
      <c r="F180" s="20" t="s">
        <v>183</v>
      </c>
      <c r="G180" s="20" t="s">
        <v>156</v>
      </c>
      <c r="H180" s="20" t="s">
        <v>57</v>
      </c>
      <c r="I180" s="26">
        <v>1426.58</v>
      </c>
      <c r="J180" s="26">
        <v>1426.58</v>
      </c>
      <c r="K180" s="20">
        <v>0</v>
      </c>
      <c r="L180" s="20" t="s">
        <v>204</v>
      </c>
      <c r="M180" s="26">
        <v>920675.36</v>
      </c>
      <c r="N180" s="40" t="str">
        <f>VLOOKUP(F180,'ITD Master Income Accruals'!A:B,2,FALSE)</f>
        <v>HXN 6.625% 04/15/20 (USD)</v>
      </c>
      <c r="O180" s="47">
        <f t="array" ref="O180">MAX(IF('Realized Incentive'!$A$20:$A$4974='ITD Interest'!N180,'Realized Incentive'!$E$20:$E$4974))</f>
        <v>2929106</v>
      </c>
      <c r="P180" s="48" t="str">
        <f t="shared" si="2"/>
        <v>Realized</v>
      </c>
    </row>
    <row r="181" spans="1:16" ht="15" hidden="1" customHeight="1">
      <c r="A181" s="20" t="s">
        <v>202</v>
      </c>
      <c r="B181" s="20">
        <v>0</v>
      </c>
      <c r="C181" s="247">
        <v>42409</v>
      </c>
      <c r="D181" s="20">
        <v>2762358</v>
      </c>
      <c r="E181" s="20" t="s">
        <v>203</v>
      </c>
      <c r="F181" s="20" t="s">
        <v>192</v>
      </c>
      <c r="G181" s="20" t="s">
        <v>156</v>
      </c>
      <c r="H181" s="20" t="s">
        <v>57</v>
      </c>
      <c r="I181" s="26">
        <v>2323.33</v>
      </c>
      <c r="J181" s="26">
        <v>2323.33</v>
      </c>
      <c r="K181" s="20">
        <v>0</v>
      </c>
      <c r="L181" s="20" t="s">
        <v>204</v>
      </c>
      <c r="M181" s="26">
        <v>920675.36</v>
      </c>
      <c r="N181" s="40" t="str">
        <f>VLOOKUP(F181,'ITD Master Income Accruals'!A:B,2,FALSE)</f>
        <v>SGMS 10% 12/01/22 (USD)</v>
      </c>
      <c r="O181" s="47">
        <f t="array" ref="O181">MAX(IF('Realized Incentive'!$A$20:$A$4974='ITD Interest'!N181,'Realized Incentive'!$E$20:$E$4974))</f>
        <v>3057274</v>
      </c>
      <c r="P181" s="48" t="str">
        <f t="shared" si="2"/>
        <v>Realized</v>
      </c>
    </row>
    <row r="182" spans="1:16" ht="15" hidden="1" customHeight="1">
      <c r="A182" s="20" t="s">
        <v>202</v>
      </c>
      <c r="B182" s="20">
        <v>0</v>
      </c>
      <c r="C182" s="247">
        <v>42409</v>
      </c>
      <c r="D182" s="20">
        <v>2762368</v>
      </c>
      <c r="E182" s="20" t="s">
        <v>203</v>
      </c>
      <c r="F182" s="20" t="s">
        <v>169</v>
      </c>
      <c r="G182" s="20" t="s">
        <v>156</v>
      </c>
      <c r="H182" s="20" t="s">
        <v>57</v>
      </c>
      <c r="I182" s="26">
        <v>12672.92</v>
      </c>
      <c r="J182" s="26">
        <v>12672.92</v>
      </c>
      <c r="K182" s="20">
        <v>0</v>
      </c>
      <c r="L182" s="20" t="s">
        <v>204</v>
      </c>
      <c r="M182" s="26">
        <v>920675.36</v>
      </c>
      <c r="N182" s="40" t="str">
        <f>VLOOKUP(F182,'ITD Master Income Accruals'!A:B,2,FALSE)</f>
        <v>QEP 6.875% 03/01/21 (USD)</v>
      </c>
      <c r="O182" s="47">
        <f t="array" ref="O182">MAX(IF('Realized Incentive'!$A$20:$A$4974='ITD Interest'!N182,'Realized Incentive'!$E$20:$E$4974))</f>
        <v>2823726</v>
      </c>
      <c r="P182" s="48" t="str">
        <f t="shared" si="2"/>
        <v>Realized</v>
      </c>
    </row>
    <row r="183" spans="1:16" ht="15" hidden="1" customHeight="1">
      <c r="A183" s="20" t="s">
        <v>202</v>
      </c>
      <c r="B183" s="20">
        <v>0</v>
      </c>
      <c r="C183" s="247">
        <v>42408</v>
      </c>
      <c r="D183" s="20">
        <v>2762371</v>
      </c>
      <c r="E183" s="20" t="s">
        <v>203</v>
      </c>
      <c r="F183" s="20" t="s">
        <v>183</v>
      </c>
      <c r="G183" s="20" t="s">
        <v>156</v>
      </c>
      <c r="H183" s="20" t="s">
        <v>57</v>
      </c>
      <c r="I183" s="26">
        <v>2079.5100000000002</v>
      </c>
      <c r="J183" s="26">
        <v>2079.5100000000002</v>
      </c>
      <c r="K183" s="20">
        <v>0</v>
      </c>
      <c r="L183" s="20" t="s">
        <v>204</v>
      </c>
      <c r="M183" s="26">
        <v>920675.36</v>
      </c>
      <c r="N183" s="40" t="str">
        <f>VLOOKUP(F183,'ITD Master Income Accruals'!A:B,2,FALSE)</f>
        <v>HXN 6.625% 04/15/20 (USD)</v>
      </c>
      <c r="O183" s="47">
        <f t="array" ref="O183">MAX(IF('Realized Incentive'!$A$20:$A$4974='ITD Interest'!N183,'Realized Incentive'!$E$20:$E$4974))</f>
        <v>2929106</v>
      </c>
      <c r="P183" s="48" t="str">
        <f t="shared" si="2"/>
        <v>Realized</v>
      </c>
    </row>
    <row r="184" spans="1:16" ht="15" hidden="1" customHeight="1">
      <c r="A184" s="20" t="s">
        <v>202</v>
      </c>
      <c r="B184" s="20">
        <v>0</v>
      </c>
      <c r="C184" s="247">
        <v>42409</v>
      </c>
      <c r="D184" s="20">
        <v>2762557</v>
      </c>
      <c r="E184" s="20" t="s">
        <v>203</v>
      </c>
      <c r="F184" s="20" t="s">
        <v>183</v>
      </c>
      <c r="G184" s="20" t="s">
        <v>156</v>
      </c>
      <c r="H184" s="20" t="s">
        <v>57</v>
      </c>
      <c r="I184" s="26">
        <v>3797.23</v>
      </c>
      <c r="J184" s="26">
        <v>3797.23</v>
      </c>
      <c r="K184" s="20">
        <v>0</v>
      </c>
      <c r="L184" s="20" t="s">
        <v>204</v>
      </c>
      <c r="M184" s="26">
        <v>920675.36</v>
      </c>
      <c r="N184" s="40" t="str">
        <f>VLOOKUP(F184,'ITD Master Income Accruals'!A:B,2,FALSE)</f>
        <v>HXN 6.625% 04/15/20 (USD)</v>
      </c>
      <c r="O184" s="47">
        <f t="array" ref="O184">MAX(IF('Realized Incentive'!$A$20:$A$4974='ITD Interest'!N184,'Realized Incentive'!$E$20:$E$4974))</f>
        <v>2929106</v>
      </c>
      <c r="P184" s="48" t="str">
        <f t="shared" si="2"/>
        <v>Realized</v>
      </c>
    </row>
    <row r="185" spans="1:16" ht="15" hidden="1" customHeight="1">
      <c r="A185" s="20" t="s">
        <v>155</v>
      </c>
      <c r="B185" s="20">
        <v>0</v>
      </c>
      <c r="C185" s="247">
        <v>42444</v>
      </c>
      <c r="D185" s="20">
        <v>2762603</v>
      </c>
      <c r="E185" s="20" t="s">
        <v>12</v>
      </c>
      <c r="F185" s="20" t="s">
        <v>175</v>
      </c>
      <c r="G185" s="20" t="s">
        <v>156</v>
      </c>
      <c r="H185" s="20" t="s">
        <v>57</v>
      </c>
      <c r="I185" s="26">
        <v>-56831.25</v>
      </c>
      <c r="J185" s="26">
        <v>-56831.25</v>
      </c>
      <c r="K185" s="20">
        <v>0</v>
      </c>
      <c r="L185" s="20" t="s">
        <v>157</v>
      </c>
      <c r="M185" s="26">
        <v>-3581077.59</v>
      </c>
      <c r="N185" s="40" t="str">
        <f>VLOOKUP(F185,'ITD Master Income Accruals'!A:B,2,FALSE)</f>
        <v>S 8.75% 03/15/32 (USD)</v>
      </c>
      <c r="O185" s="47">
        <f t="array" ref="O185">MAX(IF('Realized Incentive'!$A$20:$A$4974='ITD Interest'!N185,'Realized Incentive'!$E$20:$E$4974))</f>
        <v>3139684</v>
      </c>
      <c r="P185" s="48" t="str">
        <f t="shared" si="2"/>
        <v>Realized</v>
      </c>
    </row>
    <row r="186" spans="1:16" ht="15" hidden="1" customHeight="1">
      <c r="A186" s="20" t="s">
        <v>155</v>
      </c>
      <c r="B186" s="20">
        <v>0</v>
      </c>
      <c r="C186" s="247">
        <v>42628</v>
      </c>
      <c r="D186" s="20">
        <v>2762604</v>
      </c>
      <c r="E186" s="20" t="s">
        <v>12</v>
      </c>
      <c r="F186" s="20" t="s">
        <v>175</v>
      </c>
      <c r="G186" s="20" t="s">
        <v>156</v>
      </c>
      <c r="H186" s="20" t="s">
        <v>57</v>
      </c>
      <c r="I186" s="26">
        <v>-56831.25</v>
      </c>
      <c r="J186" s="26">
        <v>-56831.25</v>
      </c>
      <c r="K186" s="20">
        <v>0</v>
      </c>
      <c r="L186" s="20" t="s">
        <v>157</v>
      </c>
      <c r="M186" s="26">
        <v>-3581077.59</v>
      </c>
      <c r="N186" s="40" t="str">
        <f>VLOOKUP(F186,'ITD Master Income Accruals'!A:B,2,FALSE)</f>
        <v>S 8.75% 03/15/32 (USD)</v>
      </c>
      <c r="O186" s="47">
        <f t="array" ref="O186">MAX(IF('Realized Incentive'!$A$20:$A$4974='ITD Interest'!N186,'Realized Incentive'!$E$20:$E$4974))</f>
        <v>3139684</v>
      </c>
      <c r="P186" s="48" t="str">
        <f t="shared" si="2"/>
        <v>Realized</v>
      </c>
    </row>
    <row r="187" spans="1:16" ht="15" hidden="1" customHeight="1">
      <c r="A187" s="20" t="s">
        <v>202</v>
      </c>
      <c r="B187" s="20">
        <v>0</v>
      </c>
      <c r="C187" s="247">
        <v>42409</v>
      </c>
      <c r="D187" s="20">
        <v>2762625</v>
      </c>
      <c r="E187" s="20" t="s">
        <v>203</v>
      </c>
      <c r="F187" s="20" t="s">
        <v>175</v>
      </c>
      <c r="G187" s="20" t="s">
        <v>156</v>
      </c>
      <c r="H187" s="20" t="s">
        <v>57</v>
      </c>
      <c r="I187" s="26">
        <v>6335</v>
      </c>
      <c r="J187" s="26">
        <v>6335</v>
      </c>
      <c r="K187" s="20">
        <v>0</v>
      </c>
      <c r="L187" s="20" t="s">
        <v>204</v>
      </c>
      <c r="M187" s="26">
        <v>920675.36</v>
      </c>
      <c r="N187" s="40" t="str">
        <f>VLOOKUP(F187,'ITD Master Income Accruals'!A:B,2,FALSE)</f>
        <v>S 8.75% 03/15/32 (USD)</v>
      </c>
      <c r="O187" s="47">
        <f t="array" ref="O187">MAX(IF('Realized Incentive'!$A$20:$A$4974='ITD Interest'!N187,'Realized Incentive'!$E$20:$E$4974))</f>
        <v>3139684</v>
      </c>
      <c r="P187" s="48" t="str">
        <f t="shared" si="2"/>
        <v>Realized</v>
      </c>
    </row>
    <row r="188" spans="1:16" ht="15" hidden="1" customHeight="1">
      <c r="A188" s="20" t="s">
        <v>202</v>
      </c>
      <c r="B188" s="20">
        <v>0</v>
      </c>
      <c r="C188" s="247">
        <v>42409</v>
      </c>
      <c r="D188" s="20">
        <v>2763894</v>
      </c>
      <c r="E188" s="20" t="s">
        <v>203</v>
      </c>
      <c r="F188" s="20" t="s">
        <v>175</v>
      </c>
      <c r="G188" s="20" t="s">
        <v>156</v>
      </c>
      <c r="H188" s="20" t="s">
        <v>57</v>
      </c>
      <c r="I188" s="26">
        <v>8750</v>
      </c>
      <c r="J188" s="26">
        <v>8750</v>
      </c>
      <c r="K188" s="20">
        <v>0</v>
      </c>
      <c r="L188" s="20" t="s">
        <v>204</v>
      </c>
      <c r="M188" s="26">
        <v>920675.36</v>
      </c>
      <c r="N188" s="40" t="str">
        <f>VLOOKUP(F188,'ITD Master Income Accruals'!A:B,2,FALSE)</f>
        <v>S 8.75% 03/15/32 (USD)</v>
      </c>
      <c r="O188" s="47">
        <f t="array" ref="O188">MAX(IF('Realized Incentive'!$A$20:$A$4974='ITD Interest'!N188,'Realized Incentive'!$E$20:$E$4974))</f>
        <v>3139684</v>
      </c>
      <c r="P188" s="48" t="str">
        <f t="shared" si="2"/>
        <v>Realized</v>
      </c>
    </row>
    <row r="189" spans="1:16" ht="15" hidden="1" customHeight="1">
      <c r="A189" s="20" t="s">
        <v>202</v>
      </c>
      <c r="B189" s="20">
        <v>0</v>
      </c>
      <c r="C189" s="247">
        <v>42409</v>
      </c>
      <c r="D189" s="20">
        <v>2763895</v>
      </c>
      <c r="E189" s="20" t="s">
        <v>203</v>
      </c>
      <c r="F189" s="20" t="s">
        <v>185</v>
      </c>
      <c r="G189" s="20" t="s">
        <v>156</v>
      </c>
      <c r="H189" s="20" t="s">
        <v>57</v>
      </c>
      <c r="I189" s="26">
        <v>849.46</v>
      </c>
      <c r="J189" s="26">
        <v>849.46</v>
      </c>
      <c r="K189" s="20">
        <v>0</v>
      </c>
      <c r="L189" s="20" t="s">
        <v>204</v>
      </c>
      <c r="M189" s="26">
        <v>920675.36</v>
      </c>
      <c r="N189" s="40" t="str">
        <f>VLOOKUP(F189,'ITD Master Income Accruals'!A:B,2,FALSE)</f>
        <v>HOV 144A 7.25% 10/15/20 (USD)</v>
      </c>
      <c r="O189" s="47">
        <f t="array" ref="O189">MAX(IF('Realized Incentive'!$A$20:$A$4974='ITD Interest'!N189,'Realized Incentive'!$E$20:$E$4974))</f>
        <v>3021642</v>
      </c>
      <c r="P189" s="48" t="str">
        <f t="shared" si="2"/>
        <v>Realized</v>
      </c>
    </row>
    <row r="190" spans="1:16" ht="15" hidden="1" customHeight="1">
      <c r="A190" s="20" t="s">
        <v>202</v>
      </c>
      <c r="B190" s="20">
        <v>0</v>
      </c>
      <c r="C190" s="247">
        <v>42410</v>
      </c>
      <c r="D190" s="20">
        <v>2763896</v>
      </c>
      <c r="E190" s="20" t="s">
        <v>203</v>
      </c>
      <c r="F190" s="20" t="s">
        <v>192</v>
      </c>
      <c r="G190" s="20" t="s">
        <v>156</v>
      </c>
      <c r="H190" s="20" t="s">
        <v>57</v>
      </c>
      <c r="I190" s="26">
        <v>1590.83</v>
      </c>
      <c r="J190" s="26">
        <v>1590.83</v>
      </c>
      <c r="K190" s="20">
        <v>0</v>
      </c>
      <c r="L190" s="20" t="s">
        <v>204</v>
      </c>
      <c r="M190" s="26">
        <v>920675.36</v>
      </c>
      <c r="N190" s="40" t="str">
        <f>VLOOKUP(F190,'ITD Master Income Accruals'!A:B,2,FALSE)</f>
        <v>SGMS 10% 12/01/22 (USD)</v>
      </c>
      <c r="O190" s="47">
        <f t="array" ref="O190">MAX(IF('Realized Incentive'!$A$20:$A$4974='ITD Interest'!N190,'Realized Incentive'!$E$20:$E$4974))</f>
        <v>3057274</v>
      </c>
      <c r="P190" s="48" t="str">
        <f t="shared" si="2"/>
        <v>Realized</v>
      </c>
    </row>
    <row r="191" spans="1:16" ht="15" hidden="1" customHeight="1">
      <c r="A191" s="20" t="s">
        <v>202</v>
      </c>
      <c r="B191" s="20">
        <v>0</v>
      </c>
      <c r="C191" s="247">
        <v>42409</v>
      </c>
      <c r="D191" s="20">
        <v>2763902</v>
      </c>
      <c r="E191" s="20" t="s">
        <v>203</v>
      </c>
      <c r="F191" s="20" t="s">
        <v>183</v>
      </c>
      <c r="G191" s="20" t="s">
        <v>156</v>
      </c>
      <c r="H191" s="20" t="s">
        <v>57</v>
      </c>
      <c r="I191" s="26">
        <v>3041.98</v>
      </c>
      <c r="J191" s="26">
        <v>3041.98</v>
      </c>
      <c r="K191" s="20">
        <v>0</v>
      </c>
      <c r="L191" s="20" t="s">
        <v>204</v>
      </c>
      <c r="M191" s="26">
        <v>920675.36</v>
      </c>
      <c r="N191" s="40" t="str">
        <f>VLOOKUP(F191,'ITD Master Income Accruals'!A:B,2,FALSE)</f>
        <v>HXN 6.625% 04/15/20 (USD)</v>
      </c>
      <c r="O191" s="47">
        <f t="array" ref="O191">MAX(IF('Realized Incentive'!$A$20:$A$4974='ITD Interest'!N191,'Realized Incentive'!$E$20:$E$4974))</f>
        <v>2929106</v>
      </c>
      <c r="P191" s="48" t="str">
        <f t="shared" si="2"/>
        <v>Realized</v>
      </c>
    </row>
    <row r="192" spans="1:16" ht="15" hidden="1" customHeight="1">
      <c r="A192" s="20" t="s">
        <v>155</v>
      </c>
      <c r="B192" s="20">
        <v>0</v>
      </c>
      <c r="C192" s="247">
        <v>42444</v>
      </c>
      <c r="D192" s="20">
        <v>2765773</v>
      </c>
      <c r="E192" s="20" t="s">
        <v>12</v>
      </c>
      <c r="F192" s="20" t="s">
        <v>616</v>
      </c>
      <c r="G192" s="20" t="s">
        <v>156</v>
      </c>
      <c r="H192" s="20" t="s">
        <v>57</v>
      </c>
      <c r="I192" s="26">
        <v>-9112.5</v>
      </c>
      <c r="J192" s="26">
        <v>-9112.5</v>
      </c>
      <c r="K192" s="20">
        <v>0</v>
      </c>
      <c r="L192" s="20" t="s">
        <v>157</v>
      </c>
      <c r="M192" s="26">
        <v>-3581077.59</v>
      </c>
      <c r="N192" s="40" t="str">
        <f>VLOOKUP(F192,'ITD Master Income Accruals'!A:B,2,FALSE)</f>
        <v>WFT 6.75% 09/15/40 (USD)</v>
      </c>
      <c r="O192" s="47">
        <f t="array" ref="O192">MAX(IF('Realized Incentive'!$A$20:$A$4974='ITD Interest'!N192,'Realized Incentive'!$E$20:$E$4974))</f>
        <v>2814690</v>
      </c>
      <c r="P192" s="48" t="str">
        <f t="shared" si="2"/>
        <v>Realized</v>
      </c>
    </row>
    <row r="193" spans="1:16" ht="15" hidden="1" customHeight="1">
      <c r="A193" s="20" t="s">
        <v>155</v>
      </c>
      <c r="B193" s="20">
        <v>0</v>
      </c>
      <c r="C193" s="247">
        <v>42444</v>
      </c>
      <c r="D193" s="20">
        <v>2766036</v>
      </c>
      <c r="E193" s="20" t="s">
        <v>12</v>
      </c>
      <c r="F193" s="20" t="s">
        <v>176</v>
      </c>
      <c r="G193" s="20" t="s">
        <v>156</v>
      </c>
      <c r="H193" s="20" t="s">
        <v>57</v>
      </c>
      <c r="I193" s="26">
        <v>-3570</v>
      </c>
      <c r="J193" s="26">
        <v>-3570</v>
      </c>
      <c r="K193" s="20">
        <v>0</v>
      </c>
      <c r="L193" s="20" t="s">
        <v>157</v>
      </c>
      <c r="M193" s="26">
        <v>-3581077.59</v>
      </c>
      <c r="N193" s="40" t="str">
        <f>VLOOKUP(F193,'ITD Master Income Accruals'!A:B,2,FALSE)</f>
        <v>WFT 7% 03/15/38 (USD)</v>
      </c>
      <c r="O193" s="47">
        <f t="array" ref="O193">MAX(IF('Realized Incentive'!$A$20:$A$4974='ITD Interest'!N193,'Realized Incentive'!$E$20:$E$4974))</f>
        <v>2846200</v>
      </c>
      <c r="P193" s="48" t="str">
        <f t="shared" si="2"/>
        <v>Realized</v>
      </c>
    </row>
    <row r="194" spans="1:16" ht="15" hidden="1" customHeight="1">
      <c r="A194" s="20" t="s">
        <v>202</v>
      </c>
      <c r="B194" s="20">
        <v>0</v>
      </c>
      <c r="C194" s="247">
        <v>42411</v>
      </c>
      <c r="D194" s="20">
        <v>2766602</v>
      </c>
      <c r="E194" s="20" t="s">
        <v>203</v>
      </c>
      <c r="F194" s="20" t="s">
        <v>433</v>
      </c>
      <c r="G194" s="20" t="s">
        <v>156</v>
      </c>
      <c r="H194" s="20" t="s">
        <v>57</v>
      </c>
      <c r="I194" s="26">
        <v>81.25</v>
      </c>
      <c r="J194" s="26">
        <v>81.25</v>
      </c>
      <c r="K194" s="20">
        <v>0</v>
      </c>
      <c r="L194" s="20" t="s">
        <v>204</v>
      </c>
      <c r="M194" s="26">
        <v>920675.36</v>
      </c>
      <c r="N194" s="40" t="str">
        <f>VLOOKUP(F194,'ITD Master Income Accruals'!A:B,2,FALSE)</f>
        <v>WFT 6.5% 08/01/36 (USD)</v>
      </c>
      <c r="O194" s="47">
        <f t="array" ref="O194">MAX(IF('Realized Incentive'!$A$20:$A$4974='ITD Interest'!N194,'Realized Incentive'!$E$20:$E$4974))</f>
        <v>2815307</v>
      </c>
      <c r="P194" s="48" t="str">
        <f t="shared" si="2"/>
        <v>Realized</v>
      </c>
    </row>
    <row r="195" spans="1:16" ht="15" hidden="1" customHeight="1">
      <c r="A195" s="20" t="s">
        <v>202</v>
      </c>
      <c r="B195" s="20">
        <v>0</v>
      </c>
      <c r="C195" s="247">
        <v>42411</v>
      </c>
      <c r="D195" s="20">
        <v>2766617</v>
      </c>
      <c r="E195" s="20" t="s">
        <v>203</v>
      </c>
      <c r="F195" s="20" t="s">
        <v>433</v>
      </c>
      <c r="G195" s="20" t="s">
        <v>156</v>
      </c>
      <c r="H195" s="20" t="s">
        <v>57</v>
      </c>
      <c r="I195" s="26">
        <v>270.83</v>
      </c>
      <c r="J195" s="26">
        <v>270.83</v>
      </c>
      <c r="K195" s="20">
        <v>0</v>
      </c>
      <c r="L195" s="20" t="s">
        <v>204</v>
      </c>
      <c r="M195" s="26">
        <v>920675.36</v>
      </c>
      <c r="N195" s="40" t="str">
        <f>VLOOKUP(F195,'ITD Master Income Accruals'!A:B,2,FALSE)</f>
        <v>WFT 6.5% 08/01/36 (USD)</v>
      </c>
      <c r="O195" s="47">
        <f t="array" ref="O195">MAX(IF('Realized Incentive'!$A$20:$A$4974='ITD Interest'!N195,'Realized Incentive'!$E$20:$E$4974))</f>
        <v>2815307</v>
      </c>
      <c r="P195" s="48" t="str">
        <f t="shared" si="2"/>
        <v>Realized</v>
      </c>
    </row>
    <row r="196" spans="1:16" ht="15" hidden="1" customHeight="1">
      <c r="A196" s="20" t="s">
        <v>202</v>
      </c>
      <c r="B196" s="20">
        <v>0</v>
      </c>
      <c r="C196" s="247">
        <v>42410</v>
      </c>
      <c r="D196" s="20">
        <v>2766628</v>
      </c>
      <c r="E196" s="20" t="s">
        <v>203</v>
      </c>
      <c r="F196" s="20" t="s">
        <v>192</v>
      </c>
      <c r="G196" s="20" t="s">
        <v>156</v>
      </c>
      <c r="H196" s="20" t="s">
        <v>57</v>
      </c>
      <c r="I196" s="26">
        <v>862.5</v>
      </c>
      <c r="J196" s="26">
        <v>862.5</v>
      </c>
      <c r="K196" s="20">
        <v>0</v>
      </c>
      <c r="L196" s="20" t="s">
        <v>204</v>
      </c>
      <c r="M196" s="26">
        <v>920675.36</v>
      </c>
      <c r="N196" s="40" t="str">
        <f>VLOOKUP(F196,'ITD Master Income Accruals'!A:B,2,FALSE)</f>
        <v>SGMS 10% 12/01/22 (USD)</v>
      </c>
      <c r="O196" s="47">
        <f t="array" ref="O196">MAX(IF('Realized Incentive'!$A$20:$A$4974='ITD Interest'!N196,'Realized Incentive'!$E$20:$E$4974))</f>
        <v>3057274</v>
      </c>
      <c r="P196" s="48" t="str">
        <f t="shared" ref="P196:P259" si="3">IF(D196&gt;O196,0,"Realized")</f>
        <v>Realized</v>
      </c>
    </row>
    <row r="197" spans="1:16" ht="15" hidden="1" customHeight="1">
      <c r="A197" s="20" t="s">
        <v>202</v>
      </c>
      <c r="B197" s="20">
        <v>0</v>
      </c>
      <c r="C197" s="247">
        <v>42411</v>
      </c>
      <c r="D197" s="20">
        <v>2766633</v>
      </c>
      <c r="E197" s="20" t="s">
        <v>203</v>
      </c>
      <c r="F197" s="20" t="s">
        <v>188</v>
      </c>
      <c r="G197" s="20" t="s">
        <v>156</v>
      </c>
      <c r="H197" s="20" t="s">
        <v>57</v>
      </c>
      <c r="I197" s="26">
        <v>2463.54</v>
      </c>
      <c r="J197" s="26">
        <v>2463.54</v>
      </c>
      <c r="K197" s="20">
        <v>0</v>
      </c>
      <c r="L197" s="20" t="s">
        <v>204</v>
      </c>
      <c r="M197" s="26">
        <v>920675.36</v>
      </c>
      <c r="N197" s="40" t="str">
        <f>VLOOKUP(F197,'ITD Master Income Accruals'!A:B,2,FALSE)</f>
        <v>S 6.875% 11/15/28 (USD)</v>
      </c>
      <c r="O197" s="47">
        <f t="array" ref="O197">MAX(IF('Realized Incentive'!$A$20:$A$4974='ITD Interest'!N197,'Realized Incentive'!$E$20:$E$4974))</f>
        <v>3118556</v>
      </c>
      <c r="P197" s="48" t="str">
        <f t="shared" si="3"/>
        <v>Realized</v>
      </c>
    </row>
    <row r="198" spans="1:16" ht="15" hidden="1" customHeight="1">
      <c r="A198" s="20" t="s">
        <v>202</v>
      </c>
      <c r="B198" s="20">
        <v>0</v>
      </c>
      <c r="C198" s="247">
        <v>42412</v>
      </c>
      <c r="D198" s="20">
        <v>2766637</v>
      </c>
      <c r="E198" s="20" t="s">
        <v>203</v>
      </c>
      <c r="F198" s="20" t="s">
        <v>188</v>
      </c>
      <c r="G198" s="20" t="s">
        <v>156</v>
      </c>
      <c r="H198" s="20" t="s">
        <v>57</v>
      </c>
      <c r="I198" s="26">
        <v>1246.0899999999999</v>
      </c>
      <c r="J198" s="26">
        <v>1246.0899999999999</v>
      </c>
      <c r="K198" s="20">
        <v>0</v>
      </c>
      <c r="L198" s="20" t="s">
        <v>204</v>
      </c>
      <c r="M198" s="26">
        <v>920675.36</v>
      </c>
      <c r="N198" s="40" t="str">
        <f>VLOOKUP(F198,'ITD Master Income Accruals'!A:B,2,FALSE)</f>
        <v>S 6.875% 11/15/28 (USD)</v>
      </c>
      <c r="O198" s="47">
        <f t="array" ref="O198">MAX(IF('Realized Incentive'!$A$20:$A$4974='ITD Interest'!N198,'Realized Incentive'!$E$20:$E$4974))</f>
        <v>3118556</v>
      </c>
      <c r="P198" s="48" t="str">
        <f t="shared" si="3"/>
        <v>Realized</v>
      </c>
    </row>
    <row r="199" spans="1:16" ht="15" hidden="1" customHeight="1">
      <c r="A199" s="20" t="s">
        <v>202</v>
      </c>
      <c r="B199" s="20">
        <v>0</v>
      </c>
      <c r="C199" s="247">
        <v>42411</v>
      </c>
      <c r="D199" s="20">
        <v>2766660</v>
      </c>
      <c r="E199" s="20" t="s">
        <v>203</v>
      </c>
      <c r="F199" s="20" t="s">
        <v>616</v>
      </c>
      <c r="G199" s="20" t="s">
        <v>156</v>
      </c>
      <c r="H199" s="20" t="s">
        <v>57</v>
      </c>
      <c r="I199" s="26">
        <v>2737.5</v>
      </c>
      <c r="J199" s="26">
        <v>2737.5</v>
      </c>
      <c r="K199" s="20">
        <v>0</v>
      </c>
      <c r="L199" s="20" t="s">
        <v>204</v>
      </c>
      <c r="M199" s="26">
        <v>920675.36</v>
      </c>
      <c r="N199" s="40" t="str">
        <f>VLOOKUP(F199,'ITD Master Income Accruals'!A:B,2,FALSE)</f>
        <v>WFT 6.75% 09/15/40 (USD)</v>
      </c>
      <c r="O199" s="47">
        <f t="array" ref="O199">MAX(IF('Realized Incentive'!$A$20:$A$4974='ITD Interest'!N199,'Realized Incentive'!$E$20:$E$4974))</f>
        <v>2814690</v>
      </c>
      <c r="P199" s="48" t="str">
        <f t="shared" si="3"/>
        <v>Realized</v>
      </c>
    </row>
    <row r="200" spans="1:16" ht="15" hidden="1" customHeight="1">
      <c r="A200" s="20" t="s">
        <v>202</v>
      </c>
      <c r="B200" s="20">
        <v>0</v>
      </c>
      <c r="C200" s="247">
        <v>42411</v>
      </c>
      <c r="D200" s="20">
        <v>2766670</v>
      </c>
      <c r="E200" s="20" t="s">
        <v>203</v>
      </c>
      <c r="F200" s="20" t="s">
        <v>188</v>
      </c>
      <c r="G200" s="20" t="s">
        <v>156</v>
      </c>
      <c r="H200" s="20" t="s">
        <v>57</v>
      </c>
      <c r="I200" s="26">
        <v>985.42</v>
      </c>
      <c r="J200" s="26">
        <v>985.42</v>
      </c>
      <c r="K200" s="20">
        <v>0</v>
      </c>
      <c r="L200" s="20" t="s">
        <v>204</v>
      </c>
      <c r="M200" s="26">
        <v>920675.36</v>
      </c>
      <c r="N200" s="40" t="str">
        <f>VLOOKUP(F200,'ITD Master Income Accruals'!A:B,2,FALSE)</f>
        <v>S 6.875% 11/15/28 (USD)</v>
      </c>
      <c r="O200" s="47">
        <f t="array" ref="O200">MAX(IF('Realized Incentive'!$A$20:$A$4974='ITD Interest'!N200,'Realized Incentive'!$E$20:$E$4974))</f>
        <v>3118556</v>
      </c>
      <c r="P200" s="48" t="str">
        <f t="shared" si="3"/>
        <v>Realized</v>
      </c>
    </row>
    <row r="201" spans="1:16" ht="15" hidden="1" customHeight="1">
      <c r="A201" s="20" t="s">
        <v>202</v>
      </c>
      <c r="B201" s="20">
        <v>0</v>
      </c>
      <c r="C201" s="247">
        <v>42411</v>
      </c>
      <c r="D201" s="20">
        <v>2766677</v>
      </c>
      <c r="E201" s="20" t="s">
        <v>203</v>
      </c>
      <c r="F201" s="20" t="s">
        <v>433</v>
      </c>
      <c r="G201" s="20" t="s">
        <v>156</v>
      </c>
      <c r="H201" s="20" t="s">
        <v>57</v>
      </c>
      <c r="I201" s="26">
        <v>27.08</v>
      </c>
      <c r="J201" s="26">
        <v>27.08</v>
      </c>
      <c r="K201" s="20">
        <v>0</v>
      </c>
      <c r="L201" s="20" t="s">
        <v>204</v>
      </c>
      <c r="M201" s="26">
        <v>920675.36</v>
      </c>
      <c r="N201" s="40" t="str">
        <f>VLOOKUP(F201,'ITD Master Income Accruals'!A:B,2,FALSE)</f>
        <v>WFT 6.5% 08/01/36 (USD)</v>
      </c>
      <c r="O201" s="47">
        <f t="array" ref="O201">MAX(IF('Realized Incentive'!$A$20:$A$4974='ITD Interest'!N201,'Realized Incentive'!$E$20:$E$4974))</f>
        <v>2815307</v>
      </c>
      <c r="P201" s="48" t="str">
        <f t="shared" si="3"/>
        <v>Realized</v>
      </c>
    </row>
    <row r="202" spans="1:16" ht="15" hidden="1" customHeight="1">
      <c r="A202" s="20" t="s">
        <v>202</v>
      </c>
      <c r="B202" s="20">
        <v>0</v>
      </c>
      <c r="C202" s="247">
        <v>42410</v>
      </c>
      <c r="D202" s="20">
        <v>2766685</v>
      </c>
      <c r="E202" s="20" t="s">
        <v>203</v>
      </c>
      <c r="F202" s="20" t="s">
        <v>414</v>
      </c>
      <c r="G202" s="20" t="s">
        <v>156</v>
      </c>
      <c r="H202" s="20" t="s">
        <v>57</v>
      </c>
      <c r="I202" s="26">
        <v>1214.58</v>
      </c>
      <c r="J202" s="26">
        <v>1214.58</v>
      </c>
      <c r="K202" s="20">
        <v>0</v>
      </c>
      <c r="L202" s="20" t="s">
        <v>204</v>
      </c>
      <c r="M202" s="26">
        <v>920675.36</v>
      </c>
      <c r="N202" s="40" t="str">
        <f>VLOOKUP(F202,'ITD Master Income Accruals'!A:B,2,FALSE)</f>
        <v>INTEL 6.625% 12/15/22 (USD)</v>
      </c>
      <c r="O202" s="47">
        <f t="array" ref="O202">MAX(IF('Realized Incentive'!$A$20:$A$4974='ITD Interest'!N202,'Realized Incentive'!$E$20:$E$4974))</f>
        <v>2798313</v>
      </c>
      <c r="P202" s="48" t="str">
        <f t="shared" si="3"/>
        <v>Realized</v>
      </c>
    </row>
    <row r="203" spans="1:16" ht="15" hidden="1" customHeight="1">
      <c r="A203" s="20" t="s">
        <v>202</v>
      </c>
      <c r="B203" s="20">
        <v>0</v>
      </c>
      <c r="C203" s="247">
        <v>42410</v>
      </c>
      <c r="D203" s="20">
        <v>2766906</v>
      </c>
      <c r="E203" s="20" t="s">
        <v>203</v>
      </c>
      <c r="F203" s="20" t="s">
        <v>192</v>
      </c>
      <c r="G203" s="20" t="s">
        <v>156</v>
      </c>
      <c r="H203" s="20" t="s">
        <v>57</v>
      </c>
      <c r="I203" s="26">
        <v>575</v>
      </c>
      <c r="J203" s="26">
        <v>575</v>
      </c>
      <c r="K203" s="20">
        <v>0</v>
      </c>
      <c r="L203" s="20" t="s">
        <v>204</v>
      </c>
      <c r="M203" s="26">
        <v>920675.36</v>
      </c>
      <c r="N203" s="40" t="str">
        <f>VLOOKUP(F203,'ITD Master Income Accruals'!A:B,2,FALSE)</f>
        <v>SGMS 10% 12/01/22 (USD)</v>
      </c>
      <c r="O203" s="47">
        <f t="array" ref="O203">MAX(IF('Realized Incentive'!$A$20:$A$4974='ITD Interest'!N203,'Realized Incentive'!$E$20:$E$4974))</f>
        <v>3057274</v>
      </c>
      <c r="P203" s="48" t="str">
        <f t="shared" si="3"/>
        <v>Realized</v>
      </c>
    </row>
    <row r="204" spans="1:16" ht="15" hidden="1" customHeight="1">
      <c r="A204" s="20" t="s">
        <v>202</v>
      </c>
      <c r="B204" s="20">
        <v>0</v>
      </c>
      <c r="C204" s="247">
        <v>42412</v>
      </c>
      <c r="D204" s="20">
        <v>2767222</v>
      </c>
      <c r="E204" s="20" t="s">
        <v>203</v>
      </c>
      <c r="F204" s="20" t="s">
        <v>167</v>
      </c>
      <c r="G204" s="20" t="s">
        <v>156</v>
      </c>
      <c r="H204" s="20" t="s">
        <v>57</v>
      </c>
      <c r="I204" s="26">
        <v>2736.74</v>
      </c>
      <c r="J204" s="26">
        <v>2736.74</v>
      </c>
      <c r="K204" s="20">
        <v>0</v>
      </c>
      <c r="L204" s="20" t="s">
        <v>204</v>
      </c>
      <c r="M204" s="26">
        <v>920675.36</v>
      </c>
      <c r="N204" s="40" t="str">
        <f>VLOOKUP(F204,'ITD Master Income Accruals'!A:B,2,FALSE)</f>
        <v>ATI 7.875% 08/15/23 (USD)</v>
      </c>
      <c r="O204" s="47">
        <f t="array" ref="O204">MAX(IF('Realized Incentive'!$A$20:$A$4974='ITD Interest'!N204,'Realized Incentive'!$E$20:$E$4974))</f>
        <v>3265355</v>
      </c>
      <c r="P204" s="48" t="str">
        <f t="shared" si="3"/>
        <v>Realized</v>
      </c>
    </row>
    <row r="205" spans="1:16" ht="15" hidden="1" customHeight="1">
      <c r="A205" s="20" t="s">
        <v>202</v>
      </c>
      <c r="B205" s="20">
        <v>0</v>
      </c>
      <c r="C205" s="247">
        <v>42412</v>
      </c>
      <c r="D205" s="20">
        <v>2767223</v>
      </c>
      <c r="E205" s="20" t="s">
        <v>203</v>
      </c>
      <c r="F205" s="20" t="s">
        <v>205</v>
      </c>
      <c r="G205" s="20" t="s">
        <v>156</v>
      </c>
      <c r="H205" s="20" t="s">
        <v>57</v>
      </c>
      <c r="I205" s="26">
        <v>290.7</v>
      </c>
      <c r="J205" s="26">
        <v>290.7</v>
      </c>
      <c r="K205" s="20">
        <v>0</v>
      </c>
      <c r="L205" s="20" t="s">
        <v>204</v>
      </c>
      <c r="M205" s="26">
        <v>920675.36</v>
      </c>
      <c r="N205" s="40" t="str">
        <f>VLOOKUP(F205,'ITD Master Income Accruals'!A:B,2,FALSE)</f>
        <v>WFT 6.8% 06/15/37 (USD)</v>
      </c>
      <c r="O205" s="47">
        <f t="array" ref="O205">MAX(IF('Realized Incentive'!$A$20:$A$4974='ITD Interest'!N205,'Realized Incentive'!$E$20:$E$4974))</f>
        <v>2845180</v>
      </c>
      <c r="P205" s="48" t="str">
        <f t="shared" si="3"/>
        <v>Realized</v>
      </c>
    </row>
    <row r="206" spans="1:16" ht="15" hidden="1" customHeight="1">
      <c r="A206" s="20" t="s">
        <v>202</v>
      </c>
      <c r="B206" s="20">
        <v>0</v>
      </c>
      <c r="C206" s="247">
        <v>42412</v>
      </c>
      <c r="D206" s="20">
        <v>2767224</v>
      </c>
      <c r="E206" s="20" t="s">
        <v>203</v>
      </c>
      <c r="F206" s="20" t="s">
        <v>414</v>
      </c>
      <c r="G206" s="20" t="s">
        <v>156</v>
      </c>
      <c r="H206" s="20" t="s">
        <v>57</v>
      </c>
      <c r="I206" s="26">
        <v>2181.83</v>
      </c>
      <c r="J206" s="26">
        <v>2181.83</v>
      </c>
      <c r="K206" s="20">
        <v>0</v>
      </c>
      <c r="L206" s="20" t="s">
        <v>204</v>
      </c>
      <c r="M206" s="26">
        <v>920675.36</v>
      </c>
      <c r="N206" s="40" t="str">
        <f>VLOOKUP(F206,'ITD Master Income Accruals'!A:B,2,FALSE)</f>
        <v>INTEL 6.625% 12/15/22 (USD)</v>
      </c>
      <c r="O206" s="47">
        <f t="array" ref="O206">MAX(IF('Realized Incentive'!$A$20:$A$4974='ITD Interest'!N206,'Realized Incentive'!$E$20:$E$4974))</f>
        <v>2798313</v>
      </c>
      <c r="P206" s="48" t="str">
        <f t="shared" si="3"/>
        <v>Realized</v>
      </c>
    </row>
    <row r="207" spans="1:16" ht="15" hidden="1" customHeight="1">
      <c r="A207" s="20" t="s">
        <v>202</v>
      </c>
      <c r="B207" s="20">
        <v>0</v>
      </c>
      <c r="C207" s="247">
        <v>42412</v>
      </c>
      <c r="D207" s="20">
        <v>2767225</v>
      </c>
      <c r="E207" s="20" t="s">
        <v>203</v>
      </c>
      <c r="F207" s="20" t="s">
        <v>185</v>
      </c>
      <c r="G207" s="20" t="s">
        <v>156</v>
      </c>
      <c r="H207" s="20" t="s">
        <v>57</v>
      </c>
      <c r="I207" s="26">
        <v>4005.63</v>
      </c>
      <c r="J207" s="26">
        <v>4005.63</v>
      </c>
      <c r="K207" s="20">
        <v>0</v>
      </c>
      <c r="L207" s="20" t="s">
        <v>204</v>
      </c>
      <c r="M207" s="26">
        <v>920675.36</v>
      </c>
      <c r="N207" s="40" t="str">
        <f>VLOOKUP(F207,'ITD Master Income Accruals'!A:B,2,FALSE)</f>
        <v>HOV 144A 7.25% 10/15/20 (USD)</v>
      </c>
      <c r="O207" s="47">
        <f t="array" ref="O207">MAX(IF('Realized Incentive'!$A$20:$A$4974='ITD Interest'!N207,'Realized Incentive'!$E$20:$E$4974))</f>
        <v>3021642</v>
      </c>
      <c r="P207" s="48" t="str">
        <f t="shared" si="3"/>
        <v>Realized</v>
      </c>
    </row>
    <row r="208" spans="1:16" ht="15" hidden="1" customHeight="1">
      <c r="A208" s="20" t="s">
        <v>202</v>
      </c>
      <c r="B208" s="20">
        <v>0</v>
      </c>
      <c r="C208" s="247">
        <v>42412</v>
      </c>
      <c r="D208" s="20">
        <v>2767227</v>
      </c>
      <c r="E208" s="20" t="s">
        <v>203</v>
      </c>
      <c r="F208" s="20" t="s">
        <v>176</v>
      </c>
      <c r="G208" s="20" t="s">
        <v>156</v>
      </c>
      <c r="H208" s="20" t="s">
        <v>57</v>
      </c>
      <c r="I208" s="26">
        <v>2915.5</v>
      </c>
      <c r="J208" s="26">
        <v>2915.5</v>
      </c>
      <c r="K208" s="20">
        <v>0</v>
      </c>
      <c r="L208" s="20" t="s">
        <v>204</v>
      </c>
      <c r="M208" s="26">
        <v>920675.36</v>
      </c>
      <c r="N208" s="40" t="str">
        <f>VLOOKUP(F208,'ITD Master Income Accruals'!A:B,2,FALSE)</f>
        <v>WFT 7% 03/15/38 (USD)</v>
      </c>
      <c r="O208" s="47">
        <f t="array" ref="O208">MAX(IF('Realized Incentive'!$A$20:$A$4974='ITD Interest'!N208,'Realized Incentive'!$E$20:$E$4974))</f>
        <v>2846200</v>
      </c>
      <c r="P208" s="48" t="str">
        <f t="shared" si="3"/>
        <v>Realized</v>
      </c>
    </row>
    <row r="209" spans="1:16" ht="15" hidden="1" customHeight="1">
      <c r="A209" s="20" t="s">
        <v>202</v>
      </c>
      <c r="B209" s="20">
        <v>0</v>
      </c>
      <c r="C209" s="247">
        <v>42416</v>
      </c>
      <c r="D209" s="20">
        <v>2767905</v>
      </c>
      <c r="E209" s="20" t="s">
        <v>203</v>
      </c>
      <c r="F209" s="20" t="s">
        <v>182</v>
      </c>
      <c r="G209" s="20" t="s">
        <v>156</v>
      </c>
      <c r="H209" s="20" t="s">
        <v>57</v>
      </c>
      <c r="I209" s="26">
        <v>3909.38</v>
      </c>
      <c r="J209" s="26">
        <v>3909.38</v>
      </c>
      <c r="K209" s="20">
        <v>0</v>
      </c>
      <c r="L209" s="20" t="s">
        <v>204</v>
      </c>
      <c r="M209" s="26">
        <v>920675.36</v>
      </c>
      <c r="N209" s="40" t="str">
        <f>VLOOKUP(F209,'ITD Master Income Accruals'!A:B,2,FALSE)</f>
        <v>INTEL 7.5% 04/01/21 (USD)</v>
      </c>
      <c r="O209" s="47">
        <f t="array" ref="O209">MAX(IF('Realized Incentive'!$A$20:$A$4974='ITD Interest'!N209,'Realized Incentive'!$E$20:$E$4974))</f>
        <v>3139683</v>
      </c>
      <c r="P209" s="48" t="str">
        <f t="shared" si="3"/>
        <v>Realized</v>
      </c>
    </row>
    <row r="210" spans="1:16" ht="15" hidden="1" customHeight="1">
      <c r="A210" s="20" t="s">
        <v>202</v>
      </c>
      <c r="B210" s="20">
        <v>0</v>
      </c>
      <c r="C210" s="247">
        <v>42412</v>
      </c>
      <c r="D210" s="20">
        <v>2767947</v>
      </c>
      <c r="E210" s="20" t="s">
        <v>203</v>
      </c>
      <c r="F210" s="20" t="s">
        <v>616</v>
      </c>
      <c r="G210" s="20" t="s">
        <v>156</v>
      </c>
      <c r="H210" s="20" t="s">
        <v>57</v>
      </c>
      <c r="I210" s="26">
        <v>4685.63</v>
      </c>
      <c r="J210" s="26">
        <v>4685.63</v>
      </c>
      <c r="K210" s="20">
        <v>0</v>
      </c>
      <c r="L210" s="20" t="s">
        <v>204</v>
      </c>
      <c r="M210" s="26">
        <v>920675.36</v>
      </c>
      <c r="N210" s="40" t="str">
        <f>VLOOKUP(F210,'ITD Master Income Accruals'!A:B,2,FALSE)</f>
        <v>WFT 6.75% 09/15/40 (USD)</v>
      </c>
      <c r="O210" s="47">
        <f t="array" ref="O210">MAX(IF('Realized Incentive'!$A$20:$A$4974='ITD Interest'!N210,'Realized Incentive'!$E$20:$E$4974))</f>
        <v>2814690</v>
      </c>
      <c r="P210" s="48" t="str">
        <f t="shared" si="3"/>
        <v>Realized</v>
      </c>
    </row>
    <row r="211" spans="1:16" ht="15" hidden="1" customHeight="1">
      <c r="A211" s="20" t="s">
        <v>202</v>
      </c>
      <c r="B211" s="20">
        <v>0</v>
      </c>
      <c r="C211" s="247">
        <v>42416</v>
      </c>
      <c r="D211" s="20">
        <v>2767984</v>
      </c>
      <c r="E211" s="20" t="s">
        <v>203</v>
      </c>
      <c r="F211" s="20" t="s">
        <v>182</v>
      </c>
      <c r="G211" s="20" t="s">
        <v>156</v>
      </c>
      <c r="H211" s="20" t="s">
        <v>57</v>
      </c>
      <c r="I211" s="26">
        <v>3121.88</v>
      </c>
      <c r="J211" s="26">
        <v>3121.88</v>
      </c>
      <c r="K211" s="20">
        <v>0</v>
      </c>
      <c r="L211" s="20" t="s">
        <v>204</v>
      </c>
      <c r="M211" s="26">
        <v>920675.36</v>
      </c>
      <c r="N211" s="40" t="str">
        <f>VLOOKUP(F211,'ITD Master Income Accruals'!A:B,2,FALSE)</f>
        <v>INTEL 7.5% 04/01/21 (USD)</v>
      </c>
      <c r="O211" s="47">
        <f t="array" ref="O211">MAX(IF('Realized Incentive'!$A$20:$A$4974='ITD Interest'!N211,'Realized Incentive'!$E$20:$E$4974))</f>
        <v>3139683</v>
      </c>
      <c r="P211" s="48" t="str">
        <f t="shared" si="3"/>
        <v>Realized</v>
      </c>
    </row>
    <row r="212" spans="1:16" ht="15" hidden="1" customHeight="1">
      <c r="A212" s="20" t="s">
        <v>202</v>
      </c>
      <c r="B212" s="20">
        <v>0</v>
      </c>
      <c r="C212" s="247">
        <v>42417</v>
      </c>
      <c r="D212" s="20">
        <v>2768262</v>
      </c>
      <c r="E212" s="20" t="s">
        <v>203</v>
      </c>
      <c r="F212" s="20" t="s">
        <v>183</v>
      </c>
      <c r="G212" s="20" t="s">
        <v>156</v>
      </c>
      <c r="H212" s="20" t="s">
        <v>57</v>
      </c>
      <c r="I212" s="26">
        <v>3973.9</v>
      </c>
      <c r="J212" s="26">
        <v>3973.9</v>
      </c>
      <c r="K212" s="20">
        <v>0</v>
      </c>
      <c r="L212" s="20" t="s">
        <v>204</v>
      </c>
      <c r="M212" s="26">
        <v>920675.36</v>
      </c>
      <c r="N212" s="40" t="str">
        <f>VLOOKUP(F212,'ITD Master Income Accruals'!A:B,2,FALSE)</f>
        <v>HXN 6.625% 04/15/20 (USD)</v>
      </c>
      <c r="O212" s="47">
        <f t="array" ref="O212">MAX(IF('Realized Incentive'!$A$20:$A$4974='ITD Interest'!N212,'Realized Incentive'!$E$20:$E$4974))</f>
        <v>2929106</v>
      </c>
      <c r="P212" s="48" t="str">
        <f t="shared" si="3"/>
        <v>Realized</v>
      </c>
    </row>
    <row r="213" spans="1:16" ht="15" hidden="1" customHeight="1">
      <c r="A213" s="20" t="s">
        <v>202</v>
      </c>
      <c r="B213" s="20">
        <v>0</v>
      </c>
      <c r="C213" s="247">
        <v>42417</v>
      </c>
      <c r="D213" s="20">
        <v>2768264</v>
      </c>
      <c r="E213" s="20" t="s">
        <v>203</v>
      </c>
      <c r="F213" s="20" t="s">
        <v>183</v>
      </c>
      <c r="G213" s="20" t="s">
        <v>156</v>
      </c>
      <c r="H213" s="20" t="s">
        <v>57</v>
      </c>
      <c r="I213" s="26">
        <v>3614.67</v>
      </c>
      <c r="J213" s="26">
        <v>3614.67</v>
      </c>
      <c r="K213" s="20">
        <v>0</v>
      </c>
      <c r="L213" s="20" t="s">
        <v>204</v>
      </c>
      <c r="M213" s="26">
        <v>920675.36</v>
      </c>
      <c r="N213" s="40" t="str">
        <f>VLOOKUP(F213,'ITD Master Income Accruals'!A:B,2,FALSE)</f>
        <v>HXN 6.625% 04/15/20 (USD)</v>
      </c>
      <c r="O213" s="47">
        <f t="array" ref="O213">MAX(IF('Realized Incentive'!$A$20:$A$4974='ITD Interest'!N213,'Realized Incentive'!$E$20:$E$4974))</f>
        <v>2929106</v>
      </c>
      <c r="P213" s="48" t="str">
        <f t="shared" si="3"/>
        <v>Realized</v>
      </c>
    </row>
    <row r="214" spans="1:16" ht="15" hidden="1" customHeight="1">
      <c r="A214" s="20" t="s">
        <v>202</v>
      </c>
      <c r="B214" s="20">
        <v>0</v>
      </c>
      <c r="C214" s="247">
        <v>42417</v>
      </c>
      <c r="D214" s="20">
        <v>2768266</v>
      </c>
      <c r="E214" s="20" t="s">
        <v>203</v>
      </c>
      <c r="F214" s="20" t="s">
        <v>175</v>
      </c>
      <c r="G214" s="20" t="s">
        <v>156</v>
      </c>
      <c r="H214" s="20" t="s">
        <v>57</v>
      </c>
      <c r="I214" s="26">
        <v>2992.5</v>
      </c>
      <c r="J214" s="26">
        <v>2992.5</v>
      </c>
      <c r="K214" s="20">
        <v>0</v>
      </c>
      <c r="L214" s="20" t="s">
        <v>204</v>
      </c>
      <c r="M214" s="26">
        <v>920675.36</v>
      </c>
      <c r="N214" s="40" t="str">
        <f>VLOOKUP(F214,'ITD Master Income Accruals'!A:B,2,FALSE)</f>
        <v>S 8.75% 03/15/32 (USD)</v>
      </c>
      <c r="O214" s="47">
        <f t="array" ref="O214">MAX(IF('Realized Incentive'!$A$20:$A$4974='ITD Interest'!N214,'Realized Incentive'!$E$20:$E$4974))</f>
        <v>3139684</v>
      </c>
      <c r="P214" s="48" t="str">
        <f t="shared" si="3"/>
        <v>Realized</v>
      </c>
    </row>
    <row r="215" spans="1:16" ht="15" hidden="1" customHeight="1">
      <c r="A215" s="20" t="s">
        <v>202</v>
      </c>
      <c r="B215" s="20">
        <v>0</v>
      </c>
      <c r="C215" s="247">
        <v>42417</v>
      </c>
      <c r="D215" s="20">
        <v>2768528</v>
      </c>
      <c r="E215" s="20" t="s">
        <v>203</v>
      </c>
      <c r="F215" s="20" t="s">
        <v>188</v>
      </c>
      <c r="G215" s="20" t="s">
        <v>156</v>
      </c>
      <c r="H215" s="20" t="s">
        <v>57</v>
      </c>
      <c r="I215" s="26">
        <v>1423.13</v>
      </c>
      <c r="J215" s="26">
        <v>1423.13</v>
      </c>
      <c r="K215" s="20">
        <v>0</v>
      </c>
      <c r="L215" s="20" t="s">
        <v>204</v>
      </c>
      <c r="M215" s="26">
        <v>920675.36</v>
      </c>
      <c r="N215" s="40" t="str">
        <f>VLOOKUP(F215,'ITD Master Income Accruals'!A:B,2,FALSE)</f>
        <v>S 6.875% 11/15/28 (USD)</v>
      </c>
      <c r="O215" s="47">
        <f t="array" ref="O215">MAX(IF('Realized Incentive'!$A$20:$A$4974='ITD Interest'!N215,'Realized Incentive'!$E$20:$E$4974))</f>
        <v>3118556</v>
      </c>
      <c r="P215" s="48" t="str">
        <f t="shared" si="3"/>
        <v>Realized</v>
      </c>
    </row>
    <row r="216" spans="1:16" ht="15" hidden="1" customHeight="1">
      <c r="A216" s="20" t="s">
        <v>202</v>
      </c>
      <c r="B216" s="20">
        <v>0</v>
      </c>
      <c r="C216" s="247">
        <v>42418</v>
      </c>
      <c r="D216" s="20">
        <v>2771553</v>
      </c>
      <c r="E216" s="20" t="s">
        <v>203</v>
      </c>
      <c r="F216" s="20" t="s">
        <v>188</v>
      </c>
      <c r="G216" s="20" t="s">
        <v>156</v>
      </c>
      <c r="H216" s="20" t="s">
        <v>57</v>
      </c>
      <c r="I216" s="26">
        <v>3250.16</v>
      </c>
      <c r="J216" s="26">
        <v>3250.16</v>
      </c>
      <c r="K216" s="20">
        <v>0</v>
      </c>
      <c r="L216" s="20" t="s">
        <v>204</v>
      </c>
      <c r="M216" s="26">
        <v>920675.36</v>
      </c>
      <c r="N216" s="40" t="str">
        <f>VLOOKUP(F216,'ITD Master Income Accruals'!A:B,2,FALSE)</f>
        <v>S 6.875% 11/15/28 (USD)</v>
      </c>
      <c r="O216" s="47">
        <f t="array" ref="O216">MAX(IF('Realized Incentive'!$A$20:$A$4974='ITD Interest'!N216,'Realized Incentive'!$E$20:$E$4974))</f>
        <v>3118556</v>
      </c>
      <c r="P216" s="48" t="str">
        <f t="shared" si="3"/>
        <v>Realized</v>
      </c>
    </row>
    <row r="217" spans="1:16" ht="15" hidden="1" customHeight="1">
      <c r="A217" s="20" t="s">
        <v>202</v>
      </c>
      <c r="B217" s="20">
        <v>0</v>
      </c>
      <c r="C217" s="247">
        <v>42418</v>
      </c>
      <c r="D217" s="20">
        <v>2771555</v>
      </c>
      <c r="E217" s="20" t="s">
        <v>203</v>
      </c>
      <c r="F217" s="20" t="s">
        <v>188</v>
      </c>
      <c r="G217" s="20" t="s">
        <v>156</v>
      </c>
      <c r="H217" s="20" t="s">
        <v>57</v>
      </c>
      <c r="I217" s="26">
        <v>1207.71</v>
      </c>
      <c r="J217" s="26">
        <v>1207.71</v>
      </c>
      <c r="K217" s="20">
        <v>0</v>
      </c>
      <c r="L217" s="20" t="s">
        <v>204</v>
      </c>
      <c r="M217" s="26">
        <v>920675.36</v>
      </c>
      <c r="N217" s="40" t="str">
        <f>VLOOKUP(F217,'ITD Master Income Accruals'!A:B,2,FALSE)</f>
        <v>S 6.875% 11/15/28 (USD)</v>
      </c>
      <c r="O217" s="47">
        <f t="array" ref="O217">MAX(IF('Realized Incentive'!$A$20:$A$4974='ITD Interest'!N217,'Realized Incentive'!$E$20:$E$4974))</f>
        <v>3118556</v>
      </c>
      <c r="P217" s="48" t="str">
        <f t="shared" si="3"/>
        <v>Realized</v>
      </c>
    </row>
    <row r="218" spans="1:16" ht="15" hidden="1" customHeight="1">
      <c r="A218" s="20" t="s">
        <v>202</v>
      </c>
      <c r="B218" s="20">
        <v>0</v>
      </c>
      <c r="C218" s="247">
        <v>42418</v>
      </c>
      <c r="D218" s="20">
        <v>2771556</v>
      </c>
      <c r="E218" s="20" t="s">
        <v>203</v>
      </c>
      <c r="F218" s="20" t="s">
        <v>188</v>
      </c>
      <c r="G218" s="20" t="s">
        <v>156</v>
      </c>
      <c r="H218" s="20" t="s">
        <v>57</v>
      </c>
      <c r="I218" s="26">
        <v>4049.38</v>
      </c>
      <c r="J218" s="26">
        <v>4049.38</v>
      </c>
      <c r="K218" s="20">
        <v>0</v>
      </c>
      <c r="L218" s="20" t="s">
        <v>204</v>
      </c>
      <c r="M218" s="26">
        <v>920675.36</v>
      </c>
      <c r="N218" s="40" t="str">
        <f>VLOOKUP(F218,'ITD Master Income Accruals'!A:B,2,FALSE)</f>
        <v>S 6.875% 11/15/28 (USD)</v>
      </c>
      <c r="O218" s="47">
        <f t="array" ref="O218">MAX(IF('Realized Incentive'!$A$20:$A$4974='ITD Interest'!N218,'Realized Incentive'!$E$20:$E$4974))</f>
        <v>3118556</v>
      </c>
      <c r="P218" s="48" t="str">
        <f t="shared" si="3"/>
        <v>Realized</v>
      </c>
    </row>
    <row r="219" spans="1:16" ht="15" hidden="1" customHeight="1">
      <c r="A219" s="20" t="s">
        <v>202</v>
      </c>
      <c r="B219" s="20">
        <v>0</v>
      </c>
      <c r="C219" s="247">
        <v>42418</v>
      </c>
      <c r="D219" s="20">
        <v>2771557</v>
      </c>
      <c r="E219" s="20" t="s">
        <v>203</v>
      </c>
      <c r="F219" s="20" t="s">
        <v>167</v>
      </c>
      <c r="G219" s="20" t="s">
        <v>156</v>
      </c>
      <c r="H219" s="20" t="s">
        <v>57</v>
      </c>
      <c r="I219" s="26">
        <v>13.34</v>
      </c>
      <c r="J219" s="26">
        <v>13.34</v>
      </c>
      <c r="K219" s="20">
        <v>0</v>
      </c>
      <c r="L219" s="20" t="s">
        <v>204</v>
      </c>
      <c r="M219" s="26">
        <v>920675.36</v>
      </c>
      <c r="N219" s="40" t="str">
        <f>VLOOKUP(F219,'ITD Master Income Accruals'!A:B,2,FALSE)</f>
        <v>ATI 7.875% 08/15/23 (USD)</v>
      </c>
      <c r="O219" s="47">
        <f t="array" ref="O219">MAX(IF('Realized Incentive'!$A$20:$A$4974='ITD Interest'!N219,'Realized Incentive'!$E$20:$E$4974))</f>
        <v>3265355</v>
      </c>
      <c r="P219" s="48" t="str">
        <f t="shared" si="3"/>
        <v>Realized</v>
      </c>
    </row>
    <row r="220" spans="1:16" ht="15" hidden="1" customHeight="1">
      <c r="A220" s="20" t="s">
        <v>155</v>
      </c>
      <c r="B220" s="20">
        <v>0</v>
      </c>
      <c r="C220" s="247">
        <v>42444</v>
      </c>
      <c r="D220" s="20">
        <v>2771747</v>
      </c>
      <c r="E220" s="20" t="s">
        <v>12</v>
      </c>
      <c r="F220" s="20" t="s">
        <v>174</v>
      </c>
      <c r="G220" s="20" t="s">
        <v>156</v>
      </c>
      <c r="H220" s="20" t="s">
        <v>57</v>
      </c>
      <c r="I220" s="26">
        <v>-7057.75</v>
      </c>
      <c r="J220" s="26">
        <v>-7057.75</v>
      </c>
      <c r="K220" s="20">
        <v>0</v>
      </c>
      <c r="L220" s="20" t="s">
        <v>157</v>
      </c>
      <c r="M220" s="26">
        <v>-3581077.59</v>
      </c>
      <c r="N220" s="40" t="str">
        <f>VLOOKUP(F220,'ITD Master Income Accruals'!A:B,2,FALSE)</f>
        <v>FCX 5.45% 03/15/43 (USD)</v>
      </c>
      <c r="O220" s="47">
        <f t="array" ref="O220">MAX(IF('Realized Incentive'!$A$20:$A$4974='ITD Interest'!N220,'Realized Incentive'!$E$20:$E$4974))</f>
        <v>2856326</v>
      </c>
      <c r="P220" s="48" t="str">
        <f t="shared" si="3"/>
        <v>Realized</v>
      </c>
    </row>
    <row r="221" spans="1:16" ht="15" hidden="1" customHeight="1">
      <c r="A221" s="20" t="s">
        <v>202</v>
      </c>
      <c r="B221" s="20">
        <v>0</v>
      </c>
      <c r="C221" s="247">
        <v>42419</v>
      </c>
      <c r="D221" s="20">
        <v>2771860</v>
      </c>
      <c r="E221" s="20" t="s">
        <v>203</v>
      </c>
      <c r="F221" s="20" t="s">
        <v>188</v>
      </c>
      <c r="G221" s="20" t="s">
        <v>156</v>
      </c>
      <c r="H221" s="20" t="s">
        <v>57</v>
      </c>
      <c r="I221" s="26">
        <v>1023.23</v>
      </c>
      <c r="J221" s="26">
        <v>1023.23</v>
      </c>
      <c r="K221" s="20">
        <v>0</v>
      </c>
      <c r="L221" s="20" t="s">
        <v>204</v>
      </c>
      <c r="M221" s="26">
        <v>920675.36</v>
      </c>
      <c r="N221" s="40" t="str">
        <f>VLOOKUP(F221,'ITD Master Income Accruals'!A:B,2,FALSE)</f>
        <v>S 6.875% 11/15/28 (USD)</v>
      </c>
      <c r="O221" s="47">
        <f t="array" ref="O221">MAX(IF('Realized Incentive'!$A$20:$A$4974='ITD Interest'!N221,'Realized Incentive'!$E$20:$E$4974))</f>
        <v>3118556</v>
      </c>
      <c r="P221" s="48" t="str">
        <f t="shared" si="3"/>
        <v>Realized</v>
      </c>
    </row>
    <row r="222" spans="1:16" ht="15" hidden="1" customHeight="1">
      <c r="A222" s="20" t="s">
        <v>202</v>
      </c>
      <c r="B222" s="20">
        <v>0</v>
      </c>
      <c r="C222" s="247">
        <v>42419</v>
      </c>
      <c r="D222" s="20">
        <v>2771867</v>
      </c>
      <c r="E222" s="20" t="s">
        <v>203</v>
      </c>
      <c r="F222" s="20" t="s">
        <v>188</v>
      </c>
      <c r="G222" s="20" t="s">
        <v>156</v>
      </c>
      <c r="H222" s="20" t="s">
        <v>57</v>
      </c>
      <c r="I222" s="26">
        <v>2585</v>
      </c>
      <c r="J222" s="26">
        <v>2585</v>
      </c>
      <c r="K222" s="20">
        <v>0</v>
      </c>
      <c r="L222" s="20" t="s">
        <v>204</v>
      </c>
      <c r="M222" s="26">
        <v>920675.36</v>
      </c>
      <c r="N222" s="40" t="str">
        <f>VLOOKUP(F222,'ITD Master Income Accruals'!A:B,2,FALSE)</f>
        <v>S 6.875% 11/15/28 (USD)</v>
      </c>
      <c r="O222" s="47">
        <f t="array" ref="O222">MAX(IF('Realized Incentive'!$A$20:$A$4974='ITD Interest'!N222,'Realized Incentive'!$E$20:$E$4974))</f>
        <v>3118556</v>
      </c>
      <c r="P222" s="48" t="str">
        <f t="shared" si="3"/>
        <v>Realized</v>
      </c>
    </row>
    <row r="223" spans="1:16" ht="15" hidden="1" customHeight="1">
      <c r="A223" s="20" t="s">
        <v>202</v>
      </c>
      <c r="B223" s="20">
        <v>0</v>
      </c>
      <c r="C223" s="247">
        <v>42419</v>
      </c>
      <c r="D223" s="20">
        <v>2772046</v>
      </c>
      <c r="E223" s="20" t="s">
        <v>203</v>
      </c>
      <c r="F223" s="20" t="s">
        <v>184</v>
      </c>
      <c r="G223" s="20" t="s">
        <v>156</v>
      </c>
      <c r="H223" s="20" t="s">
        <v>57</v>
      </c>
      <c r="I223" s="26">
        <v>1198.67</v>
      </c>
      <c r="J223" s="26">
        <v>1198.67</v>
      </c>
      <c r="K223" s="20">
        <v>0</v>
      </c>
      <c r="L223" s="20" t="s">
        <v>204</v>
      </c>
      <c r="M223" s="26">
        <v>920675.36</v>
      </c>
      <c r="N223" s="40" t="str">
        <f>VLOOKUP(F223,'ITD Master Income Accruals'!A:B,2,FALSE)</f>
        <v>Intelsat Jackson Hldg 7.25% 10/15/20 (USD)</v>
      </c>
      <c r="O223" s="47">
        <f t="array" ref="O223">MAX(IF('Realized Incentive'!$A$20:$A$4974='ITD Interest'!N223,'Realized Incentive'!$E$20:$E$4974))</f>
        <v>3178329</v>
      </c>
      <c r="P223" s="48" t="str">
        <f t="shared" si="3"/>
        <v>Realized</v>
      </c>
    </row>
    <row r="224" spans="1:16" ht="15" hidden="1" customHeight="1">
      <c r="A224" s="20" t="s">
        <v>202</v>
      </c>
      <c r="B224" s="20">
        <v>0</v>
      </c>
      <c r="C224" s="247">
        <v>42419</v>
      </c>
      <c r="D224" s="20">
        <v>2772047</v>
      </c>
      <c r="E224" s="20" t="s">
        <v>203</v>
      </c>
      <c r="F224" s="20" t="s">
        <v>206</v>
      </c>
      <c r="G224" s="20" t="s">
        <v>156</v>
      </c>
      <c r="H224" s="20" t="s">
        <v>57</v>
      </c>
      <c r="I224" s="26">
        <v>1872</v>
      </c>
      <c r="J224" s="26">
        <v>1872</v>
      </c>
      <c r="K224" s="20">
        <v>0</v>
      </c>
      <c r="L224" s="20" t="s">
        <v>204</v>
      </c>
      <c r="M224" s="26">
        <v>920675.36</v>
      </c>
      <c r="N224" s="40" t="str">
        <f>VLOOKUP(F224,'ITD Master Income Accruals'!A:B,2,FALSE)</f>
        <v>FGP 144A 6.75% 06/15/23 (USD)</v>
      </c>
      <c r="O224" s="47">
        <f t="array" ref="O224">MAX(IF('Realized Incentive'!$A$20:$A$4974='ITD Interest'!N224,'Realized Incentive'!$E$20:$E$4974))</f>
        <v>2820501</v>
      </c>
      <c r="P224" s="48" t="str">
        <f t="shared" si="3"/>
        <v>Realized</v>
      </c>
    </row>
    <row r="225" spans="1:16" ht="15" hidden="1" customHeight="1">
      <c r="A225" s="20" t="s">
        <v>202</v>
      </c>
      <c r="B225" s="20">
        <v>0</v>
      </c>
      <c r="C225" s="247">
        <v>42419</v>
      </c>
      <c r="D225" s="20">
        <v>2772048</v>
      </c>
      <c r="E225" s="20" t="s">
        <v>203</v>
      </c>
      <c r="F225" s="20" t="s">
        <v>182</v>
      </c>
      <c r="G225" s="20" t="s">
        <v>156</v>
      </c>
      <c r="H225" s="20" t="s">
        <v>57</v>
      </c>
      <c r="I225" s="26">
        <v>2070</v>
      </c>
      <c r="J225" s="26">
        <v>2070</v>
      </c>
      <c r="K225" s="20">
        <v>0</v>
      </c>
      <c r="L225" s="20" t="s">
        <v>204</v>
      </c>
      <c r="M225" s="26">
        <v>920675.36</v>
      </c>
      <c r="N225" s="40" t="str">
        <f>VLOOKUP(F225,'ITD Master Income Accruals'!A:B,2,FALSE)</f>
        <v>INTEL 7.5% 04/01/21 (USD)</v>
      </c>
      <c r="O225" s="47">
        <f t="array" ref="O225">MAX(IF('Realized Incentive'!$A$20:$A$4974='ITD Interest'!N225,'Realized Incentive'!$E$20:$E$4974))</f>
        <v>3139683</v>
      </c>
      <c r="P225" s="48" t="str">
        <f t="shared" si="3"/>
        <v>Realized</v>
      </c>
    </row>
    <row r="226" spans="1:16" ht="15" hidden="1" customHeight="1">
      <c r="A226" s="20" t="s">
        <v>202</v>
      </c>
      <c r="B226" s="20">
        <v>0</v>
      </c>
      <c r="C226" s="247">
        <v>42419</v>
      </c>
      <c r="D226" s="20">
        <v>2772049</v>
      </c>
      <c r="E226" s="20" t="s">
        <v>203</v>
      </c>
      <c r="F226" s="20" t="s">
        <v>405</v>
      </c>
      <c r="G226" s="20" t="s">
        <v>156</v>
      </c>
      <c r="H226" s="20" t="s">
        <v>57</v>
      </c>
      <c r="I226" s="26">
        <v>745.88</v>
      </c>
      <c r="J226" s="26">
        <v>745.88</v>
      </c>
      <c r="K226" s="20">
        <v>0</v>
      </c>
      <c r="L226" s="20" t="s">
        <v>204</v>
      </c>
      <c r="M226" s="26">
        <v>920675.36</v>
      </c>
      <c r="N226" s="40" t="str">
        <f>VLOOKUP(F226,'ITD Master Income Accruals'!A:B,2,FALSE)</f>
        <v>FGP 6.75% 01/15/22 (USD)</v>
      </c>
      <c r="O226" s="47">
        <f t="array" ref="O226">MAX(IF('Realized Incentive'!$A$20:$A$4974='ITD Interest'!N226,'Realized Incentive'!$E$20:$E$4974))</f>
        <v>2816042</v>
      </c>
      <c r="P226" s="48" t="str">
        <f t="shared" si="3"/>
        <v>Realized</v>
      </c>
    </row>
    <row r="227" spans="1:16" ht="15" hidden="1" customHeight="1">
      <c r="A227" s="20" t="s">
        <v>202</v>
      </c>
      <c r="B227" s="20">
        <v>0</v>
      </c>
      <c r="C227" s="247">
        <v>42419</v>
      </c>
      <c r="D227" s="20">
        <v>2772110</v>
      </c>
      <c r="E227" s="20" t="s">
        <v>203</v>
      </c>
      <c r="F227" s="20" t="s">
        <v>184</v>
      </c>
      <c r="G227" s="20" t="s">
        <v>156</v>
      </c>
      <c r="H227" s="20" t="s">
        <v>57</v>
      </c>
      <c r="I227" s="26">
        <v>1498.33</v>
      </c>
      <c r="J227" s="26">
        <v>1498.33</v>
      </c>
      <c r="K227" s="20">
        <v>0</v>
      </c>
      <c r="L227" s="20" t="s">
        <v>204</v>
      </c>
      <c r="M227" s="26">
        <v>920675.36</v>
      </c>
      <c r="N227" s="40" t="str">
        <f>VLOOKUP(F227,'ITD Master Income Accruals'!A:B,2,FALSE)</f>
        <v>Intelsat Jackson Hldg 7.25% 10/15/20 (USD)</v>
      </c>
      <c r="O227" s="47">
        <f t="array" ref="O227">MAX(IF('Realized Incentive'!$A$20:$A$4974='ITD Interest'!N227,'Realized Incentive'!$E$20:$E$4974))</f>
        <v>3178329</v>
      </c>
      <c r="P227" s="48" t="str">
        <f t="shared" si="3"/>
        <v>Realized</v>
      </c>
    </row>
    <row r="228" spans="1:16" ht="15" hidden="1" customHeight="1">
      <c r="A228" s="20" t="s">
        <v>202</v>
      </c>
      <c r="B228" s="20">
        <v>0</v>
      </c>
      <c r="C228" s="247">
        <v>42419</v>
      </c>
      <c r="D228" s="20">
        <v>2772127</v>
      </c>
      <c r="E228" s="20" t="s">
        <v>203</v>
      </c>
      <c r="F228" s="20" t="s">
        <v>182</v>
      </c>
      <c r="G228" s="20" t="s">
        <v>156</v>
      </c>
      <c r="H228" s="20" t="s">
        <v>57</v>
      </c>
      <c r="I228" s="26">
        <v>1725</v>
      </c>
      <c r="J228" s="26">
        <v>1725</v>
      </c>
      <c r="K228" s="20">
        <v>0</v>
      </c>
      <c r="L228" s="20" t="s">
        <v>204</v>
      </c>
      <c r="M228" s="26">
        <v>920675.36</v>
      </c>
      <c r="N228" s="40" t="str">
        <f>VLOOKUP(F228,'ITD Master Income Accruals'!A:B,2,FALSE)</f>
        <v>INTEL 7.5% 04/01/21 (USD)</v>
      </c>
      <c r="O228" s="47">
        <f t="array" ref="O228">MAX(IF('Realized Incentive'!$A$20:$A$4974='ITD Interest'!N228,'Realized Incentive'!$E$20:$E$4974))</f>
        <v>3139683</v>
      </c>
      <c r="P228" s="48" t="str">
        <f t="shared" si="3"/>
        <v>Realized</v>
      </c>
    </row>
    <row r="229" spans="1:16" ht="15" hidden="1" customHeight="1">
      <c r="A229" s="20" t="s">
        <v>202</v>
      </c>
      <c r="B229" s="20">
        <v>0</v>
      </c>
      <c r="C229" s="247">
        <v>42422</v>
      </c>
      <c r="D229" s="20">
        <v>2773047</v>
      </c>
      <c r="E229" s="20" t="s">
        <v>203</v>
      </c>
      <c r="F229" s="20" t="s">
        <v>175</v>
      </c>
      <c r="G229" s="20" t="s">
        <v>156</v>
      </c>
      <c r="H229" s="20" t="s">
        <v>57</v>
      </c>
      <c r="I229" s="26">
        <v>2518.54</v>
      </c>
      <c r="J229" s="26">
        <v>2518.54</v>
      </c>
      <c r="K229" s="20">
        <v>0</v>
      </c>
      <c r="L229" s="20" t="s">
        <v>204</v>
      </c>
      <c r="M229" s="26">
        <v>920675.36</v>
      </c>
      <c r="N229" s="40" t="str">
        <f>VLOOKUP(F229,'ITD Master Income Accruals'!A:B,2,FALSE)</f>
        <v>S 8.75% 03/15/32 (USD)</v>
      </c>
      <c r="O229" s="47">
        <f t="array" ref="O229">MAX(IF('Realized Incentive'!$A$20:$A$4974='ITD Interest'!N229,'Realized Incentive'!$E$20:$E$4974))</f>
        <v>3139684</v>
      </c>
      <c r="P229" s="48" t="str">
        <f t="shared" si="3"/>
        <v>Realized</v>
      </c>
    </row>
    <row r="230" spans="1:16" ht="15" hidden="1" customHeight="1">
      <c r="A230" s="20" t="s">
        <v>202</v>
      </c>
      <c r="B230" s="20">
        <v>0</v>
      </c>
      <c r="C230" s="247">
        <v>42422</v>
      </c>
      <c r="D230" s="20">
        <v>2773049</v>
      </c>
      <c r="E230" s="20" t="s">
        <v>203</v>
      </c>
      <c r="F230" s="20" t="s">
        <v>162</v>
      </c>
      <c r="G230" s="20" t="s">
        <v>156</v>
      </c>
      <c r="H230" s="20" t="s">
        <v>57</v>
      </c>
      <c r="I230" s="26">
        <v>3104</v>
      </c>
      <c r="J230" s="26">
        <v>3104</v>
      </c>
      <c r="K230" s="20">
        <v>0</v>
      </c>
      <c r="L230" s="20" t="s">
        <v>204</v>
      </c>
      <c r="M230" s="26">
        <v>920675.36</v>
      </c>
      <c r="N230" s="40" t="str">
        <f>VLOOKUP(F230,'ITD Master Income Accruals'!A:B,2,FALSE)</f>
        <v>CCRUCN 144A 8% 11/15/18 (USD)</v>
      </c>
      <c r="O230" s="47">
        <f t="array" ref="O230">MAX(IF('Realized Incentive'!$A$20:$A$4974='ITD Interest'!N230,'Realized Incentive'!$E$20:$E$4974))</f>
        <v>2980311</v>
      </c>
      <c r="P230" s="48" t="str">
        <f t="shared" si="3"/>
        <v>Realized</v>
      </c>
    </row>
    <row r="231" spans="1:16" ht="15" hidden="1" customHeight="1">
      <c r="A231" s="20" t="s">
        <v>202</v>
      </c>
      <c r="B231" s="20">
        <v>0</v>
      </c>
      <c r="C231" s="247">
        <v>42422</v>
      </c>
      <c r="D231" s="20">
        <v>2773050</v>
      </c>
      <c r="E231" s="20" t="s">
        <v>203</v>
      </c>
      <c r="F231" s="20" t="s">
        <v>174</v>
      </c>
      <c r="G231" s="20" t="s">
        <v>156</v>
      </c>
      <c r="H231" s="20" t="s">
        <v>57</v>
      </c>
      <c r="I231" s="26">
        <v>6845.2</v>
      </c>
      <c r="J231" s="26">
        <v>6845.2</v>
      </c>
      <c r="K231" s="20">
        <v>0</v>
      </c>
      <c r="L231" s="20" t="s">
        <v>204</v>
      </c>
      <c r="M231" s="26">
        <v>920675.36</v>
      </c>
      <c r="N231" s="40" t="str">
        <f>VLOOKUP(F231,'ITD Master Income Accruals'!A:B,2,FALSE)</f>
        <v>FCX 5.45% 03/15/43 (USD)</v>
      </c>
      <c r="O231" s="47">
        <f t="array" ref="O231">MAX(IF('Realized Incentive'!$A$20:$A$4974='ITD Interest'!N231,'Realized Incentive'!$E$20:$E$4974))</f>
        <v>2856326</v>
      </c>
      <c r="P231" s="48" t="str">
        <f t="shared" si="3"/>
        <v>Realized</v>
      </c>
    </row>
    <row r="232" spans="1:16" ht="15" hidden="1" customHeight="1">
      <c r="A232" s="20" t="s">
        <v>202</v>
      </c>
      <c r="B232" s="20">
        <v>0</v>
      </c>
      <c r="C232" s="247">
        <v>42422</v>
      </c>
      <c r="D232" s="20">
        <v>2773052</v>
      </c>
      <c r="E232" s="20" t="s">
        <v>203</v>
      </c>
      <c r="F232" s="20" t="s">
        <v>207</v>
      </c>
      <c r="G232" s="20" t="s">
        <v>156</v>
      </c>
      <c r="H232" s="20" t="s">
        <v>57</v>
      </c>
      <c r="I232" s="26">
        <v>4865.7</v>
      </c>
      <c r="J232" s="26">
        <v>4865.7</v>
      </c>
      <c r="K232" s="20">
        <v>0</v>
      </c>
      <c r="L232" s="20" t="s">
        <v>204</v>
      </c>
      <c r="M232" s="26">
        <v>920675.36</v>
      </c>
      <c r="N232" s="40" t="str">
        <f>VLOOKUP(F232,'ITD Master Income Accruals'!A:B,2,FALSE)</f>
        <v>FCX 5.40% 11/14/34 (USD)</v>
      </c>
      <c r="O232" s="47">
        <f t="array" ref="O232">MAX(IF('Realized Incentive'!$A$20:$A$4974='ITD Interest'!N232,'Realized Incentive'!$E$20:$E$4974))</f>
        <v>2873357</v>
      </c>
      <c r="P232" s="48" t="str">
        <f t="shared" si="3"/>
        <v>Realized</v>
      </c>
    </row>
    <row r="233" spans="1:16" ht="15" hidden="1" customHeight="1">
      <c r="A233" s="20" t="s">
        <v>202</v>
      </c>
      <c r="B233" s="20">
        <v>0</v>
      </c>
      <c r="C233" s="247">
        <v>42422</v>
      </c>
      <c r="D233" s="20">
        <v>2773053</v>
      </c>
      <c r="E233" s="20" t="s">
        <v>203</v>
      </c>
      <c r="F233" s="20" t="s">
        <v>175</v>
      </c>
      <c r="G233" s="20" t="s">
        <v>156</v>
      </c>
      <c r="H233" s="20" t="s">
        <v>57</v>
      </c>
      <c r="I233" s="26">
        <v>3319.9</v>
      </c>
      <c r="J233" s="26">
        <v>3319.9</v>
      </c>
      <c r="K233" s="20">
        <v>0</v>
      </c>
      <c r="L233" s="20" t="s">
        <v>204</v>
      </c>
      <c r="M233" s="26">
        <v>920675.36</v>
      </c>
      <c r="N233" s="40" t="str">
        <f>VLOOKUP(F233,'ITD Master Income Accruals'!A:B,2,FALSE)</f>
        <v>S 8.75% 03/15/32 (USD)</v>
      </c>
      <c r="O233" s="47">
        <f t="array" ref="O233">MAX(IF('Realized Incentive'!$A$20:$A$4974='ITD Interest'!N233,'Realized Incentive'!$E$20:$E$4974))</f>
        <v>3139684</v>
      </c>
      <c r="P233" s="48" t="str">
        <f t="shared" si="3"/>
        <v>Realized</v>
      </c>
    </row>
    <row r="234" spans="1:16" ht="15" hidden="1" customHeight="1">
      <c r="A234" s="20" t="s">
        <v>202</v>
      </c>
      <c r="B234" s="20">
        <v>0</v>
      </c>
      <c r="C234" s="247">
        <v>42419</v>
      </c>
      <c r="D234" s="20">
        <v>2773058</v>
      </c>
      <c r="E234" s="20" t="s">
        <v>203</v>
      </c>
      <c r="F234" s="20" t="s">
        <v>184</v>
      </c>
      <c r="G234" s="20" t="s">
        <v>156</v>
      </c>
      <c r="H234" s="20" t="s">
        <v>57</v>
      </c>
      <c r="I234" s="26">
        <v>2996.67</v>
      </c>
      <c r="J234" s="26">
        <v>2996.67</v>
      </c>
      <c r="K234" s="20">
        <v>0</v>
      </c>
      <c r="L234" s="20" t="s">
        <v>204</v>
      </c>
      <c r="M234" s="26">
        <v>920675.36</v>
      </c>
      <c r="N234" s="40" t="str">
        <f>VLOOKUP(F234,'ITD Master Income Accruals'!A:B,2,FALSE)</f>
        <v>Intelsat Jackson Hldg 7.25% 10/15/20 (USD)</v>
      </c>
      <c r="O234" s="47">
        <f t="array" ref="O234">MAX(IF('Realized Incentive'!$A$20:$A$4974='ITD Interest'!N234,'Realized Incentive'!$E$20:$E$4974))</f>
        <v>3178329</v>
      </c>
      <c r="P234" s="48" t="str">
        <f t="shared" si="3"/>
        <v>Realized</v>
      </c>
    </row>
    <row r="235" spans="1:16" ht="15" hidden="1" customHeight="1">
      <c r="A235" s="20" t="s">
        <v>202</v>
      </c>
      <c r="B235" s="20">
        <v>0</v>
      </c>
      <c r="C235" s="247">
        <v>42422</v>
      </c>
      <c r="D235" s="20">
        <v>2773075</v>
      </c>
      <c r="E235" s="20" t="s">
        <v>203</v>
      </c>
      <c r="F235" s="20" t="s">
        <v>175</v>
      </c>
      <c r="G235" s="20" t="s">
        <v>156</v>
      </c>
      <c r="H235" s="20" t="s">
        <v>57</v>
      </c>
      <c r="I235" s="26">
        <v>3319.9</v>
      </c>
      <c r="J235" s="26">
        <v>3319.9</v>
      </c>
      <c r="K235" s="20">
        <v>0</v>
      </c>
      <c r="L235" s="20" t="s">
        <v>204</v>
      </c>
      <c r="M235" s="26">
        <v>920675.36</v>
      </c>
      <c r="N235" s="40" t="str">
        <f>VLOOKUP(F235,'ITD Master Income Accruals'!A:B,2,FALSE)</f>
        <v>S 8.75% 03/15/32 (USD)</v>
      </c>
      <c r="O235" s="47">
        <f t="array" ref="O235">MAX(IF('Realized Incentive'!$A$20:$A$4974='ITD Interest'!N235,'Realized Incentive'!$E$20:$E$4974))</f>
        <v>3139684</v>
      </c>
      <c r="P235" s="48" t="str">
        <f t="shared" si="3"/>
        <v>Realized</v>
      </c>
    </row>
    <row r="236" spans="1:16" ht="15" hidden="1" customHeight="1">
      <c r="A236" s="20" t="s">
        <v>202</v>
      </c>
      <c r="B236" s="20">
        <v>0</v>
      </c>
      <c r="C236" s="247">
        <v>42422</v>
      </c>
      <c r="D236" s="20">
        <v>2773076</v>
      </c>
      <c r="E236" s="20" t="s">
        <v>203</v>
      </c>
      <c r="F236" s="20" t="s">
        <v>175</v>
      </c>
      <c r="G236" s="20" t="s">
        <v>156</v>
      </c>
      <c r="H236" s="20" t="s">
        <v>57</v>
      </c>
      <c r="I236" s="26">
        <v>8204.34</v>
      </c>
      <c r="J236" s="26">
        <v>8204.34</v>
      </c>
      <c r="K236" s="20">
        <v>0</v>
      </c>
      <c r="L236" s="20" t="s">
        <v>204</v>
      </c>
      <c r="M236" s="26">
        <v>920675.36</v>
      </c>
      <c r="N236" s="40" t="str">
        <f>VLOOKUP(F236,'ITD Master Income Accruals'!A:B,2,FALSE)</f>
        <v>S 8.75% 03/15/32 (USD)</v>
      </c>
      <c r="O236" s="47">
        <f t="array" ref="O236">MAX(IF('Realized Incentive'!$A$20:$A$4974='ITD Interest'!N236,'Realized Incentive'!$E$20:$E$4974))</f>
        <v>3139684</v>
      </c>
      <c r="P236" s="48" t="str">
        <f t="shared" si="3"/>
        <v>Realized</v>
      </c>
    </row>
    <row r="237" spans="1:16" ht="15" hidden="1" customHeight="1">
      <c r="A237" s="20" t="s">
        <v>202</v>
      </c>
      <c r="B237" s="20">
        <v>0</v>
      </c>
      <c r="C237" s="247">
        <v>42419</v>
      </c>
      <c r="D237" s="20">
        <v>2773169</v>
      </c>
      <c r="E237" s="20" t="s">
        <v>203</v>
      </c>
      <c r="F237" s="20" t="s">
        <v>183</v>
      </c>
      <c r="G237" s="20" t="s">
        <v>156</v>
      </c>
      <c r="H237" s="20" t="s">
        <v>57</v>
      </c>
      <c r="I237" s="26">
        <v>3810.85</v>
      </c>
      <c r="J237" s="26">
        <v>3810.85</v>
      </c>
      <c r="K237" s="20">
        <v>0</v>
      </c>
      <c r="L237" s="20" t="s">
        <v>204</v>
      </c>
      <c r="M237" s="26">
        <v>920675.36</v>
      </c>
      <c r="N237" s="40" t="str">
        <f>VLOOKUP(F237,'ITD Master Income Accruals'!A:B,2,FALSE)</f>
        <v>HXN 6.625% 04/15/20 (USD)</v>
      </c>
      <c r="O237" s="47">
        <f t="array" ref="O237">MAX(IF('Realized Incentive'!$A$20:$A$4974='ITD Interest'!N237,'Realized Incentive'!$E$20:$E$4974))</f>
        <v>2929106</v>
      </c>
      <c r="P237" s="48" t="str">
        <f t="shared" si="3"/>
        <v>Realized</v>
      </c>
    </row>
    <row r="238" spans="1:16" ht="15" hidden="1" customHeight="1">
      <c r="A238" s="20" t="s">
        <v>202</v>
      </c>
      <c r="B238" s="20">
        <v>0</v>
      </c>
      <c r="C238" s="247">
        <v>42422</v>
      </c>
      <c r="D238" s="20">
        <v>2773818</v>
      </c>
      <c r="E238" s="20" t="s">
        <v>203</v>
      </c>
      <c r="F238" s="20" t="s">
        <v>208</v>
      </c>
      <c r="G238" s="20" t="s">
        <v>156</v>
      </c>
      <c r="H238" s="20" t="s">
        <v>57</v>
      </c>
      <c r="I238" s="26">
        <v>6.49</v>
      </c>
      <c r="J238" s="26">
        <v>6.49</v>
      </c>
      <c r="K238" s="20">
        <v>0</v>
      </c>
      <c r="L238" s="20" t="s">
        <v>204</v>
      </c>
      <c r="M238" s="26">
        <v>920675.36</v>
      </c>
      <c r="N238" s="40" t="str">
        <f>VLOOKUP(F238,'ITD Master Income Accruals'!A:B,2,FALSE)</f>
        <v>BLUD 11.125% 08/15/19 (USD)</v>
      </c>
      <c r="O238" s="47">
        <f t="array" ref="O238">MAX(IF('Realized Incentive'!$A$20:$A$4974='ITD Interest'!N238,'Realized Incentive'!$E$20:$E$4974))</f>
        <v>2980315</v>
      </c>
      <c r="P238" s="48" t="str">
        <f t="shared" si="3"/>
        <v>Realized</v>
      </c>
    </row>
    <row r="239" spans="1:16" ht="15" hidden="1" customHeight="1">
      <c r="A239" s="20" t="s">
        <v>202</v>
      </c>
      <c r="B239" s="20">
        <v>0</v>
      </c>
      <c r="C239" s="247">
        <v>42423</v>
      </c>
      <c r="D239" s="20">
        <v>2773819</v>
      </c>
      <c r="E239" s="20" t="s">
        <v>203</v>
      </c>
      <c r="F239" s="20" t="s">
        <v>208</v>
      </c>
      <c r="G239" s="20" t="s">
        <v>156</v>
      </c>
      <c r="H239" s="20" t="s">
        <v>57</v>
      </c>
      <c r="I239" s="26">
        <v>71.69</v>
      </c>
      <c r="J239" s="26">
        <v>71.69</v>
      </c>
      <c r="K239" s="20">
        <v>0</v>
      </c>
      <c r="L239" s="20" t="s">
        <v>204</v>
      </c>
      <c r="M239" s="26">
        <v>920675.36</v>
      </c>
      <c r="N239" s="40" t="str">
        <f>VLOOKUP(F239,'ITD Master Income Accruals'!A:B,2,FALSE)</f>
        <v>BLUD 11.125% 08/15/19 (USD)</v>
      </c>
      <c r="O239" s="47">
        <f t="array" ref="O239">MAX(IF('Realized Incentive'!$A$20:$A$4974='ITD Interest'!N239,'Realized Incentive'!$E$20:$E$4974))</f>
        <v>2980315</v>
      </c>
      <c r="P239" s="48" t="str">
        <f t="shared" si="3"/>
        <v>Realized</v>
      </c>
    </row>
    <row r="240" spans="1:16" ht="15" hidden="1" customHeight="1">
      <c r="A240" s="20" t="s">
        <v>202</v>
      </c>
      <c r="B240" s="20">
        <v>0</v>
      </c>
      <c r="C240" s="247">
        <v>42423</v>
      </c>
      <c r="D240" s="20">
        <v>2776079</v>
      </c>
      <c r="E240" s="20" t="s">
        <v>203</v>
      </c>
      <c r="F240" s="20" t="s">
        <v>167</v>
      </c>
      <c r="G240" s="20" t="s">
        <v>156</v>
      </c>
      <c r="H240" s="20" t="s">
        <v>57</v>
      </c>
      <c r="I240" s="26">
        <v>35.58</v>
      </c>
      <c r="J240" s="26">
        <v>35.58</v>
      </c>
      <c r="K240" s="20">
        <v>0</v>
      </c>
      <c r="L240" s="20" t="s">
        <v>204</v>
      </c>
      <c r="M240" s="26">
        <v>920675.36</v>
      </c>
      <c r="N240" s="40" t="str">
        <f>VLOOKUP(F240,'ITD Master Income Accruals'!A:B,2,FALSE)</f>
        <v>ATI 7.875% 08/15/23 (USD)</v>
      </c>
      <c r="O240" s="47">
        <f t="array" ref="O240">MAX(IF('Realized Incentive'!$A$20:$A$4974='ITD Interest'!N240,'Realized Incentive'!$E$20:$E$4974))</f>
        <v>3265355</v>
      </c>
      <c r="P240" s="48" t="str">
        <f t="shared" si="3"/>
        <v>Realized</v>
      </c>
    </row>
    <row r="241" spans="1:16" ht="15" hidden="1" customHeight="1">
      <c r="A241" s="20" t="s">
        <v>202</v>
      </c>
      <c r="B241" s="20">
        <v>0</v>
      </c>
      <c r="C241" s="247">
        <v>42425</v>
      </c>
      <c r="D241" s="20">
        <v>2776797</v>
      </c>
      <c r="E241" s="20" t="s">
        <v>203</v>
      </c>
      <c r="F241" s="20" t="s">
        <v>182</v>
      </c>
      <c r="G241" s="20" t="s">
        <v>156</v>
      </c>
      <c r="H241" s="20" t="s">
        <v>57</v>
      </c>
      <c r="I241" s="26">
        <v>2310</v>
      </c>
      <c r="J241" s="26">
        <v>2310</v>
      </c>
      <c r="K241" s="20">
        <v>0</v>
      </c>
      <c r="L241" s="20" t="s">
        <v>204</v>
      </c>
      <c r="M241" s="26">
        <v>920675.36</v>
      </c>
      <c r="N241" s="40" t="str">
        <f>VLOOKUP(F241,'ITD Master Income Accruals'!A:B,2,FALSE)</f>
        <v>INTEL 7.5% 04/01/21 (USD)</v>
      </c>
      <c r="O241" s="47">
        <f t="array" ref="O241">MAX(IF('Realized Incentive'!$A$20:$A$4974='ITD Interest'!N241,'Realized Incentive'!$E$20:$E$4974))</f>
        <v>3139683</v>
      </c>
      <c r="P241" s="48" t="str">
        <f t="shared" si="3"/>
        <v>Realized</v>
      </c>
    </row>
    <row r="242" spans="1:16" ht="15" hidden="1" customHeight="1">
      <c r="A242" s="20" t="s">
        <v>202</v>
      </c>
      <c r="B242" s="20">
        <v>0</v>
      </c>
      <c r="C242" s="247">
        <v>42424</v>
      </c>
      <c r="D242" s="20">
        <v>2776798</v>
      </c>
      <c r="E242" s="20" t="s">
        <v>203</v>
      </c>
      <c r="F242" s="20" t="s">
        <v>206</v>
      </c>
      <c r="G242" s="20" t="s">
        <v>156</v>
      </c>
      <c r="H242" s="20" t="s">
        <v>57</v>
      </c>
      <c r="I242" s="26">
        <v>1293.75</v>
      </c>
      <c r="J242" s="26">
        <v>1293.75</v>
      </c>
      <c r="K242" s="20">
        <v>0</v>
      </c>
      <c r="L242" s="20" t="s">
        <v>204</v>
      </c>
      <c r="M242" s="26">
        <v>920675.36</v>
      </c>
      <c r="N242" s="40" t="str">
        <f>VLOOKUP(F242,'ITD Master Income Accruals'!A:B,2,FALSE)</f>
        <v>FGP 144A 6.75% 06/15/23 (USD)</v>
      </c>
      <c r="O242" s="47">
        <f t="array" ref="O242">MAX(IF('Realized Incentive'!$A$20:$A$4974='ITD Interest'!N242,'Realized Incentive'!$E$20:$E$4974))</f>
        <v>2820501</v>
      </c>
      <c r="P242" s="48" t="str">
        <f t="shared" si="3"/>
        <v>Realized</v>
      </c>
    </row>
    <row r="243" spans="1:16" ht="15" hidden="1" customHeight="1">
      <c r="A243" s="20" t="s">
        <v>202</v>
      </c>
      <c r="B243" s="20">
        <v>0</v>
      </c>
      <c r="C243" s="247">
        <v>42425</v>
      </c>
      <c r="D243" s="20">
        <v>2776833</v>
      </c>
      <c r="E243" s="20" t="s">
        <v>203</v>
      </c>
      <c r="F243" s="20" t="s">
        <v>166</v>
      </c>
      <c r="G243" s="20" t="s">
        <v>156</v>
      </c>
      <c r="H243" s="20" t="s">
        <v>57</v>
      </c>
      <c r="I243" s="26">
        <v>564.66999999999996</v>
      </c>
      <c r="J243" s="26">
        <v>564.66999999999996</v>
      </c>
      <c r="K243" s="20">
        <v>0</v>
      </c>
      <c r="L243" s="20" t="s">
        <v>204</v>
      </c>
      <c r="M243" s="26">
        <v>920675.36</v>
      </c>
      <c r="N243" s="40" t="str">
        <f>VLOOKUP(F243,'ITD Master Income Accruals'!A:B,2,FALSE)</f>
        <v>INTEL 5.5% 08/01/23 (USD)</v>
      </c>
      <c r="O243" s="47">
        <f t="array" ref="O243">MAX(IF('Realized Incentive'!$A$20:$A$4974='ITD Interest'!N243,'Realized Incentive'!$E$20:$E$4974))</f>
        <v>3271251</v>
      </c>
      <c r="P243" s="48" t="str">
        <f t="shared" si="3"/>
        <v>Realized</v>
      </c>
    </row>
    <row r="244" spans="1:16" ht="15" hidden="1" customHeight="1">
      <c r="A244" s="20" t="s">
        <v>202</v>
      </c>
      <c r="B244" s="20">
        <v>0</v>
      </c>
      <c r="C244" s="247">
        <v>42425</v>
      </c>
      <c r="D244" s="20">
        <v>2776834</v>
      </c>
      <c r="E244" s="20" t="s">
        <v>203</v>
      </c>
      <c r="F244" s="20" t="s">
        <v>184</v>
      </c>
      <c r="G244" s="20" t="s">
        <v>156</v>
      </c>
      <c r="H244" s="20" t="s">
        <v>57</v>
      </c>
      <c r="I244" s="26">
        <v>3010.76</v>
      </c>
      <c r="J244" s="26">
        <v>3010.76</v>
      </c>
      <c r="K244" s="20">
        <v>0</v>
      </c>
      <c r="L244" s="20" t="s">
        <v>204</v>
      </c>
      <c r="M244" s="26">
        <v>920675.36</v>
      </c>
      <c r="N244" s="40" t="str">
        <f>VLOOKUP(F244,'ITD Master Income Accruals'!A:B,2,FALSE)</f>
        <v>Intelsat Jackson Hldg 7.25% 10/15/20 (USD)</v>
      </c>
      <c r="O244" s="47">
        <f t="array" ref="O244">MAX(IF('Realized Incentive'!$A$20:$A$4974='ITD Interest'!N244,'Realized Incentive'!$E$20:$E$4974))</f>
        <v>3178329</v>
      </c>
      <c r="P244" s="48" t="str">
        <f t="shared" si="3"/>
        <v>Realized</v>
      </c>
    </row>
    <row r="245" spans="1:16" ht="15" hidden="1" customHeight="1">
      <c r="A245" s="20" t="s">
        <v>202</v>
      </c>
      <c r="B245" s="20">
        <v>0</v>
      </c>
      <c r="C245" s="247">
        <v>42425</v>
      </c>
      <c r="D245" s="20">
        <v>2776847</v>
      </c>
      <c r="E245" s="20" t="s">
        <v>203</v>
      </c>
      <c r="F245" s="20" t="s">
        <v>166</v>
      </c>
      <c r="G245" s="20" t="s">
        <v>156</v>
      </c>
      <c r="H245" s="20" t="s">
        <v>57</v>
      </c>
      <c r="I245" s="26">
        <v>282.33</v>
      </c>
      <c r="J245" s="26">
        <v>282.33</v>
      </c>
      <c r="K245" s="20">
        <v>0</v>
      </c>
      <c r="L245" s="20" t="s">
        <v>204</v>
      </c>
      <c r="M245" s="26">
        <v>920675.36</v>
      </c>
      <c r="N245" s="40" t="str">
        <f>VLOOKUP(F245,'ITD Master Income Accruals'!A:B,2,FALSE)</f>
        <v>INTEL 5.5% 08/01/23 (USD)</v>
      </c>
      <c r="O245" s="47">
        <f t="array" ref="O245">MAX(IF('Realized Incentive'!$A$20:$A$4974='ITD Interest'!N245,'Realized Incentive'!$E$20:$E$4974))</f>
        <v>3271251</v>
      </c>
      <c r="P245" s="48" t="str">
        <f t="shared" si="3"/>
        <v>Realized</v>
      </c>
    </row>
    <row r="246" spans="1:16" ht="15" hidden="1" customHeight="1">
      <c r="A246" s="20" t="s">
        <v>202</v>
      </c>
      <c r="B246" s="20">
        <v>0</v>
      </c>
      <c r="C246" s="247">
        <v>42425</v>
      </c>
      <c r="D246" s="20">
        <v>2776859</v>
      </c>
      <c r="E246" s="20" t="s">
        <v>203</v>
      </c>
      <c r="F246" s="20" t="s">
        <v>182</v>
      </c>
      <c r="G246" s="20" t="s">
        <v>156</v>
      </c>
      <c r="H246" s="20" t="s">
        <v>57</v>
      </c>
      <c r="I246" s="26">
        <v>2310</v>
      </c>
      <c r="J246" s="26">
        <v>2310</v>
      </c>
      <c r="K246" s="20">
        <v>0</v>
      </c>
      <c r="L246" s="20" t="s">
        <v>204</v>
      </c>
      <c r="M246" s="26">
        <v>920675.36</v>
      </c>
      <c r="N246" s="40" t="str">
        <f>VLOOKUP(F246,'ITD Master Income Accruals'!A:B,2,FALSE)</f>
        <v>INTEL 7.5% 04/01/21 (USD)</v>
      </c>
      <c r="O246" s="47">
        <f t="array" ref="O246">MAX(IF('Realized Incentive'!$A$20:$A$4974='ITD Interest'!N246,'Realized Incentive'!$E$20:$E$4974))</f>
        <v>3139683</v>
      </c>
      <c r="P246" s="48" t="str">
        <f t="shared" si="3"/>
        <v>Realized</v>
      </c>
    </row>
    <row r="247" spans="1:16" ht="15" hidden="1" customHeight="1">
      <c r="A247" s="20" t="s">
        <v>202</v>
      </c>
      <c r="B247" s="20">
        <v>0</v>
      </c>
      <c r="C247" s="247">
        <v>42426</v>
      </c>
      <c r="D247" s="20">
        <v>2777827</v>
      </c>
      <c r="E247" s="20" t="s">
        <v>203</v>
      </c>
      <c r="F247" s="20" t="s">
        <v>615</v>
      </c>
      <c r="G247" s="20" t="s">
        <v>156</v>
      </c>
      <c r="H247" s="20" t="s">
        <v>57</v>
      </c>
      <c r="I247" s="26">
        <v>13177.08</v>
      </c>
      <c r="J247" s="26">
        <v>13177.08</v>
      </c>
      <c r="K247" s="20">
        <v>0</v>
      </c>
      <c r="L247" s="20" t="s">
        <v>204</v>
      </c>
      <c r="M247" s="26">
        <v>920675.36</v>
      </c>
      <c r="N247" s="40" t="str">
        <f>VLOOKUP(F247,'ITD Master Income Accruals'!A:B,2,FALSE)</f>
        <v>SAMMIN Reg S 4.125% 11/01/22 DFLT (USD)</v>
      </c>
      <c r="O247" s="47">
        <f t="array" ref="O247">MAX(IF('Realized Incentive'!$A$20:$A$4974='ITD Interest'!N247,'Realized Incentive'!$E$20:$E$4974))</f>
        <v>3093813</v>
      </c>
      <c r="P247" s="48" t="str">
        <f t="shared" si="3"/>
        <v>Realized</v>
      </c>
    </row>
    <row r="248" spans="1:16" ht="15" hidden="1" customHeight="1">
      <c r="A248" s="20" t="s">
        <v>155</v>
      </c>
      <c r="B248" s="20">
        <v>0</v>
      </c>
      <c r="C248" s="247">
        <v>42461</v>
      </c>
      <c r="D248" s="20">
        <v>2778560</v>
      </c>
      <c r="E248" s="20" t="s">
        <v>12</v>
      </c>
      <c r="F248" s="20" t="s">
        <v>181</v>
      </c>
      <c r="G248" s="20" t="s">
        <v>156</v>
      </c>
      <c r="H248" s="20" t="s">
        <v>57</v>
      </c>
      <c r="I248" s="26">
        <v>-8888</v>
      </c>
      <c r="J248" s="26">
        <v>-8888</v>
      </c>
      <c r="K248" s="20">
        <v>0</v>
      </c>
      <c r="L248" s="20" t="s">
        <v>157</v>
      </c>
      <c r="M248" s="26">
        <v>-3581077.59</v>
      </c>
      <c r="N248" s="40" t="str">
        <f>VLOOKUP(F248,'ITD Master Income Accruals'!A:B,2,FALSE)</f>
        <v>ENLK 5.05% 04/01/45 (USD)</v>
      </c>
      <c r="O248" s="47">
        <f t="array" ref="O248">MAX(IF('Realized Incentive'!$A$20:$A$4974='ITD Interest'!N248,'Realized Incentive'!$E$20:$E$4974))</f>
        <v>2892801</v>
      </c>
      <c r="P248" s="48" t="str">
        <f t="shared" si="3"/>
        <v>Realized</v>
      </c>
    </row>
    <row r="249" spans="1:16" ht="15" hidden="1" customHeight="1">
      <c r="A249" s="20" t="s">
        <v>202</v>
      </c>
      <c r="B249" s="20">
        <v>0</v>
      </c>
      <c r="C249" s="247">
        <v>42426</v>
      </c>
      <c r="D249" s="20">
        <v>2778829</v>
      </c>
      <c r="E249" s="20" t="s">
        <v>203</v>
      </c>
      <c r="F249" s="20" t="s">
        <v>166</v>
      </c>
      <c r="G249" s="20" t="s">
        <v>156</v>
      </c>
      <c r="H249" s="20" t="s">
        <v>57</v>
      </c>
      <c r="I249" s="26">
        <v>229.17</v>
      </c>
      <c r="J249" s="26">
        <v>229.17</v>
      </c>
      <c r="K249" s="20">
        <v>0</v>
      </c>
      <c r="L249" s="20" t="s">
        <v>204</v>
      </c>
      <c r="M249" s="26">
        <v>920675.36</v>
      </c>
      <c r="N249" s="40" t="str">
        <f>VLOOKUP(F249,'ITD Master Income Accruals'!A:B,2,FALSE)</f>
        <v>INTEL 5.5% 08/01/23 (USD)</v>
      </c>
      <c r="O249" s="47">
        <f t="array" ref="O249">MAX(IF('Realized Incentive'!$A$20:$A$4974='ITD Interest'!N249,'Realized Incentive'!$E$20:$E$4974))</f>
        <v>3271251</v>
      </c>
      <c r="P249" s="48" t="str">
        <f t="shared" si="3"/>
        <v>Realized</v>
      </c>
    </row>
    <row r="250" spans="1:16" ht="15" hidden="1" customHeight="1">
      <c r="A250" s="20" t="s">
        <v>202</v>
      </c>
      <c r="B250" s="20">
        <v>0</v>
      </c>
      <c r="C250" s="247">
        <v>42426</v>
      </c>
      <c r="D250" s="20">
        <v>2778848</v>
      </c>
      <c r="E250" s="20" t="s">
        <v>203</v>
      </c>
      <c r="F250" s="20" t="s">
        <v>166</v>
      </c>
      <c r="G250" s="20" t="s">
        <v>156</v>
      </c>
      <c r="H250" s="20" t="s">
        <v>57</v>
      </c>
      <c r="I250" s="26">
        <v>229.17</v>
      </c>
      <c r="J250" s="26">
        <v>229.17</v>
      </c>
      <c r="K250" s="20">
        <v>0</v>
      </c>
      <c r="L250" s="20" t="s">
        <v>204</v>
      </c>
      <c r="M250" s="26">
        <v>920675.36</v>
      </c>
      <c r="N250" s="40" t="str">
        <f>VLOOKUP(F250,'ITD Master Income Accruals'!A:B,2,FALSE)</f>
        <v>INTEL 5.5% 08/01/23 (USD)</v>
      </c>
      <c r="O250" s="47">
        <f t="array" ref="O250">MAX(IF('Realized Incentive'!$A$20:$A$4974='ITD Interest'!N250,'Realized Incentive'!$E$20:$E$4974))</f>
        <v>3271251</v>
      </c>
      <c r="P250" s="48" t="str">
        <f t="shared" si="3"/>
        <v>Realized</v>
      </c>
    </row>
    <row r="251" spans="1:16" ht="15" hidden="1" customHeight="1">
      <c r="A251" s="20" t="s">
        <v>202</v>
      </c>
      <c r="B251" s="20">
        <v>0</v>
      </c>
      <c r="C251" s="247">
        <v>42426</v>
      </c>
      <c r="D251" s="20">
        <v>2778860</v>
      </c>
      <c r="E251" s="20" t="s">
        <v>203</v>
      </c>
      <c r="F251" s="20" t="s">
        <v>166</v>
      </c>
      <c r="G251" s="20" t="s">
        <v>156</v>
      </c>
      <c r="H251" s="20" t="s">
        <v>57</v>
      </c>
      <c r="I251" s="26">
        <v>687.5</v>
      </c>
      <c r="J251" s="26">
        <v>687.5</v>
      </c>
      <c r="K251" s="20">
        <v>0</v>
      </c>
      <c r="L251" s="20" t="s">
        <v>204</v>
      </c>
      <c r="M251" s="26">
        <v>920675.36</v>
      </c>
      <c r="N251" s="40" t="str">
        <f>VLOOKUP(F251,'ITD Master Income Accruals'!A:B,2,FALSE)</f>
        <v>INTEL 5.5% 08/01/23 (USD)</v>
      </c>
      <c r="O251" s="47">
        <f t="array" ref="O251">MAX(IF('Realized Incentive'!$A$20:$A$4974='ITD Interest'!N251,'Realized Incentive'!$E$20:$E$4974))</f>
        <v>3271251</v>
      </c>
      <c r="P251" s="48" t="str">
        <f t="shared" si="3"/>
        <v>Realized</v>
      </c>
    </row>
    <row r="252" spans="1:16" ht="15" hidden="1" customHeight="1">
      <c r="A252" s="20" t="s">
        <v>202</v>
      </c>
      <c r="B252" s="20">
        <v>0</v>
      </c>
      <c r="C252" s="247">
        <v>42426</v>
      </c>
      <c r="D252" s="20">
        <v>2778876</v>
      </c>
      <c r="E252" s="20" t="s">
        <v>203</v>
      </c>
      <c r="F252" s="20" t="s">
        <v>184</v>
      </c>
      <c r="G252" s="20" t="s">
        <v>156</v>
      </c>
      <c r="H252" s="20" t="s">
        <v>57</v>
      </c>
      <c r="I252" s="26">
        <v>3957.29</v>
      </c>
      <c r="J252" s="26">
        <v>3957.29</v>
      </c>
      <c r="K252" s="20">
        <v>0</v>
      </c>
      <c r="L252" s="20" t="s">
        <v>204</v>
      </c>
      <c r="M252" s="26">
        <v>920675.36</v>
      </c>
      <c r="N252" s="40" t="str">
        <f>VLOOKUP(F252,'ITD Master Income Accruals'!A:B,2,FALSE)</f>
        <v>Intelsat Jackson Hldg 7.25% 10/15/20 (USD)</v>
      </c>
      <c r="O252" s="47">
        <f t="array" ref="O252">MAX(IF('Realized Incentive'!$A$20:$A$4974='ITD Interest'!N252,'Realized Incentive'!$E$20:$E$4974))</f>
        <v>3178329</v>
      </c>
      <c r="P252" s="48" t="str">
        <f t="shared" si="3"/>
        <v>Realized</v>
      </c>
    </row>
    <row r="253" spans="1:16" ht="15" hidden="1" customHeight="1">
      <c r="A253" s="20" t="s">
        <v>202</v>
      </c>
      <c r="B253" s="20">
        <v>0</v>
      </c>
      <c r="C253" s="247">
        <v>42426</v>
      </c>
      <c r="D253" s="20">
        <v>2778885</v>
      </c>
      <c r="E253" s="20" t="s">
        <v>203</v>
      </c>
      <c r="F253" s="20" t="s">
        <v>182</v>
      </c>
      <c r="G253" s="20" t="s">
        <v>156</v>
      </c>
      <c r="H253" s="20" t="s">
        <v>57</v>
      </c>
      <c r="I253" s="26">
        <v>4531.25</v>
      </c>
      <c r="J253" s="26">
        <v>4531.25</v>
      </c>
      <c r="K253" s="20">
        <v>0</v>
      </c>
      <c r="L253" s="20" t="s">
        <v>204</v>
      </c>
      <c r="M253" s="26">
        <v>920675.36</v>
      </c>
      <c r="N253" s="40" t="str">
        <f>VLOOKUP(F253,'ITD Master Income Accruals'!A:B,2,FALSE)</f>
        <v>INTEL 7.5% 04/01/21 (USD)</v>
      </c>
      <c r="O253" s="47">
        <f t="array" ref="O253">MAX(IF('Realized Incentive'!$A$20:$A$4974='ITD Interest'!N253,'Realized Incentive'!$E$20:$E$4974))</f>
        <v>3139683</v>
      </c>
      <c r="P253" s="48" t="str">
        <f t="shared" si="3"/>
        <v>Realized</v>
      </c>
    </row>
    <row r="254" spans="1:16" ht="15" hidden="1" customHeight="1">
      <c r="A254" s="20" t="s">
        <v>202</v>
      </c>
      <c r="B254" s="20">
        <v>0</v>
      </c>
      <c r="C254" s="247">
        <v>42429</v>
      </c>
      <c r="D254" s="20">
        <v>2780448</v>
      </c>
      <c r="E254" s="20" t="s">
        <v>203</v>
      </c>
      <c r="F254" s="20" t="s">
        <v>166</v>
      </c>
      <c r="G254" s="20" t="s">
        <v>156</v>
      </c>
      <c r="H254" s="20" t="s">
        <v>57</v>
      </c>
      <c r="I254" s="26">
        <v>628.83000000000004</v>
      </c>
      <c r="J254" s="26">
        <v>628.83000000000004</v>
      </c>
      <c r="K254" s="20">
        <v>0</v>
      </c>
      <c r="L254" s="20" t="s">
        <v>204</v>
      </c>
      <c r="M254" s="26">
        <v>920675.36</v>
      </c>
      <c r="N254" s="40" t="str">
        <f>VLOOKUP(F254,'ITD Master Income Accruals'!A:B,2,FALSE)</f>
        <v>INTEL 5.5% 08/01/23 (USD)</v>
      </c>
      <c r="O254" s="47">
        <f t="array" ref="O254">MAX(IF('Realized Incentive'!$A$20:$A$4974='ITD Interest'!N254,'Realized Incentive'!$E$20:$E$4974))</f>
        <v>3271251</v>
      </c>
      <c r="P254" s="48" t="str">
        <f t="shared" si="3"/>
        <v>Realized</v>
      </c>
    </row>
    <row r="255" spans="1:16" ht="15" hidden="1" customHeight="1">
      <c r="A255" s="20" t="s">
        <v>202</v>
      </c>
      <c r="B255" s="20">
        <v>0</v>
      </c>
      <c r="C255" s="247">
        <v>42429</v>
      </c>
      <c r="D255" s="20">
        <v>2780449</v>
      </c>
      <c r="E255" s="20" t="s">
        <v>203</v>
      </c>
      <c r="F255" s="20" t="s">
        <v>166</v>
      </c>
      <c r="G255" s="20" t="s">
        <v>156</v>
      </c>
      <c r="H255" s="20" t="s">
        <v>57</v>
      </c>
      <c r="I255" s="26">
        <v>124.06</v>
      </c>
      <c r="J255" s="26">
        <v>124.06</v>
      </c>
      <c r="K255" s="20">
        <v>0</v>
      </c>
      <c r="L255" s="20" t="s">
        <v>204</v>
      </c>
      <c r="M255" s="26">
        <v>920675.36</v>
      </c>
      <c r="N255" s="40" t="str">
        <f>VLOOKUP(F255,'ITD Master Income Accruals'!A:B,2,FALSE)</f>
        <v>INTEL 5.5% 08/01/23 (USD)</v>
      </c>
      <c r="O255" s="47">
        <f t="array" ref="O255">MAX(IF('Realized Incentive'!$A$20:$A$4974='ITD Interest'!N255,'Realized Incentive'!$E$20:$E$4974))</f>
        <v>3271251</v>
      </c>
      <c r="P255" s="48" t="str">
        <f t="shared" si="3"/>
        <v>Realized</v>
      </c>
    </row>
    <row r="256" spans="1:16" ht="15" hidden="1" customHeight="1">
      <c r="A256" s="20" t="s">
        <v>202</v>
      </c>
      <c r="B256" s="20">
        <v>0</v>
      </c>
      <c r="C256" s="247">
        <v>42429</v>
      </c>
      <c r="D256" s="20">
        <v>2780450</v>
      </c>
      <c r="E256" s="20" t="s">
        <v>203</v>
      </c>
      <c r="F256" s="20" t="s">
        <v>166</v>
      </c>
      <c r="G256" s="20" t="s">
        <v>156</v>
      </c>
      <c r="H256" s="20" t="s">
        <v>57</v>
      </c>
      <c r="I256" s="26">
        <v>316.56</v>
      </c>
      <c r="J256" s="26">
        <v>316.56</v>
      </c>
      <c r="K256" s="20">
        <v>0</v>
      </c>
      <c r="L256" s="20" t="s">
        <v>204</v>
      </c>
      <c r="M256" s="26">
        <v>920675.36</v>
      </c>
      <c r="N256" s="40" t="str">
        <f>VLOOKUP(F256,'ITD Master Income Accruals'!A:B,2,FALSE)</f>
        <v>INTEL 5.5% 08/01/23 (USD)</v>
      </c>
      <c r="O256" s="47">
        <f t="array" ref="O256">MAX(IF('Realized Incentive'!$A$20:$A$4974='ITD Interest'!N256,'Realized Incentive'!$E$20:$E$4974))</f>
        <v>3271251</v>
      </c>
      <c r="P256" s="48" t="str">
        <f t="shared" si="3"/>
        <v>Realized</v>
      </c>
    </row>
    <row r="257" spans="1:16" ht="15" hidden="1" customHeight="1">
      <c r="A257" s="20" t="s">
        <v>155</v>
      </c>
      <c r="B257" s="20">
        <v>0</v>
      </c>
      <c r="C257" s="247">
        <v>42460</v>
      </c>
      <c r="D257" s="20">
        <v>2781914</v>
      </c>
      <c r="E257" s="20" t="s">
        <v>12</v>
      </c>
      <c r="F257" s="20" t="s">
        <v>159</v>
      </c>
      <c r="G257" s="20" t="s">
        <v>740</v>
      </c>
      <c r="H257" s="20" t="s">
        <v>57</v>
      </c>
      <c r="I257" s="26">
        <v>-1601.58</v>
      </c>
      <c r="J257" s="26">
        <v>-1601.58</v>
      </c>
      <c r="K257" s="20">
        <v>0</v>
      </c>
      <c r="L257" s="20" t="s">
        <v>157</v>
      </c>
      <c r="M257" s="26">
        <v>-3581077.59</v>
      </c>
      <c r="N257" s="40" t="str">
        <f>VLOOKUP(F257,'ITD Master Income Accruals'!A:B,2,FALSE)</f>
        <v>Chassix Inc EXIT TL 12% 07/29/19 PVT (USD)</v>
      </c>
      <c r="O257" s="47">
        <f t="array" ref="O257">MAX(IF('Realized Incentive'!$A$20:$A$4974='ITD Interest'!N257,'Realized Incentive'!$E$20:$E$4974))</f>
        <v>3910510</v>
      </c>
      <c r="P257" s="48" t="str">
        <f t="shared" si="3"/>
        <v>Realized</v>
      </c>
    </row>
    <row r="258" spans="1:16" ht="15" hidden="1" customHeight="1">
      <c r="A258" s="20" t="s">
        <v>202</v>
      </c>
      <c r="B258" s="20">
        <v>0</v>
      </c>
      <c r="C258" s="247">
        <v>42429</v>
      </c>
      <c r="D258" s="20">
        <v>2787878</v>
      </c>
      <c r="E258" s="20" t="s">
        <v>203</v>
      </c>
      <c r="F258" s="20" t="s">
        <v>206</v>
      </c>
      <c r="G258" s="20" t="s">
        <v>156</v>
      </c>
      <c r="H258" s="20" t="s">
        <v>57</v>
      </c>
      <c r="I258" s="26">
        <v>1040.6300000000001</v>
      </c>
      <c r="J258" s="26">
        <v>1040.6300000000001</v>
      </c>
      <c r="K258" s="20">
        <v>0</v>
      </c>
      <c r="L258" s="20" t="s">
        <v>204</v>
      </c>
      <c r="M258" s="26">
        <v>920675.36</v>
      </c>
      <c r="N258" s="40" t="str">
        <f>VLOOKUP(F258,'ITD Master Income Accruals'!A:B,2,FALSE)</f>
        <v>FGP 144A 6.75% 06/15/23 (USD)</v>
      </c>
      <c r="O258" s="47">
        <f t="array" ref="O258">MAX(IF('Realized Incentive'!$A$20:$A$4974='ITD Interest'!N258,'Realized Incentive'!$E$20:$E$4974))</f>
        <v>2820501</v>
      </c>
      <c r="P258" s="48" t="str">
        <f t="shared" si="3"/>
        <v>Realized</v>
      </c>
    </row>
    <row r="259" spans="1:16" ht="15" hidden="1" customHeight="1">
      <c r="A259" s="20" t="s">
        <v>155</v>
      </c>
      <c r="B259" s="20">
        <v>0</v>
      </c>
      <c r="C259" s="247">
        <v>42431</v>
      </c>
      <c r="D259" s="20">
        <v>2790073</v>
      </c>
      <c r="E259" s="20" t="s">
        <v>12</v>
      </c>
      <c r="F259" s="20" t="s">
        <v>170</v>
      </c>
      <c r="G259" s="20" t="s">
        <v>156</v>
      </c>
      <c r="H259" s="20" t="s">
        <v>57</v>
      </c>
      <c r="I259" s="26">
        <v>-444.91</v>
      </c>
      <c r="J259" s="26">
        <v>-444.91</v>
      </c>
      <c r="K259" s="20">
        <v>0</v>
      </c>
      <c r="L259" s="20" t="s">
        <v>157</v>
      </c>
      <c r="M259" s="26">
        <v>-3581077.59</v>
      </c>
      <c r="N259" s="40" t="str">
        <f>VLOOKUP(F259,'ITD Master Income Accruals'!A:B,2,FALSE)</f>
        <v>Energy &amp; Exploration Partners LLC DIP TL L+10.00% (FL: 1.00%) 09/07/16 (USD)</v>
      </c>
      <c r="O259" s="47">
        <f t="array" ref="O259">MAX(IF('Realized Incentive'!$A$20:$A$4974='ITD Interest'!N259,'Realized Incentive'!$E$20:$E$4974))</f>
        <v>2894151</v>
      </c>
      <c r="P259" s="48" t="str">
        <f t="shared" si="3"/>
        <v>Realized</v>
      </c>
    </row>
    <row r="260" spans="1:16" ht="15" hidden="1" customHeight="1">
      <c r="A260" s="20" t="s">
        <v>155</v>
      </c>
      <c r="B260" s="20">
        <v>0</v>
      </c>
      <c r="C260" s="247">
        <v>42464</v>
      </c>
      <c r="D260" s="20">
        <v>2790080</v>
      </c>
      <c r="E260" s="20" t="s">
        <v>12</v>
      </c>
      <c r="F260" s="20" t="s">
        <v>170</v>
      </c>
      <c r="G260" s="20" t="s">
        <v>156</v>
      </c>
      <c r="H260" s="20" t="s">
        <v>57</v>
      </c>
      <c r="I260" s="26">
        <v>-1223.51</v>
      </c>
      <c r="J260" s="26">
        <v>-1223.51</v>
      </c>
      <c r="K260" s="20">
        <v>0</v>
      </c>
      <c r="L260" s="20" t="s">
        <v>157</v>
      </c>
      <c r="M260" s="26">
        <v>-3581077.59</v>
      </c>
      <c r="N260" s="40" t="str">
        <f>VLOOKUP(F260,'ITD Master Income Accruals'!A:B,2,FALSE)</f>
        <v>Energy &amp; Exploration Partners LLC DIP TL L+10.00% (FL: 1.00%) 09/07/16 (USD)</v>
      </c>
      <c r="O260" s="47">
        <f t="array" ref="O260">MAX(IF('Realized Incentive'!$A$20:$A$4974='ITD Interest'!N260,'Realized Incentive'!$E$20:$E$4974))</f>
        <v>2894151</v>
      </c>
      <c r="P260" s="48" t="str">
        <f t="shared" ref="P260:P323" si="4">IF(D260&gt;O260,0,"Realized")</f>
        <v>Realized</v>
      </c>
    </row>
    <row r="261" spans="1:16" ht="15" hidden="1" customHeight="1">
      <c r="A261" s="20" t="s">
        <v>200</v>
      </c>
      <c r="B261" s="20">
        <v>0</v>
      </c>
      <c r="C261" s="247">
        <v>42795</v>
      </c>
      <c r="D261" s="20">
        <v>2790439</v>
      </c>
      <c r="E261" s="20" t="s">
        <v>12</v>
      </c>
      <c r="F261" s="20" t="s">
        <v>729</v>
      </c>
      <c r="G261" s="20" t="s">
        <v>156</v>
      </c>
      <c r="H261" s="20" t="s">
        <v>57</v>
      </c>
      <c r="I261" s="26">
        <v>-13175</v>
      </c>
      <c r="J261" s="26">
        <v>-13175</v>
      </c>
      <c r="K261" s="20">
        <v>0</v>
      </c>
      <c r="L261" s="20" t="s">
        <v>201</v>
      </c>
      <c r="M261" s="26">
        <v>-1060977.44</v>
      </c>
      <c r="N261" s="40" t="str">
        <f>VLOOKUP(F261,'ITD Master Income Accruals'!A:B,2,FALSE)</f>
        <v>EMPGEN MUNI 6.20% 07/01/40 Non-Accrual (USD)</v>
      </c>
      <c r="O261" s="47">
        <f t="array" ref="O261">MAX(IF('Realized Incentive'!$A$20:$A$4974='ITD Interest'!N261,'Realized Incentive'!$E$20:$E$4974))</f>
        <v>4818922</v>
      </c>
      <c r="P261" s="48" t="str">
        <f t="shared" si="4"/>
        <v>Realized</v>
      </c>
    </row>
    <row r="262" spans="1:16" ht="15" hidden="1" customHeight="1">
      <c r="A262" s="20" t="s">
        <v>200</v>
      </c>
      <c r="B262" s="20">
        <v>0</v>
      </c>
      <c r="C262" s="247">
        <v>42795</v>
      </c>
      <c r="D262" s="20">
        <v>2790636</v>
      </c>
      <c r="E262" s="20" t="s">
        <v>12</v>
      </c>
      <c r="F262" s="20" t="s">
        <v>727</v>
      </c>
      <c r="G262" s="20" t="s">
        <v>156</v>
      </c>
      <c r="H262" s="20" t="s">
        <v>57</v>
      </c>
      <c r="I262" s="26">
        <v>-16375</v>
      </c>
      <c r="J262" s="26">
        <v>-16375</v>
      </c>
      <c r="K262" s="20">
        <v>0</v>
      </c>
      <c r="L262" s="20" t="s">
        <v>201</v>
      </c>
      <c r="M262" s="26">
        <v>-1060977.44</v>
      </c>
      <c r="N262" s="40" t="str">
        <f>VLOOKUP(F262,'ITD Master Income Accruals'!A:B,2,FALSE)</f>
        <v>EMPGEN MUN 6.55% 07/01/56 Non-Accrual (USD)</v>
      </c>
      <c r="O262" s="47">
        <f t="array" ref="O262">MAX(IF('Realized Incentive'!$A$20:$A$4974='ITD Interest'!N262,'Realized Incentive'!$E$20:$E$4974))</f>
        <v>4818921</v>
      </c>
      <c r="P262" s="48" t="str">
        <f t="shared" si="4"/>
        <v>Realized</v>
      </c>
    </row>
    <row r="263" spans="1:16" ht="15" customHeight="1">
      <c r="A263" s="20" t="s">
        <v>349</v>
      </c>
      <c r="B263" s="20">
        <v>0</v>
      </c>
      <c r="C263" s="247">
        <v>42430</v>
      </c>
      <c r="D263" s="20">
        <v>2791169</v>
      </c>
      <c r="E263" s="20" t="s">
        <v>12</v>
      </c>
      <c r="F263" s="20" t="s">
        <v>241</v>
      </c>
      <c r="G263" s="20" t="s">
        <v>156</v>
      </c>
      <c r="H263" s="20" t="s">
        <v>57</v>
      </c>
      <c r="I263" s="26">
        <v>-1735.65</v>
      </c>
      <c r="J263" s="26">
        <v>-1735.65</v>
      </c>
      <c r="K263" s="20">
        <v>0</v>
      </c>
      <c r="L263" s="20" t="s">
        <v>350</v>
      </c>
      <c r="M263" s="26">
        <v>-14842.8</v>
      </c>
      <c r="N263" s="40" t="str">
        <f>VLOOKUP(F263,'ITD Master Income Accruals'!A:B,2,FALSE)</f>
        <v>Arch Coal Inc DIP DDTL L+9.00% (FL: 1.00%) 01/31/17 (USD)</v>
      </c>
      <c r="O263" s="47">
        <f t="array" ref="O263">MAX(IF('Realized Incentive'!$A$20:$A$4974='ITD Interest'!N263,'Realized Incentive'!$E$20:$E$4974))</f>
        <v>0</v>
      </c>
      <c r="P263" s="48">
        <f t="shared" si="4"/>
        <v>0</v>
      </c>
    </row>
    <row r="264" spans="1:16" ht="15" customHeight="1">
      <c r="A264" s="20" t="s">
        <v>349</v>
      </c>
      <c r="B264" s="20">
        <v>0</v>
      </c>
      <c r="C264" s="247">
        <v>42461</v>
      </c>
      <c r="D264" s="20">
        <v>2791170</v>
      </c>
      <c r="E264" s="20" t="s">
        <v>12</v>
      </c>
      <c r="F264" s="20" t="s">
        <v>241</v>
      </c>
      <c r="G264" s="20" t="s">
        <v>156</v>
      </c>
      <c r="H264" s="20" t="s">
        <v>57</v>
      </c>
      <c r="I264" s="26">
        <v>-1855.35</v>
      </c>
      <c r="J264" s="26">
        <v>-1855.35</v>
      </c>
      <c r="K264" s="20">
        <v>0</v>
      </c>
      <c r="L264" s="20" t="s">
        <v>350</v>
      </c>
      <c r="M264" s="26">
        <v>-14842.8</v>
      </c>
      <c r="N264" s="40" t="str">
        <f>VLOOKUP(F264,'ITD Master Income Accruals'!A:B,2,FALSE)</f>
        <v>Arch Coal Inc DIP DDTL L+9.00% (FL: 1.00%) 01/31/17 (USD)</v>
      </c>
      <c r="O264" s="47">
        <f t="array" ref="O264">MAX(IF('Realized Incentive'!$A$20:$A$4974='ITD Interest'!N264,'Realized Incentive'!$E$20:$E$4974))</f>
        <v>0</v>
      </c>
      <c r="P264" s="48">
        <f t="shared" si="4"/>
        <v>0</v>
      </c>
    </row>
    <row r="265" spans="1:16" ht="15" customHeight="1">
      <c r="A265" s="20" t="s">
        <v>349</v>
      </c>
      <c r="B265" s="20">
        <v>0</v>
      </c>
      <c r="C265" s="247">
        <v>42492</v>
      </c>
      <c r="D265" s="20">
        <v>2791171</v>
      </c>
      <c r="E265" s="20" t="s">
        <v>12</v>
      </c>
      <c r="F265" s="20" t="s">
        <v>241</v>
      </c>
      <c r="G265" s="20" t="s">
        <v>156</v>
      </c>
      <c r="H265" s="20" t="s">
        <v>57</v>
      </c>
      <c r="I265" s="26">
        <v>-1855.35</v>
      </c>
      <c r="J265" s="26">
        <v>-1855.35</v>
      </c>
      <c r="K265" s="20">
        <v>0</v>
      </c>
      <c r="L265" s="20" t="s">
        <v>350</v>
      </c>
      <c r="M265" s="26">
        <v>-14842.8</v>
      </c>
      <c r="N265" s="40" t="str">
        <f>VLOOKUP(F265,'ITD Master Income Accruals'!A:B,2,FALSE)</f>
        <v>Arch Coal Inc DIP DDTL L+9.00% (FL: 1.00%) 01/31/17 (USD)</v>
      </c>
      <c r="O265" s="47">
        <f t="array" ref="O265">MAX(IF('Realized Incentive'!$A$20:$A$4974='ITD Interest'!N265,'Realized Incentive'!$E$20:$E$4974))</f>
        <v>0</v>
      </c>
      <c r="P265" s="48">
        <f t="shared" si="4"/>
        <v>0</v>
      </c>
    </row>
    <row r="266" spans="1:16" ht="15" customHeight="1">
      <c r="A266" s="20" t="s">
        <v>349</v>
      </c>
      <c r="B266" s="20">
        <v>0</v>
      </c>
      <c r="C266" s="247">
        <v>42522</v>
      </c>
      <c r="D266" s="20">
        <v>2791172</v>
      </c>
      <c r="E266" s="20" t="s">
        <v>12</v>
      </c>
      <c r="F266" s="20" t="s">
        <v>241</v>
      </c>
      <c r="G266" s="20" t="s">
        <v>156</v>
      </c>
      <c r="H266" s="20" t="s">
        <v>57</v>
      </c>
      <c r="I266" s="26">
        <v>-1795.5</v>
      </c>
      <c r="J266" s="26">
        <v>-1795.5</v>
      </c>
      <c r="K266" s="20">
        <v>0</v>
      </c>
      <c r="L266" s="20" t="s">
        <v>350</v>
      </c>
      <c r="M266" s="26">
        <v>-14842.8</v>
      </c>
      <c r="N266" s="40" t="str">
        <f>VLOOKUP(F266,'ITD Master Income Accruals'!A:B,2,FALSE)</f>
        <v>Arch Coal Inc DIP DDTL L+9.00% (FL: 1.00%) 01/31/17 (USD)</v>
      </c>
      <c r="O266" s="47">
        <f t="array" ref="O266">MAX(IF('Realized Incentive'!$A$20:$A$4974='ITD Interest'!N266,'Realized Incentive'!$E$20:$E$4974))</f>
        <v>0</v>
      </c>
      <c r="P266" s="48">
        <f t="shared" si="4"/>
        <v>0</v>
      </c>
    </row>
    <row r="267" spans="1:16" ht="15" customHeight="1">
      <c r="A267" s="20" t="s">
        <v>349</v>
      </c>
      <c r="B267" s="20">
        <v>0</v>
      </c>
      <c r="C267" s="247">
        <v>42552</v>
      </c>
      <c r="D267" s="20">
        <v>2791173</v>
      </c>
      <c r="E267" s="20" t="s">
        <v>12</v>
      </c>
      <c r="F267" s="20" t="s">
        <v>241</v>
      </c>
      <c r="G267" s="20" t="s">
        <v>156</v>
      </c>
      <c r="H267" s="20" t="s">
        <v>57</v>
      </c>
      <c r="I267" s="26">
        <v>-1795.5</v>
      </c>
      <c r="J267" s="26">
        <v>-1795.5</v>
      </c>
      <c r="K267" s="20">
        <v>0</v>
      </c>
      <c r="L267" s="20" t="s">
        <v>350</v>
      </c>
      <c r="M267" s="26">
        <v>-14842.8</v>
      </c>
      <c r="N267" s="40" t="str">
        <f>VLOOKUP(F267,'ITD Master Income Accruals'!A:B,2,FALSE)</f>
        <v>Arch Coal Inc DIP DDTL L+9.00% (FL: 1.00%) 01/31/17 (USD)</v>
      </c>
      <c r="O267" s="47">
        <f t="array" ref="O267">MAX(IF('Realized Incentive'!$A$20:$A$4974='ITD Interest'!N267,'Realized Incentive'!$E$20:$E$4974))</f>
        <v>0</v>
      </c>
      <c r="P267" s="48">
        <f t="shared" si="4"/>
        <v>0</v>
      </c>
    </row>
    <row r="268" spans="1:16" ht="15" customHeight="1">
      <c r="A268" s="20" t="s">
        <v>349</v>
      </c>
      <c r="B268" s="20">
        <v>0</v>
      </c>
      <c r="C268" s="247">
        <v>42583</v>
      </c>
      <c r="D268" s="20">
        <v>2791174</v>
      </c>
      <c r="E268" s="20" t="s">
        <v>12</v>
      </c>
      <c r="F268" s="20" t="s">
        <v>241</v>
      </c>
      <c r="G268" s="20" t="s">
        <v>156</v>
      </c>
      <c r="H268" s="20" t="s">
        <v>57</v>
      </c>
      <c r="I268" s="26">
        <v>-1855.35</v>
      </c>
      <c r="J268" s="26">
        <v>-1855.35</v>
      </c>
      <c r="K268" s="20">
        <v>0</v>
      </c>
      <c r="L268" s="20" t="s">
        <v>350</v>
      </c>
      <c r="M268" s="26">
        <v>-14842.8</v>
      </c>
      <c r="N268" s="40" t="str">
        <f>VLOOKUP(F268,'ITD Master Income Accruals'!A:B,2,FALSE)</f>
        <v>Arch Coal Inc DIP DDTL L+9.00% (FL: 1.00%) 01/31/17 (USD)</v>
      </c>
      <c r="O268" s="47">
        <f t="array" ref="O268">MAX(IF('Realized Incentive'!$A$20:$A$4974='ITD Interest'!N268,'Realized Incentive'!$E$20:$E$4974))</f>
        <v>0</v>
      </c>
      <c r="P268" s="48">
        <f t="shared" si="4"/>
        <v>0</v>
      </c>
    </row>
    <row r="269" spans="1:16" ht="15" customHeight="1">
      <c r="A269" s="20" t="s">
        <v>349</v>
      </c>
      <c r="B269" s="20">
        <v>0</v>
      </c>
      <c r="C269" s="247">
        <v>42614</v>
      </c>
      <c r="D269" s="20">
        <v>2791175</v>
      </c>
      <c r="E269" s="20" t="s">
        <v>12</v>
      </c>
      <c r="F269" s="20" t="s">
        <v>241</v>
      </c>
      <c r="G269" s="20" t="s">
        <v>156</v>
      </c>
      <c r="H269" s="20" t="s">
        <v>57</v>
      </c>
      <c r="I269" s="26">
        <v>-1855.35</v>
      </c>
      <c r="J269" s="26">
        <v>-1855.35</v>
      </c>
      <c r="K269" s="20">
        <v>0</v>
      </c>
      <c r="L269" s="20" t="s">
        <v>350</v>
      </c>
      <c r="M269" s="26">
        <v>-14842.8</v>
      </c>
      <c r="N269" s="40" t="str">
        <f>VLOOKUP(F269,'ITD Master Income Accruals'!A:B,2,FALSE)</f>
        <v>Arch Coal Inc DIP DDTL L+9.00% (FL: 1.00%) 01/31/17 (USD)</v>
      </c>
      <c r="O269" s="47">
        <f t="array" ref="O269">MAX(IF('Realized Incentive'!$A$20:$A$4974='ITD Interest'!N269,'Realized Incentive'!$E$20:$E$4974))</f>
        <v>0</v>
      </c>
      <c r="P269" s="48">
        <f t="shared" si="4"/>
        <v>0</v>
      </c>
    </row>
    <row r="270" spans="1:16" ht="15" customHeight="1">
      <c r="A270" s="20" t="s">
        <v>349</v>
      </c>
      <c r="B270" s="20">
        <v>0</v>
      </c>
      <c r="C270" s="247">
        <v>42646</v>
      </c>
      <c r="D270" s="20">
        <v>2791176</v>
      </c>
      <c r="E270" s="20" t="s">
        <v>12</v>
      </c>
      <c r="F270" s="20" t="s">
        <v>241</v>
      </c>
      <c r="G270" s="20" t="s">
        <v>156</v>
      </c>
      <c r="H270" s="20" t="s">
        <v>57</v>
      </c>
      <c r="I270" s="26">
        <v>-1915.2</v>
      </c>
      <c r="J270" s="26">
        <v>-1915.2</v>
      </c>
      <c r="K270" s="20">
        <v>0</v>
      </c>
      <c r="L270" s="20" t="s">
        <v>350</v>
      </c>
      <c r="M270" s="26">
        <v>-14842.8</v>
      </c>
      <c r="N270" s="40" t="str">
        <f>VLOOKUP(F270,'ITD Master Income Accruals'!A:B,2,FALSE)</f>
        <v>Arch Coal Inc DIP DDTL L+9.00% (FL: 1.00%) 01/31/17 (USD)</v>
      </c>
      <c r="O270" s="47">
        <f t="array" ref="O270">MAX(IF('Realized Incentive'!$A$20:$A$4974='ITD Interest'!N270,'Realized Incentive'!$E$20:$E$4974))</f>
        <v>0</v>
      </c>
      <c r="P270" s="48">
        <f t="shared" si="4"/>
        <v>0</v>
      </c>
    </row>
    <row r="271" spans="1:16" ht="15" hidden="1" customHeight="1">
      <c r="A271" s="20" t="s">
        <v>202</v>
      </c>
      <c r="B271" s="20">
        <v>0</v>
      </c>
      <c r="C271" s="247">
        <v>42430</v>
      </c>
      <c r="D271" s="20">
        <v>2791788</v>
      </c>
      <c r="E271" s="20" t="s">
        <v>203</v>
      </c>
      <c r="F271" s="20" t="s">
        <v>166</v>
      </c>
      <c r="G271" s="20" t="s">
        <v>156</v>
      </c>
      <c r="H271" s="20" t="s">
        <v>57</v>
      </c>
      <c r="I271" s="26">
        <v>325.42</v>
      </c>
      <c r="J271" s="26">
        <v>325.42</v>
      </c>
      <c r="K271" s="20">
        <v>0</v>
      </c>
      <c r="L271" s="20" t="s">
        <v>204</v>
      </c>
      <c r="M271" s="26">
        <v>920675.36</v>
      </c>
      <c r="N271" s="40" t="str">
        <f>VLOOKUP(F271,'ITD Master Income Accruals'!A:B,2,FALSE)</f>
        <v>INTEL 5.5% 08/01/23 (USD)</v>
      </c>
      <c r="O271" s="47">
        <f t="array" ref="O271">MAX(IF('Realized Incentive'!$A$20:$A$4974='ITD Interest'!N271,'Realized Incentive'!$E$20:$E$4974))</f>
        <v>3271251</v>
      </c>
      <c r="P271" s="48" t="str">
        <f t="shared" si="4"/>
        <v>Realized</v>
      </c>
    </row>
    <row r="272" spans="1:16" ht="15" hidden="1" customHeight="1">
      <c r="A272" s="20" t="s">
        <v>202</v>
      </c>
      <c r="B272" s="20">
        <v>0</v>
      </c>
      <c r="C272" s="247">
        <v>42430</v>
      </c>
      <c r="D272" s="20">
        <v>2791791</v>
      </c>
      <c r="E272" s="20" t="s">
        <v>203</v>
      </c>
      <c r="F272" s="20" t="s">
        <v>184</v>
      </c>
      <c r="G272" s="20" t="s">
        <v>156</v>
      </c>
      <c r="H272" s="20" t="s">
        <v>57</v>
      </c>
      <c r="I272" s="26">
        <v>1944.61</v>
      </c>
      <c r="J272" s="26">
        <v>1944.61</v>
      </c>
      <c r="K272" s="20">
        <v>0</v>
      </c>
      <c r="L272" s="20" t="s">
        <v>204</v>
      </c>
      <c r="M272" s="26">
        <v>920675.36</v>
      </c>
      <c r="N272" s="40" t="str">
        <f>VLOOKUP(F272,'ITD Master Income Accruals'!A:B,2,FALSE)</f>
        <v>Intelsat Jackson Hldg 7.25% 10/15/20 (USD)</v>
      </c>
      <c r="O272" s="47">
        <f t="array" ref="O272">MAX(IF('Realized Incentive'!$A$20:$A$4974='ITD Interest'!N272,'Realized Incentive'!$E$20:$E$4974))</f>
        <v>3178329</v>
      </c>
      <c r="P272" s="48" t="str">
        <f t="shared" si="4"/>
        <v>Realized</v>
      </c>
    </row>
    <row r="273" spans="1:16" ht="15" hidden="1" customHeight="1">
      <c r="A273" s="20" t="s">
        <v>202</v>
      </c>
      <c r="B273" s="20">
        <v>0</v>
      </c>
      <c r="C273" s="247">
        <v>42430</v>
      </c>
      <c r="D273" s="20">
        <v>2791792</v>
      </c>
      <c r="E273" s="20" t="s">
        <v>203</v>
      </c>
      <c r="F273" s="20" t="s">
        <v>184</v>
      </c>
      <c r="G273" s="20" t="s">
        <v>156</v>
      </c>
      <c r="H273" s="20" t="s">
        <v>57</v>
      </c>
      <c r="I273" s="26">
        <v>3916.61</v>
      </c>
      <c r="J273" s="26">
        <v>3916.61</v>
      </c>
      <c r="K273" s="20">
        <v>0</v>
      </c>
      <c r="L273" s="20" t="s">
        <v>204</v>
      </c>
      <c r="M273" s="26">
        <v>920675.36</v>
      </c>
      <c r="N273" s="40" t="str">
        <f>VLOOKUP(F273,'ITD Master Income Accruals'!A:B,2,FALSE)</f>
        <v>Intelsat Jackson Hldg 7.25% 10/15/20 (USD)</v>
      </c>
      <c r="O273" s="47">
        <f t="array" ref="O273">MAX(IF('Realized Incentive'!$A$20:$A$4974='ITD Interest'!N273,'Realized Incentive'!$E$20:$E$4974))</f>
        <v>3178329</v>
      </c>
      <c r="P273" s="48" t="str">
        <f t="shared" si="4"/>
        <v>Realized</v>
      </c>
    </row>
    <row r="274" spans="1:16" ht="15" hidden="1" customHeight="1">
      <c r="A274" s="20" t="s">
        <v>202</v>
      </c>
      <c r="B274" s="20">
        <v>0</v>
      </c>
      <c r="C274" s="247">
        <v>42430</v>
      </c>
      <c r="D274" s="20">
        <v>2791793</v>
      </c>
      <c r="E274" s="20" t="s">
        <v>203</v>
      </c>
      <c r="F274" s="20" t="s">
        <v>166</v>
      </c>
      <c r="G274" s="20" t="s">
        <v>156</v>
      </c>
      <c r="H274" s="20" t="s">
        <v>57</v>
      </c>
      <c r="I274" s="26">
        <v>325.42</v>
      </c>
      <c r="J274" s="26">
        <v>325.42</v>
      </c>
      <c r="K274" s="20">
        <v>0</v>
      </c>
      <c r="L274" s="20" t="s">
        <v>204</v>
      </c>
      <c r="M274" s="26">
        <v>920675.36</v>
      </c>
      <c r="N274" s="40" t="str">
        <f>VLOOKUP(F274,'ITD Master Income Accruals'!A:B,2,FALSE)</f>
        <v>INTEL 5.5% 08/01/23 (USD)</v>
      </c>
      <c r="O274" s="47">
        <f t="array" ref="O274">MAX(IF('Realized Incentive'!$A$20:$A$4974='ITD Interest'!N274,'Realized Incentive'!$E$20:$E$4974))</f>
        <v>3271251</v>
      </c>
      <c r="P274" s="48" t="str">
        <f t="shared" si="4"/>
        <v>Realized</v>
      </c>
    </row>
    <row r="275" spans="1:16" ht="15" hidden="1" customHeight="1">
      <c r="A275" s="20" t="s">
        <v>202</v>
      </c>
      <c r="B275" s="20">
        <v>0</v>
      </c>
      <c r="C275" s="247">
        <v>42432</v>
      </c>
      <c r="D275" s="20">
        <v>2791810</v>
      </c>
      <c r="E275" s="20" t="s">
        <v>203</v>
      </c>
      <c r="F275" s="20" t="s">
        <v>166</v>
      </c>
      <c r="G275" s="20" t="s">
        <v>156</v>
      </c>
      <c r="H275" s="20" t="s">
        <v>57</v>
      </c>
      <c r="I275" s="26">
        <v>347.11</v>
      </c>
      <c r="J275" s="26">
        <v>347.11</v>
      </c>
      <c r="K275" s="20">
        <v>0</v>
      </c>
      <c r="L275" s="20" t="s">
        <v>204</v>
      </c>
      <c r="M275" s="26">
        <v>920675.36</v>
      </c>
      <c r="N275" s="40" t="str">
        <f>VLOOKUP(F275,'ITD Master Income Accruals'!A:B,2,FALSE)</f>
        <v>INTEL 5.5% 08/01/23 (USD)</v>
      </c>
      <c r="O275" s="47">
        <f t="array" ref="O275">MAX(IF('Realized Incentive'!$A$20:$A$4974='ITD Interest'!N275,'Realized Incentive'!$E$20:$E$4974))</f>
        <v>3271251</v>
      </c>
      <c r="P275" s="48" t="str">
        <f t="shared" si="4"/>
        <v>Realized</v>
      </c>
    </row>
    <row r="276" spans="1:16" ht="15" hidden="1" customHeight="1">
      <c r="A276" s="20" t="s">
        <v>202</v>
      </c>
      <c r="B276" s="20">
        <v>0</v>
      </c>
      <c r="C276" s="247">
        <v>42430</v>
      </c>
      <c r="D276" s="20">
        <v>2791812</v>
      </c>
      <c r="E276" s="20" t="s">
        <v>203</v>
      </c>
      <c r="F276" s="20" t="s">
        <v>405</v>
      </c>
      <c r="G276" s="20" t="s">
        <v>156</v>
      </c>
      <c r="H276" s="20" t="s">
        <v>57</v>
      </c>
      <c r="I276" s="26">
        <v>439.88</v>
      </c>
      <c r="J276" s="26">
        <v>439.88</v>
      </c>
      <c r="K276" s="20">
        <v>0</v>
      </c>
      <c r="L276" s="20" t="s">
        <v>204</v>
      </c>
      <c r="M276" s="26">
        <v>920675.36</v>
      </c>
      <c r="N276" s="40" t="str">
        <f>VLOOKUP(F276,'ITD Master Income Accruals'!A:B,2,FALSE)</f>
        <v>FGP 6.75% 01/15/22 (USD)</v>
      </c>
      <c r="O276" s="47">
        <f t="array" ref="O276">MAX(IF('Realized Incentive'!$A$20:$A$4974='ITD Interest'!N276,'Realized Incentive'!$E$20:$E$4974))</f>
        <v>2816042</v>
      </c>
      <c r="P276" s="48" t="str">
        <f t="shared" si="4"/>
        <v>Realized</v>
      </c>
    </row>
    <row r="277" spans="1:16" ht="15" hidden="1" customHeight="1">
      <c r="A277" s="20" t="s">
        <v>202</v>
      </c>
      <c r="B277" s="20">
        <v>0</v>
      </c>
      <c r="C277" s="247">
        <v>42430</v>
      </c>
      <c r="D277" s="20">
        <v>2791813</v>
      </c>
      <c r="E277" s="20" t="s">
        <v>203</v>
      </c>
      <c r="F277" s="20" t="s">
        <v>166</v>
      </c>
      <c r="G277" s="20" t="s">
        <v>156</v>
      </c>
      <c r="H277" s="20" t="s">
        <v>57</v>
      </c>
      <c r="I277" s="26">
        <v>325.42</v>
      </c>
      <c r="J277" s="26">
        <v>325.42</v>
      </c>
      <c r="K277" s="20">
        <v>0</v>
      </c>
      <c r="L277" s="20" t="s">
        <v>204</v>
      </c>
      <c r="M277" s="26">
        <v>920675.36</v>
      </c>
      <c r="N277" s="40" t="str">
        <f>VLOOKUP(F277,'ITD Master Income Accruals'!A:B,2,FALSE)</f>
        <v>INTEL 5.5% 08/01/23 (USD)</v>
      </c>
      <c r="O277" s="47">
        <f t="array" ref="O277">MAX(IF('Realized Incentive'!$A$20:$A$4974='ITD Interest'!N277,'Realized Incentive'!$E$20:$E$4974))</f>
        <v>3271251</v>
      </c>
      <c r="P277" s="48" t="str">
        <f t="shared" si="4"/>
        <v>Realized</v>
      </c>
    </row>
    <row r="278" spans="1:16" ht="15" hidden="1" customHeight="1">
      <c r="A278" s="20" t="s">
        <v>218</v>
      </c>
      <c r="B278" s="20">
        <v>0</v>
      </c>
      <c r="C278" s="247">
        <v>42433</v>
      </c>
      <c r="D278" s="20">
        <v>2792447</v>
      </c>
      <c r="E278" s="20" t="s">
        <v>42</v>
      </c>
      <c r="F278" s="20" t="s">
        <v>414</v>
      </c>
      <c r="G278" s="20" t="s">
        <v>156</v>
      </c>
      <c r="H278" s="20" t="s">
        <v>57</v>
      </c>
      <c r="I278" s="26">
        <v>-2544.1799999999998</v>
      </c>
      <c r="J278" s="26">
        <v>-2544.1799999999998</v>
      </c>
      <c r="K278" s="20">
        <v>0</v>
      </c>
      <c r="L278" s="20" t="s">
        <v>219</v>
      </c>
      <c r="M278" s="26">
        <v>-562484.68999999994</v>
      </c>
      <c r="N278" s="40" t="str">
        <f>VLOOKUP(F278,'ITD Master Income Accruals'!A:B,2,FALSE)</f>
        <v>INTEL 6.625% 12/15/22 (USD)</v>
      </c>
      <c r="O278" s="47">
        <f t="array" ref="O278">MAX(IF('Realized Incentive'!$A$20:$A$4974='ITD Interest'!N278,'Realized Incentive'!$E$20:$E$4974))</f>
        <v>2798313</v>
      </c>
      <c r="P278" s="48" t="str">
        <f t="shared" si="4"/>
        <v>Realized</v>
      </c>
    </row>
    <row r="279" spans="1:16" ht="15" hidden="1" customHeight="1">
      <c r="A279" s="20" t="s">
        <v>202</v>
      </c>
      <c r="B279" s="20">
        <v>0</v>
      </c>
      <c r="C279" s="247">
        <v>42433</v>
      </c>
      <c r="D279" s="20">
        <v>2794392</v>
      </c>
      <c r="E279" s="20" t="s">
        <v>203</v>
      </c>
      <c r="F279" s="20" t="s">
        <v>166</v>
      </c>
      <c r="G279" s="20" t="s">
        <v>156</v>
      </c>
      <c r="H279" s="20" t="s">
        <v>57</v>
      </c>
      <c r="I279" s="26">
        <v>650.38</v>
      </c>
      <c r="J279" s="26">
        <v>650.38</v>
      </c>
      <c r="K279" s="20">
        <v>0</v>
      </c>
      <c r="L279" s="20" t="s">
        <v>204</v>
      </c>
      <c r="M279" s="26">
        <v>920675.36</v>
      </c>
      <c r="N279" s="40" t="str">
        <f>VLOOKUP(F279,'ITD Master Income Accruals'!A:B,2,FALSE)</f>
        <v>INTEL 5.5% 08/01/23 (USD)</v>
      </c>
      <c r="O279" s="47">
        <f t="array" ref="O279">MAX(IF('Realized Incentive'!$A$20:$A$4974='ITD Interest'!N279,'Realized Incentive'!$E$20:$E$4974))</f>
        <v>3271251</v>
      </c>
      <c r="P279" s="48" t="str">
        <f t="shared" si="4"/>
        <v>Realized</v>
      </c>
    </row>
    <row r="280" spans="1:16" ht="15" hidden="1" customHeight="1">
      <c r="A280" s="20" t="s">
        <v>218</v>
      </c>
      <c r="B280" s="20">
        <v>0</v>
      </c>
      <c r="C280" s="247">
        <v>42433</v>
      </c>
      <c r="D280" s="20">
        <v>2794394</v>
      </c>
      <c r="E280" s="20" t="s">
        <v>42</v>
      </c>
      <c r="F280" s="20" t="s">
        <v>408</v>
      </c>
      <c r="G280" s="20" t="s">
        <v>156</v>
      </c>
      <c r="H280" s="20" t="s">
        <v>57</v>
      </c>
      <c r="I280" s="26">
        <v>-2205</v>
      </c>
      <c r="J280" s="26">
        <v>-2205</v>
      </c>
      <c r="K280" s="20">
        <v>0</v>
      </c>
      <c r="L280" s="20" t="s">
        <v>219</v>
      </c>
      <c r="M280" s="26">
        <v>-562484.68999999994</v>
      </c>
      <c r="N280" s="40" t="str">
        <f>VLOOKUP(F280,'ITD Master Income Accruals'!A:B,2,FALSE)</f>
        <v>GATGLO 144A 6% 07/15/22 (USD)</v>
      </c>
      <c r="O280" s="47">
        <f t="array" ref="O280">MAX(IF('Realized Incentive'!$A$20:$A$4974='ITD Interest'!N280,'Realized Incentive'!$E$20:$E$4974))</f>
        <v>2794394</v>
      </c>
      <c r="P280" s="48" t="str">
        <f t="shared" si="4"/>
        <v>Realized</v>
      </c>
    </row>
    <row r="281" spans="1:16" ht="15" hidden="1" customHeight="1">
      <c r="A281" s="20" t="s">
        <v>202</v>
      </c>
      <c r="B281" s="20">
        <v>0</v>
      </c>
      <c r="C281" s="247">
        <v>42433</v>
      </c>
      <c r="D281" s="20">
        <v>2794395</v>
      </c>
      <c r="E281" s="20" t="s">
        <v>203</v>
      </c>
      <c r="F281" s="20" t="s">
        <v>208</v>
      </c>
      <c r="G281" s="20" t="s">
        <v>156</v>
      </c>
      <c r="H281" s="20" t="s">
        <v>57</v>
      </c>
      <c r="I281" s="26">
        <v>152.66</v>
      </c>
      <c r="J281" s="26">
        <v>152.66</v>
      </c>
      <c r="K281" s="20">
        <v>0</v>
      </c>
      <c r="L281" s="20" t="s">
        <v>204</v>
      </c>
      <c r="M281" s="26">
        <v>920675.36</v>
      </c>
      <c r="N281" s="40" t="str">
        <f>VLOOKUP(F281,'ITD Master Income Accruals'!A:B,2,FALSE)</f>
        <v>BLUD 11.125% 08/15/19 (USD)</v>
      </c>
      <c r="O281" s="47">
        <f t="array" ref="O281">MAX(IF('Realized Incentive'!$A$20:$A$4974='ITD Interest'!N281,'Realized Incentive'!$E$20:$E$4974))</f>
        <v>2980315</v>
      </c>
      <c r="P281" s="48" t="str">
        <f t="shared" si="4"/>
        <v>Realized</v>
      </c>
    </row>
    <row r="282" spans="1:16" ht="15" hidden="1" customHeight="1">
      <c r="A282" s="20" t="s">
        <v>218</v>
      </c>
      <c r="B282" s="20">
        <v>0</v>
      </c>
      <c r="C282" s="247">
        <v>42433</v>
      </c>
      <c r="D282" s="20">
        <v>2794396</v>
      </c>
      <c r="E282" s="20" t="s">
        <v>42</v>
      </c>
      <c r="F282" s="20" t="s">
        <v>420</v>
      </c>
      <c r="G282" s="20" t="s">
        <v>156</v>
      </c>
      <c r="H282" s="20" t="s">
        <v>57</v>
      </c>
      <c r="I282" s="26">
        <v>-1653.75</v>
      </c>
      <c r="J282" s="26">
        <v>-1653.75</v>
      </c>
      <c r="K282" s="20">
        <v>0</v>
      </c>
      <c r="L282" s="20" t="s">
        <v>219</v>
      </c>
      <c r="M282" s="26">
        <v>-562484.68999999994</v>
      </c>
      <c r="N282" s="40" t="str">
        <f>VLOOKUP(F282,'ITD Master Income Accruals'!A:B,2,FALSE)</f>
        <v>MW 7% 07/01/22 (USD)</v>
      </c>
      <c r="O282" s="47">
        <f t="array" ref="O282">MAX(IF('Realized Incentive'!$A$20:$A$4974='ITD Interest'!N282,'Realized Incentive'!$E$20:$E$4974))</f>
        <v>2794396</v>
      </c>
      <c r="P282" s="48" t="str">
        <f t="shared" si="4"/>
        <v>Realized</v>
      </c>
    </row>
    <row r="283" spans="1:16" ht="15" hidden="1" customHeight="1">
      <c r="A283" s="20" t="s">
        <v>202</v>
      </c>
      <c r="B283" s="20">
        <v>0</v>
      </c>
      <c r="C283" s="247">
        <v>42436</v>
      </c>
      <c r="D283" s="20">
        <v>2795699</v>
      </c>
      <c r="E283" s="20" t="s">
        <v>203</v>
      </c>
      <c r="F283" s="20" t="s">
        <v>167</v>
      </c>
      <c r="G283" s="20" t="s">
        <v>156</v>
      </c>
      <c r="H283" s="20" t="s">
        <v>57</v>
      </c>
      <c r="I283" s="26">
        <v>237.65</v>
      </c>
      <c r="J283" s="26">
        <v>237.65</v>
      </c>
      <c r="K283" s="20">
        <v>0</v>
      </c>
      <c r="L283" s="20" t="s">
        <v>204</v>
      </c>
      <c r="M283" s="26">
        <v>920675.36</v>
      </c>
      <c r="N283" s="40" t="str">
        <f>VLOOKUP(F283,'ITD Master Income Accruals'!A:B,2,FALSE)</f>
        <v>ATI 7.875% 08/15/23 (USD)</v>
      </c>
      <c r="O283" s="47">
        <f t="array" ref="O283">MAX(IF('Realized Incentive'!$A$20:$A$4974='ITD Interest'!N283,'Realized Incentive'!$E$20:$E$4974))</f>
        <v>3265355</v>
      </c>
      <c r="P283" s="48" t="str">
        <f t="shared" si="4"/>
        <v>Realized</v>
      </c>
    </row>
    <row r="284" spans="1:16" ht="15" hidden="1" customHeight="1">
      <c r="A284" s="20" t="s">
        <v>202</v>
      </c>
      <c r="B284" s="20">
        <v>0</v>
      </c>
      <c r="C284" s="247">
        <v>42436</v>
      </c>
      <c r="D284" s="20">
        <v>2795707</v>
      </c>
      <c r="E284" s="20" t="s">
        <v>203</v>
      </c>
      <c r="F284" s="20" t="s">
        <v>166</v>
      </c>
      <c r="G284" s="20" t="s">
        <v>156</v>
      </c>
      <c r="H284" s="20" t="s">
        <v>57</v>
      </c>
      <c r="I284" s="26">
        <v>1419</v>
      </c>
      <c r="J284" s="26">
        <v>1419</v>
      </c>
      <c r="K284" s="20">
        <v>0</v>
      </c>
      <c r="L284" s="20" t="s">
        <v>204</v>
      </c>
      <c r="M284" s="26">
        <v>920675.36</v>
      </c>
      <c r="N284" s="40" t="str">
        <f>VLOOKUP(F284,'ITD Master Income Accruals'!A:B,2,FALSE)</f>
        <v>INTEL 5.5% 08/01/23 (USD)</v>
      </c>
      <c r="O284" s="47">
        <f t="array" ref="O284">MAX(IF('Realized Incentive'!$A$20:$A$4974='ITD Interest'!N284,'Realized Incentive'!$E$20:$E$4974))</f>
        <v>3271251</v>
      </c>
      <c r="P284" s="48" t="str">
        <f t="shared" si="4"/>
        <v>Realized</v>
      </c>
    </row>
    <row r="285" spans="1:16" ht="15" hidden="1" customHeight="1">
      <c r="A285" s="20" t="s">
        <v>218</v>
      </c>
      <c r="B285" s="20">
        <v>0</v>
      </c>
      <c r="C285" s="247">
        <v>42436</v>
      </c>
      <c r="D285" s="20">
        <v>2795709</v>
      </c>
      <c r="E285" s="20" t="s">
        <v>42</v>
      </c>
      <c r="F285" s="20" t="s">
        <v>393</v>
      </c>
      <c r="G285" s="20" t="s">
        <v>156</v>
      </c>
      <c r="H285" s="20" t="s">
        <v>57</v>
      </c>
      <c r="I285" s="26">
        <v>-4085</v>
      </c>
      <c r="J285" s="26">
        <v>-4085</v>
      </c>
      <c r="K285" s="20">
        <v>0</v>
      </c>
      <c r="L285" s="20" t="s">
        <v>219</v>
      </c>
      <c r="M285" s="26">
        <v>-562484.68999999994</v>
      </c>
      <c r="N285" s="40" t="str">
        <f>VLOOKUP(F285,'ITD Master Income Accruals'!A:B,2,FALSE)</f>
        <v>CLR 5% 09/15/22 (USD)</v>
      </c>
      <c r="O285" s="47">
        <f t="array" ref="O285">MAX(IF('Realized Incentive'!$A$20:$A$4974='ITD Interest'!N285,'Realized Incentive'!$E$20:$E$4974))</f>
        <v>2799152</v>
      </c>
      <c r="P285" s="48" t="str">
        <f t="shared" si="4"/>
        <v>Realized</v>
      </c>
    </row>
    <row r="286" spans="1:16" ht="15" hidden="1" customHeight="1">
      <c r="A286" s="20" t="s">
        <v>202</v>
      </c>
      <c r="B286" s="20">
        <v>0</v>
      </c>
      <c r="C286" s="247">
        <v>42436</v>
      </c>
      <c r="D286" s="20">
        <v>2795718</v>
      </c>
      <c r="E286" s="20" t="s">
        <v>203</v>
      </c>
      <c r="F286" s="20" t="s">
        <v>166</v>
      </c>
      <c r="G286" s="20" t="s">
        <v>156</v>
      </c>
      <c r="H286" s="20" t="s">
        <v>57</v>
      </c>
      <c r="I286" s="26">
        <v>704</v>
      </c>
      <c r="J286" s="26">
        <v>704</v>
      </c>
      <c r="K286" s="20">
        <v>0</v>
      </c>
      <c r="L286" s="20" t="s">
        <v>204</v>
      </c>
      <c r="M286" s="26">
        <v>920675.36</v>
      </c>
      <c r="N286" s="40" t="str">
        <f>VLOOKUP(F286,'ITD Master Income Accruals'!A:B,2,FALSE)</f>
        <v>INTEL 5.5% 08/01/23 (USD)</v>
      </c>
      <c r="O286" s="47">
        <f t="array" ref="O286">MAX(IF('Realized Incentive'!$A$20:$A$4974='ITD Interest'!N286,'Realized Incentive'!$E$20:$E$4974))</f>
        <v>3271251</v>
      </c>
      <c r="P286" s="48" t="str">
        <f t="shared" si="4"/>
        <v>Realized</v>
      </c>
    </row>
    <row r="287" spans="1:16" ht="15" hidden="1" customHeight="1">
      <c r="A287" s="20" t="s">
        <v>202</v>
      </c>
      <c r="B287" s="20">
        <v>0</v>
      </c>
      <c r="C287" s="247">
        <v>42436</v>
      </c>
      <c r="D287" s="20">
        <v>2795752</v>
      </c>
      <c r="E287" s="20" t="s">
        <v>203</v>
      </c>
      <c r="F287" s="20" t="s">
        <v>166</v>
      </c>
      <c r="G287" s="20" t="s">
        <v>156</v>
      </c>
      <c r="H287" s="20" t="s">
        <v>57</v>
      </c>
      <c r="I287" s="26">
        <v>1419</v>
      </c>
      <c r="J287" s="26">
        <v>1419</v>
      </c>
      <c r="K287" s="20">
        <v>0</v>
      </c>
      <c r="L287" s="20" t="s">
        <v>204</v>
      </c>
      <c r="M287" s="26">
        <v>920675.36</v>
      </c>
      <c r="N287" s="40" t="str">
        <f>VLOOKUP(F287,'ITD Master Income Accruals'!A:B,2,FALSE)</f>
        <v>INTEL 5.5% 08/01/23 (USD)</v>
      </c>
      <c r="O287" s="47">
        <f t="array" ref="O287">MAX(IF('Realized Incentive'!$A$20:$A$4974='ITD Interest'!N287,'Realized Incentive'!$E$20:$E$4974))</f>
        <v>3271251</v>
      </c>
      <c r="P287" s="48" t="str">
        <f t="shared" si="4"/>
        <v>Realized</v>
      </c>
    </row>
    <row r="288" spans="1:16" ht="15" hidden="1" customHeight="1">
      <c r="A288" s="20" t="s">
        <v>202</v>
      </c>
      <c r="B288" s="20">
        <v>0</v>
      </c>
      <c r="C288" s="247">
        <v>42436</v>
      </c>
      <c r="D288" s="20">
        <v>2795757</v>
      </c>
      <c r="E288" s="20" t="s">
        <v>203</v>
      </c>
      <c r="F288" s="20" t="s">
        <v>175</v>
      </c>
      <c r="G288" s="20" t="s">
        <v>156</v>
      </c>
      <c r="H288" s="20" t="s">
        <v>57</v>
      </c>
      <c r="I288" s="26">
        <v>4891.25</v>
      </c>
      <c r="J288" s="26">
        <v>4891.25</v>
      </c>
      <c r="K288" s="20">
        <v>0</v>
      </c>
      <c r="L288" s="20" t="s">
        <v>204</v>
      </c>
      <c r="M288" s="26">
        <v>920675.36</v>
      </c>
      <c r="N288" s="40" t="str">
        <f>VLOOKUP(F288,'ITD Master Income Accruals'!A:B,2,FALSE)</f>
        <v>S 8.75% 03/15/32 (USD)</v>
      </c>
      <c r="O288" s="47">
        <f t="array" ref="O288">MAX(IF('Realized Incentive'!$A$20:$A$4974='ITD Interest'!N288,'Realized Incentive'!$E$20:$E$4974))</f>
        <v>3139684</v>
      </c>
      <c r="P288" s="48" t="str">
        <f t="shared" si="4"/>
        <v>Realized</v>
      </c>
    </row>
    <row r="289" spans="1:16" ht="15" hidden="1" customHeight="1">
      <c r="A289" s="20" t="s">
        <v>218</v>
      </c>
      <c r="B289" s="20">
        <v>0</v>
      </c>
      <c r="C289" s="247">
        <v>42436</v>
      </c>
      <c r="D289" s="20">
        <v>2795765</v>
      </c>
      <c r="E289" s="20" t="s">
        <v>42</v>
      </c>
      <c r="F289" s="20" t="s">
        <v>174</v>
      </c>
      <c r="G289" s="20" t="s">
        <v>156</v>
      </c>
      <c r="H289" s="20" t="s">
        <v>57</v>
      </c>
      <c r="I289" s="26">
        <v>-755.13</v>
      </c>
      <c r="J289" s="26">
        <v>-755.13</v>
      </c>
      <c r="K289" s="20">
        <v>0</v>
      </c>
      <c r="L289" s="20" t="s">
        <v>219</v>
      </c>
      <c r="M289" s="26">
        <v>-562484.68999999994</v>
      </c>
      <c r="N289" s="40" t="str">
        <f>VLOOKUP(F289,'ITD Master Income Accruals'!A:B,2,FALSE)</f>
        <v>FCX 5.45% 03/15/43 (USD)</v>
      </c>
      <c r="O289" s="47">
        <f t="array" ref="O289">MAX(IF('Realized Incentive'!$A$20:$A$4974='ITD Interest'!N289,'Realized Incentive'!$E$20:$E$4974))</f>
        <v>2856326</v>
      </c>
      <c r="P289" s="48" t="str">
        <f t="shared" si="4"/>
        <v>Realized</v>
      </c>
    </row>
    <row r="290" spans="1:16" ht="15" hidden="1" customHeight="1">
      <c r="A290" s="20" t="s">
        <v>218</v>
      </c>
      <c r="B290" s="20">
        <v>0</v>
      </c>
      <c r="C290" s="247">
        <v>42436</v>
      </c>
      <c r="D290" s="20">
        <v>2795775</v>
      </c>
      <c r="E290" s="20" t="s">
        <v>42</v>
      </c>
      <c r="F290" s="20" t="s">
        <v>168</v>
      </c>
      <c r="G290" s="20" t="s">
        <v>156</v>
      </c>
      <c r="H290" s="20" t="s">
        <v>57</v>
      </c>
      <c r="I290" s="26">
        <v>-52.66</v>
      </c>
      <c r="J290" s="26">
        <v>-52.66</v>
      </c>
      <c r="K290" s="20">
        <v>0</v>
      </c>
      <c r="L290" s="20" t="s">
        <v>219</v>
      </c>
      <c r="M290" s="26">
        <v>-562484.68999999994</v>
      </c>
      <c r="N290" s="40" t="str">
        <f>VLOOKUP(F290,'ITD Master Income Accruals'!A:B,2,FALSE)</f>
        <v>FCX 3.55% 03/01/22 (USD)</v>
      </c>
      <c r="O290" s="47">
        <f t="array" ref="O290">MAX(IF('Realized Incentive'!$A$20:$A$4974='ITD Interest'!N290,'Realized Incentive'!$E$20:$E$4974))</f>
        <v>2873403</v>
      </c>
      <c r="P290" s="48" t="str">
        <f t="shared" si="4"/>
        <v>Realized</v>
      </c>
    </row>
    <row r="291" spans="1:16" ht="15" hidden="1" customHeight="1">
      <c r="A291" s="20" t="s">
        <v>202</v>
      </c>
      <c r="B291" s="20">
        <v>0</v>
      </c>
      <c r="C291" s="247">
        <v>42436</v>
      </c>
      <c r="D291" s="20">
        <v>2795782</v>
      </c>
      <c r="E291" s="20" t="s">
        <v>203</v>
      </c>
      <c r="F291" s="20" t="s">
        <v>402</v>
      </c>
      <c r="G291" s="20" t="s">
        <v>156</v>
      </c>
      <c r="H291" s="20" t="s">
        <v>57</v>
      </c>
      <c r="I291" s="26">
        <v>1751.75</v>
      </c>
      <c r="J291" s="26">
        <v>1751.75</v>
      </c>
      <c r="K291" s="20">
        <v>0</v>
      </c>
      <c r="L291" s="20" t="s">
        <v>204</v>
      </c>
      <c r="M291" s="26">
        <v>920675.36</v>
      </c>
      <c r="N291" s="40" t="str">
        <f>VLOOKUP(F291,'ITD Master Income Accruals'!A:B,2,FALSE)</f>
        <v>FGP 6.5% 05/01/21 (USD)</v>
      </c>
      <c r="O291" s="47">
        <f t="array" ref="O291">MAX(IF('Realized Incentive'!$A$20:$A$4974='ITD Interest'!N291,'Realized Incentive'!$E$20:$E$4974))</f>
        <v>2814537</v>
      </c>
      <c r="P291" s="48" t="str">
        <f t="shared" si="4"/>
        <v>Realized</v>
      </c>
    </row>
    <row r="292" spans="1:16" ht="15" hidden="1" customHeight="1">
      <c r="A292" s="20" t="s">
        <v>218</v>
      </c>
      <c r="B292" s="20">
        <v>0</v>
      </c>
      <c r="C292" s="247">
        <v>42433</v>
      </c>
      <c r="D292" s="20">
        <v>2795788</v>
      </c>
      <c r="E292" s="20" t="s">
        <v>42</v>
      </c>
      <c r="F292" s="20" t="s">
        <v>390</v>
      </c>
      <c r="G292" s="20" t="s">
        <v>156</v>
      </c>
      <c r="H292" s="20" t="s">
        <v>57</v>
      </c>
      <c r="I292" s="26">
        <v>-2303.69</v>
      </c>
      <c r="J292" s="26">
        <v>-2303.69</v>
      </c>
      <c r="K292" s="20">
        <v>0</v>
      </c>
      <c r="L292" s="20" t="s">
        <v>219</v>
      </c>
      <c r="M292" s="26">
        <v>-562484.68999999994</v>
      </c>
      <c r="N292" s="40" t="str">
        <f>VLOOKUP(F292,'ITD Master Income Accruals'!A:B,2,FALSE)</f>
        <v>BMC 7.25% 06/01/18 (USD)</v>
      </c>
      <c r="O292" s="47">
        <f t="array" ref="O292">MAX(IF('Realized Incentive'!$A$20:$A$4974='ITD Interest'!N292,'Realized Incentive'!$E$20:$E$4974))</f>
        <v>2795788</v>
      </c>
      <c r="P292" s="48" t="str">
        <f t="shared" si="4"/>
        <v>Realized</v>
      </c>
    </row>
    <row r="293" spans="1:16" ht="15" hidden="1" customHeight="1">
      <c r="A293" s="20" t="s">
        <v>218</v>
      </c>
      <c r="B293" s="20">
        <v>0</v>
      </c>
      <c r="C293" s="247">
        <v>42436</v>
      </c>
      <c r="D293" s="20">
        <v>2795797</v>
      </c>
      <c r="E293" s="20" t="s">
        <v>42</v>
      </c>
      <c r="F293" s="20" t="s">
        <v>207</v>
      </c>
      <c r="G293" s="20" t="s">
        <v>156</v>
      </c>
      <c r="H293" s="20" t="s">
        <v>57</v>
      </c>
      <c r="I293" s="26">
        <v>-559.35</v>
      </c>
      <c r="J293" s="26">
        <v>-559.35</v>
      </c>
      <c r="K293" s="20">
        <v>0</v>
      </c>
      <c r="L293" s="20" t="s">
        <v>219</v>
      </c>
      <c r="M293" s="26">
        <v>-562484.68999999994</v>
      </c>
      <c r="N293" s="40" t="str">
        <f>VLOOKUP(F293,'ITD Master Income Accruals'!A:B,2,FALSE)</f>
        <v>FCX 5.40% 11/14/34 (USD)</v>
      </c>
      <c r="O293" s="47">
        <f t="array" ref="O293">MAX(IF('Realized Incentive'!$A$20:$A$4974='ITD Interest'!N293,'Realized Incentive'!$E$20:$E$4974))</f>
        <v>2873357</v>
      </c>
      <c r="P293" s="48" t="str">
        <f t="shared" si="4"/>
        <v>Realized</v>
      </c>
    </row>
    <row r="294" spans="1:16" ht="15" hidden="1" customHeight="1">
      <c r="A294" s="20" t="s">
        <v>202</v>
      </c>
      <c r="B294" s="20">
        <v>0</v>
      </c>
      <c r="C294" s="247">
        <v>42436</v>
      </c>
      <c r="D294" s="20">
        <v>2795803</v>
      </c>
      <c r="E294" s="20" t="s">
        <v>203</v>
      </c>
      <c r="F294" s="20" t="s">
        <v>175</v>
      </c>
      <c r="G294" s="20" t="s">
        <v>156</v>
      </c>
      <c r="H294" s="20" t="s">
        <v>57</v>
      </c>
      <c r="I294" s="26">
        <v>2132.08</v>
      </c>
      <c r="J294" s="26">
        <v>2132.08</v>
      </c>
      <c r="K294" s="20">
        <v>0</v>
      </c>
      <c r="L294" s="20" t="s">
        <v>204</v>
      </c>
      <c r="M294" s="26">
        <v>920675.36</v>
      </c>
      <c r="N294" s="40" t="str">
        <f>VLOOKUP(F294,'ITD Master Income Accruals'!A:B,2,FALSE)</f>
        <v>S 8.75% 03/15/32 (USD)</v>
      </c>
      <c r="O294" s="47">
        <f t="array" ref="O294">MAX(IF('Realized Incentive'!$A$20:$A$4974='ITD Interest'!N294,'Realized Incentive'!$E$20:$E$4974))</f>
        <v>3139684</v>
      </c>
      <c r="P294" s="48" t="str">
        <f t="shared" si="4"/>
        <v>Realized</v>
      </c>
    </row>
    <row r="295" spans="1:16" ht="15" hidden="1" customHeight="1">
      <c r="A295" s="20" t="s">
        <v>202</v>
      </c>
      <c r="B295" s="20">
        <v>0</v>
      </c>
      <c r="C295" s="247">
        <v>42437</v>
      </c>
      <c r="D295" s="20">
        <v>2796209</v>
      </c>
      <c r="E295" s="20" t="s">
        <v>203</v>
      </c>
      <c r="F295" s="20" t="s">
        <v>184</v>
      </c>
      <c r="G295" s="20" t="s">
        <v>156</v>
      </c>
      <c r="H295" s="20" t="s">
        <v>57</v>
      </c>
      <c r="I295" s="26">
        <v>5068.5600000000004</v>
      </c>
      <c r="J295" s="26">
        <v>5068.5600000000004</v>
      </c>
      <c r="K295" s="20">
        <v>0</v>
      </c>
      <c r="L295" s="20" t="s">
        <v>204</v>
      </c>
      <c r="M295" s="26">
        <v>920675.36</v>
      </c>
      <c r="N295" s="40" t="str">
        <f>VLOOKUP(F295,'ITD Master Income Accruals'!A:B,2,FALSE)</f>
        <v>Intelsat Jackson Hldg 7.25% 10/15/20 (USD)</v>
      </c>
      <c r="O295" s="47">
        <f t="array" ref="O295">MAX(IF('Realized Incentive'!$A$20:$A$4974='ITD Interest'!N295,'Realized Incentive'!$E$20:$E$4974))</f>
        <v>3178329</v>
      </c>
      <c r="P295" s="48" t="str">
        <f t="shared" si="4"/>
        <v>Realized</v>
      </c>
    </row>
    <row r="296" spans="1:16" ht="15" hidden="1" customHeight="1">
      <c r="A296" s="20" t="s">
        <v>202</v>
      </c>
      <c r="B296" s="20">
        <v>0</v>
      </c>
      <c r="C296" s="247">
        <v>42437</v>
      </c>
      <c r="D296" s="20">
        <v>2796210</v>
      </c>
      <c r="E296" s="20" t="s">
        <v>203</v>
      </c>
      <c r="F296" s="20" t="s">
        <v>166</v>
      </c>
      <c r="G296" s="20" t="s">
        <v>156</v>
      </c>
      <c r="H296" s="20" t="s">
        <v>57</v>
      </c>
      <c r="I296" s="26">
        <v>333.51</v>
      </c>
      <c r="J296" s="26">
        <v>333.51</v>
      </c>
      <c r="K296" s="20">
        <v>0</v>
      </c>
      <c r="L296" s="20" t="s">
        <v>204</v>
      </c>
      <c r="M296" s="26">
        <v>920675.36</v>
      </c>
      <c r="N296" s="40" t="str">
        <f>VLOOKUP(F296,'ITD Master Income Accruals'!A:B,2,FALSE)</f>
        <v>INTEL 5.5% 08/01/23 (USD)</v>
      </c>
      <c r="O296" s="47">
        <f t="array" ref="O296">MAX(IF('Realized Incentive'!$A$20:$A$4974='ITD Interest'!N296,'Realized Incentive'!$E$20:$E$4974))</f>
        <v>3271251</v>
      </c>
      <c r="P296" s="48" t="str">
        <f t="shared" si="4"/>
        <v>Realized</v>
      </c>
    </row>
    <row r="297" spans="1:16" ht="15" hidden="1" customHeight="1">
      <c r="A297" s="20" t="s">
        <v>218</v>
      </c>
      <c r="B297" s="20">
        <v>0</v>
      </c>
      <c r="C297" s="247">
        <v>42437</v>
      </c>
      <c r="D297" s="20">
        <v>2796211</v>
      </c>
      <c r="E297" s="20" t="s">
        <v>42</v>
      </c>
      <c r="F297" s="20" t="s">
        <v>393</v>
      </c>
      <c r="G297" s="20" t="s">
        <v>156</v>
      </c>
      <c r="H297" s="20" t="s">
        <v>57</v>
      </c>
      <c r="I297" s="26">
        <v>-1633.89</v>
      </c>
      <c r="J297" s="26">
        <v>-1633.89</v>
      </c>
      <c r="K297" s="20">
        <v>0</v>
      </c>
      <c r="L297" s="20" t="s">
        <v>219</v>
      </c>
      <c r="M297" s="26">
        <v>-562484.68999999994</v>
      </c>
      <c r="N297" s="40" t="str">
        <f>VLOOKUP(F297,'ITD Master Income Accruals'!A:B,2,FALSE)</f>
        <v>CLR 5% 09/15/22 (USD)</v>
      </c>
      <c r="O297" s="47">
        <f t="array" ref="O297">MAX(IF('Realized Incentive'!$A$20:$A$4974='ITD Interest'!N297,'Realized Incentive'!$E$20:$E$4974))</f>
        <v>2799152</v>
      </c>
      <c r="P297" s="48" t="str">
        <f t="shared" si="4"/>
        <v>Realized</v>
      </c>
    </row>
    <row r="298" spans="1:16" ht="15" hidden="1" customHeight="1">
      <c r="A298" s="20" t="s">
        <v>202</v>
      </c>
      <c r="B298" s="20">
        <v>0</v>
      </c>
      <c r="C298" s="247">
        <v>42437</v>
      </c>
      <c r="D298" s="20">
        <v>2796212</v>
      </c>
      <c r="E298" s="20" t="s">
        <v>203</v>
      </c>
      <c r="F298" s="20" t="s">
        <v>166</v>
      </c>
      <c r="G298" s="20" t="s">
        <v>156</v>
      </c>
      <c r="H298" s="20" t="s">
        <v>57</v>
      </c>
      <c r="I298" s="26">
        <v>333.51</v>
      </c>
      <c r="J298" s="26">
        <v>333.51</v>
      </c>
      <c r="K298" s="20">
        <v>0</v>
      </c>
      <c r="L298" s="20" t="s">
        <v>204</v>
      </c>
      <c r="M298" s="26">
        <v>920675.36</v>
      </c>
      <c r="N298" s="40" t="str">
        <f>VLOOKUP(F298,'ITD Master Income Accruals'!A:B,2,FALSE)</f>
        <v>INTEL 5.5% 08/01/23 (USD)</v>
      </c>
      <c r="O298" s="47">
        <f t="array" ref="O298">MAX(IF('Realized Incentive'!$A$20:$A$4974='ITD Interest'!N298,'Realized Incentive'!$E$20:$E$4974))</f>
        <v>3271251</v>
      </c>
      <c r="P298" s="48" t="str">
        <f t="shared" si="4"/>
        <v>Realized</v>
      </c>
    </row>
    <row r="299" spans="1:16" ht="15" hidden="1" customHeight="1">
      <c r="A299" s="20" t="s">
        <v>218</v>
      </c>
      <c r="B299" s="20">
        <v>0</v>
      </c>
      <c r="C299" s="247">
        <v>42437</v>
      </c>
      <c r="D299" s="20">
        <v>2796213</v>
      </c>
      <c r="E299" s="20" t="s">
        <v>42</v>
      </c>
      <c r="F299" s="20" t="s">
        <v>393</v>
      </c>
      <c r="G299" s="20" t="s">
        <v>156</v>
      </c>
      <c r="H299" s="20" t="s">
        <v>57</v>
      </c>
      <c r="I299" s="26">
        <v>-2450.83</v>
      </c>
      <c r="J299" s="26">
        <v>-2450.83</v>
      </c>
      <c r="K299" s="20">
        <v>0</v>
      </c>
      <c r="L299" s="20" t="s">
        <v>219</v>
      </c>
      <c r="M299" s="26">
        <v>-562484.68999999994</v>
      </c>
      <c r="N299" s="40" t="str">
        <f>VLOOKUP(F299,'ITD Master Income Accruals'!A:B,2,FALSE)</f>
        <v>CLR 5% 09/15/22 (USD)</v>
      </c>
      <c r="O299" s="47">
        <f t="array" ref="O299">MAX(IF('Realized Incentive'!$A$20:$A$4974='ITD Interest'!N299,'Realized Incentive'!$E$20:$E$4974))</f>
        <v>2799152</v>
      </c>
      <c r="P299" s="48" t="str">
        <f t="shared" si="4"/>
        <v>Realized</v>
      </c>
    </row>
    <row r="300" spans="1:16" ht="15" hidden="1" customHeight="1">
      <c r="A300" s="20" t="s">
        <v>218</v>
      </c>
      <c r="B300" s="20">
        <v>0</v>
      </c>
      <c r="C300" s="247">
        <v>42432</v>
      </c>
      <c r="D300" s="20">
        <v>2796214</v>
      </c>
      <c r="E300" s="20" t="s">
        <v>42</v>
      </c>
      <c r="F300" s="20" t="s">
        <v>414</v>
      </c>
      <c r="G300" s="20" t="s">
        <v>156</v>
      </c>
      <c r="H300" s="20" t="s">
        <v>57</v>
      </c>
      <c r="I300" s="26">
        <v>-2511.98</v>
      </c>
      <c r="J300" s="26">
        <v>-2511.98</v>
      </c>
      <c r="K300" s="20">
        <v>0</v>
      </c>
      <c r="L300" s="20" t="s">
        <v>219</v>
      </c>
      <c r="M300" s="26">
        <v>-562484.68999999994</v>
      </c>
      <c r="N300" s="40" t="str">
        <f>VLOOKUP(F300,'ITD Master Income Accruals'!A:B,2,FALSE)</f>
        <v>INTEL 6.625% 12/15/22 (USD)</v>
      </c>
      <c r="O300" s="47">
        <f t="array" ref="O300">MAX(IF('Realized Incentive'!$A$20:$A$4974='ITD Interest'!N300,'Realized Incentive'!$E$20:$E$4974))</f>
        <v>2798313</v>
      </c>
      <c r="P300" s="48" t="str">
        <f t="shared" si="4"/>
        <v>Realized</v>
      </c>
    </row>
    <row r="301" spans="1:16" ht="15" hidden="1" customHeight="1">
      <c r="A301" s="20" t="s">
        <v>202</v>
      </c>
      <c r="B301" s="20">
        <v>0</v>
      </c>
      <c r="C301" s="247">
        <v>42436</v>
      </c>
      <c r="D301" s="20">
        <v>2796215</v>
      </c>
      <c r="E301" s="20" t="s">
        <v>203</v>
      </c>
      <c r="F301" s="20" t="s">
        <v>175</v>
      </c>
      <c r="G301" s="20" t="s">
        <v>156</v>
      </c>
      <c r="H301" s="20" t="s">
        <v>57</v>
      </c>
      <c r="I301" s="26">
        <v>1964.86</v>
      </c>
      <c r="J301" s="26">
        <v>1964.86</v>
      </c>
      <c r="K301" s="20">
        <v>0</v>
      </c>
      <c r="L301" s="20" t="s">
        <v>204</v>
      </c>
      <c r="M301" s="26">
        <v>920675.36</v>
      </c>
      <c r="N301" s="40" t="str">
        <f>VLOOKUP(F301,'ITD Master Income Accruals'!A:B,2,FALSE)</f>
        <v>S 8.75% 03/15/32 (USD)</v>
      </c>
      <c r="O301" s="47">
        <f t="array" ref="O301">MAX(IF('Realized Incentive'!$A$20:$A$4974='ITD Interest'!N301,'Realized Incentive'!$E$20:$E$4974))</f>
        <v>3139684</v>
      </c>
      <c r="P301" s="48" t="str">
        <f t="shared" si="4"/>
        <v>Realized</v>
      </c>
    </row>
    <row r="302" spans="1:16" ht="15" hidden="1" customHeight="1">
      <c r="A302" s="20" t="s">
        <v>218</v>
      </c>
      <c r="B302" s="20">
        <v>0</v>
      </c>
      <c r="C302" s="247">
        <v>42437</v>
      </c>
      <c r="D302" s="20">
        <v>2796216</v>
      </c>
      <c r="E302" s="20" t="s">
        <v>42</v>
      </c>
      <c r="F302" s="20" t="s">
        <v>414</v>
      </c>
      <c r="G302" s="20" t="s">
        <v>156</v>
      </c>
      <c r="H302" s="20" t="s">
        <v>57</v>
      </c>
      <c r="I302" s="26">
        <v>-2673</v>
      </c>
      <c r="J302" s="26">
        <v>-2673</v>
      </c>
      <c r="K302" s="20">
        <v>0</v>
      </c>
      <c r="L302" s="20" t="s">
        <v>219</v>
      </c>
      <c r="M302" s="26">
        <v>-562484.68999999994</v>
      </c>
      <c r="N302" s="40" t="str">
        <f>VLOOKUP(F302,'ITD Master Income Accruals'!A:B,2,FALSE)</f>
        <v>INTEL 6.625% 12/15/22 (USD)</v>
      </c>
      <c r="O302" s="47">
        <f t="array" ref="O302">MAX(IF('Realized Incentive'!$A$20:$A$4974='ITD Interest'!N302,'Realized Incentive'!$E$20:$E$4974))</f>
        <v>2798313</v>
      </c>
      <c r="P302" s="48" t="str">
        <f t="shared" si="4"/>
        <v>Realized</v>
      </c>
    </row>
    <row r="303" spans="1:16" ht="15" hidden="1" customHeight="1">
      <c r="A303" s="20" t="s">
        <v>202</v>
      </c>
      <c r="B303" s="20">
        <v>0</v>
      </c>
      <c r="C303" s="247">
        <v>42437</v>
      </c>
      <c r="D303" s="20">
        <v>2796997</v>
      </c>
      <c r="E303" s="20" t="s">
        <v>203</v>
      </c>
      <c r="F303" s="20" t="s">
        <v>182</v>
      </c>
      <c r="G303" s="20" t="s">
        <v>156</v>
      </c>
      <c r="H303" s="20" t="s">
        <v>57</v>
      </c>
      <c r="I303" s="26">
        <v>785</v>
      </c>
      <c r="J303" s="26">
        <v>785</v>
      </c>
      <c r="K303" s="20">
        <v>0</v>
      </c>
      <c r="L303" s="20" t="s">
        <v>204</v>
      </c>
      <c r="M303" s="26">
        <v>920675.36</v>
      </c>
      <c r="N303" s="40" t="str">
        <f>VLOOKUP(F303,'ITD Master Income Accruals'!A:B,2,FALSE)</f>
        <v>INTEL 7.5% 04/01/21 (USD)</v>
      </c>
      <c r="O303" s="47">
        <f t="array" ref="O303">MAX(IF('Realized Incentive'!$A$20:$A$4974='ITD Interest'!N303,'Realized Incentive'!$E$20:$E$4974))</f>
        <v>3139683</v>
      </c>
      <c r="P303" s="48" t="str">
        <f t="shared" si="4"/>
        <v>Realized</v>
      </c>
    </row>
    <row r="304" spans="1:16" ht="15" hidden="1" customHeight="1">
      <c r="A304" s="20" t="s">
        <v>202</v>
      </c>
      <c r="B304" s="20">
        <v>0</v>
      </c>
      <c r="C304" s="247">
        <v>42437</v>
      </c>
      <c r="D304" s="20">
        <v>2797023</v>
      </c>
      <c r="E304" s="20" t="s">
        <v>203</v>
      </c>
      <c r="F304" s="20" t="s">
        <v>175</v>
      </c>
      <c r="G304" s="20" t="s">
        <v>156</v>
      </c>
      <c r="H304" s="20" t="s">
        <v>57</v>
      </c>
      <c r="I304" s="26">
        <v>4919.6899999999996</v>
      </c>
      <c r="J304" s="26">
        <v>4919.6899999999996</v>
      </c>
      <c r="K304" s="20">
        <v>0</v>
      </c>
      <c r="L304" s="20" t="s">
        <v>204</v>
      </c>
      <c r="M304" s="26">
        <v>920675.36</v>
      </c>
      <c r="N304" s="40" t="str">
        <f>VLOOKUP(F304,'ITD Master Income Accruals'!A:B,2,FALSE)</f>
        <v>S 8.75% 03/15/32 (USD)</v>
      </c>
      <c r="O304" s="47">
        <f t="array" ref="O304">MAX(IF('Realized Incentive'!$A$20:$A$4974='ITD Interest'!N304,'Realized Incentive'!$E$20:$E$4974))</f>
        <v>3139684</v>
      </c>
      <c r="P304" s="48" t="str">
        <f t="shared" si="4"/>
        <v>Realized</v>
      </c>
    </row>
    <row r="305" spans="1:16" ht="15" hidden="1" customHeight="1">
      <c r="A305" s="20" t="s">
        <v>218</v>
      </c>
      <c r="B305" s="20">
        <v>0</v>
      </c>
      <c r="C305" s="247">
        <v>42437</v>
      </c>
      <c r="D305" s="20">
        <v>2797039</v>
      </c>
      <c r="E305" s="20" t="s">
        <v>42</v>
      </c>
      <c r="F305" s="20" t="s">
        <v>414</v>
      </c>
      <c r="G305" s="20" t="s">
        <v>156</v>
      </c>
      <c r="H305" s="20" t="s">
        <v>57</v>
      </c>
      <c r="I305" s="26">
        <v>-2673</v>
      </c>
      <c r="J305" s="26">
        <v>-2673</v>
      </c>
      <c r="K305" s="20">
        <v>0</v>
      </c>
      <c r="L305" s="20" t="s">
        <v>219</v>
      </c>
      <c r="M305" s="26">
        <v>-562484.68999999994</v>
      </c>
      <c r="N305" s="40" t="str">
        <f>VLOOKUP(F305,'ITD Master Income Accruals'!A:B,2,FALSE)</f>
        <v>INTEL 6.625% 12/15/22 (USD)</v>
      </c>
      <c r="O305" s="47">
        <f t="array" ref="O305">MAX(IF('Realized Incentive'!$A$20:$A$4974='ITD Interest'!N305,'Realized Incentive'!$E$20:$E$4974))</f>
        <v>2798313</v>
      </c>
      <c r="P305" s="48" t="str">
        <f t="shared" si="4"/>
        <v>Realized</v>
      </c>
    </row>
    <row r="306" spans="1:16" ht="15" hidden="1" customHeight="1">
      <c r="A306" s="20" t="s">
        <v>218</v>
      </c>
      <c r="B306" s="20">
        <v>0</v>
      </c>
      <c r="C306" s="247">
        <v>42438</v>
      </c>
      <c r="D306" s="20">
        <v>2797052</v>
      </c>
      <c r="E306" s="20" t="s">
        <v>42</v>
      </c>
      <c r="F306" s="20" t="s">
        <v>393</v>
      </c>
      <c r="G306" s="20" t="s">
        <v>156</v>
      </c>
      <c r="H306" s="20" t="s">
        <v>57</v>
      </c>
      <c r="I306" s="26">
        <v>-4132.5</v>
      </c>
      <c r="J306" s="26">
        <v>-4132.5</v>
      </c>
      <c r="K306" s="20">
        <v>0</v>
      </c>
      <c r="L306" s="20" t="s">
        <v>219</v>
      </c>
      <c r="M306" s="26">
        <v>-562484.68999999994</v>
      </c>
      <c r="N306" s="40" t="str">
        <f>VLOOKUP(F306,'ITD Master Income Accruals'!A:B,2,FALSE)</f>
        <v>CLR 5% 09/15/22 (USD)</v>
      </c>
      <c r="O306" s="47">
        <f t="array" ref="O306">MAX(IF('Realized Incentive'!$A$20:$A$4974='ITD Interest'!N306,'Realized Incentive'!$E$20:$E$4974))</f>
        <v>2799152</v>
      </c>
      <c r="P306" s="48" t="str">
        <f t="shared" si="4"/>
        <v>Realized</v>
      </c>
    </row>
    <row r="307" spans="1:16" ht="15" hidden="1" customHeight="1">
      <c r="A307" s="20" t="s">
        <v>218</v>
      </c>
      <c r="B307" s="20">
        <v>0</v>
      </c>
      <c r="C307" s="247">
        <v>42438</v>
      </c>
      <c r="D307" s="20">
        <v>2797053</v>
      </c>
      <c r="E307" s="20" t="s">
        <v>42</v>
      </c>
      <c r="F307" s="20" t="s">
        <v>393</v>
      </c>
      <c r="G307" s="20" t="s">
        <v>156</v>
      </c>
      <c r="H307" s="20" t="s">
        <v>57</v>
      </c>
      <c r="I307" s="26">
        <v>-2465</v>
      </c>
      <c r="J307" s="26">
        <v>-2465</v>
      </c>
      <c r="K307" s="20">
        <v>0</v>
      </c>
      <c r="L307" s="20" t="s">
        <v>219</v>
      </c>
      <c r="M307" s="26">
        <v>-562484.68999999994</v>
      </c>
      <c r="N307" s="40" t="str">
        <f>VLOOKUP(F307,'ITD Master Income Accruals'!A:B,2,FALSE)</f>
        <v>CLR 5% 09/15/22 (USD)</v>
      </c>
      <c r="O307" s="47">
        <f t="array" ref="O307">MAX(IF('Realized Incentive'!$A$20:$A$4974='ITD Interest'!N307,'Realized Incentive'!$E$20:$E$4974))</f>
        <v>2799152</v>
      </c>
      <c r="P307" s="48" t="str">
        <f t="shared" si="4"/>
        <v>Realized</v>
      </c>
    </row>
    <row r="308" spans="1:16" ht="15" hidden="1" customHeight="1">
      <c r="A308" s="20" t="s">
        <v>202</v>
      </c>
      <c r="B308" s="20">
        <v>0</v>
      </c>
      <c r="C308" s="247">
        <v>42438</v>
      </c>
      <c r="D308" s="20">
        <v>2798304</v>
      </c>
      <c r="E308" s="20" t="s">
        <v>203</v>
      </c>
      <c r="F308" s="20" t="s">
        <v>181</v>
      </c>
      <c r="G308" s="20" t="s">
        <v>156</v>
      </c>
      <c r="H308" s="20" t="s">
        <v>57</v>
      </c>
      <c r="I308" s="26">
        <v>7801.69</v>
      </c>
      <c r="J308" s="26">
        <v>7801.69</v>
      </c>
      <c r="K308" s="20">
        <v>0</v>
      </c>
      <c r="L308" s="20" t="s">
        <v>204</v>
      </c>
      <c r="M308" s="26">
        <v>920675.36</v>
      </c>
      <c r="N308" s="40" t="str">
        <f>VLOOKUP(F308,'ITD Master Income Accruals'!A:B,2,FALSE)</f>
        <v>ENLK 5.05% 04/01/45 (USD)</v>
      </c>
      <c r="O308" s="47">
        <f t="array" ref="O308">MAX(IF('Realized Incentive'!$A$20:$A$4974='ITD Interest'!N308,'Realized Incentive'!$E$20:$E$4974))</f>
        <v>2892801</v>
      </c>
      <c r="P308" s="48" t="str">
        <f t="shared" si="4"/>
        <v>Realized</v>
      </c>
    </row>
    <row r="309" spans="1:16" ht="15" hidden="1" customHeight="1">
      <c r="A309" s="20" t="s">
        <v>218</v>
      </c>
      <c r="B309" s="20">
        <v>0</v>
      </c>
      <c r="C309" s="247">
        <v>42438</v>
      </c>
      <c r="D309" s="20">
        <v>2798313</v>
      </c>
      <c r="E309" s="20" t="s">
        <v>42</v>
      </c>
      <c r="F309" s="20" t="s">
        <v>414</v>
      </c>
      <c r="G309" s="20" t="s">
        <v>156</v>
      </c>
      <c r="H309" s="20" t="s">
        <v>57</v>
      </c>
      <c r="I309" s="26">
        <v>-5487.71</v>
      </c>
      <c r="J309" s="26">
        <v>-5487.71</v>
      </c>
      <c r="K309" s="20">
        <v>0</v>
      </c>
      <c r="L309" s="20" t="s">
        <v>219</v>
      </c>
      <c r="M309" s="26">
        <v>-562484.68999999994</v>
      </c>
      <c r="N309" s="40" t="str">
        <f>VLOOKUP(F309,'ITD Master Income Accruals'!A:B,2,FALSE)</f>
        <v>INTEL 6.625% 12/15/22 (USD)</v>
      </c>
      <c r="O309" s="47">
        <f t="array" ref="O309">MAX(IF('Realized Incentive'!$A$20:$A$4974='ITD Interest'!N309,'Realized Incentive'!$E$20:$E$4974))</f>
        <v>2798313</v>
      </c>
      <c r="P309" s="48" t="str">
        <f t="shared" si="4"/>
        <v>Realized</v>
      </c>
    </row>
    <row r="310" spans="1:16" ht="15" hidden="1" customHeight="1">
      <c r="A310" s="20" t="s">
        <v>218</v>
      </c>
      <c r="B310" s="20">
        <v>0</v>
      </c>
      <c r="C310" s="247">
        <v>42439</v>
      </c>
      <c r="D310" s="20">
        <v>2798316</v>
      </c>
      <c r="E310" s="20" t="s">
        <v>42</v>
      </c>
      <c r="F310" s="20" t="s">
        <v>393</v>
      </c>
      <c r="G310" s="20" t="s">
        <v>156</v>
      </c>
      <c r="H310" s="20" t="s">
        <v>57</v>
      </c>
      <c r="I310" s="26">
        <v>-1652.78</v>
      </c>
      <c r="J310" s="26">
        <v>-1652.78</v>
      </c>
      <c r="K310" s="20">
        <v>0</v>
      </c>
      <c r="L310" s="20" t="s">
        <v>219</v>
      </c>
      <c r="M310" s="26">
        <v>-562484.68999999994</v>
      </c>
      <c r="N310" s="40" t="str">
        <f>VLOOKUP(F310,'ITD Master Income Accruals'!A:B,2,FALSE)</f>
        <v>CLR 5% 09/15/22 (USD)</v>
      </c>
      <c r="O310" s="47">
        <f t="array" ref="O310">MAX(IF('Realized Incentive'!$A$20:$A$4974='ITD Interest'!N310,'Realized Incentive'!$E$20:$E$4974))</f>
        <v>2799152</v>
      </c>
      <c r="P310" s="48" t="str">
        <f t="shared" si="4"/>
        <v>Realized</v>
      </c>
    </row>
    <row r="311" spans="1:16" ht="15" hidden="1" customHeight="1">
      <c r="A311" s="20" t="s">
        <v>202</v>
      </c>
      <c r="B311" s="20">
        <v>0</v>
      </c>
      <c r="C311" s="247">
        <v>42438</v>
      </c>
      <c r="D311" s="20">
        <v>2798320</v>
      </c>
      <c r="E311" s="20" t="s">
        <v>203</v>
      </c>
      <c r="F311" s="20" t="s">
        <v>208</v>
      </c>
      <c r="G311" s="20" t="s">
        <v>156</v>
      </c>
      <c r="H311" s="20" t="s">
        <v>57</v>
      </c>
      <c r="I311" s="26">
        <v>1305.33</v>
      </c>
      <c r="J311" s="26">
        <v>1305.33</v>
      </c>
      <c r="K311" s="20">
        <v>0</v>
      </c>
      <c r="L311" s="20" t="s">
        <v>204</v>
      </c>
      <c r="M311" s="26">
        <v>920675.36</v>
      </c>
      <c r="N311" s="40" t="str">
        <f>VLOOKUP(F311,'ITD Master Income Accruals'!A:B,2,FALSE)</f>
        <v>BLUD 11.125% 08/15/19 (USD)</v>
      </c>
      <c r="O311" s="47">
        <f t="array" ref="O311">MAX(IF('Realized Incentive'!$A$20:$A$4974='ITD Interest'!N311,'Realized Incentive'!$E$20:$E$4974))</f>
        <v>2980315</v>
      </c>
      <c r="P311" s="48" t="str">
        <f t="shared" si="4"/>
        <v>Realized</v>
      </c>
    </row>
    <row r="312" spans="1:16" ht="15" hidden="1" customHeight="1">
      <c r="A312" s="20" t="s">
        <v>202</v>
      </c>
      <c r="B312" s="20">
        <v>0</v>
      </c>
      <c r="C312" s="247">
        <v>42438</v>
      </c>
      <c r="D312" s="20">
        <v>2798329</v>
      </c>
      <c r="E312" s="20" t="s">
        <v>203</v>
      </c>
      <c r="F312" s="20" t="s">
        <v>166</v>
      </c>
      <c r="G312" s="20" t="s">
        <v>156</v>
      </c>
      <c r="H312" s="20" t="s">
        <v>57</v>
      </c>
      <c r="I312" s="26">
        <v>23.22</v>
      </c>
      <c r="J312" s="26">
        <v>23.22</v>
      </c>
      <c r="K312" s="20">
        <v>0</v>
      </c>
      <c r="L312" s="20" t="s">
        <v>204</v>
      </c>
      <c r="M312" s="26">
        <v>920675.36</v>
      </c>
      <c r="N312" s="40" t="str">
        <f>VLOOKUP(F312,'ITD Master Income Accruals'!A:B,2,FALSE)</f>
        <v>INTEL 5.5% 08/01/23 (USD)</v>
      </c>
      <c r="O312" s="47">
        <f t="array" ref="O312">MAX(IF('Realized Incentive'!$A$20:$A$4974='ITD Interest'!N312,'Realized Incentive'!$E$20:$E$4974))</f>
        <v>3271251</v>
      </c>
      <c r="P312" s="48" t="str">
        <f t="shared" si="4"/>
        <v>Realized</v>
      </c>
    </row>
    <row r="313" spans="1:16" ht="15" hidden="1" customHeight="1">
      <c r="A313" s="20" t="s">
        <v>202</v>
      </c>
      <c r="B313" s="20">
        <v>0</v>
      </c>
      <c r="C313" s="247">
        <v>42438</v>
      </c>
      <c r="D313" s="20">
        <v>2798332</v>
      </c>
      <c r="E313" s="20" t="s">
        <v>203</v>
      </c>
      <c r="F313" s="20" t="s">
        <v>167</v>
      </c>
      <c r="G313" s="20" t="s">
        <v>156</v>
      </c>
      <c r="H313" s="20" t="s">
        <v>57</v>
      </c>
      <c r="I313" s="20">
        <v>391.42</v>
      </c>
      <c r="J313" s="20">
        <v>391.42</v>
      </c>
      <c r="K313" s="20">
        <v>0</v>
      </c>
      <c r="L313" s="20" t="s">
        <v>204</v>
      </c>
      <c r="M313" s="26">
        <v>920675.36</v>
      </c>
      <c r="N313" s="40" t="str">
        <f>VLOOKUP(F313,'ITD Master Income Accruals'!A:B,2,FALSE)</f>
        <v>ATI 7.875% 08/15/23 (USD)</v>
      </c>
      <c r="O313" s="47">
        <f t="array" ref="O313">MAX(IF('Realized Incentive'!$A$20:$A$4974='ITD Interest'!N313,'Realized Incentive'!$E$20:$E$4974))</f>
        <v>3265355</v>
      </c>
      <c r="P313" s="48" t="str">
        <f t="shared" si="4"/>
        <v>Realized</v>
      </c>
    </row>
    <row r="314" spans="1:16" ht="15" hidden="1" customHeight="1">
      <c r="A314" s="20" t="s">
        <v>202</v>
      </c>
      <c r="B314" s="20">
        <v>0</v>
      </c>
      <c r="C314" s="247">
        <v>42438</v>
      </c>
      <c r="D314" s="20">
        <v>2798335</v>
      </c>
      <c r="E314" s="20" t="s">
        <v>203</v>
      </c>
      <c r="F314" s="20" t="s">
        <v>167</v>
      </c>
      <c r="G314" s="20" t="s">
        <v>156</v>
      </c>
      <c r="H314" s="20" t="s">
        <v>57</v>
      </c>
      <c r="I314" s="26">
        <v>233.83</v>
      </c>
      <c r="J314" s="26">
        <v>233.83</v>
      </c>
      <c r="K314" s="20">
        <v>0</v>
      </c>
      <c r="L314" s="20" t="s">
        <v>204</v>
      </c>
      <c r="M314" s="26">
        <v>920675.36</v>
      </c>
      <c r="N314" s="40" t="str">
        <f>VLOOKUP(F314,'ITD Master Income Accruals'!A:B,2,FALSE)</f>
        <v>ATI 7.875% 08/15/23 (USD)</v>
      </c>
      <c r="O314" s="47">
        <f t="array" ref="O314">MAX(IF('Realized Incentive'!$A$20:$A$4974='ITD Interest'!N314,'Realized Incentive'!$E$20:$E$4974))</f>
        <v>3265355</v>
      </c>
      <c r="P314" s="48" t="str">
        <f t="shared" si="4"/>
        <v>Realized</v>
      </c>
    </row>
    <row r="315" spans="1:16" ht="15" hidden="1" customHeight="1">
      <c r="A315" s="20" t="s">
        <v>202</v>
      </c>
      <c r="B315" s="20">
        <v>0</v>
      </c>
      <c r="C315" s="247">
        <v>42438</v>
      </c>
      <c r="D315" s="20">
        <v>2798337</v>
      </c>
      <c r="E315" s="20" t="s">
        <v>203</v>
      </c>
      <c r="F315" s="20" t="s">
        <v>166</v>
      </c>
      <c r="G315" s="20" t="s">
        <v>156</v>
      </c>
      <c r="H315" s="20" t="s">
        <v>57</v>
      </c>
      <c r="I315" s="26">
        <v>667.64</v>
      </c>
      <c r="J315" s="26">
        <v>667.64</v>
      </c>
      <c r="K315" s="20">
        <v>0</v>
      </c>
      <c r="L315" s="20" t="s">
        <v>204</v>
      </c>
      <c r="M315" s="26">
        <v>920675.36</v>
      </c>
      <c r="N315" s="40" t="str">
        <f>VLOOKUP(F315,'ITD Master Income Accruals'!A:B,2,FALSE)</f>
        <v>INTEL 5.5% 08/01/23 (USD)</v>
      </c>
      <c r="O315" s="47">
        <f t="array" ref="O315">MAX(IF('Realized Incentive'!$A$20:$A$4974='ITD Interest'!N315,'Realized Incentive'!$E$20:$E$4974))</f>
        <v>3271251</v>
      </c>
      <c r="P315" s="48" t="str">
        <f t="shared" si="4"/>
        <v>Realized</v>
      </c>
    </row>
    <row r="316" spans="1:16" ht="15" hidden="1" customHeight="1">
      <c r="A316" s="20" t="s">
        <v>218</v>
      </c>
      <c r="B316" s="20">
        <v>0</v>
      </c>
      <c r="C316" s="247">
        <v>42440</v>
      </c>
      <c r="D316" s="20">
        <v>2799145</v>
      </c>
      <c r="E316" s="20" t="s">
        <v>42</v>
      </c>
      <c r="F316" s="20" t="s">
        <v>393</v>
      </c>
      <c r="G316" s="20" t="s">
        <v>156</v>
      </c>
      <c r="H316" s="20" t="s">
        <v>57</v>
      </c>
      <c r="I316" s="26">
        <v>-6111.11</v>
      </c>
      <c r="J316" s="26">
        <v>-6111.11</v>
      </c>
      <c r="K316" s="20">
        <v>0</v>
      </c>
      <c r="L316" s="20" t="s">
        <v>219</v>
      </c>
      <c r="M316" s="26">
        <v>-562484.68999999994</v>
      </c>
      <c r="N316" s="40" t="str">
        <f>VLOOKUP(F316,'ITD Master Income Accruals'!A:B,2,FALSE)</f>
        <v>CLR 5% 09/15/22 (USD)</v>
      </c>
      <c r="O316" s="47">
        <f t="array" ref="O316">MAX(IF('Realized Incentive'!$A$20:$A$4974='ITD Interest'!N316,'Realized Incentive'!$E$20:$E$4974))</f>
        <v>2799152</v>
      </c>
      <c r="P316" s="48" t="str">
        <f t="shared" si="4"/>
        <v>Realized</v>
      </c>
    </row>
    <row r="317" spans="1:16" ht="15" hidden="1" customHeight="1">
      <c r="A317" s="20" t="s">
        <v>218</v>
      </c>
      <c r="B317" s="20">
        <v>0</v>
      </c>
      <c r="C317" s="247">
        <v>42439</v>
      </c>
      <c r="D317" s="20">
        <v>2799152</v>
      </c>
      <c r="E317" s="20" t="s">
        <v>42</v>
      </c>
      <c r="F317" s="20" t="s">
        <v>393</v>
      </c>
      <c r="G317" s="20" t="s">
        <v>156</v>
      </c>
      <c r="H317" s="20" t="s">
        <v>57</v>
      </c>
      <c r="I317" s="26">
        <v>-1652.78</v>
      </c>
      <c r="J317" s="26">
        <v>-1652.78</v>
      </c>
      <c r="K317" s="20">
        <v>0</v>
      </c>
      <c r="L317" s="20" t="s">
        <v>219</v>
      </c>
      <c r="M317" s="26">
        <v>-562484.68999999994</v>
      </c>
      <c r="N317" s="40" t="str">
        <f>VLOOKUP(F317,'ITD Master Income Accruals'!A:B,2,FALSE)</f>
        <v>CLR 5% 09/15/22 (USD)</v>
      </c>
      <c r="O317" s="47">
        <f t="array" ref="O317">MAX(IF('Realized Incentive'!$A$20:$A$4974='ITD Interest'!N317,'Realized Incentive'!$E$20:$E$4974))</f>
        <v>2799152</v>
      </c>
      <c r="P317" s="48" t="str">
        <f t="shared" si="4"/>
        <v>Realized</v>
      </c>
    </row>
    <row r="318" spans="1:16" ht="15" hidden="1" customHeight="1">
      <c r="A318" s="20" t="s">
        <v>155</v>
      </c>
      <c r="B318" s="20">
        <v>0</v>
      </c>
      <c r="C318" s="247">
        <v>42459</v>
      </c>
      <c r="D318" s="20">
        <v>2799773</v>
      </c>
      <c r="E318" s="20" t="s">
        <v>12</v>
      </c>
      <c r="F318" s="20" t="s">
        <v>179</v>
      </c>
      <c r="G318" s="20" t="s">
        <v>156</v>
      </c>
      <c r="H318" s="20" t="s">
        <v>57</v>
      </c>
      <c r="I318" s="26">
        <v>-1852.5</v>
      </c>
      <c r="J318" s="26">
        <v>-1852.5</v>
      </c>
      <c r="K318" s="20">
        <v>0</v>
      </c>
      <c r="L318" s="20" t="s">
        <v>157</v>
      </c>
      <c r="M318" s="26">
        <v>-3581077.59</v>
      </c>
      <c r="N318" s="40" t="str">
        <f>VLOOKUP(F318,'ITD Master Income Accruals'!A:B,2,FALSE)</f>
        <v>DCPMID 144A 4.75% 09/30/21 (USD)</v>
      </c>
      <c r="O318" s="47">
        <f t="array" ref="O318">MAX(IF('Realized Incentive'!$A$20:$A$4974='ITD Interest'!N318,'Realized Incentive'!$E$20:$E$4974))</f>
        <v>2875338</v>
      </c>
      <c r="P318" s="48" t="str">
        <f t="shared" si="4"/>
        <v>Realized</v>
      </c>
    </row>
    <row r="319" spans="1:16" ht="15" hidden="1" customHeight="1">
      <c r="A319" s="20" t="s">
        <v>155</v>
      </c>
      <c r="B319" s="20">
        <v>0</v>
      </c>
      <c r="C319" s="247">
        <v>42551</v>
      </c>
      <c r="D319" s="20">
        <v>2800267</v>
      </c>
      <c r="E319" s="20" t="s">
        <v>12</v>
      </c>
      <c r="F319" s="20" t="s">
        <v>723</v>
      </c>
      <c r="G319" s="20" t="s">
        <v>156</v>
      </c>
      <c r="H319" s="20" t="s">
        <v>57</v>
      </c>
      <c r="I319" s="26">
        <v>-54.96</v>
      </c>
      <c r="J319" s="26">
        <v>-54.96</v>
      </c>
      <c r="K319" s="20">
        <v>0</v>
      </c>
      <c r="L319" s="20" t="s">
        <v>157</v>
      </c>
      <c r="M319" s="26">
        <v>-3581077.59</v>
      </c>
      <c r="N319" s="40" t="str">
        <f>VLOOKUP(F319,'ITD Master Income Accruals'!A:B,2,FALSE)</f>
        <v>Exgen Texas Power LLC TL-B L+4.75% (FL: 1.00%) 09/18/21 DFLT (USD)</v>
      </c>
      <c r="O319" s="47">
        <f t="array" ref="O319">MAX(IF('Realized Incentive'!$A$20:$A$4974='ITD Interest'!N319,'Realized Incentive'!$E$20:$E$4974))</f>
        <v>2981767</v>
      </c>
      <c r="P319" s="48" t="str">
        <f t="shared" si="4"/>
        <v>Realized</v>
      </c>
    </row>
    <row r="320" spans="1:16" ht="15" hidden="1" customHeight="1">
      <c r="A320" s="20" t="s">
        <v>202</v>
      </c>
      <c r="B320" s="20">
        <v>0</v>
      </c>
      <c r="C320" s="247">
        <v>42443</v>
      </c>
      <c r="D320" s="20">
        <v>2801792</v>
      </c>
      <c r="E320" s="20" t="s">
        <v>203</v>
      </c>
      <c r="F320" s="20" t="s">
        <v>179</v>
      </c>
      <c r="G320" s="20" t="s">
        <v>156</v>
      </c>
      <c r="H320" s="20" t="s">
        <v>57</v>
      </c>
      <c r="I320" s="26">
        <v>540.97</v>
      </c>
      <c r="J320" s="26">
        <v>540.97</v>
      </c>
      <c r="K320" s="20">
        <v>0</v>
      </c>
      <c r="L320" s="20" t="s">
        <v>204</v>
      </c>
      <c r="M320" s="26">
        <v>920675.36</v>
      </c>
      <c r="N320" s="40" t="str">
        <f>VLOOKUP(F320,'ITD Master Income Accruals'!A:B,2,FALSE)</f>
        <v>DCPMID 144A 4.75% 09/30/21 (USD)</v>
      </c>
      <c r="O320" s="47">
        <f t="array" ref="O320">MAX(IF('Realized Incentive'!$A$20:$A$4974='ITD Interest'!N320,'Realized Incentive'!$E$20:$E$4974))</f>
        <v>2875338</v>
      </c>
      <c r="P320" s="48" t="str">
        <f t="shared" si="4"/>
        <v>Realized</v>
      </c>
    </row>
    <row r="321" spans="1:16" ht="15" hidden="1" customHeight="1">
      <c r="A321" s="20" t="s">
        <v>202</v>
      </c>
      <c r="B321" s="20">
        <v>0</v>
      </c>
      <c r="C321" s="247">
        <v>42443</v>
      </c>
      <c r="D321" s="20">
        <v>2801823</v>
      </c>
      <c r="E321" s="20" t="s">
        <v>203</v>
      </c>
      <c r="F321" s="20" t="s">
        <v>179</v>
      </c>
      <c r="G321" s="20" t="s">
        <v>156</v>
      </c>
      <c r="H321" s="20" t="s">
        <v>57</v>
      </c>
      <c r="I321" s="26">
        <v>1146.8599999999999</v>
      </c>
      <c r="J321" s="26">
        <v>1146.8599999999999</v>
      </c>
      <c r="K321" s="20">
        <v>0</v>
      </c>
      <c r="L321" s="20" t="s">
        <v>204</v>
      </c>
      <c r="M321" s="26">
        <v>920675.36</v>
      </c>
      <c r="N321" s="40" t="str">
        <f>VLOOKUP(F321,'ITD Master Income Accruals'!A:B,2,FALSE)</f>
        <v>DCPMID 144A 4.75% 09/30/21 (USD)</v>
      </c>
      <c r="O321" s="47">
        <f t="array" ref="O321">MAX(IF('Realized Incentive'!$A$20:$A$4974='ITD Interest'!N321,'Realized Incentive'!$E$20:$E$4974))</f>
        <v>2875338</v>
      </c>
      <c r="P321" s="48" t="str">
        <f t="shared" si="4"/>
        <v>Realized</v>
      </c>
    </row>
    <row r="322" spans="1:16" ht="15" hidden="1" customHeight="1">
      <c r="A322" s="20" t="s">
        <v>202</v>
      </c>
      <c r="B322" s="20">
        <v>0</v>
      </c>
      <c r="C322" s="247">
        <v>42444</v>
      </c>
      <c r="D322" s="20">
        <v>2802461</v>
      </c>
      <c r="E322" s="20" t="s">
        <v>203</v>
      </c>
      <c r="F322" s="20" t="s">
        <v>209</v>
      </c>
      <c r="G322" s="20" t="s">
        <v>156</v>
      </c>
      <c r="H322" s="20" t="s">
        <v>57</v>
      </c>
      <c r="I322" s="26">
        <v>2790.7</v>
      </c>
      <c r="J322" s="26">
        <v>2790.7</v>
      </c>
      <c r="K322" s="20">
        <v>0</v>
      </c>
      <c r="L322" s="20" t="s">
        <v>204</v>
      </c>
      <c r="M322" s="26">
        <v>920675.36</v>
      </c>
      <c r="N322" s="40" t="str">
        <f>VLOOKUP(F322,'ITD Master Income Accruals'!A:B,2,FALSE)</f>
        <v>DCPMID 144A 6.45% 11/03/36 (USD)</v>
      </c>
      <c r="O322" s="47">
        <f t="array" ref="O322">MAX(IF('Realized Incentive'!$A$20:$A$4974='ITD Interest'!N322,'Realized Incentive'!$E$20:$E$4974))</f>
        <v>2875387</v>
      </c>
      <c r="P322" s="48" t="str">
        <f t="shared" si="4"/>
        <v>Realized</v>
      </c>
    </row>
    <row r="323" spans="1:16" ht="15" hidden="1" customHeight="1">
      <c r="A323" s="20" t="s">
        <v>218</v>
      </c>
      <c r="B323" s="20">
        <v>0</v>
      </c>
      <c r="C323" s="247">
        <v>42445</v>
      </c>
      <c r="D323" s="20">
        <v>2802484</v>
      </c>
      <c r="E323" s="20" t="s">
        <v>42</v>
      </c>
      <c r="F323" s="20" t="s">
        <v>174</v>
      </c>
      <c r="G323" s="20" t="s">
        <v>156</v>
      </c>
      <c r="H323" s="20" t="s">
        <v>57</v>
      </c>
      <c r="I323" s="26">
        <v>-4.3899999999999997</v>
      </c>
      <c r="J323" s="26">
        <v>-4.3899999999999997</v>
      </c>
      <c r="K323" s="20">
        <v>0</v>
      </c>
      <c r="L323" s="20" t="s">
        <v>219</v>
      </c>
      <c r="M323" s="26">
        <v>-562484.68999999994</v>
      </c>
      <c r="N323" s="40" t="str">
        <f>VLOOKUP(F323,'ITD Master Income Accruals'!A:B,2,FALSE)</f>
        <v>FCX 5.45% 03/15/43 (USD)</v>
      </c>
      <c r="O323" s="47">
        <f t="array" ref="O323">MAX(IF('Realized Incentive'!$A$20:$A$4974='ITD Interest'!N323,'Realized Incentive'!$E$20:$E$4974))</f>
        <v>2856326</v>
      </c>
      <c r="P323" s="48" t="str">
        <f t="shared" si="4"/>
        <v>Realized</v>
      </c>
    </row>
    <row r="324" spans="1:16" ht="15" hidden="1" customHeight="1">
      <c r="A324" s="20" t="s">
        <v>218</v>
      </c>
      <c r="B324" s="20">
        <v>0</v>
      </c>
      <c r="C324" s="247">
        <v>42445</v>
      </c>
      <c r="D324" s="20">
        <v>2802491</v>
      </c>
      <c r="E324" s="20" t="s">
        <v>42</v>
      </c>
      <c r="F324" s="20" t="s">
        <v>168</v>
      </c>
      <c r="G324" s="20" t="s">
        <v>156</v>
      </c>
      <c r="H324" s="20" t="s">
        <v>57</v>
      </c>
      <c r="I324" s="26">
        <v>-131.65</v>
      </c>
      <c r="J324" s="26">
        <v>-131.65</v>
      </c>
      <c r="K324" s="20">
        <v>0</v>
      </c>
      <c r="L324" s="20" t="s">
        <v>219</v>
      </c>
      <c r="M324" s="26">
        <v>-562484.68999999994</v>
      </c>
      <c r="N324" s="40" t="str">
        <f>VLOOKUP(F324,'ITD Master Income Accruals'!A:B,2,FALSE)</f>
        <v>FCX 3.55% 03/01/22 (USD)</v>
      </c>
      <c r="O324" s="47">
        <f t="array" ref="O324">MAX(IF('Realized Incentive'!$A$20:$A$4974='ITD Interest'!N324,'Realized Incentive'!$E$20:$E$4974))</f>
        <v>2873403</v>
      </c>
      <c r="P324" s="48" t="str">
        <f t="shared" ref="P324:P387" si="5">IF(D324&gt;O324,0,"Realized")</f>
        <v>Realized</v>
      </c>
    </row>
    <row r="325" spans="1:16" ht="15" hidden="1" customHeight="1">
      <c r="A325" s="20" t="s">
        <v>218</v>
      </c>
      <c r="B325" s="20">
        <v>0</v>
      </c>
      <c r="C325" s="247">
        <v>42445</v>
      </c>
      <c r="D325" s="20">
        <v>2802496</v>
      </c>
      <c r="E325" s="20" t="s">
        <v>42</v>
      </c>
      <c r="F325" s="20" t="s">
        <v>207</v>
      </c>
      <c r="G325" s="20" t="s">
        <v>156</v>
      </c>
      <c r="H325" s="20" t="s">
        <v>57</v>
      </c>
      <c r="I325" s="26">
        <v>-603.9</v>
      </c>
      <c r="J325" s="26">
        <v>-603.9</v>
      </c>
      <c r="K325" s="20">
        <v>0</v>
      </c>
      <c r="L325" s="20" t="s">
        <v>219</v>
      </c>
      <c r="M325" s="26">
        <v>-562484.68999999994</v>
      </c>
      <c r="N325" s="40" t="str">
        <f>VLOOKUP(F325,'ITD Master Income Accruals'!A:B,2,FALSE)</f>
        <v>FCX 5.40% 11/14/34 (USD)</v>
      </c>
      <c r="O325" s="47">
        <f t="array" ref="O325">MAX(IF('Realized Incentive'!$A$20:$A$4974='ITD Interest'!N325,'Realized Incentive'!$E$20:$E$4974))</f>
        <v>2873357</v>
      </c>
      <c r="P325" s="48" t="str">
        <f t="shared" si="5"/>
        <v>Realized</v>
      </c>
    </row>
    <row r="326" spans="1:16" ht="15" hidden="1" customHeight="1">
      <c r="A326" s="20" t="s">
        <v>155</v>
      </c>
      <c r="B326" s="20">
        <v>0</v>
      </c>
      <c r="C326" s="247">
        <v>42445</v>
      </c>
      <c r="D326" s="20">
        <v>2803074</v>
      </c>
      <c r="E326" s="20" t="s">
        <v>12</v>
      </c>
      <c r="F326" s="20" t="s">
        <v>177</v>
      </c>
      <c r="G326" s="20" t="s">
        <v>156</v>
      </c>
      <c r="H326" s="20" t="s">
        <v>57</v>
      </c>
      <c r="I326" s="26">
        <v>-39.799999999999997</v>
      </c>
      <c r="J326" s="26">
        <v>-39.799999999999997</v>
      </c>
      <c r="K326" s="20">
        <v>0</v>
      </c>
      <c r="L326" s="20" t="s">
        <v>157</v>
      </c>
      <c r="M326" s="26">
        <v>-3581077.59</v>
      </c>
      <c r="N326" s="40" t="str">
        <f>VLOOKUP(F326,'ITD Master Income Accruals'!A:B,2,FALSE)</f>
        <v>Federal-Mogul Holdings Corp TL-B L+3.00% (FL:1.00%) 04/15/18 (USD)</v>
      </c>
      <c r="O326" s="47">
        <f t="array" ref="O326">MAX(IF('Realized Incentive'!$A$20:$A$4974='ITD Interest'!N326,'Realized Incentive'!$E$20:$E$4974))</f>
        <v>2862788</v>
      </c>
      <c r="P326" s="48" t="str">
        <f t="shared" si="5"/>
        <v>Realized</v>
      </c>
    </row>
    <row r="327" spans="1:16" ht="15" hidden="1" customHeight="1">
      <c r="A327" s="20" t="s">
        <v>155</v>
      </c>
      <c r="B327" s="20">
        <v>0</v>
      </c>
      <c r="C327" s="247">
        <v>42461</v>
      </c>
      <c r="D327" s="20">
        <v>2803079</v>
      </c>
      <c r="E327" s="20" t="s">
        <v>12</v>
      </c>
      <c r="F327" s="20" t="s">
        <v>177</v>
      </c>
      <c r="G327" s="20" t="s">
        <v>156</v>
      </c>
      <c r="H327" s="20" t="s">
        <v>57</v>
      </c>
      <c r="I327" s="26">
        <v>-0.85</v>
      </c>
      <c r="J327" s="26">
        <v>-0.85</v>
      </c>
      <c r="K327" s="20">
        <v>0</v>
      </c>
      <c r="L327" s="20" t="s">
        <v>157</v>
      </c>
      <c r="M327" s="26">
        <v>-3581077.59</v>
      </c>
      <c r="N327" s="40" t="str">
        <f>VLOOKUP(F327,'ITD Master Income Accruals'!A:B,2,FALSE)</f>
        <v>Federal-Mogul Holdings Corp TL-B L+3.00% (FL:1.00%) 04/15/18 (USD)</v>
      </c>
      <c r="O327" s="47">
        <f t="array" ref="O327">MAX(IF('Realized Incentive'!$A$20:$A$4974='ITD Interest'!N327,'Realized Incentive'!$E$20:$E$4974))</f>
        <v>2862788</v>
      </c>
      <c r="P327" s="48" t="str">
        <f t="shared" si="5"/>
        <v>Realized</v>
      </c>
    </row>
    <row r="328" spans="1:16" ht="15" hidden="1" customHeight="1">
      <c r="A328" s="20" t="s">
        <v>155</v>
      </c>
      <c r="B328" s="20">
        <v>0</v>
      </c>
      <c r="C328" s="247">
        <v>42475</v>
      </c>
      <c r="D328" s="20">
        <v>2803092</v>
      </c>
      <c r="E328" s="20" t="s">
        <v>12</v>
      </c>
      <c r="F328" s="20" t="s">
        <v>177</v>
      </c>
      <c r="G328" s="20" t="s">
        <v>156</v>
      </c>
      <c r="H328" s="20" t="s">
        <v>57</v>
      </c>
      <c r="I328" s="26">
        <v>-238.78</v>
      </c>
      <c r="J328" s="26">
        <v>-238.78</v>
      </c>
      <c r="K328" s="20">
        <v>0</v>
      </c>
      <c r="L328" s="20" t="s">
        <v>157</v>
      </c>
      <c r="M328" s="26">
        <v>-3581077.59</v>
      </c>
      <c r="N328" s="40" t="str">
        <f>VLOOKUP(F328,'ITD Master Income Accruals'!A:B,2,FALSE)</f>
        <v>Federal-Mogul Holdings Corp TL-B L+3.00% (FL:1.00%) 04/15/18 (USD)</v>
      </c>
      <c r="O328" s="47">
        <f t="array" ref="O328">MAX(IF('Realized Incentive'!$A$20:$A$4974='ITD Interest'!N328,'Realized Incentive'!$E$20:$E$4974))</f>
        <v>2862788</v>
      </c>
      <c r="P328" s="48" t="str">
        <f t="shared" si="5"/>
        <v>Realized</v>
      </c>
    </row>
    <row r="329" spans="1:16" ht="15" hidden="1" customHeight="1">
      <c r="A329" s="20" t="s">
        <v>155</v>
      </c>
      <c r="B329" s="20">
        <v>0</v>
      </c>
      <c r="C329" s="247">
        <v>42475</v>
      </c>
      <c r="D329" s="20">
        <v>2808305</v>
      </c>
      <c r="E329" s="20" t="s">
        <v>12</v>
      </c>
      <c r="F329" s="20" t="s">
        <v>803</v>
      </c>
      <c r="G329" s="20" t="s">
        <v>156</v>
      </c>
      <c r="H329" s="20" t="s">
        <v>57</v>
      </c>
      <c r="I329" s="26">
        <v>-22540</v>
      </c>
      <c r="J329" s="26">
        <v>-22540</v>
      </c>
      <c r="K329" s="20">
        <v>0</v>
      </c>
      <c r="L329" s="20" t="s">
        <v>157</v>
      </c>
      <c r="M329" s="26">
        <v>-3581077.59</v>
      </c>
      <c r="N329" s="40" t="str">
        <f>VLOOKUP(F329,'ITD Master Income Accruals'!A:B,2,FALSE)</f>
        <v>VRXCN 6.125% 04/15/25 (USD)</v>
      </c>
      <c r="O329" s="47">
        <f t="array" ref="O329">MAX(IF('Realized Incentive'!$A$20:$A$4974='ITD Interest'!N329,'Realized Incentive'!$E$20:$E$4974))</f>
        <v>2980318</v>
      </c>
      <c r="P329" s="48" t="str">
        <f t="shared" si="5"/>
        <v>Realized</v>
      </c>
    </row>
    <row r="330" spans="1:16" ht="15" hidden="1" customHeight="1">
      <c r="A330" s="20" t="s">
        <v>202</v>
      </c>
      <c r="B330" s="20">
        <v>0</v>
      </c>
      <c r="C330" s="247">
        <v>42450</v>
      </c>
      <c r="D330" s="20">
        <v>2812116</v>
      </c>
      <c r="E330" s="20" t="s">
        <v>203</v>
      </c>
      <c r="F330" s="20" t="s">
        <v>803</v>
      </c>
      <c r="G330" s="20" t="s">
        <v>156</v>
      </c>
      <c r="H330" s="20" t="s">
        <v>57</v>
      </c>
      <c r="I330" s="26">
        <v>3317.71</v>
      </c>
      <c r="J330" s="26">
        <v>3317.71</v>
      </c>
      <c r="K330" s="20">
        <v>0</v>
      </c>
      <c r="L330" s="20" t="s">
        <v>204</v>
      </c>
      <c r="M330" s="26">
        <v>920675.36</v>
      </c>
      <c r="N330" s="40" t="str">
        <f>VLOOKUP(F330,'ITD Master Income Accruals'!A:B,2,FALSE)</f>
        <v>VRXCN 6.125% 04/15/25 (USD)</v>
      </c>
      <c r="O330" s="47">
        <f t="array" ref="O330">MAX(IF('Realized Incentive'!$A$20:$A$4974='ITD Interest'!N330,'Realized Incentive'!$E$20:$E$4974))</f>
        <v>2980318</v>
      </c>
      <c r="P330" s="48" t="str">
        <f t="shared" si="5"/>
        <v>Realized</v>
      </c>
    </row>
    <row r="331" spans="1:16" ht="15" hidden="1" customHeight="1">
      <c r="A331" s="20" t="s">
        <v>202</v>
      </c>
      <c r="B331" s="20">
        <v>0</v>
      </c>
      <c r="C331" s="247">
        <v>42450</v>
      </c>
      <c r="D331" s="20">
        <v>2812137</v>
      </c>
      <c r="E331" s="20" t="s">
        <v>203</v>
      </c>
      <c r="F331" s="20" t="s">
        <v>803</v>
      </c>
      <c r="G331" s="20" t="s">
        <v>156</v>
      </c>
      <c r="H331" s="20" t="s">
        <v>57</v>
      </c>
      <c r="I331" s="26">
        <v>3317.71</v>
      </c>
      <c r="J331" s="26">
        <v>3317.71</v>
      </c>
      <c r="K331" s="20">
        <v>0</v>
      </c>
      <c r="L331" s="20" t="s">
        <v>204</v>
      </c>
      <c r="M331" s="26">
        <v>920675.36</v>
      </c>
      <c r="N331" s="40" t="str">
        <f>VLOOKUP(F331,'ITD Master Income Accruals'!A:B,2,FALSE)</f>
        <v>VRXCN 6.125% 04/15/25 (USD)</v>
      </c>
      <c r="O331" s="47">
        <f t="array" ref="O331">MAX(IF('Realized Incentive'!$A$20:$A$4974='ITD Interest'!N331,'Realized Incentive'!$E$20:$E$4974))</f>
        <v>2980318</v>
      </c>
      <c r="P331" s="48" t="str">
        <f t="shared" si="5"/>
        <v>Realized</v>
      </c>
    </row>
    <row r="332" spans="1:16" ht="15" hidden="1" customHeight="1">
      <c r="A332" s="20" t="s">
        <v>202</v>
      </c>
      <c r="B332" s="20">
        <v>0</v>
      </c>
      <c r="C332" s="247">
        <v>42450</v>
      </c>
      <c r="D332" s="20">
        <v>2812158</v>
      </c>
      <c r="E332" s="20" t="s">
        <v>203</v>
      </c>
      <c r="F332" s="20" t="s">
        <v>803</v>
      </c>
      <c r="G332" s="20" t="s">
        <v>156</v>
      </c>
      <c r="H332" s="20" t="s">
        <v>57</v>
      </c>
      <c r="I332" s="26">
        <v>3317.71</v>
      </c>
      <c r="J332" s="26">
        <v>3317.71</v>
      </c>
      <c r="K332" s="20">
        <v>0</v>
      </c>
      <c r="L332" s="20" t="s">
        <v>204</v>
      </c>
      <c r="M332" s="26">
        <v>920675.36</v>
      </c>
      <c r="N332" s="40" t="str">
        <f>VLOOKUP(F332,'ITD Master Income Accruals'!A:B,2,FALSE)</f>
        <v>VRXCN 6.125% 04/15/25 (USD)</v>
      </c>
      <c r="O332" s="47">
        <f t="array" ref="O332">MAX(IF('Realized Incentive'!$A$20:$A$4974='ITD Interest'!N332,'Realized Incentive'!$E$20:$E$4974))</f>
        <v>2980318</v>
      </c>
      <c r="P332" s="48" t="str">
        <f t="shared" si="5"/>
        <v>Realized</v>
      </c>
    </row>
    <row r="333" spans="1:16" ht="15" hidden="1" customHeight="1">
      <c r="A333" s="20" t="s">
        <v>202</v>
      </c>
      <c r="B333" s="20">
        <v>0</v>
      </c>
      <c r="C333" s="247">
        <v>42450</v>
      </c>
      <c r="D333" s="20">
        <v>2812159</v>
      </c>
      <c r="E333" s="20" t="s">
        <v>203</v>
      </c>
      <c r="F333" s="20" t="s">
        <v>803</v>
      </c>
      <c r="G333" s="20" t="s">
        <v>156</v>
      </c>
      <c r="H333" s="20" t="s">
        <v>57</v>
      </c>
      <c r="I333" s="26">
        <v>3158.46</v>
      </c>
      <c r="J333" s="26">
        <v>3158.46</v>
      </c>
      <c r="K333" s="20">
        <v>0</v>
      </c>
      <c r="L333" s="20" t="s">
        <v>204</v>
      </c>
      <c r="M333" s="26">
        <v>920675.36</v>
      </c>
      <c r="N333" s="40" t="str">
        <f>VLOOKUP(F333,'ITD Master Income Accruals'!A:B,2,FALSE)</f>
        <v>VRXCN 6.125% 04/15/25 (USD)</v>
      </c>
      <c r="O333" s="47">
        <f t="array" ref="O333">MAX(IF('Realized Incentive'!$A$20:$A$4974='ITD Interest'!N333,'Realized Incentive'!$E$20:$E$4974))</f>
        <v>2980318</v>
      </c>
      <c r="P333" s="48" t="str">
        <f t="shared" si="5"/>
        <v>Realized</v>
      </c>
    </row>
    <row r="334" spans="1:16" hidden="1">
      <c r="A334" s="20" t="s">
        <v>155</v>
      </c>
      <c r="B334" s="20">
        <v>0</v>
      </c>
      <c r="C334" s="247">
        <v>42597</v>
      </c>
      <c r="D334" s="20">
        <v>2812318</v>
      </c>
      <c r="E334" s="20" t="s">
        <v>12</v>
      </c>
      <c r="F334" s="20" t="s">
        <v>217</v>
      </c>
      <c r="G334" s="20" t="s">
        <v>156</v>
      </c>
      <c r="H334" s="20" t="s">
        <v>57</v>
      </c>
      <c r="I334" s="26">
        <v>-11454.22</v>
      </c>
      <c r="J334" s="26">
        <v>-11454.22</v>
      </c>
      <c r="K334" s="20">
        <v>0</v>
      </c>
      <c r="L334" s="20" t="s">
        <v>157</v>
      </c>
      <c r="M334" s="26">
        <v>-3581077.59</v>
      </c>
      <c r="N334" s="40" t="str">
        <f>VLOOKUP(F334,'ITD Master Income Accruals'!A:B,2,FALSE)</f>
        <v>INTEL 144A 8% 02/15/24 (USD)</v>
      </c>
      <c r="O334" s="47">
        <f t="array" ref="O334">MAX(IF('Realized Incentive'!$A$20:$A$4974='ITD Interest'!N334,'Realized Incentive'!$E$20:$E$4974))</f>
        <v>3178314</v>
      </c>
      <c r="P334" s="48" t="str">
        <f t="shared" si="5"/>
        <v>Realized</v>
      </c>
    </row>
    <row r="335" spans="1:16" ht="15" hidden="1" customHeight="1">
      <c r="A335" s="20" t="s">
        <v>218</v>
      </c>
      <c r="B335" s="20">
        <v>0</v>
      </c>
      <c r="C335" s="247">
        <v>42452</v>
      </c>
      <c r="D335" s="20">
        <v>2813089</v>
      </c>
      <c r="E335" s="20" t="s">
        <v>42</v>
      </c>
      <c r="F335" s="20" t="s">
        <v>168</v>
      </c>
      <c r="G335" s="20" t="s">
        <v>156</v>
      </c>
      <c r="H335" s="20" t="s">
        <v>57</v>
      </c>
      <c r="I335" s="26">
        <v>-321.08</v>
      </c>
      <c r="J335" s="26">
        <v>-321.08</v>
      </c>
      <c r="K335" s="20">
        <v>0</v>
      </c>
      <c r="L335" s="20" t="s">
        <v>219</v>
      </c>
      <c r="M335" s="26">
        <v>-562484.68999999994</v>
      </c>
      <c r="N335" s="40" t="str">
        <f>VLOOKUP(F335,'ITD Master Income Accruals'!A:B,2,FALSE)</f>
        <v>FCX 3.55% 03/01/22 (USD)</v>
      </c>
      <c r="O335" s="47">
        <f t="array" ref="O335">MAX(IF('Realized Incentive'!$A$20:$A$4974='ITD Interest'!N335,'Realized Incentive'!$E$20:$E$4974))</f>
        <v>2873403</v>
      </c>
      <c r="P335" s="48" t="str">
        <f t="shared" si="5"/>
        <v>Realized</v>
      </c>
    </row>
    <row r="336" spans="1:16" ht="15" hidden="1" customHeight="1">
      <c r="A336" s="20" t="s">
        <v>202</v>
      </c>
      <c r="B336" s="20">
        <v>0</v>
      </c>
      <c r="C336" s="247">
        <v>42447</v>
      </c>
      <c r="D336" s="20">
        <v>2813106</v>
      </c>
      <c r="E336" s="20" t="s">
        <v>203</v>
      </c>
      <c r="F336" s="20" t="s">
        <v>803</v>
      </c>
      <c r="G336" s="20" t="s">
        <v>156</v>
      </c>
      <c r="H336" s="20" t="s">
        <v>57</v>
      </c>
      <c r="I336" s="26">
        <v>3253.91</v>
      </c>
      <c r="J336" s="26">
        <v>3253.91</v>
      </c>
      <c r="K336" s="20">
        <v>0</v>
      </c>
      <c r="L336" s="20" t="s">
        <v>204</v>
      </c>
      <c r="M336" s="26">
        <v>920675.36</v>
      </c>
      <c r="N336" s="40" t="str">
        <f>VLOOKUP(F336,'ITD Master Income Accruals'!A:B,2,FALSE)</f>
        <v>VRXCN 6.125% 04/15/25 (USD)</v>
      </c>
      <c r="O336" s="47">
        <f t="array" ref="O336">MAX(IF('Realized Incentive'!$A$20:$A$4974='ITD Interest'!N336,'Realized Incentive'!$E$20:$E$4974))</f>
        <v>2980318</v>
      </c>
      <c r="P336" s="48" t="str">
        <f t="shared" si="5"/>
        <v>Realized</v>
      </c>
    </row>
    <row r="337" spans="1:16" ht="15" hidden="1" customHeight="1">
      <c r="A337" s="20" t="s">
        <v>202</v>
      </c>
      <c r="B337" s="20">
        <v>0</v>
      </c>
      <c r="C337" s="247">
        <v>42446</v>
      </c>
      <c r="D337" s="20">
        <v>2813138</v>
      </c>
      <c r="E337" s="20" t="s">
        <v>203</v>
      </c>
      <c r="F337" s="20" t="s">
        <v>210</v>
      </c>
      <c r="G337" s="20" t="s">
        <v>156</v>
      </c>
      <c r="H337" s="20" t="s">
        <v>57</v>
      </c>
      <c r="I337" s="26">
        <v>944.53</v>
      </c>
      <c r="J337" s="26">
        <v>944.53</v>
      </c>
      <c r="K337" s="20">
        <v>0</v>
      </c>
      <c r="L337" s="20" t="s">
        <v>204</v>
      </c>
      <c r="M337" s="26">
        <v>920675.36</v>
      </c>
      <c r="N337" s="40" t="str">
        <f>VLOOKUP(F337,'ITD Master Income Accruals'!A:B,2,FALSE)</f>
        <v>DCPMID 8.125% 08/16/30 (USD)</v>
      </c>
      <c r="O337" s="47">
        <f t="array" ref="O337">MAX(IF('Realized Incentive'!$A$20:$A$4974='ITD Interest'!N337,'Realized Incentive'!$E$20:$E$4974))</f>
        <v>2872448</v>
      </c>
      <c r="P337" s="48" t="str">
        <f t="shared" si="5"/>
        <v>Realized</v>
      </c>
    </row>
    <row r="338" spans="1:16" ht="15" hidden="1" customHeight="1">
      <c r="A338" s="20" t="s">
        <v>155</v>
      </c>
      <c r="B338" s="20">
        <v>0</v>
      </c>
      <c r="C338" s="247">
        <v>42475</v>
      </c>
      <c r="D338" s="20">
        <v>2814399</v>
      </c>
      <c r="E338" s="20" t="s">
        <v>12</v>
      </c>
      <c r="F338" s="20" t="s">
        <v>659</v>
      </c>
      <c r="G338" s="20" t="s">
        <v>156</v>
      </c>
      <c r="H338" s="20" t="s">
        <v>57</v>
      </c>
      <c r="I338" s="26">
        <v>-26696.25</v>
      </c>
      <c r="J338" s="26">
        <v>-26696.25</v>
      </c>
      <c r="K338" s="20">
        <v>0</v>
      </c>
      <c r="L338" s="20" t="s">
        <v>157</v>
      </c>
      <c r="M338" s="26">
        <v>-3581077.59</v>
      </c>
      <c r="N338" s="40" t="str">
        <f>VLOOKUP(F338,'ITD Master Income Accruals'!A:B,2,FALSE)</f>
        <v>BCEI 6.75% 04/15/21 DFLT (USD)</v>
      </c>
      <c r="O338" s="47">
        <f t="array" ref="O338">MAX(IF('Realized Incentive'!$A$20:$A$4974='ITD Interest'!N338,'Realized Incentive'!$E$20:$E$4974))</f>
        <v>2980310</v>
      </c>
      <c r="P338" s="48" t="str">
        <f t="shared" si="5"/>
        <v>Realized</v>
      </c>
    </row>
    <row r="339" spans="1:16" ht="15" hidden="1" customHeight="1">
      <c r="A339" s="20" t="s">
        <v>202</v>
      </c>
      <c r="B339" s="20">
        <v>0</v>
      </c>
      <c r="C339" s="247">
        <v>42447</v>
      </c>
      <c r="D339" s="20">
        <v>2814521</v>
      </c>
      <c r="E339" s="20" t="s">
        <v>203</v>
      </c>
      <c r="F339" s="20" t="s">
        <v>211</v>
      </c>
      <c r="G339" s="20" t="s">
        <v>156</v>
      </c>
      <c r="H339" s="20" t="s">
        <v>108</v>
      </c>
      <c r="I339" s="26">
        <v>15375</v>
      </c>
      <c r="J339" s="26">
        <v>17026.580000000002</v>
      </c>
      <c r="K339" s="20">
        <v>0</v>
      </c>
      <c r="L339" s="20" t="s">
        <v>204</v>
      </c>
      <c r="M339" s="26">
        <v>920675.36</v>
      </c>
      <c r="N339" s="40" t="str">
        <f>VLOOKUP(F339,'ITD Master Income Accruals'!A:B,2,FALSE)</f>
        <v>VRXCN 144A 4.5% 05/15/23 (EUR)</v>
      </c>
      <c r="O339" s="47">
        <f t="array" ref="O339">MAX(IF('Realized Incentive'!$A$20:$A$4974='ITD Interest'!N339,'Realized Incentive'!$E$20:$E$4974))</f>
        <v>2982231</v>
      </c>
      <c r="P339" s="48" t="str">
        <f t="shared" si="5"/>
        <v>Realized</v>
      </c>
    </row>
    <row r="340" spans="1:16" ht="15" hidden="1" customHeight="1">
      <c r="A340" s="20" t="s">
        <v>218</v>
      </c>
      <c r="B340" s="20">
        <v>0</v>
      </c>
      <c r="C340" s="247">
        <v>42453</v>
      </c>
      <c r="D340" s="20">
        <v>2814536</v>
      </c>
      <c r="E340" s="20" t="s">
        <v>42</v>
      </c>
      <c r="F340" s="20" t="s">
        <v>168</v>
      </c>
      <c r="G340" s="20" t="s">
        <v>156</v>
      </c>
      <c r="H340" s="20" t="s">
        <v>57</v>
      </c>
      <c r="I340" s="26">
        <v>-335.67</v>
      </c>
      <c r="J340" s="26">
        <v>-335.67</v>
      </c>
      <c r="K340" s="20">
        <v>0</v>
      </c>
      <c r="L340" s="20" t="s">
        <v>219</v>
      </c>
      <c r="M340" s="26">
        <v>-562484.68999999994</v>
      </c>
      <c r="N340" s="40" t="str">
        <f>VLOOKUP(F340,'ITD Master Income Accruals'!A:B,2,FALSE)</f>
        <v>FCX 3.55% 03/01/22 (USD)</v>
      </c>
      <c r="O340" s="47">
        <f t="array" ref="O340">MAX(IF('Realized Incentive'!$A$20:$A$4974='ITD Interest'!N340,'Realized Incentive'!$E$20:$E$4974))</f>
        <v>2873403</v>
      </c>
      <c r="P340" s="48" t="str">
        <f t="shared" si="5"/>
        <v>Realized</v>
      </c>
    </row>
    <row r="341" spans="1:16" ht="15" hidden="1" customHeight="1">
      <c r="A341" s="20" t="s">
        <v>218</v>
      </c>
      <c r="B341" s="20">
        <v>0</v>
      </c>
      <c r="C341" s="247">
        <v>42457</v>
      </c>
      <c r="D341" s="20">
        <v>2814537</v>
      </c>
      <c r="E341" s="20" t="s">
        <v>42</v>
      </c>
      <c r="F341" s="20" t="s">
        <v>402</v>
      </c>
      <c r="G341" s="20" t="s">
        <v>156</v>
      </c>
      <c r="H341" s="20" t="s">
        <v>57</v>
      </c>
      <c r="I341" s="26">
        <v>-2043.71</v>
      </c>
      <c r="J341" s="26">
        <v>-2043.71</v>
      </c>
      <c r="K341" s="20">
        <v>0</v>
      </c>
      <c r="L341" s="20" t="s">
        <v>219</v>
      </c>
      <c r="M341" s="26">
        <v>-562484.68999999994</v>
      </c>
      <c r="N341" s="40" t="str">
        <f>VLOOKUP(F341,'ITD Master Income Accruals'!A:B,2,FALSE)</f>
        <v>FGP 6.5% 05/01/21 (USD)</v>
      </c>
      <c r="O341" s="47">
        <f t="array" ref="O341">MAX(IF('Realized Incentive'!$A$20:$A$4974='ITD Interest'!N341,'Realized Incentive'!$E$20:$E$4974))</f>
        <v>2814537</v>
      </c>
      <c r="P341" s="48" t="str">
        <f t="shared" si="5"/>
        <v>Realized</v>
      </c>
    </row>
    <row r="342" spans="1:16" ht="15" hidden="1" customHeight="1">
      <c r="A342" s="20" t="s">
        <v>218</v>
      </c>
      <c r="B342" s="20">
        <v>0</v>
      </c>
      <c r="C342" s="247">
        <v>42457</v>
      </c>
      <c r="D342" s="20">
        <v>2814556</v>
      </c>
      <c r="E342" s="20" t="s">
        <v>42</v>
      </c>
      <c r="F342" s="20" t="s">
        <v>169</v>
      </c>
      <c r="G342" s="20" t="s">
        <v>156</v>
      </c>
      <c r="H342" s="20" t="s">
        <v>57</v>
      </c>
      <c r="I342" s="26">
        <v>-577.5</v>
      </c>
      <c r="J342" s="26">
        <v>-577.5</v>
      </c>
      <c r="K342" s="20">
        <v>0</v>
      </c>
      <c r="L342" s="20" t="s">
        <v>219</v>
      </c>
      <c r="M342" s="26">
        <v>-562484.68999999994</v>
      </c>
      <c r="N342" s="40" t="str">
        <f>VLOOKUP(F342,'ITD Master Income Accruals'!A:B,2,FALSE)</f>
        <v>QEP 6.875% 03/01/21 (USD)</v>
      </c>
      <c r="O342" s="47">
        <f t="array" ref="O342">MAX(IF('Realized Incentive'!$A$20:$A$4974='ITD Interest'!N342,'Realized Incentive'!$E$20:$E$4974))</f>
        <v>2823726</v>
      </c>
      <c r="P342" s="48" t="str">
        <f t="shared" si="5"/>
        <v>Realized</v>
      </c>
    </row>
    <row r="343" spans="1:16" ht="15" hidden="1" customHeight="1">
      <c r="A343" s="20" t="s">
        <v>218</v>
      </c>
      <c r="B343" s="20">
        <v>0</v>
      </c>
      <c r="C343" s="247">
        <v>42457</v>
      </c>
      <c r="D343" s="20">
        <v>2814561</v>
      </c>
      <c r="E343" s="20" t="s">
        <v>42</v>
      </c>
      <c r="F343" s="20" t="s">
        <v>616</v>
      </c>
      <c r="G343" s="20" t="s">
        <v>156</v>
      </c>
      <c r="H343" s="20" t="s">
        <v>57</v>
      </c>
      <c r="I343" s="26">
        <v>-263.25</v>
      </c>
      <c r="J343" s="26">
        <v>-263.25</v>
      </c>
      <c r="K343" s="20">
        <v>0</v>
      </c>
      <c r="L343" s="20" t="s">
        <v>219</v>
      </c>
      <c r="M343" s="26">
        <v>-562484.68999999994</v>
      </c>
      <c r="N343" s="40" t="str">
        <f>VLOOKUP(F343,'ITD Master Income Accruals'!A:B,2,FALSE)</f>
        <v>WFT 6.75% 09/15/40 (USD)</v>
      </c>
      <c r="O343" s="47">
        <f t="array" ref="O343">MAX(IF('Realized Incentive'!$A$20:$A$4974='ITD Interest'!N343,'Realized Incentive'!$E$20:$E$4974))</f>
        <v>2814690</v>
      </c>
      <c r="P343" s="48" t="str">
        <f t="shared" si="5"/>
        <v>Realized</v>
      </c>
    </row>
    <row r="344" spans="1:16" ht="15" hidden="1" customHeight="1">
      <c r="A344" s="20" t="s">
        <v>202</v>
      </c>
      <c r="B344" s="20">
        <v>0</v>
      </c>
      <c r="C344" s="247">
        <v>42447</v>
      </c>
      <c r="D344" s="20">
        <v>2814675</v>
      </c>
      <c r="E344" s="20" t="s">
        <v>203</v>
      </c>
      <c r="F344" s="20" t="s">
        <v>803</v>
      </c>
      <c r="G344" s="20" t="s">
        <v>156</v>
      </c>
      <c r="H344" s="20" t="s">
        <v>57</v>
      </c>
      <c r="I344" s="26">
        <v>3045.66</v>
      </c>
      <c r="J344" s="26">
        <v>3045.66</v>
      </c>
      <c r="K344" s="20">
        <v>0</v>
      </c>
      <c r="L344" s="20" t="s">
        <v>204</v>
      </c>
      <c r="M344" s="26">
        <v>920675.36</v>
      </c>
      <c r="N344" s="40" t="str">
        <f>VLOOKUP(F344,'ITD Master Income Accruals'!A:B,2,FALSE)</f>
        <v>VRXCN 6.125% 04/15/25 (USD)</v>
      </c>
      <c r="O344" s="47">
        <f t="array" ref="O344">MAX(IF('Realized Incentive'!$A$20:$A$4974='ITD Interest'!N344,'Realized Incentive'!$E$20:$E$4974))</f>
        <v>2980318</v>
      </c>
      <c r="P344" s="48" t="str">
        <f t="shared" si="5"/>
        <v>Realized</v>
      </c>
    </row>
    <row r="345" spans="1:16" ht="15" hidden="1" customHeight="1">
      <c r="A345" s="20" t="s">
        <v>218</v>
      </c>
      <c r="B345" s="20">
        <v>0</v>
      </c>
      <c r="C345" s="247">
        <v>42457</v>
      </c>
      <c r="D345" s="20">
        <v>2814690</v>
      </c>
      <c r="E345" s="20" t="s">
        <v>42</v>
      </c>
      <c r="F345" s="20" t="s">
        <v>616</v>
      </c>
      <c r="G345" s="20" t="s">
        <v>156</v>
      </c>
      <c r="H345" s="20" t="s">
        <v>57</v>
      </c>
      <c r="I345" s="26">
        <v>-394.88</v>
      </c>
      <c r="J345" s="26">
        <v>-394.88</v>
      </c>
      <c r="K345" s="20">
        <v>0</v>
      </c>
      <c r="L345" s="20" t="s">
        <v>219</v>
      </c>
      <c r="M345" s="26">
        <v>-562484.68999999994</v>
      </c>
      <c r="N345" s="40" t="str">
        <f>VLOOKUP(F345,'ITD Master Income Accruals'!A:B,2,FALSE)</f>
        <v>WFT 6.75% 09/15/40 (USD)</v>
      </c>
      <c r="O345" s="47">
        <f t="array" ref="O345">MAX(IF('Realized Incentive'!$A$20:$A$4974='ITD Interest'!N345,'Realized Incentive'!$E$20:$E$4974))</f>
        <v>2814690</v>
      </c>
      <c r="P345" s="48" t="str">
        <f t="shared" si="5"/>
        <v>Realized</v>
      </c>
    </row>
    <row r="346" spans="1:16" ht="15" hidden="1" customHeight="1">
      <c r="A346" s="20" t="s">
        <v>218</v>
      </c>
      <c r="B346" s="20">
        <v>0</v>
      </c>
      <c r="C346" s="247">
        <v>42457</v>
      </c>
      <c r="D346" s="20">
        <v>2815287</v>
      </c>
      <c r="E346" s="20" t="s">
        <v>42</v>
      </c>
      <c r="F346" s="20" t="s">
        <v>405</v>
      </c>
      <c r="G346" s="20" t="s">
        <v>156</v>
      </c>
      <c r="H346" s="20" t="s">
        <v>57</v>
      </c>
      <c r="I346" s="26">
        <v>-1382.44</v>
      </c>
      <c r="J346" s="26">
        <v>-1382.44</v>
      </c>
      <c r="K346" s="20">
        <v>0</v>
      </c>
      <c r="L346" s="20" t="s">
        <v>219</v>
      </c>
      <c r="M346" s="26">
        <v>-562484.68999999994</v>
      </c>
      <c r="N346" s="40" t="str">
        <f>VLOOKUP(F346,'ITD Master Income Accruals'!A:B,2,FALSE)</f>
        <v>FGP 6.75% 01/15/22 (USD)</v>
      </c>
      <c r="O346" s="47">
        <f t="array" ref="O346">MAX(IF('Realized Incentive'!$A$20:$A$4974='ITD Interest'!N346,'Realized Incentive'!$E$20:$E$4974))</f>
        <v>2816042</v>
      </c>
      <c r="P346" s="48" t="str">
        <f t="shared" si="5"/>
        <v>Realized</v>
      </c>
    </row>
    <row r="347" spans="1:16" ht="15" hidden="1" customHeight="1">
      <c r="A347" s="20" t="s">
        <v>218</v>
      </c>
      <c r="B347" s="20">
        <v>0</v>
      </c>
      <c r="C347" s="247">
        <v>42457</v>
      </c>
      <c r="D347" s="20">
        <v>2815307</v>
      </c>
      <c r="E347" s="20" t="s">
        <v>42</v>
      </c>
      <c r="F347" s="20" t="s">
        <v>433</v>
      </c>
      <c r="G347" s="20" t="s">
        <v>156</v>
      </c>
      <c r="H347" s="20" t="s">
        <v>57</v>
      </c>
      <c r="I347" s="26">
        <v>-2161.25</v>
      </c>
      <c r="J347" s="26">
        <v>-2161.25</v>
      </c>
      <c r="K347" s="20">
        <v>0</v>
      </c>
      <c r="L347" s="20" t="s">
        <v>219</v>
      </c>
      <c r="M347" s="26">
        <v>-562484.68999999994</v>
      </c>
      <c r="N347" s="40" t="str">
        <f>VLOOKUP(F347,'ITD Master Income Accruals'!A:B,2,FALSE)</f>
        <v>WFT 6.5% 08/01/36 (USD)</v>
      </c>
      <c r="O347" s="47">
        <f t="array" ref="O347">MAX(IF('Realized Incentive'!$A$20:$A$4974='ITD Interest'!N347,'Realized Incentive'!$E$20:$E$4974))</f>
        <v>2815307</v>
      </c>
      <c r="P347" s="48" t="str">
        <f t="shared" si="5"/>
        <v>Realized</v>
      </c>
    </row>
    <row r="348" spans="1:16" ht="15" hidden="1" customHeight="1">
      <c r="A348" s="20" t="s">
        <v>218</v>
      </c>
      <c r="B348" s="20">
        <v>0</v>
      </c>
      <c r="C348" s="247">
        <v>42457</v>
      </c>
      <c r="D348" s="20">
        <v>2816027</v>
      </c>
      <c r="E348" s="20" t="s">
        <v>42</v>
      </c>
      <c r="F348" s="20" t="s">
        <v>206</v>
      </c>
      <c r="G348" s="20" t="s">
        <v>156</v>
      </c>
      <c r="H348" s="20" t="s">
        <v>57</v>
      </c>
      <c r="I348" s="26">
        <v>-3553.5</v>
      </c>
      <c r="J348" s="26">
        <v>-3553.5</v>
      </c>
      <c r="K348" s="20">
        <v>0</v>
      </c>
      <c r="L348" s="20" t="s">
        <v>219</v>
      </c>
      <c r="M348" s="26">
        <v>-562484.68999999994</v>
      </c>
      <c r="N348" s="40" t="str">
        <f>VLOOKUP(F348,'ITD Master Income Accruals'!A:B,2,FALSE)</f>
        <v>FGP 144A 6.75% 06/15/23 (USD)</v>
      </c>
      <c r="O348" s="47">
        <f t="array" ref="O348">MAX(IF('Realized Incentive'!$A$20:$A$4974='ITD Interest'!N348,'Realized Incentive'!$E$20:$E$4974))</f>
        <v>2820501</v>
      </c>
      <c r="P348" s="48" t="str">
        <f t="shared" si="5"/>
        <v>Realized</v>
      </c>
    </row>
    <row r="349" spans="1:16" ht="15" hidden="1" customHeight="1">
      <c r="A349" s="20" t="s">
        <v>218</v>
      </c>
      <c r="B349" s="20">
        <v>0</v>
      </c>
      <c r="C349" s="247">
        <v>42458</v>
      </c>
      <c r="D349" s="20">
        <v>2816029</v>
      </c>
      <c r="E349" s="20" t="s">
        <v>42</v>
      </c>
      <c r="F349" s="20" t="s">
        <v>169</v>
      </c>
      <c r="G349" s="20" t="s">
        <v>156</v>
      </c>
      <c r="H349" s="20" t="s">
        <v>57</v>
      </c>
      <c r="I349" s="26">
        <v>-598.89</v>
      </c>
      <c r="J349" s="26">
        <v>-598.89</v>
      </c>
      <c r="K349" s="20">
        <v>0</v>
      </c>
      <c r="L349" s="20" t="s">
        <v>219</v>
      </c>
      <c r="M349" s="26">
        <v>-562484.68999999994</v>
      </c>
      <c r="N349" s="40" t="str">
        <f>VLOOKUP(F349,'ITD Master Income Accruals'!A:B,2,FALSE)</f>
        <v>QEP 6.875% 03/01/21 (USD)</v>
      </c>
      <c r="O349" s="47">
        <f t="array" ref="O349">MAX(IF('Realized Incentive'!$A$20:$A$4974='ITD Interest'!N349,'Realized Incentive'!$E$20:$E$4974))</f>
        <v>2823726</v>
      </c>
      <c r="P349" s="48" t="str">
        <f t="shared" si="5"/>
        <v>Realized</v>
      </c>
    </row>
    <row r="350" spans="1:16" ht="15" hidden="1" customHeight="1">
      <c r="A350" s="20" t="s">
        <v>218</v>
      </c>
      <c r="B350" s="20">
        <v>0</v>
      </c>
      <c r="C350" s="247">
        <v>42458</v>
      </c>
      <c r="D350" s="20">
        <v>2816041</v>
      </c>
      <c r="E350" s="20" t="s">
        <v>42</v>
      </c>
      <c r="F350" s="20" t="s">
        <v>405</v>
      </c>
      <c r="G350" s="20" t="s">
        <v>156</v>
      </c>
      <c r="H350" s="20" t="s">
        <v>57</v>
      </c>
      <c r="I350" s="26">
        <v>-235.88</v>
      </c>
      <c r="J350" s="26">
        <v>-235.88</v>
      </c>
      <c r="K350" s="20">
        <v>0</v>
      </c>
      <c r="L350" s="20" t="s">
        <v>219</v>
      </c>
      <c r="M350" s="26">
        <v>-562484.68999999994</v>
      </c>
      <c r="N350" s="40" t="str">
        <f>VLOOKUP(F350,'ITD Master Income Accruals'!A:B,2,FALSE)</f>
        <v>FGP 6.75% 01/15/22 (USD)</v>
      </c>
      <c r="O350" s="47">
        <f t="array" ref="O350">MAX(IF('Realized Incentive'!$A$20:$A$4974='ITD Interest'!N350,'Realized Incentive'!$E$20:$E$4974))</f>
        <v>2816042</v>
      </c>
      <c r="P350" s="48" t="str">
        <f t="shared" si="5"/>
        <v>Realized</v>
      </c>
    </row>
    <row r="351" spans="1:16" ht="15" hidden="1" customHeight="1">
      <c r="A351" s="20" t="s">
        <v>218</v>
      </c>
      <c r="B351" s="20">
        <v>0</v>
      </c>
      <c r="C351" s="247">
        <v>42458</v>
      </c>
      <c r="D351" s="20">
        <v>2816042</v>
      </c>
      <c r="E351" s="20" t="s">
        <v>42</v>
      </c>
      <c r="F351" s="20" t="s">
        <v>405</v>
      </c>
      <c r="G351" s="20" t="s">
        <v>156</v>
      </c>
      <c r="H351" s="20" t="s">
        <v>57</v>
      </c>
      <c r="I351" s="26">
        <v>-693.75</v>
      </c>
      <c r="J351" s="26">
        <v>-693.75</v>
      </c>
      <c r="K351" s="20">
        <v>0</v>
      </c>
      <c r="L351" s="20" t="s">
        <v>219</v>
      </c>
      <c r="M351" s="26">
        <v>-562484.68999999994</v>
      </c>
      <c r="N351" s="40" t="str">
        <f>VLOOKUP(F351,'ITD Master Income Accruals'!A:B,2,FALSE)</f>
        <v>FGP 6.75% 01/15/22 (USD)</v>
      </c>
      <c r="O351" s="47">
        <f t="array" ref="O351">MAX(IF('Realized Incentive'!$A$20:$A$4974='ITD Interest'!N351,'Realized Incentive'!$E$20:$E$4974))</f>
        <v>2816042</v>
      </c>
      <c r="P351" s="48" t="str">
        <f t="shared" si="5"/>
        <v>Realized</v>
      </c>
    </row>
    <row r="352" spans="1:16" ht="15" hidden="1" customHeight="1">
      <c r="A352" s="20" t="s">
        <v>155</v>
      </c>
      <c r="B352" s="20">
        <v>0</v>
      </c>
      <c r="C352" s="247">
        <v>42643</v>
      </c>
      <c r="D352" s="20">
        <v>2816372</v>
      </c>
      <c r="E352" s="20" t="s">
        <v>12</v>
      </c>
      <c r="F352" s="20" t="s">
        <v>737</v>
      </c>
      <c r="G352" s="20" t="s">
        <v>156</v>
      </c>
      <c r="H352" s="20" t="s">
        <v>57</v>
      </c>
      <c r="I352" s="26">
        <v>-1232.99</v>
      </c>
      <c r="J352" s="26">
        <v>-1232.99</v>
      </c>
      <c r="K352" s="20">
        <v>0</v>
      </c>
      <c r="L352" s="20" t="s">
        <v>157</v>
      </c>
      <c r="M352" s="26">
        <v>-3581077.59</v>
      </c>
      <c r="N352" s="40" t="str">
        <f>VLOOKUP(F352,'ITD Master Income Accruals'!A:B,2,FALSE)</f>
        <v>Fieldwood Energy TL L+7.125% (FL: 1.25%) 09/30/20 DFLT (USD)</v>
      </c>
      <c r="O352" s="47">
        <f t="array" ref="O352">MAX(IF('Realized Incentive'!$A$20:$A$4974='ITD Interest'!N352,'Realized Incentive'!$E$20:$E$4974))</f>
        <v>3274497</v>
      </c>
      <c r="P352" s="48" t="str">
        <f t="shared" si="5"/>
        <v>Realized</v>
      </c>
    </row>
    <row r="353" spans="1:16" ht="15" hidden="1" customHeight="1">
      <c r="A353" s="20" t="s">
        <v>155</v>
      </c>
      <c r="B353" s="20">
        <v>0</v>
      </c>
      <c r="C353" s="247">
        <v>42486</v>
      </c>
      <c r="D353" s="20">
        <v>2817601</v>
      </c>
      <c r="E353" s="20" t="s">
        <v>12</v>
      </c>
      <c r="F353" s="20" t="s">
        <v>690</v>
      </c>
      <c r="G353" s="20" t="s">
        <v>156</v>
      </c>
      <c r="H353" s="20" t="s">
        <v>57</v>
      </c>
      <c r="I353" s="26">
        <v>-4924.43</v>
      </c>
      <c r="J353" s="26">
        <v>-4924.43</v>
      </c>
      <c r="K353" s="20">
        <v>0</v>
      </c>
      <c r="L353" s="20" t="s">
        <v>157</v>
      </c>
      <c r="M353" s="26">
        <v>-3581077.59</v>
      </c>
      <c r="N353" s="40" t="str">
        <f>VLOOKUP(F353,'ITD Master Income Accruals'!A:B,2,FALSE)</f>
        <v>Avaya Inc TL-B7 L+5.25 (FL: 1.00%) 05/29/20 DFLT (USD)</v>
      </c>
      <c r="O353" s="47">
        <f t="array" ref="O353">MAX(IF('Realized Incentive'!$A$20:$A$4974='ITD Interest'!N353,'Realized Incentive'!$E$20:$E$4974))</f>
        <v>2920666</v>
      </c>
      <c r="P353" s="48" t="str">
        <f t="shared" si="5"/>
        <v>Realized</v>
      </c>
    </row>
    <row r="354" spans="1:16" ht="15" hidden="1" customHeight="1">
      <c r="A354" s="20" t="s">
        <v>155</v>
      </c>
      <c r="B354" s="20">
        <v>0</v>
      </c>
      <c r="C354" s="247">
        <v>42460</v>
      </c>
      <c r="D354" s="20">
        <v>2817609</v>
      </c>
      <c r="E354" s="20" t="s">
        <v>71</v>
      </c>
      <c r="F354" s="20" t="s">
        <v>690</v>
      </c>
      <c r="G354" s="20" t="s">
        <v>156</v>
      </c>
      <c r="H354" s="20" t="s">
        <v>57</v>
      </c>
      <c r="I354" s="26">
        <v>-6.39</v>
      </c>
      <c r="J354" s="26">
        <v>-6.39</v>
      </c>
      <c r="K354" s="20">
        <v>0</v>
      </c>
      <c r="L354" s="20" t="s">
        <v>157</v>
      </c>
      <c r="M354" s="26">
        <v>-3581077.59</v>
      </c>
      <c r="N354" s="40" t="str">
        <f>VLOOKUP(F354,'ITD Master Income Accruals'!A:B,2,FALSE)</f>
        <v>Avaya Inc TL-B7 L+5.25 (FL: 1.00%) 05/29/20 DFLT (USD)</v>
      </c>
      <c r="O354" s="47">
        <f t="array" ref="O354">MAX(IF('Realized Incentive'!$A$20:$A$4974='ITD Interest'!N354,'Realized Incentive'!$E$20:$E$4974))</f>
        <v>2920666</v>
      </c>
      <c r="P354" s="48" t="str">
        <f t="shared" si="5"/>
        <v>Realized</v>
      </c>
    </row>
    <row r="355" spans="1:16" ht="15" hidden="1" customHeight="1">
      <c r="A355" s="20" t="s">
        <v>202</v>
      </c>
      <c r="B355" s="20">
        <v>0</v>
      </c>
      <c r="C355" s="247">
        <v>42458</v>
      </c>
      <c r="D355" s="20">
        <v>2817855</v>
      </c>
      <c r="E355" s="20" t="s">
        <v>203</v>
      </c>
      <c r="F355" s="20" t="s">
        <v>659</v>
      </c>
      <c r="G355" s="20" t="s">
        <v>156</v>
      </c>
      <c r="H355" s="20" t="s">
        <v>57</v>
      </c>
      <c r="I355" s="20">
        <v>246</v>
      </c>
      <c r="J355" s="20">
        <v>246</v>
      </c>
      <c r="K355" s="20">
        <v>0</v>
      </c>
      <c r="L355" s="20" t="s">
        <v>204</v>
      </c>
      <c r="M355" s="26">
        <v>920675.36</v>
      </c>
      <c r="N355" s="40" t="str">
        <f>VLOOKUP(F355,'ITD Master Income Accruals'!A:B,2,FALSE)</f>
        <v>BCEI 6.75% 04/15/21 DFLT (USD)</v>
      </c>
      <c r="O355" s="47">
        <f t="array" ref="O355">MAX(IF('Realized Incentive'!$A$20:$A$4974='ITD Interest'!N355,'Realized Incentive'!$E$20:$E$4974))</f>
        <v>2980310</v>
      </c>
      <c r="P355" s="48" t="str">
        <f t="shared" si="5"/>
        <v>Realized</v>
      </c>
    </row>
    <row r="356" spans="1:16" ht="15" hidden="1" customHeight="1">
      <c r="A356" s="20" t="s">
        <v>202</v>
      </c>
      <c r="B356" s="20">
        <v>0</v>
      </c>
      <c r="C356" s="247">
        <v>42460</v>
      </c>
      <c r="D356" s="20">
        <v>2820495</v>
      </c>
      <c r="E356" s="20" t="s">
        <v>203</v>
      </c>
      <c r="F356" s="20" t="s">
        <v>194</v>
      </c>
      <c r="G356" s="20" t="s">
        <v>156</v>
      </c>
      <c r="H356" s="20" t="s">
        <v>57</v>
      </c>
      <c r="I356" s="26">
        <v>955.84</v>
      </c>
      <c r="J356" s="26">
        <v>955.84</v>
      </c>
      <c r="K356" s="20">
        <v>0</v>
      </c>
      <c r="L356" s="20" t="s">
        <v>204</v>
      </c>
      <c r="M356" s="26">
        <v>920675.36</v>
      </c>
      <c r="N356" s="40" t="str">
        <f>VLOOKUP(F356,'ITD Master Income Accruals'!A:B,2,FALSE)</f>
        <v>TERP 144A 6.125% 06/15/25 (USD)</v>
      </c>
      <c r="O356" s="47">
        <f t="array" ref="O356">MAX(IF('Realized Incentive'!$A$20:$A$4974='ITD Interest'!N356,'Realized Incentive'!$E$20:$E$4974))</f>
        <v>2980313</v>
      </c>
      <c r="P356" s="48" t="str">
        <f t="shared" si="5"/>
        <v>Realized</v>
      </c>
    </row>
    <row r="357" spans="1:16" ht="15" hidden="1" customHeight="1">
      <c r="A357" s="20" t="s">
        <v>202</v>
      </c>
      <c r="B357" s="20">
        <v>0</v>
      </c>
      <c r="C357" s="247">
        <v>42459</v>
      </c>
      <c r="D357" s="20">
        <v>2820497</v>
      </c>
      <c r="E357" s="20" t="s">
        <v>203</v>
      </c>
      <c r="F357" s="20" t="s">
        <v>212</v>
      </c>
      <c r="G357" s="20" t="s">
        <v>156</v>
      </c>
      <c r="H357" s="20" t="s">
        <v>57</v>
      </c>
      <c r="I357" s="26">
        <v>770.28</v>
      </c>
      <c r="J357" s="26">
        <v>770.28</v>
      </c>
      <c r="K357" s="20">
        <v>0</v>
      </c>
      <c r="L357" s="20" t="s">
        <v>204</v>
      </c>
      <c r="M357" s="26">
        <v>920675.36</v>
      </c>
      <c r="N357" s="40" t="str">
        <f>VLOOKUP(F357,'ITD Master Income Accruals'!A:B,2,FALSE)</f>
        <v>TERP 144A 5.875% 02/01/23 (USD)</v>
      </c>
      <c r="O357" s="47">
        <f t="array" ref="O357">MAX(IF('Realized Incentive'!$A$20:$A$4974='ITD Interest'!N357,'Realized Incentive'!$E$20:$E$4974))</f>
        <v>2879378</v>
      </c>
      <c r="P357" s="48" t="str">
        <f t="shared" si="5"/>
        <v>Realized</v>
      </c>
    </row>
    <row r="358" spans="1:16" ht="15" hidden="1" customHeight="1">
      <c r="A358" s="20" t="s">
        <v>218</v>
      </c>
      <c r="B358" s="20">
        <v>0</v>
      </c>
      <c r="C358" s="247">
        <v>42461</v>
      </c>
      <c r="D358" s="20">
        <v>2820501</v>
      </c>
      <c r="E358" s="20" t="s">
        <v>42</v>
      </c>
      <c r="F358" s="20" t="s">
        <v>206</v>
      </c>
      <c r="G358" s="20" t="s">
        <v>156</v>
      </c>
      <c r="H358" s="20" t="s">
        <v>57</v>
      </c>
      <c r="I358" s="26">
        <v>-2921.63</v>
      </c>
      <c r="J358" s="26">
        <v>-2921.63</v>
      </c>
      <c r="K358" s="20">
        <v>0</v>
      </c>
      <c r="L358" s="20" t="s">
        <v>219</v>
      </c>
      <c r="M358" s="26">
        <v>-562484.68999999994</v>
      </c>
      <c r="N358" s="40" t="str">
        <f>VLOOKUP(F358,'ITD Master Income Accruals'!A:B,2,FALSE)</f>
        <v>FGP 144A 6.75% 06/15/23 (USD)</v>
      </c>
      <c r="O358" s="47">
        <f t="array" ref="O358">MAX(IF('Realized Incentive'!$A$20:$A$4974='ITD Interest'!N358,'Realized Incentive'!$E$20:$E$4974))</f>
        <v>2820501</v>
      </c>
      <c r="P358" s="48" t="str">
        <f t="shared" si="5"/>
        <v>Realized</v>
      </c>
    </row>
    <row r="359" spans="1:16" ht="15" hidden="1" customHeight="1">
      <c r="A359" s="20" t="s">
        <v>202</v>
      </c>
      <c r="B359" s="20">
        <v>0</v>
      </c>
      <c r="C359" s="247">
        <v>42460</v>
      </c>
      <c r="D359" s="20">
        <v>2820504</v>
      </c>
      <c r="E359" s="20" t="s">
        <v>203</v>
      </c>
      <c r="F359" s="20" t="s">
        <v>657</v>
      </c>
      <c r="G359" s="20" t="s">
        <v>156</v>
      </c>
      <c r="H359" s="20" t="s">
        <v>57</v>
      </c>
      <c r="I359" s="26">
        <v>2520.42</v>
      </c>
      <c r="J359" s="26">
        <v>2520.42</v>
      </c>
      <c r="K359" s="20">
        <v>0</v>
      </c>
      <c r="L359" s="20" t="s">
        <v>204</v>
      </c>
      <c r="M359" s="26">
        <v>920675.36</v>
      </c>
      <c r="N359" s="40" t="str">
        <f>VLOOKUP(F359,'ITD Master Income Accruals'!A:B,2,FALSE)</f>
        <v>BCEI 5.75% 02/01/23 DFLT (USD)</v>
      </c>
      <c r="O359" s="47">
        <f t="array" ref="O359">MAX(IF('Realized Incentive'!$A$20:$A$4974='ITD Interest'!N359,'Realized Incentive'!$E$20:$E$4974))</f>
        <v>2980312</v>
      </c>
      <c r="P359" s="48" t="str">
        <f t="shared" si="5"/>
        <v>Realized</v>
      </c>
    </row>
    <row r="360" spans="1:16" ht="15" hidden="1" customHeight="1">
      <c r="A360" s="20" t="s">
        <v>218</v>
      </c>
      <c r="B360" s="20">
        <v>0</v>
      </c>
      <c r="C360" s="247">
        <v>42461</v>
      </c>
      <c r="D360" s="20">
        <v>2820508</v>
      </c>
      <c r="E360" s="20" t="s">
        <v>42</v>
      </c>
      <c r="F360" s="20" t="s">
        <v>169</v>
      </c>
      <c r="G360" s="20" t="s">
        <v>156</v>
      </c>
      <c r="H360" s="20" t="s">
        <v>57</v>
      </c>
      <c r="I360" s="26">
        <v>-641.66999999999996</v>
      </c>
      <c r="J360" s="26">
        <v>-641.66999999999996</v>
      </c>
      <c r="K360" s="20">
        <v>0</v>
      </c>
      <c r="L360" s="20" t="s">
        <v>219</v>
      </c>
      <c r="M360" s="26">
        <v>-562484.68999999994</v>
      </c>
      <c r="N360" s="40" t="str">
        <f>VLOOKUP(F360,'ITD Master Income Accruals'!A:B,2,FALSE)</f>
        <v>QEP 6.875% 03/01/21 (USD)</v>
      </c>
      <c r="O360" s="47">
        <f t="array" ref="O360">MAX(IF('Realized Incentive'!$A$20:$A$4974='ITD Interest'!N360,'Realized Incentive'!$E$20:$E$4974))</f>
        <v>2823726</v>
      </c>
      <c r="P360" s="48" t="str">
        <f t="shared" si="5"/>
        <v>Realized</v>
      </c>
    </row>
    <row r="361" spans="1:16" ht="15" hidden="1" customHeight="1">
      <c r="A361" s="20" t="s">
        <v>202</v>
      </c>
      <c r="B361" s="20">
        <v>0</v>
      </c>
      <c r="C361" s="247">
        <v>42460</v>
      </c>
      <c r="D361" s="20">
        <v>2820509</v>
      </c>
      <c r="E361" s="20" t="s">
        <v>203</v>
      </c>
      <c r="F361" s="20" t="s">
        <v>659</v>
      </c>
      <c r="G361" s="20" t="s">
        <v>156</v>
      </c>
      <c r="H361" s="20" t="s">
        <v>57</v>
      </c>
      <c r="I361" s="26">
        <v>15313.5</v>
      </c>
      <c r="J361" s="26">
        <v>15313.5</v>
      </c>
      <c r="K361" s="20">
        <v>0</v>
      </c>
      <c r="L361" s="20" t="s">
        <v>204</v>
      </c>
      <c r="M361" s="26">
        <v>920675.36</v>
      </c>
      <c r="N361" s="40" t="str">
        <f>VLOOKUP(F361,'ITD Master Income Accruals'!A:B,2,FALSE)</f>
        <v>BCEI 6.75% 04/15/21 DFLT (USD)</v>
      </c>
      <c r="O361" s="47">
        <f t="array" ref="O361">MAX(IF('Realized Incentive'!$A$20:$A$4974='ITD Interest'!N361,'Realized Incentive'!$E$20:$E$4974))</f>
        <v>2980310</v>
      </c>
      <c r="P361" s="48" t="str">
        <f t="shared" si="5"/>
        <v>Realized</v>
      </c>
    </row>
    <row r="362" spans="1:16" ht="15" hidden="1" customHeight="1">
      <c r="A362" s="20" t="s">
        <v>202</v>
      </c>
      <c r="B362" s="20">
        <v>0</v>
      </c>
      <c r="C362" s="247">
        <v>42459</v>
      </c>
      <c r="D362" s="20">
        <v>2820511</v>
      </c>
      <c r="E362" s="20" t="s">
        <v>203</v>
      </c>
      <c r="F362" s="20" t="s">
        <v>188</v>
      </c>
      <c r="G362" s="20" t="s">
        <v>156</v>
      </c>
      <c r="H362" s="20" t="s">
        <v>57</v>
      </c>
      <c r="I362" s="26">
        <v>4125</v>
      </c>
      <c r="J362" s="26">
        <v>4125</v>
      </c>
      <c r="K362" s="20">
        <v>0</v>
      </c>
      <c r="L362" s="20" t="s">
        <v>204</v>
      </c>
      <c r="M362" s="26">
        <v>920675.36</v>
      </c>
      <c r="N362" s="40" t="str">
        <f>VLOOKUP(F362,'ITD Master Income Accruals'!A:B,2,FALSE)</f>
        <v>S 6.875% 11/15/28 (USD)</v>
      </c>
      <c r="O362" s="47">
        <f t="array" ref="O362">MAX(IF('Realized Incentive'!$A$20:$A$4974='ITD Interest'!N362,'Realized Incentive'!$E$20:$E$4974))</f>
        <v>3118556</v>
      </c>
      <c r="P362" s="48" t="str">
        <f t="shared" si="5"/>
        <v>Realized</v>
      </c>
    </row>
    <row r="363" spans="1:16" ht="15" hidden="1" customHeight="1">
      <c r="A363" s="20" t="s">
        <v>218</v>
      </c>
      <c r="B363" s="20">
        <v>0</v>
      </c>
      <c r="C363" s="247">
        <v>42461</v>
      </c>
      <c r="D363" s="20">
        <v>2820657</v>
      </c>
      <c r="E363" s="20" t="s">
        <v>42</v>
      </c>
      <c r="F363" s="20" t="s">
        <v>169</v>
      </c>
      <c r="G363" s="20" t="s">
        <v>156</v>
      </c>
      <c r="H363" s="20" t="s">
        <v>57</v>
      </c>
      <c r="I363" s="20">
        <v>-252.08</v>
      </c>
      <c r="J363" s="20">
        <v>-252.08</v>
      </c>
      <c r="K363" s="20">
        <v>0</v>
      </c>
      <c r="L363" s="20" t="s">
        <v>219</v>
      </c>
      <c r="M363" s="26">
        <v>-562484.68999999994</v>
      </c>
      <c r="N363" s="40" t="str">
        <f>VLOOKUP(F363,'ITD Master Income Accruals'!A:B,2,FALSE)</f>
        <v>QEP 6.875% 03/01/21 (USD)</v>
      </c>
      <c r="O363" s="47">
        <f t="array" ref="O363">MAX(IF('Realized Incentive'!$A$20:$A$4974='ITD Interest'!N363,'Realized Incentive'!$E$20:$E$4974))</f>
        <v>2823726</v>
      </c>
      <c r="P363" s="48" t="str">
        <f t="shared" si="5"/>
        <v>Realized</v>
      </c>
    </row>
    <row r="364" spans="1:16" ht="15" hidden="1" customHeight="1">
      <c r="A364" s="20" t="s">
        <v>202</v>
      </c>
      <c r="B364" s="20">
        <v>0</v>
      </c>
      <c r="C364" s="247">
        <v>42459</v>
      </c>
      <c r="D364" s="20">
        <v>2820763</v>
      </c>
      <c r="E364" s="20" t="s">
        <v>203</v>
      </c>
      <c r="F364" s="20" t="s">
        <v>212</v>
      </c>
      <c r="G364" s="20" t="s">
        <v>156</v>
      </c>
      <c r="H364" s="20" t="s">
        <v>57</v>
      </c>
      <c r="I364" s="26">
        <v>510.31</v>
      </c>
      <c r="J364" s="26">
        <v>510.31</v>
      </c>
      <c r="K364" s="20">
        <v>0</v>
      </c>
      <c r="L364" s="20" t="s">
        <v>204</v>
      </c>
      <c r="M364" s="26">
        <v>920675.36</v>
      </c>
      <c r="N364" s="40" t="str">
        <f>VLOOKUP(F364,'ITD Master Income Accruals'!A:B,2,FALSE)</f>
        <v>TERP 144A 5.875% 02/01/23 (USD)</v>
      </c>
      <c r="O364" s="47">
        <f t="array" ref="O364">MAX(IF('Realized Incentive'!$A$20:$A$4974='ITD Interest'!N364,'Realized Incentive'!$E$20:$E$4974))</f>
        <v>2879378</v>
      </c>
      <c r="P364" s="48" t="str">
        <f t="shared" si="5"/>
        <v>Realized</v>
      </c>
    </row>
    <row r="365" spans="1:16" ht="15" hidden="1" customHeight="1">
      <c r="A365" s="20" t="s">
        <v>202</v>
      </c>
      <c r="B365" s="20">
        <v>0</v>
      </c>
      <c r="C365" s="247">
        <v>42460</v>
      </c>
      <c r="D365" s="20">
        <v>2823485</v>
      </c>
      <c r="E365" s="20" t="s">
        <v>203</v>
      </c>
      <c r="F365" s="20" t="s">
        <v>168</v>
      </c>
      <c r="G365" s="20" t="s">
        <v>156</v>
      </c>
      <c r="H365" s="20" t="s">
        <v>57</v>
      </c>
      <c r="I365" s="26">
        <v>573.91999999999996</v>
      </c>
      <c r="J365" s="26">
        <v>573.91999999999996</v>
      </c>
      <c r="K365" s="20">
        <v>0</v>
      </c>
      <c r="L365" s="20" t="s">
        <v>204</v>
      </c>
      <c r="M365" s="26">
        <v>920675.36</v>
      </c>
      <c r="N365" s="40" t="str">
        <f>VLOOKUP(F365,'ITD Master Income Accruals'!A:B,2,FALSE)</f>
        <v>FCX 3.55% 03/01/22 (USD)</v>
      </c>
      <c r="O365" s="47">
        <f t="array" ref="O365">MAX(IF('Realized Incentive'!$A$20:$A$4974='ITD Interest'!N365,'Realized Incentive'!$E$20:$E$4974))</f>
        <v>2873403</v>
      </c>
      <c r="P365" s="48" t="str">
        <f t="shared" si="5"/>
        <v>Realized</v>
      </c>
    </row>
    <row r="366" spans="1:16" ht="15" hidden="1" customHeight="1">
      <c r="A366" s="20" t="s">
        <v>202</v>
      </c>
      <c r="B366" s="20">
        <v>0</v>
      </c>
      <c r="C366" s="247">
        <v>42461</v>
      </c>
      <c r="D366" s="20">
        <v>2823724</v>
      </c>
      <c r="E366" s="20" t="s">
        <v>203</v>
      </c>
      <c r="F366" s="20" t="s">
        <v>199</v>
      </c>
      <c r="G366" s="20" t="s">
        <v>156</v>
      </c>
      <c r="H366" s="20" t="s">
        <v>57</v>
      </c>
      <c r="I366" s="26">
        <v>1965.44</v>
      </c>
      <c r="J366" s="26">
        <v>1965.44</v>
      </c>
      <c r="K366" s="20">
        <v>0</v>
      </c>
      <c r="L366" s="20" t="s">
        <v>204</v>
      </c>
      <c r="M366" s="26">
        <v>920675.36</v>
      </c>
      <c r="N366" s="40" t="str">
        <f>VLOOKUP(F366,'ITD Master Income Accruals'!A:B,2,FALSE)</f>
        <v>HOV 144A 7% 01/15/19 (USD)</v>
      </c>
      <c r="O366" s="47">
        <f t="array" ref="O366">MAX(IF('Realized Incentive'!$A$20:$A$4974='ITD Interest'!N366,'Realized Incentive'!$E$20:$E$4974))</f>
        <v>3118558</v>
      </c>
      <c r="P366" s="48" t="str">
        <f t="shared" si="5"/>
        <v>Realized</v>
      </c>
    </row>
    <row r="367" spans="1:16" ht="15" hidden="1" customHeight="1">
      <c r="A367" s="20" t="s">
        <v>202</v>
      </c>
      <c r="B367" s="20">
        <v>0</v>
      </c>
      <c r="C367" s="247">
        <v>42461</v>
      </c>
      <c r="D367" s="20">
        <v>2823725</v>
      </c>
      <c r="E367" s="20" t="s">
        <v>203</v>
      </c>
      <c r="F367" s="20" t="s">
        <v>657</v>
      </c>
      <c r="G367" s="20" t="s">
        <v>156</v>
      </c>
      <c r="H367" s="20" t="s">
        <v>57</v>
      </c>
      <c r="I367" s="26">
        <v>2041.25</v>
      </c>
      <c r="J367" s="26">
        <v>2041.25</v>
      </c>
      <c r="K367" s="20">
        <v>0</v>
      </c>
      <c r="L367" s="20" t="s">
        <v>204</v>
      </c>
      <c r="M367" s="26">
        <v>920675.36</v>
      </c>
      <c r="N367" s="40" t="str">
        <f>VLOOKUP(F367,'ITD Master Income Accruals'!A:B,2,FALSE)</f>
        <v>BCEI 5.75% 02/01/23 DFLT (USD)</v>
      </c>
      <c r="O367" s="47">
        <f t="array" ref="O367">MAX(IF('Realized Incentive'!$A$20:$A$4974='ITD Interest'!N367,'Realized Incentive'!$E$20:$E$4974))</f>
        <v>2980312</v>
      </c>
      <c r="P367" s="48" t="str">
        <f t="shared" si="5"/>
        <v>Realized</v>
      </c>
    </row>
    <row r="368" spans="1:16" ht="15" hidden="1" customHeight="1">
      <c r="A368" s="20" t="s">
        <v>218</v>
      </c>
      <c r="B368" s="20">
        <v>0</v>
      </c>
      <c r="C368" s="247">
        <v>42464</v>
      </c>
      <c r="D368" s="20">
        <v>2823726</v>
      </c>
      <c r="E368" s="20" t="s">
        <v>42</v>
      </c>
      <c r="F368" s="20" t="s">
        <v>169</v>
      </c>
      <c r="G368" s="20" t="s">
        <v>156</v>
      </c>
      <c r="H368" s="20" t="s">
        <v>57</v>
      </c>
      <c r="I368" s="26">
        <v>-252.08</v>
      </c>
      <c r="J368" s="26">
        <v>-252.08</v>
      </c>
      <c r="K368" s="20">
        <v>0</v>
      </c>
      <c r="L368" s="20" t="s">
        <v>219</v>
      </c>
      <c r="M368" s="26">
        <v>-562484.68999999994</v>
      </c>
      <c r="N368" s="40" t="str">
        <f>VLOOKUP(F368,'ITD Master Income Accruals'!A:B,2,FALSE)</f>
        <v>QEP 6.875% 03/01/21 (USD)</v>
      </c>
      <c r="O368" s="47">
        <f t="array" ref="O368">MAX(IF('Realized Incentive'!$A$20:$A$4974='ITD Interest'!N368,'Realized Incentive'!$E$20:$E$4974))</f>
        <v>2823726</v>
      </c>
      <c r="P368" s="48" t="str">
        <f t="shared" si="5"/>
        <v>Realized</v>
      </c>
    </row>
    <row r="369" spans="1:16" ht="15" hidden="1" customHeight="1">
      <c r="A369" s="20" t="s">
        <v>202</v>
      </c>
      <c r="B369" s="20">
        <v>0</v>
      </c>
      <c r="C369" s="247">
        <v>42461</v>
      </c>
      <c r="D369" s="20">
        <v>2823727</v>
      </c>
      <c r="E369" s="20" t="s">
        <v>203</v>
      </c>
      <c r="F369" s="20" t="s">
        <v>194</v>
      </c>
      <c r="G369" s="20" t="s">
        <v>156</v>
      </c>
      <c r="H369" s="20" t="s">
        <v>57</v>
      </c>
      <c r="I369" s="26">
        <v>955.84</v>
      </c>
      <c r="J369" s="26">
        <v>955.84</v>
      </c>
      <c r="K369" s="20">
        <v>0</v>
      </c>
      <c r="L369" s="20" t="s">
        <v>204</v>
      </c>
      <c r="M369" s="26">
        <v>920675.36</v>
      </c>
      <c r="N369" s="40" t="str">
        <f>VLOOKUP(F369,'ITD Master Income Accruals'!A:B,2,FALSE)</f>
        <v>TERP 144A 6.125% 06/15/25 (USD)</v>
      </c>
      <c r="O369" s="47">
        <f t="array" ref="O369">MAX(IF('Realized Incentive'!$A$20:$A$4974='ITD Interest'!N369,'Realized Incentive'!$E$20:$E$4974))</f>
        <v>2980313</v>
      </c>
      <c r="P369" s="48" t="str">
        <f t="shared" si="5"/>
        <v>Realized</v>
      </c>
    </row>
    <row r="370" spans="1:16" ht="15" hidden="1" customHeight="1">
      <c r="A370" s="20" t="s">
        <v>202</v>
      </c>
      <c r="B370" s="20">
        <v>0</v>
      </c>
      <c r="C370" s="247">
        <v>42461</v>
      </c>
      <c r="D370" s="20">
        <v>2823728</v>
      </c>
      <c r="E370" s="20" t="s">
        <v>203</v>
      </c>
      <c r="F370" s="20" t="s">
        <v>168</v>
      </c>
      <c r="G370" s="20" t="s">
        <v>156</v>
      </c>
      <c r="H370" s="20" t="s">
        <v>57</v>
      </c>
      <c r="I370" s="26">
        <v>156.79</v>
      </c>
      <c r="J370" s="26">
        <v>156.79</v>
      </c>
      <c r="K370" s="20">
        <v>0</v>
      </c>
      <c r="L370" s="20" t="s">
        <v>204</v>
      </c>
      <c r="M370" s="26">
        <v>920675.36</v>
      </c>
      <c r="N370" s="40" t="str">
        <f>VLOOKUP(F370,'ITD Master Income Accruals'!A:B,2,FALSE)</f>
        <v>FCX 3.55% 03/01/22 (USD)</v>
      </c>
      <c r="O370" s="47">
        <f t="array" ref="O370">MAX(IF('Realized Incentive'!$A$20:$A$4974='ITD Interest'!N370,'Realized Incentive'!$E$20:$E$4974))</f>
        <v>2873403</v>
      </c>
      <c r="P370" s="48" t="str">
        <f t="shared" si="5"/>
        <v>Realized</v>
      </c>
    </row>
    <row r="371" spans="1:16" ht="15" hidden="1" customHeight="1">
      <c r="A371" s="20" t="s">
        <v>202</v>
      </c>
      <c r="B371" s="20">
        <v>0</v>
      </c>
      <c r="C371" s="247">
        <v>42461</v>
      </c>
      <c r="D371" s="20">
        <v>2823729</v>
      </c>
      <c r="E371" s="20" t="s">
        <v>203</v>
      </c>
      <c r="F371" s="20" t="s">
        <v>194</v>
      </c>
      <c r="G371" s="20" t="s">
        <v>156</v>
      </c>
      <c r="H371" s="20" t="s">
        <v>57</v>
      </c>
      <c r="I371" s="26">
        <v>2344.5100000000002</v>
      </c>
      <c r="J371" s="26">
        <v>2344.5100000000002</v>
      </c>
      <c r="K371" s="20">
        <v>0</v>
      </c>
      <c r="L371" s="20" t="s">
        <v>204</v>
      </c>
      <c r="M371" s="26">
        <v>920675.36</v>
      </c>
      <c r="N371" s="40" t="str">
        <f>VLOOKUP(F371,'ITD Master Income Accruals'!A:B,2,FALSE)</f>
        <v>TERP 144A 6.125% 06/15/25 (USD)</v>
      </c>
      <c r="O371" s="47">
        <f t="array" ref="O371">MAX(IF('Realized Incentive'!$A$20:$A$4974='ITD Interest'!N371,'Realized Incentive'!$E$20:$E$4974))</f>
        <v>2980313</v>
      </c>
      <c r="P371" s="48" t="str">
        <f t="shared" si="5"/>
        <v>Realized</v>
      </c>
    </row>
    <row r="372" spans="1:16" ht="15" hidden="1" customHeight="1">
      <c r="A372" s="20" t="s">
        <v>202</v>
      </c>
      <c r="B372" s="20">
        <v>0</v>
      </c>
      <c r="C372" s="247">
        <v>42461</v>
      </c>
      <c r="D372" s="20">
        <v>2823730</v>
      </c>
      <c r="E372" s="20" t="s">
        <v>203</v>
      </c>
      <c r="F372" s="20" t="s">
        <v>192</v>
      </c>
      <c r="G372" s="20" t="s">
        <v>156</v>
      </c>
      <c r="H372" s="20" t="s">
        <v>57</v>
      </c>
      <c r="I372" s="26">
        <v>1766.67</v>
      </c>
      <c r="J372" s="26">
        <v>1766.67</v>
      </c>
      <c r="K372" s="20">
        <v>0</v>
      </c>
      <c r="L372" s="20" t="s">
        <v>204</v>
      </c>
      <c r="M372" s="26">
        <v>920675.36</v>
      </c>
      <c r="N372" s="40" t="str">
        <f>VLOOKUP(F372,'ITD Master Income Accruals'!A:B,2,FALSE)</f>
        <v>SGMS 10% 12/01/22 (USD)</v>
      </c>
      <c r="O372" s="47">
        <f t="array" ref="O372">MAX(IF('Realized Incentive'!$A$20:$A$4974='ITD Interest'!N372,'Realized Incentive'!$E$20:$E$4974))</f>
        <v>3057274</v>
      </c>
      <c r="P372" s="48" t="str">
        <f t="shared" si="5"/>
        <v>Realized</v>
      </c>
    </row>
    <row r="373" spans="1:16" ht="15" hidden="1" customHeight="1">
      <c r="A373" s="20" t="s">
        <v>202</v>
      </c>
      <c r="B373" s="20">
        <v>0</v>
      </c>
      <c r="C373" s="247">
        <v>42461</v>
      </c>
      <c r="D373" s="20">
        <v>2823759</v>
      </c>
      <c r="E373" s="20" t="s">
        <v>203</v>
      </c>
      <c r="F373" s="20" t="s">
        <v>168</v>
      </c>
      <c r="G373" s="20" t="s">
        <v>156</v>
      </c>
      <c r="H373" s="20" t="s">
        <v>57</v>
      </c>
      <c r="I373" s="26">
        <v>236.67</v>
      </c>
      <c r="J373" s="26">
        <v>236.67</v>
      </c>
      <c r="K373" s="20">
        <v>0</v>
      </c>
      <c r="L373" s="20" t="s">
        <v>204</v>
      </c>
      <c r="M373" s="26">
        <v>920675.36</v>
      </c>
      <c r="N373" s="40" t="str">
        <f>VLOOKUP(F373,'ITD Master Income Accruals'!A:B,2,FALSE)</f>
        <v>FCX 3.55% 03/01/22 (USD)</v>
      </c>
      <c r="O373" s="47">
        <f t="array" ref="O373">MAX(IF('Realized Incentive'!$A$20:$A$4974='ITD Interest'!N373,'Realized Incentive'!$E$20:$E$4974))</f>
        <v>2873403</v>
      </c>
      <c r="P373" s="48" t="str">
        <f t="shared" si="5"/>
        <v>Realized</v>
      </c>
    </row>
    <row r="374" spans="1:16" ht="15" hidden="1" customHeight="1">
      <c r="A374" s="20" t="s">
        <v>155</v>
      </c>
      <c r="B374" s="20">
        <v>0</v>
      </c>
      <c r="C374" s="247">
        <v>42489</v>
      </c>
      <c r="D374" s="20">
        <v>2830373</v>
      </c>
      <c r="E374" s="20" t="s">
        <v>12</v>
      </c>
      <c r="F374" s="20" t="s">
        <v>159</v>
      </c>
      <c r="G374" s="20" t="s">
        <v>740</v>
      </c>
      <c r="H374" s="20" t="s">
        <v>57</v>
      </c>
      <c r="I374" s="26">
        <v>-1494.5</v>
      </c>
      <c r="J374" s="26">
        <v>-1494.5</v>
      </c>
      <c r="K374" s="20">
        <v>0</v>
      </c>
      <c r="L374" s="20" t="s">
        <v>157</v>
      </c>
      <c r="M374" s="26">
        <v>-3581077.59</v>
      </c>
      <c r="N374" s="40" t="str">
        <f>VLOOKUP(F374,'ITD Master Income Accruals'!A:B,2,FALSE)</f>
        <v>Chassix Inc EXIT TL 12% 07/29/19 PVT (USD)</v>
      </c>
      <c r="O374" s="47">
        <f t="array" ref="O374">MAX(IF('Realized Incentive'!$A$20:$A$4974='ITD Interest'!N374,'Realized Incentive'!$E$20:$E$4974))</f>
        <v>3910510</v>
      </c>
      <c r="P374" s="48" t="str">
        <f t="shared" si="5"/>
        <v>Realized</v>
      </c>
    </row>
    <row r="375" spans="1:16" ht="15" hidden="1" customHeight="1">
      <c r="A375" s="20" t="s">
        <v>202</v>
      </c>
      <c r="B375" s="20">
        <v>0</v>
      </c>
      <c r="C375" s="247">
        <v>42464</v>
      </c>
      <c r="D375" s="20">
        <v>2830541</v>
      </c>
      <c r="E375" s="20" t="s">
        <v>203</v>
      </c>
      <c r="F375" s="20" t="s">
        <v>194</v>
      </c>
      <c r="G375" s="20" t="s">
        <v>156</v>
      </c>
      <c r="H375" s="20" t="s">
        <v>57</v>
      </c>
      <c r="I375" s="26">
        <v>982.89</v>
      </c>
      <c r="J375" s="26">
        <v>982.89</v>
      </c>
      <c r="K375" s="20">
        <v>0</v>
      </c>
      <c r="L375" s="20" t="s">
        <v>204</v>
      </c>
      <c r="M375" s="26">
        <v>920675.36</v>
      </c>
      <c r="N375" s="40" t="str">
        <f>VLOOKUP(F375,'ITD Master Income Accruals'!A:B,2,FALSE)</f>
        <v>TERP 144A 6.125% 06/15/25 (USD)</v>
      </c>
      <c r="O375" s="47">
        <f t="array" ref="O375">MAX(IF('Realized Incentive'!$A$20:$A$4974='ITD Interest'!N375,'Realized Incentive'!$E$20:$E$4974))</f>
        <v>2980313</v>
      </c>
      <c r="P375" s="48" t="str">
        <f t="shared" si="5"/>
        <v>Realized</v>
      </c>
    </row>
    <row r="376" spans="1:16" ht="15" hidden="1" customHeight="1">
      <c r="A376" s="20" t="s">
        <v>155</v>
      </c>
      <c r="B376" s="20">
        <v>0</v>
      </c>
      <c r="C376" s="247">
        <v>42492</v>
      </c>
      <c r="D376" s="20">
        <v>2830573</v>
      </c>
      <c r="E376" s="20" t="s">
        <v>12</v>
      </c>
      <c r="F376" s="20" t="s">
        <v>170</v>
      </c>
      <c r="G376" s="20" t="s">
        <v>156</v>
      </c>
      <c r="H376" s="20" t="s">
        <v>57</v>
      </c>
      <c r="I376" s="26">
        <v>-1038.1300000000001</v>
      </c>
      <c r="J376" s="26">
        <v>-1038.1300000000001</v>
      </c>
      <c r="K376" s="20">
        <v>0</v>
      </c>
      <c r="L376" s="20" t="s">
        <v>157</v>
      </c>
      <c r="M376" s="26">
        <v>-3581077.59</v>
      </c>
      <c r="N376" s="40" t="str">
        <f>VLOOKUP(F376,'ITD Master Income Accruals'!A:B,2,FALSE)</f>
        <v>Energy &amp; Exploration Partners LLC DIP TL L+10.00% (FL: 1.00%) 09/07/16 (USD)</v>
      </c>
      <c r="O376" s="47">
        <f t="array" ref="O376">MAX(IF('Realized Incentive'!$A$20:$A$4974='ITD Interest'!N376,'Realized Incentive'!$E$20:$E$4974))</f>
        <v>2894151</v>
      </c>
      <c r="P376" s="48" t="str">
        <f t="shared" si="5"/>
        <v>Realized</v>
      </c>
    </row>
    <row r="377" spans="1:16" ht="15" hidden="1" customHeight="1">
      <c r="A377" s="20" t="s">
        <v>200</v>
      </c>
      <c r="B377" s="20">
        <v>0</v>
      </c>
      <c r="C377" s="247">
        <v>42826</v>
      </c>
      <c r="D377" s="20">
        <v>2832439</v>
      </c>
      <c r="E377" s="20" t="s">
        <v>12</v>
      </c>
      <c r="F377" s="20" t="s">
        <v>729</v>
      </c>
      <c r="G377" s="20" t="s">
        <v>156</v>
      </c>
      <c r="H377" s="20" t="s">
        <v>57</v>
      </c>
      <c r="I377" s="26">
        <v>-13175</v>
      </c>
      <c r="J377" s="26">
        <v>-13175</v>
      </c>
      <c r="K377" s="20">
        <v>0</v>
      </c>
      <c r="L377" s="20" t="s">
        <v>201</v>
      </c>
      <c r="M377" s="26">
        <v>-1060977.44</v>
      </c>
      <c r="N377" s="40" t="str">
        <f>VLOOKUP(F377,'ITD Master Income Accruals'!A:B,2,FALSE)</f>
        <v>EMPGEN MUNI 6.20% 07/01/40 Non-Accrual (USD)</v>
      </c>
      <c r="O377" s="47">
        <f t="array" ref="O377">MAX(IF('Realized Incentive'!$A$20:$A$4974='ITD Interest'!N377,'Realized Incentive'!$E$20:$E$4974))</f>
        <v>4818922</v>
      </c>
      <c r="P377" s="48" t="str">
        <f t="shared" si="5"/>
        <v>Realized</v>
      </c>
    </row>
    <row r="378" spans="1:16" ht="15" hidden="1" customHeight="1">
      <c r="A378" s="20" t="s">
        <v>200</v>
      </c>
      <c r="B378" s="20">
        <v>0</v>
      </c>
      <c r="C378" s="247">
        <v>42826</v>
      </c>
      <c r="D378" s="20">
        <v>2832444</v>
      </c>
      <c r="E378" s="20" t="s">
        <v>12</v>
      </c>
      <c r="F378" s="20" t="s">
        <v>727</v>
      </c>
      <c r="G378" s="20" t="s">
        <v>156</v>
      </c>
      <c r="H378" s="20" t="s">
        <v>57</v>
      </c>
      <c r="I378" s="26">
        <v>-16375</v>
      </c>
      <c r="J378" s="26">
        <v>-16375</v>
      </c>
      <c r="K378" s="20">
        <v>0</v>
      </c>
      <c r="L378" s="20" t="s">
        <v>201</v>
      </c>
      <c r="M378" s="26">
        <v>-1060977.44</v>
      </c>
      <c r="N378" s="40" t="str">
        <f>VLOOKUP(F378,'ITD Master Income Accruals'!A:B,2,FALSE)</f>
        <v>EMPGEN MUN 6.55% 07/01/56 Non-Accrual (USD)</v>
      </c>
      <c r="O378" s="47">
        <f t="array" ref="O378">MAX(IF('Realized Incentive'!$A$20:$A$4974='ITD Interest'!N378,'Realized Incentive'!$E$20:$E$4974))</f>
        <v>4818921</v>
      </c>
      <c r="P378" s="48" t="str">
        <f t="shared" si="5"/>
        <v>Realized</v>
      </c>
    </row>
    <row r="379" spans="1:16" ht="15" hidden="1" customHeight="1">
      <c r="A379" s="20" t="s">
        <v>155</v>
      </c>
      <c r="B379" s="20">
        <v>0</v>
      </c>
      <c r="C379" s="247">
        <v>42551</v>
      </c>
      <c r="D379" s="20">
        <v>2832807</v>
      </c>
      <c r="E379" s="20" t="s">
        <v>12</v>
      </c>
      <c r="F379" s="20" t="s">
        <v>197</v>
      </c>
      <c r="G379" s="20" t="s">
        <v>156</v>
      </c>
      <c r="H379" s="20" t="s">
        <v>57</v>
      </c>
      <c r="I379" s="26">
        <v>-301.60000000000002</v>
      </c>
      <c r="J379" s="26">
        <v>-301.60000000000002</v>
      </c>
      <c r="K379" s="20">
        <v>0</v>
      </c>
      <c r="L379" s="20" t="s">
        <v>157</v>
      </c>
      <c r="M379" s="26">
        <v>-3581077.59</v>
      </c>
      <c r="N379" s="40" t="str">
        <f>VLOOKUP(F379,'ITD Master Income Accruals'!A:B,2,FALSE)</f>
        <v>Fairmount Santrol Inc TL-B2 L+3.50% (FL: 1.00%) 09/05/19 (USD)</v>
      </c>
      <c r="O379" s="47">
        <f t="array" ref="O379">MAX(IF('Realized Incentive'!$A$20:$A$4974='ITD Interest'!N379,'Realized Incentive'!$E$20:$E$4974))</f>
        <v>2994954</v>
      </c>
      <c r="P379" s="48" t="str">
        <f t="shared" si="5"/>
        <v>Realized</v>
      </c>
    </row>
    <row r="380" spans="1:16" ht="15" hidden="1" customHeight="1">
      <c r="A380" s="20" t="s">
        <v>202</v>
      </c>
      <c r="B380" s="20">
        <v>0</v>
      </c>
      <c r="C380" s="247">
        <v>42465</v>
      </c>
      <c r="D380" s="20">
        <v>2833442</v>
      </c>
      <c r="E380" s="20" t="s">
        <v>203</v>
      </c>
      <c r="F380" s="20" t="s">
        <v>659</v>
      </c>
      <c r="G380" s="20" t="s">
        <v>156</v>
      </c>
      <c r="H380" s="20" t="s">
        <v>57</v>
      </c>
      <c r="I380" s="26">
        <v>1625.63</v>
      </c>
      <c r="J380" s="26">
        <v>1625.63</v>
      </c>
      <c r="K380" s="20">
        <v>0</v>
      </c>
      <c r="L380" s="20" t="s">
        <v>204</v>
      </c>
      <c r="M380" s="26">
        <v>920675.36</v>
      </c>
      <c r="N380" s="40" t="str">
        <f>VLOOKUP(F380,'ITD Master Income Accruals'!A:B,2,FALSE)</f>
        <v>BCEI 6.75% 04/15/21 DFLT (USD)</v>
      </c>
      <c r="O380" s="47">
        <f t="array" ref="O380">MAX(IF('Realized Incentive'!$A$20:$A$4974='ITD Interest'!N380,'Realized Incentive'!$E$20:$E$4974))</f>
        <v>2980310</v>
      </c>
      <c r="P380" s="48" t="str">
        <f t="shared" si="5"/>
        <v>Realized</v>
      </c>
    </row>
    <row r="381" spans="1:16" ht="15" hidden="1" customHeight="1">
      <c r="A381" s="20" t="s">
        <v>202</v>
      </c>
      <c r="B381" s="20">
        <v>0</v>
      </c>
      <c r="C381" s="247">
        <v>42466</v>
      </c>
      <c r="D381" s="20">
        <v>2833445</v>
      </c>
      <c r="E381" s="20" t="s">
        <v>203</v>
      </c>
      <c r="F381" s="20" t="s">
        <v>166</v>
      </c>
      <c r="G381" s="20" t="s">
        <v>156</v>
      </c>
      <c r="H381" s="20" t="s">
        <v>57</v>
      </c>
      <c r="I381" s="26">
        <v>1320.76</v>
      </c>
      <c r="J381" s="26">
        <v>1320.76</v>
      </c>
      <c r="K381" s="20">
        <v>0</v>
      </c>
      <c r="L381" s="20" t="s">
        <v>204</v>
      </c>
      <c r="M381" s="26">
        <v>920675.36</v>
      </c>
      <c r="N381" s="40" t="str">
        <f>VLOOKUP(F381,'ITD Master Income Accruals'!A:B,2,FALSE)</f>
        <v>INTEL 5.5% 08/01/23 (USD)</v>
      </c>
      <c r="O381" s="47">
        <f t="array" ref="O381">MAX(IF('Realized Incentive'!$A$20:$A$4974='ITD Interest'!N381,'Realized Incentive'!$E$20:$E$4974))</f>
        <v>3271251</v>
      </c>
      <c r="P381" s="48" t="str">
        <f t="shared" si="5"/>
        <v>Realized</v>
      </c>
    </row>
    <row r="382" spans="1:16" ht="15" hidden="1" customHeight="1">
      <c r="A382" s="20" t="s">
        <v>202</v>
      </c>
      <c r="B382" s="20">
        <v>0</v>
      </c>
      <c r="C382" s="247">
        <v>42465</v>
      </c>
      <c r="D382" s="20">
        <v>2833457</v>
      </c>
      <c r="E382" s="20" t="s">
        <v>203</v>
      </c>
      <c r="F382" s="20" t="s">
        <v>657</v>
      </c>
      <c r="G382" s="20" t="s">
        <v>156</v>
      </c>
      <c r="H382" s="20" t="s">
        <v>57</v>
      </c>
      <c r="I382" s="26">
        <v>684.89</v>
      </c>
      <c r="J382" s="26">
        <v>684.89</v>
      </c>
      <c r="K382" s="20">
        <v>0</v>
      </c>
      <c r="L382" s="20" t="s">
        <v>204</v>
      </c>
      <c r="M382" s="26">
        <v>920675.36</v>
      </c>
      <c r="N382" s="40" t="str">
        <f>VLOOKUP(F382,'ITD Master Income Accruals'!A:B,2,FALSE)</f>
        <v>BCEI 5.75% 02/01/23 DFLT (USD)</v>
      </c>
      <c r="O382" s="47">
        <f t="array" ref="O382">MAX(IF('Realized Incentive'!$A$20:$A$4974='ITD Interest'!N382,'Realized Incentive'!$E$20:$E$4974))</f>
        <v>2980312</v>
      </c>
      <c r="P382" s="48" t="str">
        <f t="shared" si="5"/>
        <v>Realized</v>
      </c>
    </row>
    <row r="383" spans="1:16" ht="15" hidden="1" customHeight="1">
      <c r="A383" s="20" t="s">
        <v>202</v>
      </c>
      <c r="B383" s="20">
        <v>0</v>
      </c>
      <c r="C383" s="247">
        <v>42466</v>
      </c>
      <c r="D383" s="20">
        <v>2833460</v>
      </c>
      <c r="E383" s="20" t="s">
        <v>203</v>
      </c>
      <c r="F383" s="20" t="s">
        <v>184</v>
      </c>
      <c r="G383" s="20" t="s">
        <v>156</v>
      </c>
      <c r="H383" s="20" t="s">
        <v>57</v>
      </c>
      <c r="I383" s="26">
        <v>4580.1899999999996</v>
      </c>
      <c r="J383" s="26">
        <v>4580.1899999999996</v>
      </c>
      <c r="K383" s="20">
        <v>0</v>
      </c>
      <c r="L383" s="20" t="s">
        <v>204</v>
      </c>
      <c r="M383" s="26">
        <v>920675.36</v>
      </c>
      <c r="N383" s="40" t="str">
        <f>VLOOKUP(F383,'ITD Master Income Accruals'!A:B,2,FALSE)</f>
        <v>Intelsat Jackson Hldg 7.25% 10/15/20 (USD)</v>
      </c>
      <c r="O383" s="47">
        <f t="array" ref="O383">MAX(IF('Realized Incentive'!$A$20:$A$4974='ITD Interest'!N383,'Realized Incentive'!$E$20:$E$4974))</f>
        <v>3178329</v>
      </c>
      <c r="P383" s="48" t="str">
        <f t="shared" si="5"/>
        <v>Realized</v>
      </c>
    </row>
    <row r="384" spans="1:16" ht="15" hidden="1" customHeight="1">
      <c r="A384" s="20" t="s">
        <v>155</v>
      </c>
      <c r="B384" s="20">
        <v>0</v>
      </c>
      <c r="C384" s="247">
        <v>42493</v>
      </c>
      <c r="D384" s="20">
        <v>2833466</v>
      </c>
      <c r="E384" s="20" t="s">
        <v>12</v>
      </c>
      <c r="F384" s="20" t="s">
        <v>177</v>
      </c>
      <c r="G384" s="20" t="s">
        <v>156</v>
      </c>
      <c r="H384" s="20" t="s">
        <v>57</v>
      </c>
      <c r="I384" s="26">
        <v>-0.65</v>
      </c>
      <c r="J384" s="26">
        <v>-0.65</v>
      </c>
      <c r="K384" s="20">
        <v>0</v>
      </c>
      <c r="L384" s="20" t="s">
        <v>157</v>
      </c>
      <c r="M384" s="26">
        <v>-3581077.59</v>
      </c>
      <c r="N384" s="40" t="str">
        <f>VLOOKUP(F384,'ITD Master Income Accruals'!A:B,2,FALSE)</f>
        <v>Federal-Mogul Holdings Corp TL-B L+3.00% (FL:1.00%) 04/15/18 (USD)</v>
      </c>
      <c r="O384" s="47">
        <f t="array" ref="O384">MAX(IF('Realized Incentive'!$A$20:$A$4974='ITD Interest'!N384,'Realized Incentive'!$E$20:$E$4974))</f>
        <v>2862788</v>
      </c>
      <c r="P384" s="48" t="str">
        <f t="shared" si="5"/>
        <v>Realized</v>
      </c>
    </row>
    <row r="385" spans="1:16" ht="15" hidden="1" customHeight="1">
      <c r="A385" s="20" t="s">
        <v>155</v>
      </c>
      <c r="B385" s="20">
        <v>0</v>
      </c>
      <c r="C385" s="247">
        <v>42552</v>
      </c>
      <c r="D385" s="20">
        <v>2834881</v>
      </c>
      <c r="E385" s="20" t="s">
        <v>12</v>
      </c>
      <c r="F385" s="20" t="s">
        <v>733</v>
      </c>
      <c r="G385" s="20" t="s">
        <v>196</v>
      </c>
      <c r="H385" s="20" t="s">
        <v>57</v>
      </c>
      <c r="I385" s="26">
        <v>-6861.48</v>
      </c>
      <c r="J385" s="26">
        <v>-6861.48</v>
      </c>
      <c r="K385" s="20">
        <v>0</v>
      </c>
      <c r="L385" s="20" t="s">
        <v>157</v>
      </c>
      <c r="M385" s="26">
        <v>-3581077.59</v>
      </c>
      <c r="N385" s="40" t="str">
        <f>VLOOKUP(F385,'ITD Master Income Accruals'!A:B,2,FALSE)</f>
        <v>Expro Holdings UK 3 TL-B L+4.75% (FL: 1.00%) 09/02/21 DFLT (USD)</v>
      </c>
      <c r="O385" s="47">
        <f t="array" ref="O385">MAX(IF('Realized Incentive'!$A$20:$A$4974='ITD Interest'!N385,'Realized Incentive'!$E$20:$E$4974))</f>
        <v>3145682</v>
      </c>
      <c r="P385" s="48" t="str">
        <f t="shared" si="5"/>
        <v>Realized</v>
      </c>
    </row>
    <row r="386" spans="1:16" ht="15" hidden="1" customHeight="1">
      <c r="A386" s="20" t="s">
        <v>202</v>
      </c>
      <c r="B386" s="20">
        <v>0</v>
      </c>
      <c r="C386" s="247">
        <v>42466</v>
      </c>
      <c r="D386" s="20">
        <v>2836769</v>
      </c>
      <c r="E386" s="20" t="s">
        <v>203</v>
      </c>
      <c r="F386" s="20" t="s">
        <v>166</v>
      </c>
      <c r="G386" s="20" t="s">
        <v>156</v>
      </c>
      <c r="H386" s="20" t="s">
        <v>57</v>
      </c>
      <c r="I386" s="26">
        <v>1320.76</v>
      </c>
      <c r="J386" s="26">
        <v>1320.76</v>
      </c>
      <c r="K386" s="20">
        <v>0</v>
      </c>
      <c r="L386" s="20" t="s">
        <v>204</v>
      </c>
      <c r="M386" s="26">
        <v>920675.36</v>
      </c>
      <c r="N386" s="40" t="str">
        <f>VLOOKUP(F386,'ITD Master Income Accruals'!A:B,2,FALSE)</f>
        <v>INTEL 5.5% 08/01/23 (USD)</v>
      </c>
      <c r="O386" s="47">
        <f t="array" ref="O386">MAX(IF('Realized Incentive'!$A$20:$A$4974='ITD Interest'!N386,'Realized Incentive'!$E$20:$E$4974))</f>
        <v>3271251</v>
      </c>
      <c r="P386" s="48" t="str">
        <f t="shared" si="5"/>
        <v>Realized</v>
      </c>
    </row>
    <row r="387" spans="1:16" ht="15" hidden="1" customHeight="1">
      <c r="A387" s="20" t="s">
        <v>202</v>
      </c>
      <c r="B387" s="20">
        <v>0</v>
      </c>
      <c r="C387" s="247">
        <v>42466</v>
      </c>
      <c r="D387" s="20">
        <v>2836770</v>
      </c>
      <c r="E387" s="20" t="s">
        <v>203</v>
      </c>
      <c r="F387" s="20" t="s">
        <v>182</v>
      </c>
      <c r="G387" s="20" t="s">
        <v>156</v>
      </c>
      <c r="H387" s="20" t="s">
        <v>57</v>
      </c>
      <c r="I387" s="26">
        <v>138.54</v>
      </c>
      <c r="J387" s="26">
        <v>138.54</v>
      </c>
      <c r="K387" s="20">
        <v>0</v>
      </c>
      <c r="L387" s="20" t="s">
        <v>204</v>
      </c>
      <c r="M387" s="26">
        <v>920675.36</v>
      </c>
      <c r="N387" s="40" t="str">
        <f>VLOOKUP(F387,'ITD Master Income Accruals'!A:B,2,FALSE)</f>
        <v>INTEL 7.5% 04/01/21 (USD)</v>
      </c>
      <c r="O387" s="47">
        <f t="array" ref="O387">MAX(IF('Realized Incentive'!$A$20:$A$4974='ITD Interest'!N387,'Realized Incentive'!$E$20:$E$4974))</f>
        <v>3139683</v>
      </c>
      <c r="P387" s="48" t="str">
        <f t="shared" si="5"/>
        <v>Realized</v>
      </c>
    </row>
    <row r="388" spans="1:16" ht="15" hidden="1" customHeight="1">
      <c r="A388" s="20" t="s">
        <v>202</v>
      </c>
      <c r="B388" s="20">
        <v>0</v>
      </c>
      <c r="C388" s="247">
        <v>42466</v>
      </c>
      <c r="D388" s="20">
        <v>2836771</v>
      </c>
      <c r="E388" s="20" t="s">
        <v>203</v>
      </c>
      <c r="F388" s="20" t="s">
        <v>166</v>
      </c>
      <c r="G388" s="20" t="s">
        <v>156</v>
      </c>
      <c r="H388" s="20" t="s">
        <v>57</v>
      </c>
      <c r="I388" s="26">
        <v>1320.76</v>
      </c>
      <c r="J388" s="26">
        <v>1320.76</v>
      </c>
      <c r="K388" s="20">
        <v>0</v>
      </c>
      <c r="L388" s="20" t="s">
        <v>204</v>
      </c>
      <c r="M388" s="26">
        <v>920675.36</v>
      </c>
      <c r="N388" s="40" t="str">
        <f>VLOOKUP(F388,'ITD Master Income Accruals'!A:B,2,FALSE)</f>
        <v>INTEL 5.5% 08/01/23 (USD)</v>
      </c>
      <c r="O388" s="47">
        <f t="array" ref="O388">MAX(IF('Realized Incentive'!$A$20:$A$4974='ITD Interest'!N388,'Realized Incentive'!$E$20:$E$4974))</f>
        <v>3271251</v>
      </c>
      <c r="P388" s="48" t="str">
        <f t="shared" ref="P388:P451" si="6">IF(D388&gt;O388,0,"Realized")</f>
        <v>Realized</v>
      </c>
    </row>
    <row r="389" spans="1:16" ht="15" hidden="1" customHeight="1">
      <c r="A389" s="20" t="s">
        <v>155</v>
      </c>
      <c r="B389" s="20">
        <v>0</v>
      </c>
      <c r="C389" s="247">
        <v>42460</v>
      </c>
      <c r="D389" s="20">
        <v>2838784</v>
      </c>
      <c r="E389" s="20" t="s">
        <v>165</v>
      </c>
      <c r="F389" s="20" t="s">
        <v>566</v>
      </c>
      <c r="G389" s="20" t="s">
        <v>156</v>
      </c>
      <c r="H389" s="20" t="s">
        <v>57</v>
      </c>
      <c r="I389" s="26">
        <v>-27493.53</v>
      </c>
      <c r="J389" s="26">
        <v>-27493.53</v>
      </c>
      <c r="K389" s="20">
        <v>0</v>
      </c>
      <c r="L389" s="20" t="s">
        <v>157</v>
      </c>
      <c r="M389" s="26">
        <v>-3581077.59</v>
      </c>
      <c r="N389" s="40" t="str">
        <f>VLOOKUP(F389,'ITD Master Income Accruals'!A:B,2,FALSE)</f>
        <v>Arch Coal Inc TL-B L+5.00% (FL: 1.25%) 05/16/18 (USD)</v>
      </c>
      <c r="O389" s="47">
        <f t="array" ref="O389">MAX(IF('Realized Incentive'!$A$20:$A$4974='ITD Interest'!N389,'Realized Incentive'!$E$20:$E$4974))</f>
        <v>3070101</v>
      </c>
      <c r="P389" s="48" t="str">
        <f t="shared" si="6"/>
        <v>Realized</v>
      </c>
    </row>
    <row r="390" spans="1:16" ht="15" hidden="1" customHeight="1">
      <c r="A390" s="20" t="s">
        <v>155</v>
      </c>
      <c r="B390" s="20">
        <v>0</v>
      </c>
      <c r="C390" s="247">
        <v>42461</v>
      </c>
      <c r="D390" s="20">
        <v>2838786</v>
      </c>
      <c r="E390" s="20" t="s">
        <v>165</v>
      </c>
      <c r="F390" s="20" t="s">
        <v>566</v>
      </c>
      <c r="G390" s="20" t="s">
        <v>156</v>
      </c>
      <c r="H390" s="20" t="s">
        <v>57</v>
      </c>
      <c r="I390" s="26">
        <v>-405.64</v>
      </c>
      <c r="J390" s="26">
        <v>-405.64</v>
      </c>
      <c r="K390" s="20">
        <v>0</v>
      </c>
      <c r="L390" s="20" t="s">
        <v>157</v>
      </c>
      <c r="M390" s="26">
        <v>-3581077.59</v>
      </c>
      <c r="N390" s="40" t="str">
        <f>VLOOKUP(F390,'ITD Master Income Accruals'!A:B,2,FALSE)</f>
        <v>Arch Coal Inc TL-B L+5.00% (FL: 1.25%) 05/16/18 (USD)</v>
      </c>
      <c r="O390" s="47">
        <f t="array" ref="O390">MAX(IF('Realized Incentive'!$A$20:$A$4974='ITD Interest'!N390,'Realized Incentive'!$E$20:$E$4974))</f>
        <v>3070101</v>
      </c>
      <c r="P390" s="48" t="str">
        <f t="shared" si="6"/>
        <v>Realized</v>
      </c>
    </row>
    <row r="391" spans="1:16" ht="15" hidden="1" customHeight="1">
      <c r="A391" s="20" t="s">
        <v>202</v>
      </c>
      <c r="B391" s="20">
        <v>0</v>
      </c>
      <c r="C391" s="247">
        <v>42471</v>
      </c>
      <c r="D391" s="20">
        <v>2841444</v>
      </c>
      <c r="E391" s="20" t="s">
        <v>203</v>
      </c>
      <c r="F391" s="20" t="s">
        <v>199</v>
      </c>
      <c r="G391" s="20" t="s">
        <v>156</v>
      </c>
      <c r="H391" s="20" t="s">
        <v>57</v>
      </c>
      <c r="I391" s="26">
        <v>1337.78</v>
      </c>
      <c r="J391" s="26">
        <v>1337.78</v>
      </c>
      <c r="K391" s="20">
        <v>0</v>
      </c>
      <c r="L391" s="20" t="s">
        <v>204</v>
      </c>
      <c r="M391" s="26">
        <v>920675.36</v>
      </c>
      <c r="N391" s="40" t="str">
        <f>VLOOKUP(F391,'ITD Master Income Accruals'!A:B,2,FALSE)</f>
        <v>HOV 144A 7% 01/15/19 (USD)</v>
      </c>
      <c r="O391" s="47">
        <f t="array" ref="O391">MAX(IF('Realized Incentive'!$A$20:$A$4974='ITD Interest'!N391,'Realized Incentive'!$E$20:$E$4974))</f>
        <v>3118558</v>
      </c>
      <c r="P391" s="48" t="str">
        <f t="shared" si="6"/>
        <v>Realized</v>
      </c>
    </row>
    <row r="392" spans="1:16" ht="15" hidden="1" customHeight="1">
      <c r="A392" s="20" t="s">
        <v>202</v>
      </c>
      <c r="B392" s="20">
        <v>0</v>
      </c>
      <c r="C392" s="247">
        <v>42473</v>
      </c>
      <c r="D392" s="20">
        <v>2844197</v>
      </c>
      <c r="E392" s="20" t="s">
        <v>203</v>
      </c>
      <c r="F392" s="20" t="s">
        <v>657</v>
      </c>
      <c r="G392" s="20" t="s">
        <v>156</v>
      </c>
      <c r="H392" s="20" t="s">
        <v>57</v>
      </c>
      <c r="I392" s="26">
        <v>1725</v>
      </c>
      <c r="J392" s="26">
        <v>1725</v>
      </c>
      <c r="K392" s="20">
        <v>0</v>
      </c>
      <c r="L392" s="20" t="s">
        <v>204</v>
      </c>
      <c r="M392" s="26">
        <v>920675.36</v>
      </c>
      <c r="N392" s="40" t="str">
        <f>VLOOKUP(F392,'ITD Master Income Accruals'!A:B,2,FALSE)</f>
        <v>BCEI 5.75% 02/01/23 DFLT (USD)</v>
      </c>
      <c r="O392" s="47">
        <f t="array" ref="O392">MAX(IF('Realized Incentive'!$A$20:$A$4974='ITD Interest'!N392,'Realized Incentive'!$E$20:$E$4974))</f>
        <v>2980312</v>
      </c>
      <c r="P392" s="48" t="str">
        <f t="shared" si="6"/>
        <v>Realized</v>
      </c>
    </row>
    <row r="393" spans="1:16" ht="15" hidden="1" customHeight="1">
      <c r="A393" s="20" t="s">
        <v>202</v>
      </c>
      <c r="B393" s="20">
        <v>0</v>
      </c>
      <c r="C393" s="247">
        <v>42473</v>
      </c>
      <c r="D393" s="20">
        <v>2844198</v>
      </c>
      <c r="E393" s="20" t="s">
        <v>203</v>
      </c>
      <c r="F393" s="20" t="s">
        <v>659</v>
      </c>
      <c r="G393" s="20" t="s">
        <v>156</v>
      </c>
      <c r="H393" s="20" t="s">
        <v>57</v>
      </c>
      <c r="I393" s="26">
        <v>8010</v>
      </c>
      <c r="J393" s="26">
        <v>8010</v>
      </c>
      <c r="K393" s="20">
        <v>0</v>
      </c>
      <c r="L393" s="20" t="s">
        <v>204</v>
      </c>
      <c r="M393" s="26">
        <v>920675.36</v>
      </c>
      <c r="N393" s="40" t="str">
        <f>VLOOKUP(F393,'ITD Master Income Accruals'!A:B,2,FALSE)</f>
        <v>BCEI 6.75% 04/15/21 DFLT (USD)</v>
      </c>
      <c r="O393" s="47">
        <f t="array" ref="O393">MAX(IF('Realized Incentive'!$A$20:$A$4974='ITD Interest'!N393,'Realized Incentive'!$E$20:$E$4974))</f>
        <v>2980310</v>
      </c>
      <c r="P393" s="48" t="str">
        <f t="shared" si="6"/>
        <v>Realized</v>
      </c>
    </row>
    <row r="394" spans="1:16" ht="15" hidden="1" customHeight="1">
      <c r="A394" s="20" t="s">
        <v>218</v>
      </c>
      <c r="B394" s="20">
        <v>0</v>
      </c>
      <c r="C394" s="247">
        <v>42474</v>
      </c>
      <c r="D394" s="20">
        <v>2844325</v>
      </c>
      <c r="E394" s="20" t="s">
        <v>42</v>
      </c>
      <c r="F394" s="20" t="s">
        <v>205</v>
      </c>
      <c r="G394" s="20" t="s">
        <v>156</v>
      </c>
      <c r="H394" s="20" t="s">
        <v>57</v>
      </c>
      <c r="I394" s="26">
        <v>-359.64</v>
      </c>
      <c r="J394" s="26">
        <v>-359.64</v>
      </c>
      <c r="K394" s="20">
        <v>0</v>
      </c>
      <c r="L394" s="20" t="s">
        <v>219</v>
      </c>
      <c r="M394" s="26">
        <v>-562484.68999999994</v>
      </c>
      <c r="N394" s="40" t="str">
        <f>VLOOKUP(F394,'ITD Master Income Accruals'!A:B,2,FALSE)</f>
        <v>WFT 6.8% 06/15/37 (USD)</v>
      </c>
      <c r="O394" s="47">
        <f t="array" ref="O394">MAX(IF('Realized Incentive'!$A$20:$A$4974='ITD Interest'!N394,'Realized Incentive'!$E$20:$E$4974))</f>
        <v>2845180</v>
      </c>
      <c r="P394" s="48" t="str">
        <f t="shared" si="6"/>
        <v>Realized</v>
      </c>
    </row>
    <row r="395" spans="1:16" ht="15" hidden="1" customHeight="1">
      <c r="A395" s="20" t="s">
        <v>202</v>
      </c>
      <c r="B395" s="20">
        <v>0</v>
      </c>
      <c r="C395" s="247">
        <v>42474</v>
      </c>
      <c r="D395" s="20">
        <v>2844948</v>
      </c>
      <c r="E395" s="20" t="s">
        <v>203</v>
      </c>
      <c r="F395" s="20" t="s">
        <v>614</v>
      </c>
      <c r="G395" s="20" t="s">
        <v>156</v>
      </c>
      <c r="H395" s="20" t="s">
        <v>57</v>
      </c>
      <c r="I395" s="26">
        <v>20364.580000000002</v>
      </c>
      <c r="J395" s="26">
        <v>20364.580000000002</v>
      </c>
      <c r="K395" s="20">
        <v>0</v>
      </c>
      <c r="L395" s="20" t="s">
        <v>204</v>
      </c>
      <c r="M395" s="26">
        <v>920675.36</v>
      </c>
      <c r="N395" s="40" t="str">
        <f>VLOOKUP(F395,'ITD Master Income Accruals'!A:B,2,FALSE)</f>
        <v>SAMMIN Reg S 5.75% 10/24/2023 DFLT (USD)</v>
      </c>
      <c r="O395" s="47">
        <f t="array" ref="O395">MAX(IF('Realized Incentive'!$A$20:$A$4974='ITD Interest'!N395,'Realized Incentive'!$E$20:$E$4974))</f>
        <v>3093810</v>
      </c>
      <c r="P395" s="48" t="str">
        <f t="shared" si="6"/>
        <v>Realized</v>
      </c>
    </row>
    <row r="396" spans="1:16" ht="15" hidden="1" customHeight="1">
      <c r="A396" s="20" t="s">
        <v>218</v>
      </c>
      <c r="B396" s="20">
        <v>0</v>
      </c>
      <c r="C396" s="247">
        <v>42475</v>
      </c>
      <c r="D396" s="20">
        <v>2845180</v>
      </c>
      <c r="E396" s="20" t="s">
        <v>42</v>
      </c>
      <c r="F396" s="20" t="s">
        <v>205</v>
      </c>
      <c r="G396" s="20" t="s">
        <v>156</v>
      </c>
      <c r="H396" s="20" t="s">
        <v>57</v>
      </c>
      <c r="I396" s="26">
        <v>-249.33</v>
      </c>
      <c r="J396" s="26">
        <v>-249.33</v>
      </c>
      <c r="K396" s="20">
        <v>0</v>
      </c>
      <c r="L396" s="20" t="s">
        <v>219</v>
      </c>
      <c r="M396" s="26">
        <v>-562484.68999999994</v>
      </c>
      <c r="N396" s="40" t="str">
        <f>VLOOKUP(F396,'ITD Master Income Accruals'!A:B,2,FALSE)</f>
        <v>WFT 6.8% 06/15/37 (USD)</v>
      </c>
      <c r="O396" s="47">
        <f t="array" ref="O396">MAX(IF('Realized Incentive'!$A$20:$A$4974='ITD Interest'!N396,'Realized Incentive'!$E$20:$E$4974))</f>
        <v>2845180</v>
      </c>
      <c r="P396" s="48" t="str">
        <f t="shared" si="6"/>
        <v>Realized</v>
      </c>
    </row>
    <row r="397" spans="1:16" ht="15" hidden="1" customHeight="1">
      <c r="A397" s="20" t="s">
        <v>218</v>
      </c>
      <c r="B397" s="20">
        <v>0</v>
      </c>
      <c r="C397" s="247">
        <v>42475</v>
      </c>
      <c r="D397" s="20">
        <v>2845181</v>
      </c>
      <c r="E397" s="20" t="s">
        <v>42</v>
      </c>
      <c r="F397" s="20" t="s">
        <v>171</v>
      </c>
      <c r="G397" s="20" t="s">
        <v>156</v>
      </c>
      <c r="H397" s="20" t="s">
        <v>57</v>
      </c>
      <c r="I397" s="20">
        <v>-666.02</v>
      </c>
      <c r="J397" s="20">
        <v>-666.02</v>
      </c>
      <c r="K397" s="20">
        <v>0</v>
      </c>
      <c r="L397" s="20" t="s">
        <v>219</v>
      </c>
      <c r="M397" s="26">
        <v>-562484.68999999994</v>
      </c>
      <c r="N397" s="40" t="str">
        <f>VLOOKUP(F397,'ITD Master Income Accruals'!A:B,2,FALSE)</f>
        <v>WPZ 4.3% 03/04/24 (USD)</v>
      </c>
      <c r="O397" s="47">
        <f t="array" ref="O397">MAX(IF('Realized Incentive'!$A$20:$A$4974='ITD Interest'!N397,'Realized Incentive'!$E$20:$E$4974))</f>
        <v>2851716</v>
      </c>
      <c r="P397" s="48" t="str">
        <f t="shared" si="6"/>
        <v>Realized</v>
      </c>
    </row>
    <row r="398" spans="1:16" ht="15" hidden="1" customHeight="1">
      <c r="A398" s="20" t="s">
        <v>218</v>
      </c>
      <c r="B398" s="20">
        <v>0</v>
      </c>
      <c r="C398" s="247">
        <v>42478</v>
      </c>
      <c r="D398" s="20">
        <v>2846200</v>
      </c>
      <c r="E398" s="20" t="s">
        <v>42</v>
      </c>
      <c r="F398" s="20" t="s">
        <v>176</v>
      </c>
      <c r="G398" s="20" t="s">
        <v>156</v>
      </c>
      <c r="H398" s="20" t="s">
        <v>57</v>
      </c>
      <c r="I398" s="26">
        <v>-654.5</v>
      </c>
      <c r="J398" s="26">
        <v>-654.5</v>
      </c>
      <c r="K398" s="20">
        <v>0</v>
      </c>
      <c r="L398" s="20" t="s">
        <v>219</v>
      </c>
      <c r="M398" s="26">
        <v>-562484.68999999994</v>
      </c>
      <c r="N398" s="40" t="str">
        <f>VLOOKUP(F398,'ITD Master Income Accruals'!A:B,2,FALSE)</f>
        <v>WFT 7% 03/15/38 (USD)</v>
      </c>
      <c r="O398" s="47">
        <f t="array" ref="O398">MAX(IF('Realized Incentive'!$A$20:$A$4974='ITD Interest'!N398,'Realized Incentive'!$E$20:$E$4974))</f>
        <v>2846200</v>
      </c>
      <c r="P398" s="48" t="str">
        <f t="shared" si="6"/>
        <v>Realized</v>
      </c>
    </row>
    <row r="399" spans="1:16" ht="15" hidden="1" customHeight="1">
      <c r="A399" s="20" t="s">
        <v>218</v>
      </c>
      <c r="B399" s="20">
        <v>0</v>
      </c>
      <c r="C399" s="247">
        <v>42478</v>
      </c>
      <c r="D399" s="20">
        <v>2846219</v>
      </c>
      <c r="E399" s="20" t="s">
        <v>42</v>
      </c>
      <c r="F399" s="20" t="s">
        <v>171</v>
      </c>
      <c r="G399" s="20" t="s">
        <v>156</v>
      </c>
      <c r="H399" s="20" t="s">
        <v>57</v>
      </c>
      <c r="I399" s="26">
        <v>-714.76</v>
      </c>
      <c r="J399" s="26">
        <v>-714.76</v>
      </c>
      <c r="K399" s="20">
        <v>0</v>
      </c>
      <c r="L399" s="20" t="s">
        <v>219</v>
      </c>
      <c r="M399" s="26">
        <v>-562484.68999999994</v>
      </c>
      <c r="N399" s="40" t="str">
        <f>VLOOKUP(F399,'ITD Master Income Accruals'!A:B,2,FALSE)</f>
        <v>WPZ 4.3% 03/04/24 (USD)</v>
      </c>
      <c r="O399" s="47">
        <f t="array" ref="O399">MAX(IF('Realized Incentive'!$A$20:$A$4974='ITD Interest'!N399,'Realized Incentive'!$E$20:$E$4974))</f>
        <v>2851716</v>
      </c>
      <c r="P399" s="48" t="str">
        <f t="shared" si="6"/>
        <v>Realized</v>
      </c>
    </row>
    <row r="400" spans="1:16" ht="15" hidden="1" customHeight="1">
      <c r="A400" s="20" t="s">
        <v>155</v>
      </c>
      <c r="B400" s="20">
        <v>0</v>
      </c>
      <c r="C400" s="247">
        <v>42505</v>
      </c>
      <c r="D400" s="20">
        <v>2846237</v>
      </c>
      <c r="E400" s="20" t="s">
        <v>12</v>
      </c>
      <c r="F400" s="20" t="s">
        <v>187</v>
      </c>
      <c r="G400" s="20" t="s">
        <v>156</v>
      </c>
      <c r="H400" s="20" t="s">
        <v>108</v>
      </c>
      <c r="I400" s="26">
        <v>-2312.5</v>
      </c>
      <c r="J400" s="26">
        <v>-2612.6999999999998</v>
      </c>
      <c r="K400" s="20">
        <v>0</v>
      </c>
      <c r="L400" s="20" t="s">
        <v>157</v>
      </c>
      <c r="M400" s="26">
        <v>-3581077.59</v>
      </c>
      <c r="N400" s="40" t="str">
        <f>VLOOKUP(F400,'ITD Master Income Accruals'!A:B,2,FALSE)</f>
        <v>CSTMFP 144A 4.625% 05/15/2021 (EUR)</v>
      </c>
      <c r="O400" s="47">
        <f t="array" ref="O400">MAX(IF('Realized Incentive'!$A$20:$A$4974='ITD Interest'!N400,'Realized Incentive'!$E$20:$E$4974))</f>
        <v>3011070</v>
      </c>
      <c r="P400" s="48" t="str">
        <f t="shared" si="6"/>
        <v>Realized</v>
      </c>
    </row>
    <row r="401" spans="1:16" ht="15" hidden="1" customHeight="1">
      <c r="A401" s="20" t="s">
        <v>202</v>
      </c>
      <c r="B401" s="20">
        <v>0</v>
      </c>
      <c r="C401" s="247">
        <v>42474</v>
      </c>
      <c r="D401" s="20">
        <v>2846242</v>
      </c>
      <c r="E401" s="20" t="s">
        <v>203</v>
      </c>
      <c r="F401" s="20" t="s">
        <v>187</v>
      </c>
      <c r="G401" s="20" t="s">
        <v>156</v>
      </c>
      <c r="H401" s="20" t="s">
        <v>108</v>
      </c>
      <c r="I401" s="26">
        <v>1914.24</v>
      </c>
      <c r="J401" s="26">
        <v>2177.5</v>
      </c>
      <c r="K401" s="20">
        <v>0</v>
      </c>
      <c r="L401" s="20" t="s">
        <v>204</v>
      </c>
      <c r="M401" s="26">
        <v>920675.36</v>
      </c>
      <c r="N401" s="40" t="str">
        <f>VLOOKUP(F401,'ITD Master Income Accruals'!A:B,2,FALSE)</f>
        <v>CSTMFP 144A 4.625% 05/15/2021 (EUR)</v>
      </c>
      <c r="O401" s="47">
        <f t="array" ref="O401">MAX(IF('Realized Incentive'!$A$20:$A$4974='ITD Interest'!N401,'Realized Incentive'!$E$20:$E$4974))</f>
        <v>3011070</v>
      </c>
      <c r="P401" s="48" t="str">
        <f t="shared" si="6"/>
        <v>Realized</v>
      </c>
    </row>
    <row r="402" spans="1:16" ht="15" hidden="1" customHeight="1">
      <c r="A402" s="20" t="s">
        <v>218</v>
      </c>
      <c r="B402" s="20">
        <v>0</v>
      </c>
      <c r="C402" s="247">
        <v>42478</v>
      </c>
      <c r="D402" s="20">
        <v>2846437</v>
      </c>
      <c r="E402" s="20" t="s">
        <v>42</v>
      </c>
      <c r="F402" s="20" t="s">
        <v>171</v>
      </c>
      <c r="G402" s="20" t="s">
        <v>156</v>
      </c>
      <c r="H402" s="20" t="s">
        <v>57</v>
      </c>
      <c r="I402" s="26">
        <v>-714.76</v>
      </c>
      <c r="J402" s="26">
        <v>-714.76</v>
      </c>
      <c r="K402" s="20">
        <v>0</v>
      </c>
      <c r="L402" s="20" t="s">
        <v>219</v>
      </c>
      <c r="M402" s="26">
        <v>-562484.68999999994</v>
      </c>
      <c r="N402" s="40" t="str">
        <f>VLOOKUP(F402,'ITD Master Income Accruals'!A:B,2,FALSE)</f>
        <v>WPZ 4.3% 03/04/24 (USD)</v>
      </c>
      <c r="O402" s="47">
        <f t="array" ref="O402">MAX(IF('Realized Incentive'!$A$20:$A$4974='ITD Interest'!N402,'Realized Incentive'!$E$20:$E$4974))</f>
        <v>2851716</v>
      </c>
      <c r="P402" s="48" t="str">
        <f t="shared" si="6"/>
        <v>Realized</v>
      </c>
    </row>
    <row r="403" spans="1:16" ht="15" hidden="1" customHeight="1">
      <c r="A403" s="20" t="s">
        <v>155</v>
      </c>
      <c r="B403" s="20">
        <v>0</v>
      </c>
      <c r="C403" s="247">
        <v>42506</v>
      </c>
      <c r="D403" s="20">
        <v>2846487</v>
      </c>
      <c r="E403" s="20" t="s">
        <v>12</v>
      </c>
      <c r="F403" s="20" t="s">
        <v>177</v>
      </c>
      <c r="G403" s="20" t="s">
        <v>156</v>
      </c>
      <c r="H403" s="20" t="s">
        <v>57</v>
      </c>
      <c r="I403" s="26">
        <v>-246.74</v>
      </c>
      <c r="J403" s="26">
        <v>-246.74</v>
      </c>
      <c r="K403" s="20">
        <v>0</v>
      </c>
      <c r="L403" s="20" t="s">
        <v>157</v>
      </c>
      <c r="M403" s="26">
        <v>-3581077.59</v>
      </c>
      <c r="N403" s="40" t="str">
        <f>VLOOKUP(F403,'ITD Master Income Accruals'!A:B,2,FALSE)</f>
        <v>Federal-Mogul Holdings Corp TL-B L+3.00% (FL:1.00%) 04/15/18 (USD)</v>
      </c>
      <c r="O403" s="47">
        <f t="array" ref="O403">MAX(IF('Realized Incentive'!$A$20:$A$4974='ITD Interest'!N403,'Realized Incentive'!$E$20:$E$4974))</f>
        <v>2862788</v>
      </c>
      <c r="P403" s="48" t="str">
        <f t="shared" si="6"/>
        <v>Realized</v>
      </c>
    </row>
    <row r="404" spans="1:16" ht="15" hidden="1" customHeight="1">
      <c r="A404" s="20" t="s">
        <v>218</v>
      </c>
      <c r="B404" s="20">
        <v>0</v>
      </c>
      <c r="C404" s="247">
        <v>42480</v>
      </c>
      <c r="D404" s="20">
        <v>2849128</v>
      </c>
      <c r="E404" s="20" t="s">
        <v>42</v>
      </c>
      <c r="F404" s="20" t="s">
        <v>171</v>
      </c>
      <c r="G404" s="20" t="s">
        <v>156</v>
      </c>
      <c r="H404" s="20" t="s">
        <v>57</v>
      </c>
      <c r="I404" s="26">
        <v>-747.24</v>
      </c>
      <c r="J404" s="26">
        <v>-747.24</v>
      </c>
      <c r="K404" s="20">
        <v>0</v>
      </c>
      <c r="L404" s="20" t="s">
        <v>219</v>
      </c>
      <c r="M404" s="26">
        <v>-562484.68999999994</v>
      </c>
      <c r="N404" s="40" t="str">
        <f>VLOOKUP(F404,'ITD Master Income Accruals'!A:B,2,FALSE)</f>
        <v>WPZ 4.3% 03/04/24 (USD)</v>
      </c>
      <c r="O404" s="47">
        <f t="array" ref="O404">MAX(IF('Realized Incentive'!$A$20:$A$4974='ITD Interest'!N404,'Realized Incentive'!$E$20:$E$4974))</f>
        <v>2851716</v>
      </c>
      <c r="P404" s="48" t="str">
        <f t="shared" si="6"/>
        <v>Realized</v>
      </c>
    </row>
    <row r="405" spans="1:16" ht="15" hidden="1" customHeight="1">
      <c r="A405" s="20" t="s">
        <v>218</v>
      </c>
      <c r="B405" s="20">
        <v>0</v>
      </c>
      <c r="C405" s="247">
        <v>42481</v>
      </c>
      <c r="D405" s="20">
        <v>2851119</v>
      </c>
      <c r="E405" s="20" t="s">
        <v>42</v>
      </c>
      <c r="F405" s="20" t="s">
        <v>171</v>
      </c>
      <c r="G405" s="20" t="s">
        <v>156</v>
      </c>
      <c r="H405" s="20" t="s">
        <v>57</v>
      </c>
      <c r="I405" s="26">
        <v>-881.38</v>
      </c>
      <c r="J405" s="26">
        <v>-881.38</v>
      </c>
      <c r="K405" s="20">
        <v>0</v>
      </c>
      <c r="L405" s="20" t="s">
        <v>219</v>
      </c>
      <c r="M405" s="26">
        <v>-562484.68999999994</v>
      </c>
      <c r="N405" s="40" t="str">
        <f>VLOOKUP(F405,'ITD Master Income Accruals'!A:B,2,FALSE)</f>
        <v>WPZ 4.3% 03/04/24 (USD)</v>
      </c>
      <c r="O405" s="47">
        <f t="array" ref="O405">MAX(IF('Realized Incentive'!$A$20:$A$4974='ITD Interest'!N405,'Realized Incentive'!$E$20:$E$4974))</f>
        <v>2851716</v>
      </c>
      <c r="P405" s="48" t="str">
        <f t="shared" si="6"/>
        <v>Realized</v>
      </c>
    </row>
    <row r="406" spans="1:16" ht="15" hidden="1" customHeight="1">
      <c r="A406" s="20" t="s">
        <v>218</v>
      </c>
      <c r="B406" s="20">
        <v>0</v>
      </c>
      <c r="C406" s="247">
        <v>42480</v>
      </c>
      <c r="D406" s="20">
        <v>2851120</v>
      </c>
      <c r="E406" s="20" t="s">
        <v>42</v>
      </c>
      <c r="F406" s="20" t="s">
        <v>171</v>
      </c>
      <c r="G406" s="20" t="s">
        <v>156</v>
      </c>
      <c r="H406" s="20" t="s">
        <v>57</v>
      </c>
      <c r="I406" s="26">
        <v>-296.7</v>
      </c>
      <c r="J406" s="26">
        <v>-296.7</v>
      </c>
      <c r="K406" s="20">
        <v>0</v>
      </c>
      <c r="L406" s="20" t="s">
        <v>219</v>
      </c>
      <c r="M406" s="26">
        <v>-562484.68999999994</v>
      </c>
      <c r="N406" s="40" t="str">
        <f>VLOOKUP(F406,'ITD Master Income Accruals'!A:B,2,FALSE)</f>
        <v>WPZ 4.3% 03/04/24 (USD)</v>
      </c>
      <c r="O406" s="47">
        <f t="array" ref="O406">MAX(IF('Realized Incentive'!$A$20:$A$4974='ITD Interest'!N406,'Realized Incentive'!$E$20:$E$4974))</f>
        <v>2851716</v>
      </c>
      <c r="P406" s="48" t="str">
        <f t="shared" si="6"/>
        <v>Realized</v>
      </c>
    </row>
    <row r="407" spans="1:16" ht="15" hidden="1" customHeight="1">
      <c r="A407" s="20" t="s">
        <v>218</v>
      </c>
      <c r="B407" s="20">
        <v>0</v>
      </c>
      <c r="C407" s="247">
        <v>42481</v>
      </c>
      <c r="D407" s="20">
        <v>2851716</v>
      </c>
      <c r="E407" s="20" t="s">
        <v>42</v>
      </c>
      <c r="F407" s="20" t="s">
        <v>171</v>
      </c>
      <c r="G407" s="20" t="s">
        <v>156</v>
      </c>
      <c r="H407" s="20" t="s">
        <v>57</v>
      </c>
      <c r="I407" s="26">
        <v>-303.14999999999998</v>
      </c>
      <c r="J407" s="26">
        <v>-303.14999999999998</v>
      </c>
      <c r="K407" s="20">
        <v>0</v>
      </c>
      <c r="L407" s="20" t="s">
        <v>219</v>
      </c>
      <c r="M407" s="26">
        <v>-562484.68999999994</v>
      </c>
      <c r="N407" s="40" t="str">
        <f>VLOOKUP(F407,'ITD Master Income Accruals'!A:B,2,FALSE)</f>
        <v>WPZ 4.3% 03/04/24 (USD)</v>
      </c>
      <c r="O407" s="47">
        <f t="array" ref="O407">MAX(IF('Realized Incentive'!$A$20:$A$4974='ITD Interest'!N407,'Realized Incentive'!$E$20:$E$4974))</f>
        <v>2851716</v>
      </c>
      <c r="P407" s="48" t="str">
        <f t="shared" si="6"/>
        <v>Realized</v>
      </c>
    </row>
    <row r="408" spans="1:16" ht="15" hidden="1" customHeight="1">
      <c r="A408" s="20" t="s">
        <v>218</v>
      </c>
      <c r="B408" s="20">
        <v>0</v>
      </c>
      <c r="C408" s="247">
        <v>42482</v>
      </c>
      <c r="D408" s="20">
        <v>2852164</v>
      </c>
      <c r="E408" s="20" t="s">
        <v>42</v>
      </c>
      <c r="F408" s="20" t="s">
        <v>168</v>
      </c>
      <c r="G408" s="20" t="s">
        <v>156</v>
      </c>
      <c r="H408" s="20" t="s">
        <v>57</v>
      </c>
      <c r="I408" s="26">
        <v>-1438.34</v>
      </c>
      <c r="J408" s="26">
        <v>-1438.34</v>
      </c>
      <c r="K408" s="20">
        <v>0</v>
      </c>
      <c r="L408" s="20" t="s">
        <v>219</v>
      </c>
      <c r="M408" s="26">
        <v>-562484.68999999994</v>
      </c>
      <c r="N408" s="40" t="str">
        <f>VLOOKUP(F408,'ITD Master Income Accruals'!A:B,2,FALSE)</f>
        <v>FCX 3.55% 03/01/22 (USD)</v>
      </c>
      <c r="O408" s="47">
        <f t="array" ref="O408">MAX(IF('Realized Incentive'!$A$20:$A$4974='ITD Interest'!N408,'Realized Incentive'!$E$20:$E$4974))</f>
        <v>2873403</v>
      </c>
      <c r="P408" s="48" t="str">
        <f t="shared" si="6"/>
        <v>Realized</v>
      </c>
    </row>
    <row r="409" spans="1:16" ht="15" hidden="1" customHeight="1">
      <c r="A409" s="20" t="s">
        <v>218</v>
      </c>
      <c r="B409" s="20">
        <v>0</v>
      </c>
      <c r="C409" s="247">
        <v>42485</v>
      </c>
      <c r="D409" s="20">
        <v>2854054</v>
      </c>
      <c r="E409" s="20" t="s">
        <v>42</v>
      </c>
      <c r="F409" s="20" t="s">
        <v>183</v>
      </c>
      <c r="G409" s="20" t="s">
        <v>156</v>
      </c>
      <c r="H409" s="20" t="s">
        <v>57</v>
      </c>
      <c r="I409" s="26">
        <v>-167.47</v>
      </c>
      <c r="J409" s="26">
        <v>-167.47</v>
      </c>
      <c r="K409" s="20">
        <v>0</v>
      </c>
      <c r="L409" s="20" t="s">
        <v>219</v>
      </c>
      <c r="M409" s="26">
        <v>-562484.68999999994</v>
      </c>
      <c r="N409" s="40" t="str">
        <f>VLOOKUP(F409,'ITD Master Income Accruals'!A:B,2,FALSE)</f>
        <v>HXN 6.625% 04/15/20 (USD)</v>
      </c>
      <c r="O409" s="47">
        <f t="array" ref="O409">MAX(IF('Realized Incentive'!$A$20:$A$4974='ITD Interest'!N409,'Realized Incentive'!$E$20:$E$4974))</f>
        <v>2929106</v>
      </c>
      <c r="P409" s="48" t="str">
        <f t="shared" si="6"/>
        <v>Realized</v>
      </c>
    </row>
    <row r="410" spans="1:16" ht="15" hidden="1" customHeight="1">
      <c r="A410" s="20" t="s">
        <v>218</v>
      </c>
      <c r="B410" s="20">
        <v>0</v>
      </c>
      <c r="C410" s="247">
        <v>42485</v>
      </c>
      <c r="D410" s="20">
        <v>2854058</v>
      </c>
      <c r="E410" s="20" t="s">
        <v>42</v>
      </c>
      <c r="F410" s="20" t="s">
        <v>168</v>
      </c>
      <c r="G410" s="20" t="s">
        <v>156</v>
      </c>
      <c r="H410" s="20" t="s">
        <v>57</v>
      </c>
      <c r="I410" s="26">
        <v>-1522.95</v>
      </c>
      <c r="J410" s="26">
        <v>-1522.95</v>
      </c>
      <c r="K410" s="20">
        <v>0</v>
      </c>
      <c r="L410" s="20" t="s">
        <v>219</v>
      </c>
      <c r="M410" s="26">
        <v>-562484.68999999994</v>
      </c>
      <c r="N410" s="40" t="str">
        <f>VLOOKUP(F410,'ITD Master Income Accruals'!A:B,2,FALSE)</f>
        <v>FCX 3.55% 03/01/22 (USD)</v>
      </c>
      <c r="O410" s="47">
        <f t="array" ref="O410">MAX(IF('Realized Incentive'!$A$20:$A$4974='ITD Interest'!N410,'Realized Incentive'!$E$20:$E$4974))</f>
        <v>2873403</v>
      </c>
      <c r="P410" s="48" t="str">
        <f t="shared" si="6"/>
        <v>Realized</v>
      </c>
    </row>
    <row r="411" spans="1:16" ht="15" hidden="1" customHeight="1">
      <c r="A411" s="20" t="s">
        <v>202</v>
      </c>
      <c r="B411" s="20">
        <v>0</v>
      </c>
      <c r="C411" s="247">
        <v>42485</v>
      </c>
      <c r="D411" s="20">
        <v>2854060</v>
      </c>
      <c r="E411" s="20" t="s">
        <v>203</v>
      </c>
      <c r="F411" s="20" t="s">
        <v>198</v>
      </c>
      <c r="G411" s="20" t="s">
        <v>156</v>
      </c>
      <c r="H411" s="20" t="s">
        <v>57</v>
      </c>
      <c r="I411" s="26">
        <v>4677.3599999999997</v>
      </c>
      <c r="J411" s="26">
        <v>4677.3599999999997</v>
      </c>
      <c r="K411" s="20">
        <v>0</v>
      </c>
      <c r="L411" s="20" t="s">
        <v>204</v>
      </c>
      <c r="M411" s="26">
        <v>920675.36</v>
      </c>
      <c r="N411" s="40" t="str">
        <f>VLOOKUP(F411,'ITD Master Income Accruals'!A:B,2,FALSE)</f>
        <v>ATI 5.95% 01/15/21 (USD)</v>
      </c>
      <c r="O411" s="47">
        <f t="array" ref="O411">MAX(IF('Realized Incentive'!$A$20:$A$4974='ITD Interest'!N411,'Realized Incentive'!$E$20:$E$4974))</f>
        <v>3118563</v>
      </c>
      <c r="P411" s="48" t="str">
        <f t="shared" si="6"/>
        <v>Realized</v>
      </c>
    </row>
    <row r="412" spans="1:16" ht="15" hidden="1" customHeight="1">
      <c r="A412" s="20" t="s">
        <v>218</v>
      </c>
      <c r="B412" s="20">
        <v>0</v>
      </c>
      <c r="C412" s="247">
        <v>42485</v>
      </c>
      <c r="D412" s="20">
        <v>2856296</v>
      </c>
      <c r="E412" s="20" t="s">
        <v>42</v>
      </c>
      <c r="F412" s="20" t="s">
        <v>207</v>
      </c>
      <c r="G412" s="20" t="s">
        <v>156</v>
      </c>
      <c r="H412" s="20" t="s">
        <v>57</v>
      </c>
      <c r="I412" s="26">
        <v>-1593.9</v>
      </c>
      <c r="J412" s="26">
        <v>-1593.9</v>
      </c>
      <c r="K412" s="20">
        <v>0</v>
      </c>
      <c r="L412" s="20" t="s">
        <v>219</v>
      </c>
      <c r="M412" s="26">
        <v>-562484.68999999994</v>
      </c>
      <c r="N412" s="40" t="str">
        <f>VLOOKUP(F412,'ITD Master Income Accruals'!A:B,2,FALSE)</f>
        <v>FCX 5.40% 11/14/34 (USD)</v>
      </c>
      <c r="O412" s="47">
        <f t="array" ref="O412">MAX(IF('Realized Incentive'!$A$20:$A$4974='ITD Interest'!N412,'Realized Incentive'!$E$20:$E$4974))</f>
        <v>2873357</v>
      </c>
      <c r="P412" s="48" t="str">
        <f t="shared" si="6"/>
        <v>Realized</v>
      </c>
    </row>
    <row r="413" spans="1:16" ht="15" hidden="1" customHeight="1">
      <c r="A413" s="20" t="s">
        <v>202</v>
      </c>
      <c r="B413" s="20">
        <v>0</v>
      </c>
      <c r="C413" s="247">
        <v>42486</v>
      </c>
      <c r="D413" s="20">
        <v>2856316</v>
      </c>
      <c r="E413" s="20" t="s">
        <v>203</v>
      </c>
      <c r="F413" s="20" t="s">
        <v>657</v>
      </c>
      <c r="G413" s="20" t="s">
        <v>156</v>
      </c>
      <c r="H413" s="20" t="s">
        <v>57</v>
      </c>
      <c r="I413" s="26">
        <v>448.02</v>
      </c>
      <c r="J413" s="26">
        <v>448.02</v>
      </c>
      <c r="K413" s="20">
        <v>0</v>
      </c>
      <c r="L413" s="20" t="s">
        <v>204</v>
      </c>
      <c r="M413" s="26">
        <v>920675.36</v>
      </c>
      <c r="N413" s="40" t="str">
        <f>VLOOKUP(F413,'ITD Master Income Accruals'!A:B,2,FALSE)</f>
        <v>BCEI 5.75% 02/01/23 DFLT (USD)</v>
      </c>
      <c r="O413" s="47">
        <f t="array" ref="O413">MAX(IF('Realized Incentive'!$A$20:$A$4974='ITD Interest'!N413,'Realized Incentive'!$E$20:$E$4974))</f>
        <v>2980312</v>
      </c>
      <c r="P413" s="48" t="str">
        <f t="shared" si="6"/>
        <v>Realized</v>
      </c>
    </row>
    <row r="414" spans="1:16" ht="15" hidden="1" customHeight="1">
      <c r="A414" s="20" t="s">
        <v>218</v>
      </c>
      <c r="B414" s="20">
        <v>0</v>
      </c>
      <c r="C414" s="247">
        <v>42486</v>
      </c>
      <c r="D414" s="20">
        <v>2856326</v>
      </c>
      <c r="E414" s="20" t="s">
        <v>42</v>
      </c>
      <c r="F414" s="20" t="s">
        <v>174</v>
      </c>
      <c r="G414" s="20" t="s">
        <v>156</v>
      </c>
      <c r="H414" s="20" t="s">
        <v>57</v>
      </c>
      <c r="I414" s="26">
        <v>-1427.6</v>
      </c>
      <c r="J414" s="26">
        <v>-1427.6</v>
      </c>
      <c r="K414" s="20">
        <v>0</v>
      </c>
      <c r="L414" s="20" t="s">
        <v>219</v>
      </c>
      <c r="M414" s="26">
        <v>-562484.68999999994</v>
      </c>
      <c r="N414" s="40" t="str">
        <f>VLOOKUP(F414,'ITD Master Income Accruals'!A:B,2,FALSE)</f>
        <v>FCX 5.45% 03/15/43 (USD)</v>
      </c>
      <c r="O414" s="47">
        <f t="array" ref="O414">MAX(IF('Realized Incentive'!$A$20:$A$4974='ITD Interest'!N414,'Realized Incentive'!$E$20:$E$4974))</f>
        <v>2856326</v>
      </c>
      <c r="P414" s="48" t="str">
        <f t="shared" si="6"/>
        <v>Realized</v>
      </c>
    </row>
    <row r="415" spans="1:16" ht="15" hidden="1" customHeight="1">
      <c r="A415" s="20" t="s">
        <v>202</v>
      </c>
      <c r="B415" s="20">
        <v>0</v>
      </c>
      <c r="C415" s="247">
        <v>42486</v>
      </c>
      <c r="D415" s="20">
        <v>2856342</v>
      </c>
      <c r="E415" s="20" t="s">
        <v>203</v>
      </c>
      <c r="F415" s="20" t="s">
        <v>199</v>
      </c>
      <c r="G415" s="20" t="s">
        <v>156</v>
      </c>
      <c r="H415" s="20" t="s">
        <v>57</v>
      </c>
      <c r="I415" s="26">
        <v>2945.83</v>
      </c>
      <c r="J415" s="26">
        <v>2945.83</v>
      </c>
      <c r="K415" s="20">
        <v>0</v>
      </c>
      <c r="L415" s="20" t="s">
        <v>204</v>
      </c>
      <c r="M415" s="26">
        <v>920675.36</v>
      </c>
      <c r="N415" s="40" t="str">
        <f>VLOOKUP(F415,'ITD Master Income Accruals'!A:B,2,FALSE)</f>
        <v>HOV 144A 7% 01/15/19 (USD)</v>
      </c>
      <c r="O415" s="47">
        <f t="array" ref="O415">MAX(IF('Realized Incentive'!$A$20:$A$4974='ITD Interest'!N415,'Realized Incentive'!$E$20:$E$4974))</f>
        <v>3118558</v>
      </c>
      <c r="P415" s="48" t="str">
        <f t="shared" si="6"/>
        <v>Realized</v>
      </c>
    </row>
    <row r="416" spans="1:16" ht="15" hidden="1" customHeight="1">
      <c r="A416" s="20" t="s">
        <v>155</v>
      </c>
      <c r="B416" s="20">
        <v>0</v>
      </c>
      <c r="C416" s="247">
        <v>42491</v>
      </c>
      <c r="D416" s="20">
        <v>2857527</v>
      </c>
      <c r="E416" s="20" t="s">
        <v>12</v>
      </c>
      <c r="F416" s="20" t="s">
        <v>186</v>
      </c>
      <c r="G416" s="20" t="s">
        <v>156</v>
      </c>
      <c r="H416" s="20" t="s">
        <v>57</v>
      </c>
      <c r="I416" s="26">
        <v>-8720</v>
      </c>
      <c r="J416" s="26">
        <v>-8720</v>
      </c>
      <c r="K416" s="20">
        <v>0</v>
      </c>
      <c r="L416" s="20" t="s">
        <v>157</v>
      </c>
      <c r="M416" s="26">
        <v>-3581077.59</v>
      </c>
      <c r="N416" s="40" t="str">
        <f>VLOOKUP(F416,'ITD Master Income Accruals'!A:B,2,FALSE)</f>
        <v>HOV 144A 8% 11/01/19 (USD)</v>
      </c>
      <c r="O416" s="47">
        <f t="array" ref="O416">MAX(IF('Realized Incentive'!$A$20:$A$4974='ITD Interest'!N416,'Realized Incentive'!$E$20:$E$4974))</f>
        <v>3120057</v>
      </c>
      <c r="P416" s="48" t="str">
        <f t="shared" si="6"/>
        <v>Realized</v>
      </c>
    </row>
    <row r="417" spans="1:16" ht="15" hidden="1" customHeight="1">
      <c r="A417" s="20" t="s">
        <v>155</v>
      </c>
      <c r="B417" s="20">
        <v>0</v>
      </c>
      <c r="C417" s="247">
        <v>42489</v>
      </c>
      <c r="D417" s="20">
        <v>2857610</v>
      </c>
      <c r="E417" s="20" t="s">
        <v>42</v>
      </c>
      <c r="F417" s="20" t="s">
        <v>178</v>
      </c>
      <c r="G417" s="20" t="s">
        <v>156</v>
      </c>
      <c r="H417" s="20" t="s">
        <v>57</v>
      </c>
      <c r="I417" s="26">
        <v>-1627.69</v>
      </c>
      <c r="J417" s="26">
        <v>-1627.69</v>
      </c>
      <c r="K417" s="20">
        <v>0</v>
      </c>
      <c r="L417" s="20" t="s">
        <v>157</v>
      </c>
      <c r="M417" s="26">
        <v>-3581077.59</v>
      </c>
      <c r="N417" s="40" t="str">
        <f>VLOOKUP(F417,'ITD Master Income Accruals'!A:B,2,FALSE)</f>
        <v>Gymboree Corp TL L+3.50 (FL: 1.50%) 02/23/18 (USD)</v>
      </c>
      <c r="O417" s="47">
        <f t="array" ref="O417">MAX(IF('Realized Incentive'!$A$20:$A$4974='ITD Interest'!N417,'Realized Incentive'!$E$20:$E$4974))</f>
        <v>2873371</v>
      </c>
      <c r="P417" s="48" t="str">
        <f t="shared" si="6"/>
        <v>Realized</v>
      </c>
    </row>
    <row r="418" spans="1:16" ht="15" hidden="1" customHeight="1">
      <c r="A418" s="20" t="s">
        <v>202</v>
      </c>
      <c r="B418" s="20">
        <v>0</v>
      </c>
      <c r="C418" s="247">
        <v>42486</v>
      </c>
      <c r="D418" s="20">
        <v>2857646</v>
      </c>
      <c r="E418" s="20" t="s">
        <v>203</v>
      </c>
      <c r="F418" s="20" t="s">
        <v>186</v>
      </c>
      <c r="G418" s="20" t="s">
        <v>156</v>
      </c>
      <c r="H418" s="20" t="s">
        <v>57</v>
      </c>
      <c r="I418" s="26">
        <v>3500</v>
      </c>
      <c r="J418" s="26">
        <v>3500</v>
      </c>
      <c r="K418" s="20">
        <v>0</v>
      </c>
      <c r="L418" s="20" t="s">
        <v>204</v>
      </c>
      <c r="M418" s="26">
        <v>920675.36</v>
      </c>
      <c r="N418" s="40" t="str">
        <f>VLOOKUP(F418,'ITD Master Income Accruals'!A:B,2,FALSE)</f>
        <v>HOV 144A 8% 11/01/19 (USD)</v>
      </c>
      <c r="O418" s="47">
        <f t="array" ref="O418">MAX(IF('Realized Incentive'!$A$20:$A$4974='ITD Interest'!N418,'Realized Incentive'!$E$20:$E$4974))</f>
        <v>3120057</v>
      </c>
      <c r="P418" s="48" t="str">
        <f t="shared" si="6"/>
        <v>Realized</v>
      </c>
    </row>
    <row r="419" spans="1:16" ht="15" hidden="1" customHeight="1">
      <c r="A419" s="20" t="s">
        <v>155</v>
      </c>
      <c r="B419" s="20">
        <v>0</v>
      </c>
      <c r="C419" s="247">
        <v>42486</v>
      </c>
      <c r="D419" s="20">
        <v>2859341</v>
      </c>
      <c r="E419" s="20" t="s">
        <v>12</v>
      </c>
      <c r="F419" s="20" t="s">
        <v>689</v>
      </c>
      <c r="G419" s="20" t="s">
        <v>156</v>
      </c>
      <c r="H419" s="20" t="s">
        <v>57</v>
      </c>
      <c r="I419" s="26">
        <v>-81.25</v>
      </c>
      <c r="J419" s="26">
        <v>-81.25</v>
      </c>
      <c r="K419" s="20">
        <v>0</v>
      </c>
      <c r="L419" s="20" t="s">
        <v>157</v>
      </c>
      <c r="M419" s="26">
        <v>-3581077.59</v>
      </c>
      <c r="N419" s="40" t="str">
        <f>VLOOKUP(F419,'ITD Master Income Accruals'!A:B,2,FALSE)</f>
        <v>Avaya Inc TL-B6 L+5.50% (FL: 1.00%) 03/31/18 DFLT (USD)</v>
      </c>
      <c r="O419" s="47">
        <f t="array" ref="O419">MAX(IF('Realized Incentive'!$A$20:$A$4974='ITD Interest'!N419,'Realized Incentive'!$E$20:$E$4974))</f>
        <v>2905192</v>
      </c>
      <c r="P419" s="48" t="str">
        <f t="shared" si="6"/>
        <v>Realized</v>
      </c>
    </row>
    <row r="420" spans="1:16" ht="15" hidden="1" customHeight="1">
      <c r="A420" s="20" t="s">
        <v>218</v>
      </c>
      <c r="B420" s="20">
        <v>0</v>
      </c>
      <c r="C420" s="247">
        <v>42488</v>
      </c>
      <c r="D420" s="20">
        <v>2862785</v>
      </c>
      <c r="E420" s="20" t="s">
        <v>42</v>
      </c>
      <c r="F420" s="20" t="s">
        <v>210</v>
      </c>
      <c r="G420" s="20" t="s">
        <v>156</v>
      </c>
      <c r="H420" s="20" t="s">
        <v>57</v>
      </c>
      <c r="I420" s="26">
        <v>-1088.75</v>
      </c>
      <c r="J420" s="26">
        <v>-1088.75</v>
      </c>
      <c r="K420" s="20">
        <v>0</v>
      </c>
      <c r="L420" s="20" t="s">
        <v>219</v>
      </c>
      <c r="M420" s="26">
        <v>-562484.68999999994</v>
      </c>
      <c r="N420" s="40" t="str">
        <f>VLOOKUP(F420,'ITD Master Income Accruals'!A:B,2,FALSE)</f>
        <v>DCPMID 8.125% 08/16/30 (USD)</v>
      </c>
      <c r="O420" s="47">
        <f t="array" ref="O420">MAX(IF('Realized Incentive'!$A$20:$A$4974='ITD Interest'!N420,'Realized Incentive'!$E$20:$E$4974))</f>
        <v>2872448</v>
      </c>
      <c r="P420" s="48" t="str">
        <f t="shared" si="6"/>
        <v>Realized</v>
      </c>
    </row>
    <row r="421" spans="1:16" ht="15" hidden="1" customHeight="1">
      <c r="A421" s="20" t="s">
        <v>155</v>
      </c>
      <c r="B421" s="20">
        <v>0</v>
      </c>
      <c r="C421" s="247">
        <v>42510</v>
      </c>
      <c r="D421" s="20">
        <v>2862788</v>
      </c>
      <c r="E421" s="20" t="s">
        <v>42</v>
      </c>
      <c r="F421" s="20" t="s">
        <v>177</v>
      </c>
      <c r="G421" s="20" t="s">
        <v>156</v>
      </c>
      <c r="H421" s="20" t="s">
        <v>57</v>
      </c>
      <c r="I421" s="20">
        <v>-32.19</v>
      </c>
      <c r="J421" s="20">
        <v>-32.19</v>
      </c>
      <c r="K421" s="20">
        <v>0</v>
      </c>
      <c r="L421" s="20" t="s">
        <v>157</v>
      </c>
      <c r="M421" s="26">
        <v>-3581077.59</v>
      </c>
      <c r="N421" s="40" t="str">
        <f>VLOOKUP(F421,'ITD Master Income Accruals'!A:B,2,FALSE)</f>
        <v>Federal-Mogul Holdings Corp TL-B L+3.00% (FL:1.00%) 04/15/18 (USD)</v>
      </c>
      <c r="O421" s="47">
        <f t="array" ref="O421">MAX(IF('Realized Incentive'!$A$20:$A$4974='ITD Interest'!N421,'Realized Incentive'!$E$20:$E$4974))</f>
        <v>2862788</v>
      </c>
      <c r="P421" s="48" t="str">
        <f t="shared" si="6"/>
        <v>Realized</v>
      </c>
    </row>
    <row r="422" spans="1:16" ht="15" hidden="1" customHeight="1">
      <c r="A422" s="20" t="s">
        <v>218</v>
      </c>
      <c r="B422" s="20">
        <v>0</v>
      </c>
      <c r="C422" s="247">
        <v>42487</v>
      </c>
      <c r="D422" s="20">
        <v>2862789</v>
      </c>
      <c r="E422" s="20" t="s">
        <v>42</v>
      </c>
      <c r="F422" s="20" t="s">
        <v>180</v>
      </c>
      <c r="G422" s="20" t="s">
        <v>156</v>
      </c>
      <c r="H422" s="20" t="s">
        <v>57</v>
      </c>
      <c r="I422" s="26">
        <v>-328.61</v>
      </c>
      <c r="J422" s="26">
        <v>-328.61</v>
      </c>
      <c r="K422" s="20">
        <v>0</v>
      </c>
      <c r="L422" s="20" t="s">
        <v>219</v>
      </c>
      <c r="M422" s="26">
        <v>-562484.68999999994</v>
      </c>
      <c r="N422" s="40" t="str">
        <f>VLOOKUP(F422,'ITD Master Income Accruals'!A:B,2,FALSE)</f>
        <v>AVYA 144A 7% 04/01/19 (USD)</v>
      </c>
      <c r="O422" s="47">
        <f t="array" ref="O422">MAX(IF('Realized Incentive'!$A$20:$A$4974='ITD Interest'!N422,'Realized Incentive'!$E$20:$E$4974))</f>
        <v>2920670</v>
      </c>
      <c r="P422" s="48" t="str">
        <f t="shared" si="6"/>
        <v>Realized</v>
      </c>
    </row>
    <row r="423" spans="1:16" ht="15" hidden="1" customHeight="1">
      <c r="A423" s="20" t="s">
        <v>218</v>
      </c>
      <c r="B423" s="20">
        <v>0</v>
      </c>
      <c r="C423" s="247">
        <v>42488</v>
      </c>
      <c r="D423" s="20">
        <v>2862792</v>
      </c>
      <c r="E423" s="20" t="s">
        <v>42</v>
      </c>
      <c r="F423" s="20" t="s">
        <v>210</v>
      </c>
      <c r="G423" s="20" t="s">
        <v>156</v>
      </c>
      <c r="H423" s="20" t="s">
        <v>57</v>
      </c>
      <c r="I423" s="26">
        <v>-601.25</v>
      </c>
      <c r="J423" s="26">
        <v>-601.25</v>
      </c>
      <c r="K423" s="20">
        <v>0</v>
      </c>
      <c r="L423" s="20" t="s">
        <v>219</v>
      </c>
      <c r="M423" s="26">
        <v>-562484.68999999994</v>
      </c>
      <c r="N423" s="40" t="str">
        <f>VLOOKUP(F423,'ITD Master Income Accruals'!A:B,2,FALSE)</f>
        <v>DCPMID 8.125% 08/16/30 (USD)</v>
      </c>
      <c r="O423" s="47">
        <f t="array" ref="O423">MAX(IF('Realized Incentive'!$A$20:$A$4974='ITD Interest'!N423,'Realized Incentive'!$E$20:$E$4974))</f>
        <v>2872448</v>
      </c>
      <c r="P423" s="48" t="str">
        <f t="shared" si="6"/>
        <v>Realized</v>
      </c>
    </row>
    <row r="424" spans="1:16" ht="15" hidden="1" customHeight="1">
      <c r="A424" s="20" t="s">
        <v>218</v>
      </c>
      <c r="B424" s="20">
        <v>0</v>
      </c>
      <c r="C424" s="247">
        <v>42488</v>
      </c>
      <c r="D424" s="20">
        <v>2862793</v>
      </c>
      <c r="E424" s="20" t="s">
        <v>42</v>
      </c>
      <c r="F424" s="20" t="s">
        <v>179</v>
      </c>
      <c r="G424" s="20" t="s">
        <v>156</v>
      </c>
      <c r="H424" s="20" t="s">
        <v>57</v>
      </c>
      <c r="I424" s="26">
        <v>-144.08000000000001</v>
      </c>
      <c r="J424" s="26">
        <v>-144.08000000000001</v>
      </c>
      <c r="K424" s="20">
        <v>0</v>
      </c>
      <c r="L424" s="20" t="s">
        <v>219</v>
      </c>
      <c r="M424" s="26">
        <v>-562484.68999999994</v>
      </c>
      <c r="N424" s="40" t="str">
        <f>VLOOKUP(F424,'ITD Master Income Accruals'!A:B,2,FALSE)</f>
        <v>DCPMID 144A 4.75% 09/30/21 (USD)</v>
      </c>
      <c r="O424" s="47">
        <f t="array" ref="O424">MAX(IF('Realized Incentive'!$A$20:$A$4974='ITD Interest'!N424,'Realized Incentive'!$E$20:$E$4974))</f>
        <v>2875338</v>
      </c>
      <c r="P424" s="48" t="str">
        <f t="shared" si="6"/>
        <v>Realized</v>
      </c>
    </row>
    <row r="425" spans="1:16" ht="15" hidden="1" customHeight="1">
      <c r="A425" s="20" t="s">
        <v>155</v>
      </c>
      <c r="B425" s="20">
        <v>0</v>
      </c>
      <c r="C425" s="247">
        <v>42542</v>
      </c>
      <c r="D425" s="20">
        <v>2862796</v>
      </c>
      <c r="E425" s="20" t="s">
        <v>42</v>
      </c>
      <c r="F425" s="20" t="s">
        <v>189</v>
      </c>
      <c r="G425" s="20" t="s">
        <v>156</v>
      </c>
      <c r="H425" s="20" t="s">
        <v>57</v>
      </c>
      <c r="I425" s="26">
        <v>-218.81</v>
      </c>
      <c r="J425" s="26">
        <v>-218.81</v>
      </c>
      <c r="K425" s="20">
        <v>0</v>
      </c>
      <c r="L425" s="20" t="s">
        <v>157</v>
      </c>
      <c r="M425" s="26">
        <v>-3581077.59</v>
      </c>
      <c r="N425" s="40" t="str">
        <f>VLOOKUP(F425,'ITD Master Income Accruals'!A:B,2,FALSE)</f>
        <v>Federal-Mogul Holdings Corp TL C L+3.75% (FL: 1.00%) 04/15/21 (USD)</v>
      </c>
      <c r="O425" s="47">
        <f t="array" ref="O425">MAX(IF('Realized Incentive'!$A$20:$A$4974='ITD Interest'!N425,'Realized Incentive'!$E$20:$E$4974))</f>
        <v>2862796</v>
      </c>
      <c r="P425" s="48" t="str">
        <f t="shared" si="6"/>
        <v>Realized</v>
      </c>
    </row>
    <row r="426" spans="1:16" ht="15" hidden="1" customHeight="1">
      <c r="A426" s="20" t="s">
        <v>202</v>
      </c>
      <c r="B426" s="20">
        <v>0</v>
      </c>
      <c r="C426" s="247">
        <v>42488</v>
      </c>
      <c r="D426" s="20">
        <v>2864411</v>
      </c>
      <c r="E426" s="20" t="s">
        <v>203</v>
      </c>
      <c r="F426" s="20" t="s">
        <v>659</v>
      </c>
      <c r="G426" s="20" t="s">
        <v>156</v>
      </c>
      <c r="H426" s="20" t="s">
        <v>57</v>
      </c>
      <c r="I426" s="26">
        <v>151.13</v>
      </c>
      <c r="J426" s="26">
        <v>151.13</v>
      </c>
      <c r="K426" s="20">
        <v>0</v>
      </c>
      <c r="L426" s="20" t="s">
        <v>204</v>
      </c>
      <c r="M426" s="26">
        <v>920675.36</v>
      </c>
      <c r="N426" s="40" t="str">
        <f>VLOOKUP(F426,'ITD Master Income Accruals'!A:B,2,FALSE)</f>
        <v>BCEI 6.75% 04/15/21 DFLT (USD)</v>
      </c>
      <c r="O426" s="47">
        <f t="array" ref="O426">MAX(IF('Realized Incentive'!$A$20:$A$4974='ITD Interest'!N426,'Realized Incentive'!$E$20:$E$4974))</f>
        <v>2980310</v>
      </c>
      <c r="P426" s="48" t="str">
        <f t="shared" si="6"/>
        <v>Realized</v>
      </c>
    </row>
    <row r="427" spans="1:16" ht="15" hidden="1" customHeight="1">
      <c r="A427" s="20" t="s">
        <v>202</v>
      </c>
      <c r="B427" s="20">
        <v>0</v>
      </c>
      <c r="C427" s="247">
        <v>42488</v>
      </c>
      <c r="D427" s="20">
        <v>2864416</v>
      </c>
      <c r="E427" s="20" t="s">
        <v>203</v>
      </c>
      <c r="F427" s="20" t="s">
        <v>659</v>
      </c>
      <c r="G427" s="20" t="s">
        <v>156</v>
      </c>
      <c r="H427" s="20" t="s">
        <v>57</v>
      </c>
      <c r="I427" s="26">
        <v>314.44</v>
      </c>
      <c r="J427" s="26">
        <v>314.44</v>
      </c>
      <c r="K427" s="20">
        <v>0</v>
      </c>
      <c r="L427" s="20" t="s">
        <v>204</v>
      </c>
      <c r="M427" s="26">
        <v>920675.36</v>
      </c>
      <c r="N427" s="40" t="str">
        <f>VLOOKUP(F427,'ITD Master Income Accruals'!A:B,2,FALSE)</f>
        <v>BCEI 6.75% 04/15/21 DFLT (USD)</v>
      </c>
      <c r="O427" s="47">
        <f t="array" ref="O427">MAX(IF('Realized Incentive'!$A$20:$A$4974='ITD Interest'!N427,'Realized Incentive'!$E$20:$E$4974))</f>
        <v>2980310</v>
      </c>
      <c r="P427" s="48" t="str">
        <f t="shared" si="6"/>
        <v>Realized</v>
      </c>
    </row>
    <row r="428" spans="1:16" ht="15" hidden="1" customHeight="1">
      <c r="A428" s="20" t="s">
        <v>218</v>
      </c>
      <c r="B428" s="20">
        <v>0</v>
      </c>
      <c r="C428" s="247">
        <v>42488</v>
      </c>
      <c r="D428" s="20">
        <v>2864459</v>
      </c>
      <c r="E428" s="20" t="s">
        <v>42</v>
      </c>
      <c r="F428" s="20" t="s">
        <v>179</v>
      </c>
      <c r="G428" s="20" t="s">
        <v>156</v>
      </c>
      <c r="H428" s="20" t="s">
        <v>57</v>
      </c>
      <c r="I428" s="26">
        <v>-81.28</v>
      </c>
      <c r="J428" s="26">
        <v>-81.28</v>
      </c>
      <c r="K428" s="20">
        <v>0</v>
      </c>
      <c r="L428" s="20" t="s">
        <v>219</v>
      </c>
      <c r="M428" s="26">
        <v>-562484.68999999994</v>
      </c>
      <c r="N428" s="40" t="str">
        <f>VLOOKUP(F428,'ITD Master Income Accruals'!A:B,2,FALSE)</f>
        <v>DCPMID 144A 4.75% 09/30/21 (USD)</v>
      </c>
      <c r="O428" s="47">
        <f t="array" ref="O428">MAX(IF('Realized Incentive'!$A$20:$A$4974='ITD Interest'!N428,'Realized Incentive'!$E$20:$E$4974))</f>
        <v>2875338</v>
      </c>
      <c r="P428" s="48" t="str">
        <f t="shared" si="6"/>
        <v>Realized</v>
      </c>
    </row>
    <row r="429" spans="1:16" ht="15" hidden="1" customHeight="1">
      <c r="A429" s="20" t="s">
        <v>155</v>
      </c>
      <c r="B429" s="20">
        <v>0</v>
      </c>
      <c r="C429" s="247">
        <v>42521</v>
      </c>
      <c r="D429" s="20">
        <v>2872170</v>
      </c>
      <c r="E429" s="20" t="s">
        <v>12</v>
      </c>
      <c r="F429" s="20" t="s">
        <v>159</v>
      </c>
      <c r="G429" s="20" t="s">
        <v>740</v>
      </c>
      <c r="H429" s="20" t="s">
        <v>57</v>
      </c>
      <c r="I429" s="26">
        <v>-1649.11</v>
      </c>
      <c r="J429" s="26">
        <v>-1649.11</v>
      </c>
      <c r="K429" s="20">
        <v>0</v>
      </c>
      <c r="L429" s="20" t="s">
        <v>157</v>
      </c>
      <c r="M429" s="26">
        <v>-3581077.59</v>
      </c>
      <c r="N429" s="40" t="str">
        <f>VLOOKUP(F429,'ITD Master Income Accruals'!A:B,2,FALSE)</f>
        <v>Chassix Inc EXIT TL 12% 07/29/19 PVT (USD)</v>
      </c>
      <c r="O429" s="47">
        <f t="array" ref="O429">MAX(IF('Realized Incentive'!$A$20:$A$4974='ITD Interest'!N429,'Realized Incentive'!$E$20:$E$4974))</f>
        <v>3910510</v>
      </c>
      <c r="P429" s="48" t="str">
        <f t="shared" si="6"/>
        <v>Realized</v>
      </c>
    </row>
    <row r="430" spans="1:16" ht="15" hidden="1" customHeight="1">
      <c r="A430" s="20" t="s">
        <v>155</v>
      </c>
      <c r="B430" s="20">
        <v>0</v>
      </c>
      <c r="C430" s="247">
        <v>42501</v>
      </c>
      <c r="D430" s="20">
        <v>2872445</v>
      </c>
      <c r="E430" s="20" t="s">
        <v>42</v>
      </c>
      <c r="F430" s="20" t="s">
        <v>178</v>
      </c>
      <c r="G430" s="20" t="s">
        <v>156</v>
      </c>
      <c r="H430" s="20" t="s">
        <v>57</v>
      </c>
      <c r="I430" s="26">
        <v>-864.35</v>
      </c>
      <c r="J430" s="26">
        <v>-864.35</v>
      </c>
      <c r="K430" s="20">
        <v>0</v>
      </c>
      <c r="L430" s="20" t="s">
        <v>157</v>
      </c>
      <c r="M430" s="26">
        <v>-3581077.59</v>
      </c>
      <c r="N430" s="40" t="str">
        <f>VLOOKUP(F430,'ITD Master Income Accruals'!A:B,2,FALSE)</f>
        <v>Gymboree Corp TL L+3.50 (FL: 1.50%) 02/23/18 (USD)</v>
      </c>
      <c r="O430" s="47">
        <f t="array" ref="O430">MAX(IF('Realized Incentive'!$A$20:$A$4974='ITD Interest'!N430,'Realized Incentive'!$E$20:$E$4974))</f>
        <v>2873371</v>
      </c>
      <c r="P430" s="48" t="str">
        <f t="shared" si="6"/>
        <v>Realized</v>
      </c>
    </row>
    <row r="431" spans="1:16" ht="15" hidden="1" customHeight="1">
      <c r="A431" s="20" t="s">
        <v>202</v>
      </c>
      <c r="B431" s="20">
        <v>0</v>
      </c>
      <c r="C431" s="247">
        <v>42489</v>
      </c>
      <c r="D431" s="20">
        <v>2872446</v>
      </c>
      <c r="E431" s="20" t="s">
        <v>203</v>
      </c>
      <c r="F431" s="20" t="s">
        <v>657</v>
      </c>
      <c r="G431" s="20" t="s">
        <v>156</v>
      </c>
      <c r="H431" s="20" t="s">
        <v>57</v>
      </c>
      <c r="I431" s="26">
        <v>843.33</v>
      </c>
      <c r="J431" s="26">
        <v>843.33</v>
      </c>
      <c r="K431" s="20">
        <v>0</v>
      </c>
      <c r="L431" s="20" t="s">
        <v>204</v>
      </c>
      <c r="M431" s="26">
        <v>920675.36</v>
      </c>
      <c r="N431" s="40" t="str">
        <f>VLOOKUP(F431,'ITD Master Income Accruals'!A:B,2,FALSE)</f>
        <v>BCEI 5.75% 02/01/23 DFLT (USD)</v>
      </c>
      <c r="O431" s="47">
        <f t="array" ref="O431">MAX(IF('Realized Incentive'!$A$20:$A$4974='ITD Interest'!N431,'Realized Incentive'!$E$20:$E$4974))</f>
        <v>2980312</v>
      </c>
      <c r="P431" s="48" t="str">
        <f t="shared" si="6"/>
        <v>Realized</v>
      </c>
    </row>
    <row r="432" spans="1:16" ht="15" hidden="1" customHeight="1">
      <c r="A432" s="20" t="s">
        <v>202</v>
      </c>
      <c r="B432" s="20">
        <v>0</v>
      </c>
      <c r="C432" s="247">
        <v>42489</v>
      </c>
      <c r="D432" s="20">
        <v>2872447</v>
      </c>
      <c r="E432" s="20" t="s">
        <v>203</v>
      </c>
      <c r="F432" s="20" t="s">
        <v>199</v>
      </c>
      <c r="G432" s="20" t="s">
        <v>156</v>
      </c>
      <c r="H432" s="20" t="s">
        <v>57</v>
      </c>
      <c r="I432" s="26">
        <v>1820</v>
      </c>
      <c r="J432" s="26">
        <v>1820</v>
      </c>
      <c r="K432" s="20">
        <v>0</v>
      </c>
      <c r="L432" s="20" t="s">
        <v>204</v>
      </c>
      <c r="M432" s="26">
        <v>920675.36</v>
      </c>
      <c r="N432" s="40" t="str">
        <f>VLOOKUP(F432,'ITD Master Income Accruals'!A:B,2,FALSE)</f>
        <v>HOV 144A 7% 01/15/19 (USD)</v>
      </c>
      <c r="O432" s="47">
        <f t="array" ref="O432">MAX(IF('Realized Incentive'!$A$20:$A$4974='ITD Interest'!N432,'Realized Incentive'!$E$20:$E$4974))</f>
        <v>3118558</v>
      </c>
      <c r="P432" s="48" t="str">
        <f t="shared" si="6"/>
        <v>Realized</v>
      </c>
    </row>
    <row r="433" spans="1:16" ht="15" hidden="1" customHeight="1">
      <c r="A433" s="20" t="s">
        <v>218</v>
      </c>
      <c r="B433" s="20">
        <v>0</v>
      </c>
      <c r="C433" s="247">
        <v>42492</v>
      </c>
      <c r="D433" s="20">
        <v>2872448</v>
      </c>
      <c r="E433" s="20" t="s">
        <v>42</v>
      </c>
      <c r="F433" s="20" t="s">
        <v>210</v>
      </c>
      <c r="G433" s="20" t="s">
        <v>156</v>
      </c>
      <c r="H433" s="20" t="s">
        <v>57</v>
      </c>
      <c r="I433" s="26">
        <v>-531.74</v>
      </c>
      <c r="J433" s="26">
        <v>-531.74</v>
      </c>
      <c r="K433" s="20">
        <v>0</v>
      </c>
      <c r="L433" s="20" t="s">
        <v>219</v>
      </c>
      <c r="M433" s="26">
        <v>-562484.68999999994</v>
      </c>
      <c r="N433" s="40" t="str">
        <f>VLOOKUP(F433,'ITD Master Income Accruals'!A:B,2,FALSE)</f>
        <v>DCPMID 8.125% 08/16/30 (USD)</v>
      </c>
      <c r="O433" s="47">
        <f t="array" ref="O433">MAX(IF('Realized Incentive'!$A$20:$A$4974='ITD Interest'!N433,'Realized Incentive'!$E$20:$E$4974))</f>
        <v>2872448</v>
      </c>
      <c r="P433" s="48" t="str">
        <f t="shared" si="6"/>
        <v>Realized</v>
      </c>
    </row>
    <row r="434" spans="1:16" ht="15" hidden="1" customHeight="1">
      <c r="A434" s="20" t="s">
        <v>202</v>
      </c>
      <c r="B434" s="20">
        <v>0</v>
      </c>
      <c r="C434" s="247">
        <v>42489</v>
      </c>
      <c r="D434" s="20">
        <v>2872449</v>
      </c>
      <c r="E434" s="20" t="s">
        <v>203</v>
      </c>
      <c r="F434" s="20" t="s">
        <v>186</v>
      </c>
      <c r="G434" s="20" t="s">
        <v>156</v>
      </c>
      <c r="H434" s="20" t="s">
        <v>57</v>
      </c>
      <c r="I434" s="26">
        <v>2689.78</v>
      </c>
      <c r="J434" s="26">
        <v>2689.78</v>
      </c>
      <c r="K434" s="20">
        <v>0</v>
      </c>
      <c r="L434" s="20" t="s">
        <v>204</v>
      </c>
      <c r="M434" s="26">
        <v>920675.36</v>
      </c>
      <c r="N434" s="40" t="str">
        <f>VLOOKUP(F434,'ITD Master Income Accruals'!A:B,2,FALSE)</f>
        <v>HOV 144A 8% 11/01/19 (USD)</v>
      </c>
      <c r="O434" s="47">
        <f t="array" ref="O434">MAX(IF('Realized Incentive'!$A$20:$A$4974='ITD Interest'!N434,'Realized Incentive'!$E$20:$E$4974))</f>
        <v>3120057</v>
      </c>
      <c r="P434" s="48" t="str">
        <f t="shared" si="6"/>
        <v>Realized</v>
      </c>
    </row>
    <row r="435" spans="1:16" ht="15" hidden="1" customHeight="1">
      <c r="A435" s="20" t="s">
        <v>155</v>
      </c>
      <c r="B435" s="20">
        <v>0</v>
      </c>
      <c r="C435" s="247">
        <v>42503</v>
      </c>
      <c r="D435" s="20">
        <v>2872450</v>
      </c>
      <c r="E435" s="20" t="s">
        <v>42</v>
      </c>
      <c r="F435" s="20" t="s">
        <v>178</v>
      </c>
      <c r="G435" s="20" t="s">
        <v>156</v>
      </c>
      <c r="H435" s="20" t="s">
        <v>57</v>
      </c>
      <c r="I435" s="26">
        <v>-631.49</v>
      </c>
      <c r="J435" s="26">
        <v>-631.49</v>
      </c>
      <c r="K435" s="20">
        <v>0</v>
      </c>
      <c r="L435" s="20" t="s">
        <v>157</v>
      </c>
      <c r="M435" s="26">
        <v>-3581077.59</v>
      </c>
      <c r="N435" s="40" t="str">
        <f>VLOOKUP(F435,'ITD Master Income Accruals'!A:B,2,FALSE)</f>
        <v>Gymboree Corp TL L+3.50 (FL: 1.50%) 02/23/18 (USD)</v>
      </c>
      <c r="O435" s="47">
        <f t="array" ref="O435">MAX(IF('Realized Incentive'!$A$20:$A$4974='ITD Interest'!N435,'Realized Incentive'!$E$20:$E$4974))</f>
        <v>2873371</v>
      </c>
      <c r="P435" s="48" t="str">
        <f t="shared" si="6"/>
        <v>Realized</v>
      </c>
    </row>
    <row r="436" spans="1:16" ht="15" hidden="1" customHeight="1">
      <c r="A436" s="20" t="s">
        <v>202</v>
      </c>
      <c r="B436" s="20">
        <v>0</v>
      </c>
      <c r="C436" s="247">
        <v>42489</v>
      </c>
      <c r="D436" s="20">
        <v>2872451</v>
      </c>
      <c r="E436" s="20" t="s">
        <v>203</v>
      </c>
      <c r="F436" s="20" t="s">
        <v>186</v>
      </c>
      <c r="G436" s="20" t="s">
        <v>156</v>
      </c>
      <c r="H436" s="20" t="s">
        <v>57</v>
      </c>
      <c r="I436" s="26">
        <v>2373.33</v>
      </c>
      <c r="J436" s="26">
        <v>2373.33</v>
      </c>
      <c r="K436" s="20">
        <v>0</v>
      </c>
      <c r="L436" s="20" t="s">
        <v>204</v>
      </c>
      <c r="M436" s="26">
        <v>920675.36</v>
      </c>
      <c r="N436" s="40" t="str">
        <f>VLOOKUP(F436,'ITD Master Income Accruals'!A:B,2,FALSE)</f>
        <v>HOV 144A 8% 11/01/19 (USD)</v>
      </c>
      <c r="O436" s="47">
        <f t="array" ref="O436">MAX(IF('Realized Incentive'!$A$20:$A$4974='ITD Interest'!N436,'Realized Incentive'!$E$20:$E$4974))</f>
        <v>3120057</v>
      </c>
      <c r="P436" s="48" t="str">
        <f t="shared" si="6"/>
        <v>Realized</v>
      </c>
    </row>
    <row r="437" spans="1:16" ht="15" hidden="1" customHeight="1">
      <c r="A437" s="20" t="s">
        <v>155</v>
      </c>
      <c r="B437" s="20">
        <v>0</v>
      </c>
      <c r="C437" s="247">
        <v>42503</v>
      </c>
      <c r="D437" s="20">
        <v>2872452</v>
      </c>
      <c r="E437" s="20" t="s">
        <v>42</v>
      </c>
      <c r="F437" s="20" t="s">
        <v>178</v>
      </c>
      <c r="G437" s="20" t="s">
        <v>156</v>
      </c>
      <c r="H437" s="20" t="s">
        <v>57</v>
      </c>
      <c r="I437" s="26">
        <v>-652.66999999999996</v>
      </c>
      <c r="J437" s="26">
        <v>-652.66999999999996</v>
      </c>
      <c r="K437" s="20">
        <v>0</v>
      </c>
      <c r="L437" s="20" t="s">
        <v>157</v>
      </c>
      <c r="M437" s="26">
        <v>-3581077.59</v>
      </c>
      <c r="N437" s="40" t="str">
        <f>VLOOKUP(F437,'ITD Master Income Accruals'!A:B,2,FALSE)</f>
        <v>Gymboree Corp TL L+3.50 (FL: 1.50%) 02/23/18 (USD)</v>
      </c>
      <c r="O437" s="47">
        <f t="array" ref="O437">MAX(IF('Realized Incentive'!$A$20:$A$4974='ITD Interest'!N437,'Realized Incentive'!$E$20:$E$4974))</f>
        <v>2873371</v>
      </c>
      <c r="P437" s="48" t="str">
        <f t="shared" si="6"/>
        <v>Realized</v>
      </c>
    </row>
    <row r="438" spans="1:16" ht="15" hidden="1" customHeight="1">
      <c r="A438" s="20" t="s">
        <v>218</v>
      </c>
      <c r="B438" s="20">
        <v>0</v>
      </c>
      <c r="C438" s="247">
        <v>42493</v>
      </c>
      <c r="D438" s="20">
        <v>2873357</v>
      </c>
      <c r="E438" s="20" t="s">
        <v>42</v>
      </c>
      <c r="F438" s="20" t="s">
        <v>207</v>
      </c>
      <c r="G438" s="20" t="s">
        <v>156</v>
      </c>
      <c r="H438" s="20" t="s">
        <v>57</v>
      </c>
      <c r="I438" s="26">
        <v>-5044.6499999999996</v>
      </c>
      <c r="J438" s="26">
        <v>-5044.6499999999996</v>
      </c>
      <c r="K438" s="20">
        <v>0</v>
      </c>
      <c r="L438" s="20" t="s">
        <v>219</v>
      </c>
      <c r="M438" s="26">
        <v>-562484.68999999994</v>
      </c>
      <c r="N438" s="40" t="str">
        <f>VLOOKUP(F438,'ITD Master Income Accruals'!A:B,2,FALSE)</f>
        <v>FCX 5.40% 11/14/34 (USD)</v>
      </c>
      <c r="O438" s="47">
        <f t="array" ref="O438">MAX(IF('Realized Incentive'!$A$20:$A$4974='ITD Interest'!N438,'Realized Incentive'!$E$20:$E$4974))</f>
        <v>2873357</v>
      </c>
      <c r="P438" s="48" t="str">
        <f t="shared" si="6"/>
        <v>Realized</v>
      </c>
    </row>
    <row r="439" spans="1:16" ht="15" hidden="1" customHeight="1">
      <c r="A439" s="20" t="s">
        <v>218</v>
      </c>
      <c r="B439" s="20">
        <v>0</v>
      </c>
      <c r="C439" s="247">
        <v>42493</v>
      </c>
      <c r="D439" s="20">
        <v>2873360</v>
      </c>
      <c r="E439" s="20" t="s">
        <v>42</v>
      </c>
      <c r="F439" s="20" t="s">
        <v>181</v>
      </c>
      <c r="G439" s="20" t="s">
        <v>156</v>
      </c>
      <c r="H439" s="20" t="s">
        <v>57</v>
      </c>
      <c r="I439" s="26">
        <v>-246.89</v>
      </c>
      <c r="J439" s="26">
        <v>-246.89</v>
      </c>
      <c r="K439" s="20">
        <v>0</v>
      </c>
      <c r="L439" s="20" t="s">
        <v>219</v>
      </c>
      <c r="M439" s="26">
        <v>-562484.68999999994</v>
      </c>
      <c r="N439" s="40" t="str">
        <f>VLOOKUP(F439,'ITD Master Income Accruals'!A:B,2,FALSE)</f>
        <v>ENLK 5.05% 04/01/45 (USD)</v>
      </c>
      <c r="O439" s="47">
        <f t="array" ref="O439">MAX(IF('Realized Incentive'!$A$20:$A$4974='ITD Interest'!N439,'Realized Incentive'!$E$20:$E$4974))</f>
        <v>2892801</v>
      </c>
      <c r="P439" s="48" t="str">
        <f t="shared" si="6"/>
        <v>Realized</v>
      </c>
    </row>
    <row r="440" spans="1:16" ht="15" hidden="1" customHeight="1">
      <c r="A440" s="20" t="s">
        <v>202</v>
      </c>
      <c r="B440" s="20">
        <v>0</v>
      </c>
      <c r="C440" s="247">
        <v>42492</v>
      </c>
      <c r="D440" s="20">
        <v>2873369</v>
      </c>
      <c r="E440" s="20" t="s">
        <v>203</v>
      </c>
      <c r="F440" s="20" t="s">
        <v>167</v>
      </c>
      <c r="G440" s="20" t="s">
        <v>156</v>
      </c>
      <c r="H440" s="20" t="s">
        <v>57</v>
      </c>
      <c r="I440" s="26">
        <v>1280.1300000000001</v>
      </c>
      <c r="J440" s="26">
        <v>1280.1300000000001</v>
      </c>
      <c r="K440" s="20">
        <v>0</v>
      </c>
      <c r="L440" s="20" t="s">
        <v>204</v>
      </c>
      <c r="M440" s="26">
        <v>920675.36</v>
      </c>
      <c r="N440" s="40" t="str">
        <f>VLOOKUP(F440,'ITD Master Income Accruals'!A:B,2,FALSE)</f>
        <v>ATI 7.875% 08/15/23 (USD)</v>
      </c>
      <c r="O440" s="47">
        <f t="array" ref="O440">MAX(IF('Realized Incentive'!$A$20:$A$4974='ITD Interest'!N440,'Realized Incentive'!$E$20:$E$4974))</f>
        <v>3265355</v>
      </c>
      <c r="P440" s="48" t="str">
        <f t="shared" si="6"/>
        <v>Realized</v>
      </c>
    </row>
    <row r="441" spans="1:16" ht="15" hidden="1" customHeight="1">
      <c r="A441" s="20" t="s">
        <v>155</v>
      </c>
      <c r="B441" s="20">
        <v>0</v>
      </c>
      <c r="C441" s="247">
        <v>42503</v>
      </c>
      <c r="D441" s="20">
        <v>2873371</v>
      </c>
      <c r="E441" s="20" t="s">
        <v>42</v>
      </c>
      <c r="F441" s="20" t="s">
        <v>178</v>
      </c>
      <c r="G441" s="20" t="s">
        <v>156</v>
      </c>
      <c r="H441" s="20" t="s">
        <v>57</v>
      </c>
      <c r="I441" s="26">
        <v>-851.25</v>
      </c>
      <c r="J441" s="26">
        <v>-851.25</v>
      </c>
      <c r="K441" s="20">
        <v>0</v>
      </c>
      <c r="L441" s="20" t="s">
        <v>157</v>
      </c>
      <c r="M441" s="26">
        <v>-3581077.59</v>
      </c>
      <c r="N441" s="40" t="str">
        <f>VLOOKUP(F441,'ITD Master Income Accruals'!A:B,2,FALSE)</f>
        <v>Gymboree Corp TL L+3.50 (FL: 1.50%) 02/23/18 (USD)</v>
      </c>
      <c r="O441" s="47">
        <f t="array" ref="O441">MAX(IF('Realized Incentive'!$A$20:$A$4974='ITD Interest'!N441,'Realized Incentive'!$E$20:$E$4974))</f>
        <v>2873371</v>
      </c>
      <c r="P441" s="48" t="str">
        <f t="shared" si="6"/>
        <v>Realized</v>
      </c>
    </row>
    <row r="442" spans="1:16" ht="15" hidden="1" customHeight="1">
      <c r="A442" s="20" t="s">
        <v>218</v>
      </c>
      <c r="B442" s="20">
        <v>0</v>
      </c>
      <c r="C442" s="247">
        <v>42493</v>
      </c>
      <c r="D442" s="20">
        <v>2873390</v>
      </c>
      <c r="E442" s="20" t="s">
        <v>42</v>
      </c>
      <c r="F442" s="20" t="s">
        <v>168</v>
      </c>
      <c r="G442" s="20" t="s">
        <v>156</v>
      </c>
      <c r="H442" s="20" t="s">
        <v>57</v>
      </c>
      <c r="I442" s="26">
        <v>-874.29</v>
      </c>
      <c r="J442" s="26">
        <v>-874.29</v>
      </c>
      <c r="K442" s="20">
        <v>0</v>
      </c>
      <c r="L442" s="20" t="s">
        <v>219</v>
      </c>
      <c r="M442" s="26">
        <v>-562484.68999999994</v>
      </c>
      <c r="N442" s="40" t="str">
        <f>VLOOKUP(F442,'ITD Master Income Accruals'!A:B,2,FALSE)</f>
        <v>FCX 3.55% 03/01/22 (USD)</v>
      </c>
      <c r="O442" s="47">
        <f t="array" ref="O442">MAX(IF('Realized Incentive'!$A$20:$A$4974='ITD Interest'!N442,'Realized Incentive'!$E$20:$E$4974))</f>
        <v>2873403</v>
      </c>
      <c r="P442" s="48" t="str">
        <f t="shared" si="6"/>
        <v>Realized</v>
      </c>
    </row>
    <row r="443" spans="1:16" ht="15" hidden="1" customHeight="1">
      <c r="A443" s="20" t="s">
        <v>218</v>
      </c>
      <c r="B443" s="20">
        <v>0</v>
      </c>
      <c r="C443" s="247">
        <v>42492</v>
      </c>
      <c r="D443" s="20">
        <v>2873400</v>
      </c>
      <c r="E443" s="20" t="s">
        <v>42</v>
      </c>
      <c r="F443" s="20" t="s">
        <v>181</v>
      </c>
      <c r="G443" s="20" t="s">
        <v>156</v>
      </c>
      <c r="H443" s="20" t="s">
        <v>57</v>
      </c>
      <c r="I443" s="26">
        <v>-260.92</v>
      </c>
      <c r="J443" s="26">
        <v>-260.92</v>
      </c>
      <c r="K443" s="20">
        <v>0</v>
      </c>
      <c r="L443" s="20" t="s">
        <v>219</v>
      </c>
      <c r="M443" s="26">
        <v>-562484.68999999994</v>
      </c>
      <c r="N443" s="40" t="str">
        <f>VLOOKUP(F443,'ITD Master Income Accruals'!A:B,2,FALSE)</f>
        <v>ENLK 5.05% 04/01/45 (USD)</v>
      </c>
      <c r="O443" s="47">
        <f t="array" ref="O443">MAX(IF('Realized Incentive'!$A$20:$A$4974='ITD Interest'!N443,'Realized Incentive'!$E$20:$E$4974))</f>
        <v>2892801</v>
      </c>
      <c r="P443" s="48" t="str">
        <f t="shared" si="6"/>
        <v>Realized</v>
      </c>
    </row>
    <row r="444" spans="1:16" ht="15" hidden="1" customHeight="1">
      <c r="A444" s="20" t="s">
        <v>218</v>
      </c>
      <c r="B444" s="20">
        <v>0</v>
      </c>
      <c r="C444" s="247">
        <v>42493</v>
      </c>
      <c r="D444" s="20">
        <v>2873403</v>
      </c>
      <c r="E444" s="20" t="s">
        <v>42</v>
      </c>
      <c r="F444" s="20" t="s">
        <v>168</v>
      </c>
      <c r="G444" s="20" t="s">
        <v>156</v>
      </c>
      <c r="H444" s="20" t="s">
        <v>57</v>
      </c>
      <c r="I444" s="26">
        <v>-2066.4899999999998</v>
      </c>
      <c r="J444" s="26">
        <v>-2066.4899999999998</v>
      </c>
      <c r="K444" s="20">
        <v>0</v>
      </c>
      <c r="L444" s="20" t="s">
        <v>219</v>
      </c>
      <c r="M444" s="26">
        <v>-562484.68999999994</v>
      </c>
      <c r="N444" s="40" t="str">
        <f>VLOOKUP(F444,'ITD Master Income Accruals'!A:B,2,FALSE)</f>
        <v>FCX 3.55% 03/01/22 (USD)</v>
      </c>
      <c r="O444" s="47">
        <f t="array" ref="O444">MAX(IF('Realized Incentive'!$A$20:$A$4974='ITD Interest'!N444,'Realized Incentive'!$E$20:$E$4974))</f>
        <v>2873403</v>
      </c>
      <c r="P444" s="48" t="str">
        <f t="shared" si="6"/>
        <v>Realized</v>
      </c>
    </row>
    <row r="445" spans="1:16" ht="15" hidden="1" customHeight="1">
      <c r="A445" s="20" t="s">
        <v>200</v>
      </c>
      <c r="B445" s="20">
        <v>0</v>
      </c>
      <c r="C445" s="247">
        <v>42856</v>
      </c>
      <c r="D445" s="20">
        <v>2874875</v>
      </c>
      <c r="E445" s="20" t="s">
        <v>12</v>
      </c>
      <c r="F445" s="20" t="s">
        <v>729</v>
      </c>
      <c r="G445" s="20" t="s">
        <v>156</v>
      </c>
      <c r="H445" s="20" t="s">
        <v>57</v>
      </c>
      <c r="I445" s="26">
        <v>-13175</v>
      </c>
      <c r="J445" s="26">
        <v>-13175</v>
      </c>
      <c r="K445" s="20">
        <v>0</v>
      </c>
      <c r="L445" s="20" t="s">
        <v>201</v>
      </c>
      <c r="M445" s="26">
        <v>-1060977.44</v>
      </c>
      <c r="N445" s="40" t="str">
        <f>VLOOKUP(F445,'ITD Master Income Accruals'!A:B,2,FALSE)</f>
        <v>EMPGEN MUNI 6.20% 07/01/40 Non-Accrual (USD)</v>
      </c>
      <c r="O445" s="47">
        <f t="array" ref="O445">MAX(IF('Realized Incentive'!$A$20:$A$4974='ITD Interest'!N445,'Realized Incentive'!$E$20:$E$4974))</f>
        <v>4818922</v>
      </c>
      <c r="P445" s="48" t="str">
        <f t="shared" si="6"/>
        <v>Realized</v>
      </c>
    </row>
    <row r="446" spans="1:16" ht="15" hidden="1" customHeight="1">
      <c r="A446" s="20" t="s">
        <v>200</v>
      </c>
      <c r="B446" s="20">
        <v>0</v>
      </c>
      <c r="C446" s="247">
        <v>42856</v>
      </c>
      <c r="D446" s="20">
        <v>2874954</v>
      </c>
      <c r="E446" s="20" t="s">
        <v>12</v>
      </c>
      <c r="F446" s="20" t="s">
        <v>727</v>
      </c>
      <c r="G446" s="20" t="s">
        <v>156</v>
      </c>
      <c r="H446" s="20" t="s">
        <v>57</v>
      </c>
      <c r="I446" s="26">
        <v>-16375</v>
      </c>
      <c r="J446" s="26">
        <v>-16375</v>
      </c>
      <c r="K446" s="20">
        <v>0</v>
      </c>
      <c r="L446" s="20" t="s">
        <v>201</v>
      </c>
      <c r="M446" s="26">
        <v>-1060977.44</v>
      </c>
      <c r="N446" s="40" t="str">
        <f>VLOOKUP(F446,'ITD Master Income Accruals'!A:B,2,FALSE)</f>
        <v>EMPGEN MUN 6.55% 07/01/56 Non-Accrual (USD)</v>
      </c>
      <c r="O446" s="47">
        <f t="array" ref="O446">MAX(IF('Realized Incentive'!$A$20:$A$4974='ITD Interest'!N446,'Realized Incentive'!$E$20:$E$4974))</f>
        <v>4818921</v>
      </c>
      <c r="P446" s="48" t="str">
        <f t="shared" si="6"/>
        <v>Realized</v>
      </c>
    </row>
    <row r="447" spans="1:16" ht="15" hidden="1" customHeight="1">
      <c r="A447" s="20" t="s">
        <v>218</v>
      </c>
      <c r="B447" s="20">
        <v>0</v>
      </c>
      <c r="C447" s="247">
        <v>42492</v>
      </c>
      <c r="D447" s="20">
        <v>2875338</v>
      </c>
      <c r="E447" s="20" t="s">
        <v>42</v>
      </c>
      <c r="F447" s="20" t="s">
        <v>179</v>
      </c>
      <c r="G447" s="20" t="s">
        <v>156</v>
      </c>
      <c r="H447" s="20" t="s">
        <v>57</v>
      </c>
      <c r="I447" s="26">
        <v>-71.78</v>
      </c>
      <c r="J447" s="26">
        <v>-71.78</v>
      </c>
      <c r="K447" s="20">
        <v>0</v>
      </c>
      <c r="L447" s="20" t="s">
        <v>219</v>
      </c>
      <c r="M447" s="26">
        <v>-562484.68999999994</v>
      </c>
      <c r="N447" s="40" t="str">
        <f>VLOOKUP(F447,'ITD Master Income Accruals'!A:B,2,FALSE)</f>
        <v>DCPMID 144A 4.75% 09/30/21 (USD)</v>
      </c>
      <c r="O447" s="47">
        <f t="array" ref="O447">MAX(IF('Realized Incentive'!$A$20:$A$4974='ITD Interest'!N447,'Realized Incentive'!$E$20:$E$4974))</f>
        <v>2875338</v>
      </c>
      <c r="P447" s="48" t="str">
        <f t="shared" si="6"/>
        <v>Realized</v>
      </c>
    </row>
    <row r="448" spans="1:16" ht="15" hidden="1" customHeight="1">
      <c r="A448" s="20" t="s">
        <v>218</v>
      </c>
      <c r="B448" s="20">
        <v>0</v>
      </c>
      <c r="C448" s="247">
        <v>42493</v>
      </c>
      <c r="D448" s="20">
        <v>2875367</v>
      </c>
      <c r="E448" s="20" t="s">
        <v>42</v>
      </c>
      <c r="F448" s="20" t="s">
        <v>803</v>
      </c>
      <c r="G448" s="20" t="s">
        <v>156</v>
      </c>
      <c r="H448" s="20" t="s">
        <v>57</v>
      </c>
      <c r="I448" s="26">
        <v>-756.44</v>
      </c>
      <c r="J448" s="26">
        <v>-756.44</v>
      </c>
      <c r="K448" s="20">
        <v>0</v>
      </c>
      <c r="L448" s="20" t="s">
        <v>219</v>
      </c>
      <c r="M448" s="26">
        <v>-562484.68999999994</v>
      </c>
      <c r="N448" s="40" t="str">
        <f>VLOOKUP(F448,'ITD Master Income Accruals'!A:B,2,FALSE)</f>
        <v>VRXCN 6.125% 04/15/25 (USD)</v>
      </c>
      <c r="O448" s="47">
        <f t="array" ref="O448">MAX(IF('Realized Incentive'!$A$20:$A$4974='ITD Interest'!N448,'Realized Incentive'!$E$20:$E$4974))</f>
        <v>2980318</v>
      </c>
      <c r="P448" s="48" t="str">
        <f t="shared" si="6"/>
        <v>Realized</v>
      </c>
    </row>
    <row r="449" spans="1:16" ht="15" hidden="1" customHeight="1">
      <c r="A449" s="20" t="s">
        <v>218</v>
      </c>
      <c r="B449" s="20">
        <v>0</v>
      </c>
      <c r="C449" s="247">
        <v>42492</v>
      </c>
      <c r="D449" s="20">
        <v>2875387</v>
      </c>
      <c r="E449" s="20" t="s">
        <v>42</v>
      </c>
      <c r="F449" s="20" t="s">
        <v>209</v>
      </c>
      <c r="G449" s="20" t="s">
        <v>156</v>
      </c>
      <c r="H449" s="20" t="s">
        <v>57</v>
      </c>
      <c r="I449" s="26">
        <v>-3784.36</v>
      </c>
      <c r="J449" s="26">
        <v>-3784.36</v>
      </c>
      <c r="K449" s="20">
        <v>0</v>
      </c>
      <c r="L449" s="20" t="s">
        <v>219</v>
      </c>
      <c r="M449" s="26">
        <v>-562484.68999999994</v>
      </c>
      <c r="N449" s="40" t="str">
        <f>VLOOKUP(F449,'ITD Master Income Accruals'!A:B,2,FALSE)</f>
        <v>DCPMID 144A 6.45% 11/03/36 (USD)</v>
      </c>
      <c r="O449" s="47">
        <f t="array" ref="O449">MAX(IF('Realized Incentive'!$A$20:$A$4974='ITD Interest'!N449,'Realized Incentive'!$E$20:$E$4974))</f>
        <v>2875387</v>
      </c>
      <c r="P449" s="48" t="str">
        <f t="shared" si="6"/>
        <v>Realized</v>
      </c>
    </row>
    <row r="450" spans="1:16" ht="15" hidden="1" customHeight="1">
      <c r="A450" s="20" t="s">
        <v>218</v>
      </c>
      <c r="B450" s="20">
        <v>0</v>
      </c>
      <c r="C450" s="247">
        <v>42492</v>
      </c>
      <c r="D450" s="20">
        <v>2875407</v>
      </c>
      <c r="E450" s="20" t="s">
        <v>42</v>
      </c>
      <c r="F450" s="20" t="s">
        <v>181</v>
      </c>
      <c r="G450" s="20" t="s">
        <v>156</v>
      </c>
      <c r="H450" s="20" t="s">
        <v>57</v>
      </c>
      <c r="I450" s="26">
        <v>-239.17</v>
      </c>
      <c r="J450" s="26">
        <v>-239.17</v>
      </c>
      <c r="K450" s="20">
        <v>0</v>
      </c>
      <c r="L450" s="20" t="s">
        <v>219</v>
      </c>
      <c r="M450" s="26">
        <v>-562484.68999999994</v>
      </c>
      <c r="N450" s="40" t="str">
        <f>VLOOKUP(F450,'ITD Master Income Accruals'!A:B,2,FALSE)</f>
        <v>ENLK 5.05% 04/01/45 (USD)</v>
      </c>
      <c r="O450" s="47">
        <f t="array" ref="O450">MAX(IF('Realized Incentive'!$A$20:$A$4974='ITD Interest'!N450,'Realized Incentive'!$E$20:$E$4974))</f>
        <v>2892801</v>
      </c>
      <c r="P450" s="48" t="str">
        <f t="shared" si="6"/>
        <v>Realized</v>
      </c>
    </row>
    <row r="451" spans="1:16" ht="15" hidden="1" customHeight="1">
      <c r="A451" s="20" t="s">
        <v>218</v>
      </c>
      <c r="B451" s="20">
        <v>0</v>
      </c>
      <c r="C451" s="247">
        <v>42494</v>
      </c>
      <c r="D451" s="20">
        <v>2875815</v>
      </c>
      <c r="E451" s="20" t="s">
        <v>42</v>
      </c>
      <c r="F451" s="20" t="s">
        <v>803</v>
      </c>
      <c r="G451" s="20" t="s">
        <v>156</v>
      </c>
      <c r="H451" s="20" t="s">
        <v>57</v>
      </c>
      <c r="I451" s="20">
        <v>-161.63</v>
      </c>
      <c r="J451" s="20">
        <v>-161.63</v>
      </c>
      <c r="K451" s="20">
        <v>0</v>
      </c>
      <c r="L451" s="20" t="s">
        <v>219</v>
      </c>
      <c r="M451" s="26">
        <v>-562484.68999999994</v>
      </c>
      <c r="N451" s="40" t="str">
        <f>VLOOKUP(F451,'ITD Master Income Accruals'!A:B,2,FALSE)</f>
        <v>VRXCN 6.125% 04/15/25 (USD)</v>
      </c>
      <c r="O451" s="47">
        <f t="array" ref="O451">MAX(IF('Realized Incentive'!$A$20:$A$4974='ITD Interest'!N451,'Realized Incentive'!$E$20:$E$4974))</f>
        <v>2980318</v>
      </c>
      <c r="P451" s="48" t="str">
        <f t="shared" si="6"/>
        <v>Realized</v>
      </c>
    </row>
    <row r="452" spans="1:16" ht="15" hidden="1" customHeight="1">
      <c r="A452" s="20" t="s">
        <v>218</v>
      </c>
      <c r="B452" s="20">
        <v>0</v>
      </c>
      <c r="C452" s="247">
        <v>42495</v>
      </c>
      <c r="D452" s="20">
        <v>2877856</v>
      </c>
      <c r="E452" s="20" t="s">
        <v>42</v>
      </c>
      <c r="F452" s="20" t="s">
        <v>803</v>
      </c>
      <c r="G452" s="20" t="s">
        <v>156</v>
      </c>
      <c r="H452" s="20" t="s">
        <v>57</v>
      </c>
      <c r="I452" s="26">
        <v>-421.94</v>
      </c>
      <c r="J452" s="26">
        <v>-421.94</v>
      </c>
      <c r="K452" s="20">
        <v>0</v>
      </c>
      <c r="L452" s="20" t="s">
        <v>219</v>
      </c>
      <c r="M452" s="26">
        <v>-562484.68999999994</v>
      </c>
      <c r="N452" s="40" t="str">
        <f>VLOOKUP(F452,'ITD Master Income Accruals'!A:B,2,FALSE)</f>
        <v>VRXCN 6.125% 04/15/25 (USD)</v>
      </c>
      <c r="O452" s="47">
        <f t="array" ref="O452">MAX(IF('Realized Incentive'!$A$20:$A$4974='ITD Interest'!N452,'Realized Incentive'!$E$20:$E$4974))</f>
        <v>2980318</v>
      </c>
      <c r="P452" s="48" t="str">
        <f t="shared" ref="P452:P515" si="7">IF(D452&gt;O452,0,"Realized")</f>
        <v>Realized</v>
      </c>
    </row>
    <row r="453" spans="1:16" ht="15" hidden="1" customHeight="1">
      <c r="A453" s="20" t="s">
        <v>218</v>
      </c>
      <c r="B453" s="20">
        <v>0</v>
      </c>
      <c r="C453" s="247">
        <v>42495</v>
      </c>
      <c r="D453" s="20">
        <v>2877892</v>
      </c>
      <c r="E453" s="20" t="s">
        <v>42</v>
      </c>
      <c r="F453" s="20" t="s">
        <v>803</v>
      </c>
      <c r="G453" s="20" t="s">
        <v>156</v>
      </c>
      <c r="H453" s="20" t="s">
        <v>57</v>
      </c>
      <c r="I453" s="26">
        <v>-421.94</v>
      </c>
      <c r="J453" s="26">
        <v>-421.94</v>
      </c>
      <c r="K453" s="20">
        <v>0</v>
      </c>
      <c r="L453" s="20" t="s">
        <v>219</v>
      </c>
      <c r="M453" s="26">
        <v>-562484.68999999994</v>
      </c>
      <c r="N453" s="40" t="str">
        <f>VLOOKUP(F453,'ITD Master Income Accruals'!A:B,2,FALSE)</f>
        <v>VRXCN 6.125% 04/15/25 (USD)</v>
      </c>
      <c r="O453" s="47">
        <f t="array" ref="O453">MAX(IF('Realized Incentive'!$A$20:$A$4974='ITD Interest'!N453,'Realized Incentive'!$E$20:$E$4974))</f>
        <v>2980318</v>
      </c>
      <c r="P453" s="48" t="str">
        <f t="shared" si="7"/>
        <v>Realized</v>
      </c>
    </row>
    <row r="454" spans="1:16" ht="15" hidden="1" customHeight="1">
      <c r="A454" s="20" t="s">
        <v>218</v>
      </c>
      <c r="B454" s="20">
        <v>0</v>
      </c>
      <c r="C454" s="247">
        <v>42495</v>
      </c>
      <c r="D454" s="20">
        <v>2877893</v>
      </c>
      <c r="E454" s="20" t="s">
        <v>42</v>
      </c>
      <c r="F454" s="20" t="s">
        <v>803</v>
      </c>
      <c r="G454" s="20" t="s">
        <v>156</v>
      </c>
      <c r="H454" s="20" t="s">
        <v>57</v>
      </c>
      <c r="I454" s="26">
        <v>-421.94</v>
      </c>
      <c r="J454" s="26">
        <v>-421.94</v>
      </c>
      <c r="K454" s="20">
        <v>0</v>
      </c>
      <c r="L454" s="20" t="s">
        <v>219</v>
      </c>
      <c r="M454" s="26">
        <v>-562484.68999999994</v>
      </c>
      <c r="N454" s="40" t="str">
        <f>VLOOKUP(F454,'ITD Master Income Accruals'!A:B,2,FALSE)</f>
        <v>VRXCN 6.125% 04/15/25 (USD)</v>
      </c>
      <c r="O454" s="47">
        <f t="array" ref="O454">MAX(IF('Realized Incentive'!$A$20:$A$4974='ITD Interest'!N454,'Realized Incentive'!$E$20:$E$4974))</f>
        <v>2980318</v>
      </c>
      <c r="P454" s="48" t="str">
        <f t="shared" si="7"/>
        <v>Realized</v>
      </c>
    </row>
    <row r="455" spans="1:16" ht="15" hidden="1" customHeight="1">
      <c r="A455" s="20" t="s">
        <v>155</v>
      </c>
      <c r="B455" s="20">
        <v>0</v>
      </c>
      <c r="C455" s="247">
        <v>42492</v>
      </c>
      <c r="D455" s="20">
        <v>2878642</v>
      </c>
      <c r="E455" s="20" t="s">
        <v>12</v>
      </c>
      <c r="F455" s="20" t="s">
        <v>432</v>
      </c>
      <c r="G455" s="20" t="s">
        <v>156</v>
      </c>
      <c r="H455" s="20" t="s">
        <v>57</v>
      </c>
      <c r="I455" s="26">
        <v>-26991.360000000001</v>
      </c>
      <c r="J455" s="26">
        <v>-26991.360000000001</v>
      </c>
      <c r="K455" s="20">
        <v>0</v>
      </c>
      <c r="L455" s="20" t="s">
        <v>157</v>
      </c>
      <c r="M455" s="26">
        <v>-3581077.59</v>
      </c>
      <c r="N455" s="40" t="str">
        <f>VLOOKUP(F455,'ITD Master Income Accruals'!A:B,2,FALSE)</f>
        <v>AMEPER FRN 144A L+6.50% 08/01/19 (USD)</v>
      </c>
      <c r="O455" s="47">
        <f t="array" ref="O455">MAX(IF('Realized Incentive'!$A$20:$A$4974='ITD Interest'!N455,'Realized Incentive'!$E$20:$E$4974))</f>
        <v>4552270</v>
      </c>
      <c r="P455" s="48" t="str">
        <f t="shared" si="7"/>
        <v>Realized</v>
      </c>
    </row>
    <row r="456" spans="1:16" ht="15" hidden="1" customHeight="1">
      <c r="A456" s="20" t="s">
        <v>218</v>
      </c>
      <c r="B456" s="20">
        <v>0</v>
      </c>
      <c r="C456" s="247">
        <v>42496</v>
      </c>
      <c r="D456" s="20">
        <v>2879378</v>
      </c>
      <c r="E456" s="20" t="s">
        <v>42</v>
      </c>
      <c r="F456" s="20" t="s">
        <v>212</v>
      </c>
      <c r="G456" s="20" t="s">
        <v>156</v>
      </c>
      <c r="H456" s="20" t="s">
        <v>57</v>
      </c>
      <c r="I456" s="26">
        <v>-2061.96</v>
      </c>
      <c r="J456" s="26">
        <v>-2061.96</v>
      </c>
      <c r="K456" s="20">
        <v>0</v>
      </c>
      <c r="L456" s="20" t="s">
        <v>219</v>
      </c>
      <c r="M456" s="26">
        <v>-562484.68999999994</v>
      </c>
      <c r="N456" s="40" t="str">
        <f>VLOOKUP(F456,'ITD Master Income Accruals'!A:B,2,FALSE)</f>
        <v>TERP 144A 5.875% 02/01/23 (USD)</v>
      </c>
      <c r="O456" s="47">
        <f t="array" ref="O456">MAX(IF('Realized Incentive'!$A$20:$A$4974='ITD Interest'!N456,'Realized Incentive'!$E$20:$E$4974))</f>
        <v>2879378</v>
      </c>
      <c r="P456" s="48" t="str">
        <f t="shared" si="7"/>
        <v>Realized</v>
      </c>
    </row>
    <row r="457" spans="1:16" ht="15" hidden="1" customHeight="1">
      <c r="A457" s="20" t="s">
        <v>202</v>
      </c>
      <c r="B457" s="20">
        <v>0</v>
      </c>
      <c r="C457" s="247">
        <v>42496</v>
      </c>
      <c r="D457" s="20">
        <v>2879379</v>
      </c>
      <c r="E457" s="20" t="s">
        <v>203</v>
      </c>
      <c r="F457" s="20" t="s">
        <v>199</v>
      </c>
      <c r="G457" s="20" t="s">
        <v>156</v>
      </c>
      <c r="H457" s="20" t="s">
        <v>57</v>
      </c>
      <c r="I457" s="26">
        <v>1424.5</v>
      </c>
      <c r="J457" s="26">
        <v>1424.5</v>
      </c>
      <c r="K457" s="20">
        <v>0</v>
      </c>
      <c r="L457" s="20" t="s">
        <v>204</v>
      </c>
      <c r="M457" s="26">
        <v>920675.36</v>
      </c>
      <c r="N457" s="40" t="str">
        <f>VLOOKUP(F457,'ITD Master Income Accruals'!A:B,2,FALSE)</f>
        <v>HOV 144A 7% 01/15/19 (USD)</v>
      </c>
      <c r="O457" s="47">
        <f t="array" ref="O457">MAX(IF('Realized Incentive'!$A$20:$A$4974='ITD Interest'!N457,'Realized Incentive'!$E$20:$E$4974))</f>
        <v>3118558</v>
      </c>
      <c r="P457" s="48" t="str">
        <f t="shared" si="7"/>
        <v>Realized</v>
      </c>
    </row>
    <row r="458" spans="1:16" ht="15" hidden="1" customHeight="1">
      <c r="A458" s="20" t="s">
        <v>218</v>
      </c>
      <c r="B458" s="20">
        <v>0</v>
      </c>
      <c r="C458" s="247">
        <v>42495</v>
      </c>
      <c r="D458" s="20">
        <v>2879380</v>
      </c>
      <c r="E458" s="20" t="s">
        <v>42</v>
      </c>
      <c r="F458" s="20" t="s">
        <v>803</v>
      </c>
      <c r="G458" s="20" t="s">
        <v>156</v>
      </c>
      <c r="H458" s="20" t="s">
        <v>57</v>
      </c>
      <c r="I458" s="26">
        <v>-227.99</v>
      </c>
      <c r="J458" s="26">
        <v>-227.99</v>
      </c>
      <c r="K458" s="20">
        <v>0</v>
      </c>
      <c r="L458" s="20" t="s">
        <v>219</v>
      </c>
      <c r="M458" s="26">
        <v>-562484.68999999994</v>
      </c>
      <c r="N458" s="40" t="str">
        <f>VLOOKUP(F458,'ITD Master Income Accruals'!A:B,2,FALSE)</f>
        <v>VRXCN 6.125% 04/15/25 (USD)</v>
      </c>
      <c r="O458" s="47">
        <f t="array" ref="O458">MAX(IF('Realized Incentive'!$A$20:$A$4974='ITD Interest'!N458,'Realized Incentive'!$E$20:$E$4974))</f>
        <v>2980318</v>
      </c>
      <c r="P458" s="48" t="str">
        <f t="shared" si="7"/>
        <v>Realized</v>
      </c>
    </row>
    <row r="459" spans="1:16" ht="15" hidden="1" customHeight="1">
      <c r="A459" s="20" t="s">
        <v>202</v>
      </c>
      <c r="B459" s="20">
        <v>0</v>
      </c>
      <c r="C459" s="247">
        <v>42499</v>
      </c>
      <c r="D459" s="20">
        <v>2879385</v>
      </c>
      <c r="E459" s="20" t="s">
        <v>203</v>
      </c>
      <c r="F459" s="20" t="s">
        <v>199</v>
      </c>
      <c r="G459" s="20" t="s">
        <v>156</v>
      </c>
      <c r="H459" s="20" t="s">
        <v>57</v>
      </c>
      <c r="I459" s="26">
        <v>2948.17</v>
      </c>
      <c r="J459" s="26">
        <v>2948.17</v>
      </c>
      <c r="K459" s="20">
        <v>0</v>
      </c>
      <c r="L459" s="20" t="s">
        <v>204</v>
      </c>
      <c r="M459" s="26">
        <v>920675.36</v>
      </c>
      <c r="N459" s="40" t="str">
        <f>VLOOKUP(F459,'ITD Master Income Accruals'!A:B,2,FALSE)</f>
        <v>HOV 144A 7% 01/15/19 (USD)</v>
      </c>
      <c r="O459" s="47">
        <f t="array" ref="O459">MAX(IF('Realized Incentive'!$A$20:$A$4974='ITD Interest'!N459,'Realized Incentive'!$E$20:$E$4974))</f>
        <v>3118558</v>
      </c>
      <c r="P459" s="48" t="str">
        <f t="shared" si="7"/>
        <v>Realized</v>
      </c>
    </row>
    <row r="460" spans="1:16" ht="15" hidden="1" customHeight="1">
      <c r="A460" s="20" t="s">
        <v>218</v>
      </c>
      <c r="B460" s="20">
        <v>0</v>
      </c>
      <c r="C460" s="247">
        <v>42500</v>
      </c>
      <c r="D460" s="20">
        <v>2883506</v>
      </c>
      <c r="E460" s="20" t="s">
        <v>42</v>
      </c>
      <c r="F460" s="20" t="s">
        <v>181</v>
      </c>
      <c r="G460" s="20" t="s">
        <v>156</v>
      </c>
      <c r="H460" s="20" t="s">
        <v>57</v>
      </c>
      <c r="I460" s="26">
        <v>-147.71</v>
      </c>
      <c r="J460" s="26">
        <v>-147.71</v>
      </c>
      <c r="K460" s="20">
        <v>0</v>
      </c>
      <c r="L460" s="20" t="s">
        <v>219</v>
      </c>
      <c r="M460" s="26">
        <v>-562484.68999999994</v>
      </c>
      <c r="N460" s="40" t="str">
        <f>VLOOKUP(F460,'ITD Master Income Accruals'!A:B,2,FALSE)</f>
        <v>ENLK 5.05% 04/01/45 (USD)</v>
      </c>
      <c r="O460" s="47">
        <f t="array" ref="O460">MAX(IF('Realized Incentive'!$A$20:$A$4974='ITD Interest'!N460,'Realized Incentive'!$E$20:$E$4974))</f>
        <v>2892801</v>
      </c>
      <c r="P460" s="48" t="str">
        <f t="shared" si="7"/>
        <v>Realized</v>
      </c>
    </row>
    <row r="461" spans="1:16" ht="15" hidden="1" customHeight="1">
      <c r="A461" s="20" t="s">
        <v>202</v>
      </c>
      <c r="B461" s="20">
        <v>0</v>
      </c>
      <c r="C461" s="247">
        <v>42501</v>
      </c>
      <c r="D461" s="20">
        <v>2883647</v>
      </c>
      <c r="E461" s="20" t="s">
        <v>203</v>
      </c>
      <c r="F461" s="20" t="s">
        <v>199</v>
      </c>
      <c r="G461" s="20" t="s">
        <v>156</v>
      </c>
      <c r="H461" s="20" t="s">
        <v>57</v>
      </c>
      <c r="I461" s="26">
        <v>1804.44</v>
      </c>
      <c r="J461" s="26">
        <v>1804.44</v>
      </c>
      <c r="K461" s="20">
        <v>0</v>
      </c>
      <c r="L461" s="20" t="s">
        <v>204</v>
      </c>
      <c r="M461" s="26">
        <v>920675.36</v>
      </c>
      <c r="N461" s="40" t="str">
        <f>VLOOKUP(F461,'ITD Master Income Accruals'!A:B,2,FALSE)</f>
        <v>HOV 144A 7% 01/15/19 (USD)</v>
      </c>
      <c r="O461" s="47">
        <f t="array" ref="O461">MAX(IF('Realized Incentive'!$A$20:$A$4974='ITD Interest'!N461,'Realized Incentive'!$E$20:$E$4974))</f>
        <v>3118558</v>
      </c>
      <c r="P461" s="48" t="str">
        <f t="shared" si="7"/>
        <v>Realized</v>
      </c>
    </row>
    <row r="462" spans="1:16" ht="15" hidden="1" customHeight="1">
      <c r="A462" s="20" t="s">
        <v>218</v>
      </c>
      <c r="B462" s="20">
        <v>0</v>
      </c>
      <c r="C462" s="247">
        <v>42500</v>
      </c>
      <c r="D462" s="20">
        <v>2883648</v>
      </c>
      <c r="E462" s="20" t="s">
        <v>42</v>
      </c>
      <c r="F462" s="20" t="s">
        <v>211</v>
      </c>
      <c r="G462" s="20" t="s">
        <v>156</v>
      </c>
      <c r="H462" s="20" t="s">
        <v>108</v>
      </c>
      <c r="I462" s="26">
        <v>-3434.38</v>
      </c>
      <c r="J462" s="26">
        <v>-3913.82</v>
      </c>
      <c r="K462" s="20">
        <v>0</v>
      </c>
      <c r="L462" s="20" t="s">
        <v>219</v>
      </c>
      <c r="M462" s="26">
        <v>-562484.68999999994</v>
      </c>
      <c r="N462" s="40" t="str">
        <f>VLOOKUP(F462,'ITD Master Income Accruals'!A:B,2,FALSE)</f>
        <v>VRXCN 144A 4.5% 05/15/23 (EUR)</v>
      </c>
      <c r="O462" s="47">
        <f t="array" ref="O462">MAX(IF('Realized Incentive'!$A$20:$A$4974='ITD Interest'!N462,'Realized Incentive'!$E$20:$E$4974))</f>
        <v>2982231</v>
      </c>
      <c r="P462" s="48" t="str">
        <f t="shared" si="7"/>
        <v>Realized</v>
      </c>
    </row>
    <row r="463" spans="1:16" ht="15" hidden="1" customHeight="1">
      <c r="A463" s="20" t="s">
        <v>202</v>
      </c>
      <c r="B463" s="20">
        <v>0</v>
      </c>
      <c r="C463" s="247">
        <v>42502</v>
      </c>
      <c r="D463" s="20">
        <v>2885421</v>
      </c>
      <c r="E463" s="20" t="s">
        <v>203</v>
      </c>
      <c r="F463" s="20" t="s">
        <v>198</v>
      </c>
      <c r="G463" s="20" t="s">
        <v>156</v>
      </c>
      <c r="H463" s="20" t="s">
        <v>57</v>
      </c>
      <c r="I463" s="26">
        <v>6342.7</v>
      </c>
      <c r="J463" s="26">
        <v>6342.7</v>
      </c>
      <c r="K463" s="20">
        <v>0</v>
      </c>
      <c r="L463" s="20" t="s">
        <v>204</v>
      </c>
      <c r="M463" s="26">
        <v>920675.36</v>
      </c>
      <c r="N463" s="40" t="str">
        <f>VLOOKUP(F463,'ITD Master Income Accruals'!A:B,2,FALSE)</f>
        <v>ATI 5.95% 01/15/21 (USD)</v>
      </c>
      <c r="O463" s="47">
        <f t="array" ref="O463">MAX(IF('Realized Incentive'!$A$20:$A$4974='ITD Interest'!N463,'Realized Incentive'!$E$20:$E$4974))</f>
        <v>3118563</v>
      </c>
      <c r="P463" s="48" t="str">
        <f t="shared" si="7"/>
        <v>Realized</v>
      </c>
    </row>
    <row r="464" spans="1:16" ht="15" hidden="1" customHeight="1">
      <c r="A464" s="20" t="s">
        <v>218</v>
      </c>
      <c r="B464" s="20">
        <v>0</v>
      </c>
      <c r="C464" s="247">
        <v>42500</v>
      </c>
      <c r="D464" s="20">
        <v>2885429</v>
      </c>
      <c r="E464" s="20" t="s">
        <v>42</v>
      </c>
      <c r="F464" s="20" t="s">
        <v>211</v>
      </c>
      <c r="G464" s="20" t="s">
        <v>156</v>
      </c>
      <c r="H464" s="20" t="s">
        <v>108</v>
      </c>
      <c r="I464" s="26">
        <v>-6103.13</v>
      </c>
      <c r="J464" s="26">
        <v>-6955.13</v>
      </c>
      <c r="K464" s="20">
        <v>0</v>
      </c>
      <c r="L464" s="20" t="s">
        <v>219</v>
      </c>
      <c r="M464" s="26">
        <v>-562484.68999999994</v>
      </c>
      <c r="N464" s="40" t="str">
        <f>VLOOKUP(F464,'ITD Master Income Accruals'!A:B,2,FALSE)</f>
        <v>VRXCN 144A 4.5% 05/15/23 (EUR)</v>
      </c>
      <c r="O464" s="47">
        <f t="array" ref="O464">MAX(IF('Realized Incentive'!$A$20:$A$4974='ITD Interest'!N464,'Realized Incentive'!$E$20:$E$4974))</f>
        <v>2982231</v>
      </c>
      <c r="P464" s="48" t="str">
        <f t="shared" si="7"/>
        <v>Realized</v>
      </c>
    </row>
    <row r="465" spans="1:16" ht="15" hidden="1" customHeight="1">
      <c r="A465" s="20" t="s">
        <v>202</v>
      </c>
      <c r="B465" s="20">
        <v>0</v>
      </c>
      <c r="C465" s="247">
        <v>42502</v>
      </c>
      <c r="D465" s="20">
        <v>2885437</v>
      </c>
      <c r="E465" s="20" t="s">
        <v>203</v>
      </c>
      <c r="F465" s="20" t="s">
        <v>198</v>
      </c>
      <c r="G465" s="20" t="s">
        <v>156</v>
      </c>
      <c r="H465" s="20" t="s">
        <v>57</v>
      </c>
      <c r="I465" s="26">
        <v>928.2</v>
      </c>
      <c r="J465" s="26">
        <v>928.2</v>
      </c>
      <c r="K465" s="20">
        <v>0</v>
      </c>
      <c r="L465" s="20" t="s">
        <v>204</v>
      </c>
      <c r="M465" s="26">
        <v>920675.36</v>
      </c>
      <c r="N465" s="40" t="str">
        <f>VLOOKUP(F465,'ITD Master Income Accruals'!A:B,2,FALSE)</f>
        <v>ATI 5.95% 01/15/21 (USD)</v>
      </c>
      <c r="O465" s="47">
        <f t="array" ref="O465">MAX(IF('Realized Incentive'!$A$20:$A$4974='ITD Interest'!N465,'Realized Incentive'!$E$20:$E$4974))</f>
        <v>3118563</v>
      </c>
      <c r="P465" s="48" t="str">
        <f t="shared" si="7"/>
        <v>Realized</v>
      </c>
    </row>
    <row r="466" spans="1:16" ht="15" hidden="1" customHeight="1">
      <c r="A466" s="20" t="s">
        <v>218</v>
      </c>
      <c r="B466" s="20">
        <v>0</v>
      </c>
      <c r="C466" s="247">
        <v>42502</v>
      </c>
      <c r="D466" s="20">
        <v>2887037</v>
      </c>
      <c r="E466" s="20" t="s">
        <v>42</v>
      </c>
      <c r="F466" s="20" t="s">
        <v>211</v>
      </c>
      <c r="G466" s="20" t="s">
        <v>156</v>
      </c>
      <c r="H466" s="20" t="s">
        <v>108</v>
      </c>
      <c r="I466" s="26">
        <v>-9071.25</v>
      </c>
      <c r="J466" s="26">
        <v>-10344.68</v>
      </c>
      <c r="K466" s="20">
        <v>0</v>
      </c>
      <c r="L466" s="20" t="s">
        <v>219</v>
      </c>
      <c r="M466" s="26">
        <v>-562484.68999999994</v>
      </c>
      <c r="N466" s="40" t="str">
        <f>VLOOKUP(F466,'ITD Master Income Accruals'!A:B,2,FALSE)</f>
        <v>VRXCN 144A 4.5% 05/15/23 (EUR)</v>
      </c>
      <c r="O466" s="47">
        <f t="array" ref="O466">MAX(IF('Realized Incentive'!$A$20:$A$4974='ITD Interest'!N466,'Realized Incentive'!$E$20:$E$4974))</f>
        <v>2982231</v>
      </c>
      <c r="P466" s="48" t="str">
        <f t="shared" si="7"/>
        <v>Realized</v>
      </c>
    </row>
    <row r="467" spans="1:16" ht="15" hidden="1" customHeight="1">
      <c r="A467" s="20" t="s">
        <v>155</v>
      </c>
      <c r="B467" s="20">
        <v>0</v>
      </c>
      <c r="C467" s="247">
        <v>42658</v>
      </c>
      <c r="D467" s="20">
        <v>2887608</v>
      </c>
      <c r="E467" s="20" t="s">
        <v>12</v>
      </c>
      <c r="F467" s="20" t="s">
        <v>184</v>
      </c>
      <c r="G467" s="20" t="s">
        <v>156</v>
      </c>
      <c r="H467" s="20" t="s">
        <v>57</v>
      </c>
      <c r="I467" s="26">
        <v>-37772.5</v>
      </c>
      <c r="J467" s="26">
        <v>-37772.5</v>
      </c>
      <c r="K467" s="20">
        <v>0</v>
      </c>
      <c r="L467" s="20" t="s">
        <v>157</v>
      </c>
      <c r="M467" s="26">
        <v>-3581077.59</v>
      </c>
      <c r="N467" s="40" t="str">
        <f>VLOOKUP(F467,'ITD Master Income Accruals'!A:B,2,FALSE)</f>
        <v>Intelsat Jackson Hldg 7.25% 10/15/20 (USD)</v>
      </c>
      <c r="O467" s="47">
        <f t="array" ref="O467">MAX(IF('Realized Incentive'!$A$20:$A$4974='ITD Interest'!N467,'Realized Incentive'!$E$20:$E$4974))</f>
        <v>3178329</v>
      </c>
      <c r="P467" s="48" t="str">
        <f t="shared" si="7"/>
        <v>Realized</v>
      </c>
    </row>
    <row r="468" spans="1:16" ht="15" hidden="1" customHeight="1">
      <c r="A468" s="20" t="s">
        <v>155</v>
      </c>
      <c r="B468" s="20">
        <v>0</v>
      </c>
      <c r="C468" s="247">
        <v>42472</v>
      </c>
      <c r="D468" s="20">
        <v>2888541</v>
      </c>
      <c r="E468" s="20" t="s">
        <v>165</v>
      </c>
      <c r="F468" s="20" t="s">
        <v>160</v>
      </c>
      <c r="G468" s="20" t="s">
        <v>156</v>
      </c>
      <c r="H468" s="20" t="s">
        <v>57</v>
      </c>
      <c r="I468" s="26">
        <v>-1405.85</v>
      </c>
      <c r="J468" s="26">
        <v>-1405.85</v>
      </c>
      <c r="K468" s="20">
        <v>0</v>
      </c>
      <c r="L468" s="20" t="s">
        <v>157</v>
      </c>
      <c r="M468" s="26">
        <v>-3581077.59</v>
      </c>
      <c r="N468" s="40" t="str">
        <f>VLOOKUP(F468,'ITD Master Income Accruals'!A:B,2,FALSE)</f>
        <v>Peabody Energy TL-B L+3.25% (FL: 1.00%) 09/24/20 DFLT (USD)</v>
      </c>
      <c r="O468" s="47">
        <f t="array" ref="O468">MAX(IF('Realized Incentive'!$A$20:$A$4974='ITD Interest'!N468,'Realized Incentive'!$E$20:$E$4974))</f>
        <v>3142385</v>
      </c>
      <c r="P468" s="48" t="str">
        <f t="shared" si="7"/>
        <v>Realized</v>
      </c>
    </row>
    <row r="469" spans="1:16" ht="15" hidden="1" customHeight="1">
      <c r="A469" s="20" t="s">
        <v>218</v>
      </c>
      <c r="B469" s="20">
        <v>0</v>
      </c>
      <c r="C469" s="247">
        <v>42503</v>
      </c>
      <c r="D469" s="20">
        <v>2889236</v>
      </c>
      <c r="E469" s="20" t="s">
        <v>42</v>
      </c>
      <c r="F469" s="20" t="s">
        <v>211</v>
      </c>
      <c r="G469" s="20" t="s">
        <v>156</v>
      </c>
      <c r="H469" s="20" t="s">
        <v>108</v>
      </c>
      <c r="I469" s="26">
        <v>-3426.5</v>
      </c>
      <c r="J469" s="26">
        <v>-3871.31</v>
      </c>
      <c r="K469" s="20">
        <v>0</v>
      </c>
      <c r="L469" s="20" t="s">
        <v>219</v>
      </c>
      <c r="M469" s="26">
        <v>-562484.68999999994</v>
      </c>
      <c r="N469" s="40" t="str">
        <f>VLOOKUP(F469,'ITD Master Income Accruals'!A:B,2,FALSE)</f>
        <v>VRXCN 144A 4.5% 05/15/23 (EUR)</v>
      </c>
      <c r="O469" s="47">
        <f t="array" ref="O469">MAX(IF('Realized Incentive'!$A$20:$A$4974='ITD Interest'!N469,'Realized Incentive'!$E$20:$E$4974))</f>
        <v>2982231</v>
      </c>
      <c r="P469" s="48" t="str">
        <f t="shared" si="7"/>
        <v>Realized</v>
      </c>
    </row>
    <row r="470" spans="1:16" ht="15" hidden="1" customHeight="1">
      <c r="A470" s="20" t="s">
        <v>202</v>
      </c>
      <c r="B470" s="20">
        <v>0</v>
      </c>
      <c r="C470" s="247">
        <v>42503</v>
      </c>
      <c r="D470" s="20">
        <v>2891104</v>
      </c>
      <c r="E470" s="20" t="s">
        <v>203</v>
      </c>
      <c r="F470" s="20" t="s">
        <v>199</v>
      </c>
      <c r="G470" s="20" t="s">
        <v>156</v>
      </c>
      <c r="H470" s="20" t="s">
        <v>57</v>
      </c>
      <c r="I470" s="26">
        <v>1216.06</v>
      </c>
      <c r="J470" s="26">
        <v>1216.06</v>
      </c>
      <c r="K470" s="20">
        <v>0</v>
      </c>
      <c r="L470" s="20" t="s">
        <v>204</v>
      </c>
      <c r="M470" s="26">
        <v>920675.36</v>
      </c>
      <c r="N470" s="40" t="str">
        <f>VLOOKUP(F470,'ITD Master Income Accruals'!A:B,2,FALSE)</f>
        <v>HOV 144A 7% 01/15/19 (USD)</v>
      </c>
      <c r="O470" s="47">
        <f t="array" ref="O470">MAX(IF('Realized Incentive'!$A$20:$A$4974='ITD Interest'!N470,'Realized Incentive'!$E$20:$E$4974))</f>
        <v>3118558</v>
      </c>
      <c r="P470" s="48" t="str">
        <f t="shared" si="7"/>
        <v>Realized</v>
      </c>
    </row>
    <row r="471" spans="1:16" ht="15" hidden="1" customHeight="1">
      <c r="A471" s="20" t="s">
        <v>202</v>
      </c>
      <c r="B471" s="20">
        <v>0</v>
      </c>
      <c r="C471" s="247">
        <v>42503</v>
      </c>
      <c r="D471" s="20">
        <v>2891176</v>
      </c>
      <c r="E471" s="20" t="s">
        <v>203</v>
      </c>
      <c r="F471" s="20" t="s">
        <v>199</v>
      </c>
      <c r="G471" s="20" t="s">
        <v>156</v>
      </c>
      <c r="H471" s="20" t="s">
        <v>57</v>
      </c>
      <c r="I471" s="26">
        <v>2271.5</v>
      </c>
      <c r="J471" s="26">
        <v>2271.5</v>
      </c>
      <c r="K471" s="20">
        <v>0</v>
      </c>
      <c r="L471" s="20" t="s">
        <v>204</v>
      </c>
      <c r="M471" s="26">
        <v>920675.36</v>
      </c>
      <c r="N471" s="40" t="str">
        <f>VLOOKUP(F471,'ITD Master Income Accruals'!A:B,2,FALSE)</f>
        <v>HOV 144A 7% 01/15/19 (USD)</v>
      </c>
      <c r="O471" s="47">
        <f t="array" ref="O471">MAX(IF('Realized Incentive'!$A$20:$A$4974='ITD Interest'!N471,'Realized Incentive'!$E$20:$E$4974))</f>
        <v>3118558</v>
      </c>
      <c r="P471" s="48" t="str">
        <f t="shared" si="7"/>
        <v>Realized</v>
      </c>
    </row>
    <row r="472" spans="1:16" ht="15" customHeight="1">
      <c r="A472" s="20" t="s">
        <v>155</v>
      </c>
      <c r="B472" s="20">
        <v>0</v>
      </c>
      <c r="C472" s="247">
        <v>42506</v>
      </c>
      <c r="D472" s="20">
        <v>2891212</v>
      </c>
      <c r="E472" s="20" t="s">
        <v>12</v>
      </c>
      <c r="F472" s="20" t="s">
        <v>189</v>
      </c>
      <c r="G472" s="20" t="s">
        <v>156</v>
      </c>
      <c r="H472" s="20" t="s">
        <v>57</v>
      </c>
      <c r="I472" s="26">
        <v>-39.380000000000003</v>
      </c>
      <c r="J472" s="26">
        <v>-39.380000000000003</v>
      </c>
      <c r="K472" s="20">
        <v>0</v>
      </c>
      <c r="L472" s="20" t="s">
        <v>157</v>
      </c>
      <c r="M472" s="26">
        <v>-3581077.59</v>
      </c>
      <c r="N472" s="40" t="str">
        <f>VLOOKUP(F472,'ITD Master Income Accruals'!A:B,2,FALSE)</f>
        <v>Federal-Mogul Holdings Corp TL C L+3.75% (FL: 1.00%) 04/15/21 (USD)</v>
      </c>
      <c r="O472" s="47">
        <f t="array" ref="O472">MAX(IF('Realized Incentive'!$A$20:$A$4974='ITD Interest'!N472,'Realized Incentive'!$E$20:$E$4974))</f>
        <v>2862796</v>
      </c>
      <c r="P472" s="48">
        <f t="shared" si="7"/>
        <v>0</v>
      </c>
    </row>
    <row r="473" spans="1:16" ht="15" customHeight="1">
      <c r="A473" s="20" t="s">
        <v>155</v>
      </c>
      <c r="B473" s="20">
        <v>0</v>
      </c>
      <c r="C473" s="247">
        <v>42537</v>
      </c>
      <c r="D473" s="20">
        <v>2891256</v>
      </c>
      <c r="E473" s="20" t="s">
        <v>12</v>
      </c>
      <c r="F473" s="20" t="s">
        <v>189</v>
      </c>
      <c r="G473" s="20" t="s">
        <v>156</v>
      </c>
      <c r="H473" s="20" t="s">
        <v>57</v>
      </c>
      <c r="I473" s="26">
        <v>-1113.47</v>
      </c>
      <c r="J473" s="26">
        <v>-1113.47</v>
      </c>
      <c r="K473" s="20">
        <v>0</v>
      </c>
      <c r="L473" s="20" t="s">
        <v>157</v>
      </c>
      <c r="M473" s="26">
        <v>-3581077.59</v>
      </c>
      <c r="N473" s="40" t="str">
        <f>VLOOKUP(F473,'ITD Master Income Accruals'!A:B,2,FALSE)</f>
        <v>Federal-Mogul Holdings Corp TL C L+3.75% (FL: 1.00%) 04/15/21 (USD)</v>
      </c>
      <c r="O473" s="47">
        <f t="array" ref="O473">MAX(IF('Realized Incentive'!$A$20:$A$4974='ITD Interest'!N473,'Realized Incentive'!$E$20:$E$4974))</f>
        <v>2862796</v>
      </c>
      <c r="P473" s="48">
        <f t="shared" si="7"/>
        <v>0</v>
      </c>
    </row>
    <row r="474" spans="1:16" ht="15" customHeight="1">
      <c r="A474" s="20" t="s">
        <v>155</v>
      </c>
      <c r="B474" s="20">
        <v>0</v>
      </c>
      <c r="C474" s="247">
        <v>42688</v>
      </c>
      <c r="D474" s="20">
        <v>2892350</v>
      </c>
      <c r="E474" s="20" t="s">
        <v>12</v>
      </c>
      <c r="F474" s="20" t="s">
        <v>266</v>
      </c>
      <c r="G474" s="20" t="s">
        <v>613</v>
      </c>
      <c r="H474" s="20" t="s">
        <v>57</v>
      </c>
      <c r="I474" s="26">
        <v>-8338.48</v>
      </c>
      <c r="J474" s="26">
        <v>-8338.48</v>
      </c>
      <c r="K474" s="20">
        <v>0</v>
      </c>
      <c r="L474" s="20" t="s">
        <v>157</v>
      </c>
      <c r="M474" s="26">
        <v>-3581077.59</v>
      </c>
      <c r="N474" s="40" t="str">
        <f>VLOOKUP(F474,'ITD Master Income Accruals'!A:B,2,FALSE)</f>
        <v>Energy &amp; Exploration Partners LLC TL-A EXIT 13% FXD PVT 11/12/21 (USD)</v>
      </c>
      <c r="O474" s="47">
        <f t="array" ref="O474">MAX(IF('Realized Incentive'!$A$20:$A$4974='ITD Interest'!N474,'Realized Incentive'!$E$20:$E$4974))</f>
        <v>0</v>
      </c>
      <c r="P474" s="48">
        <f t="shared" si="7"/>
        <v>0</v>
      </c>
    </row>
    <row r="475" spans="1:16" ht="15" hidden="1" customHeight="1">
      <c r="A475" s="20" t="s">
        <v>202</v>
      </c>
      <c r="B475" s="20">
        <v>0</v>
      </c>
      <c r="C475" s="247">
        <v>42507</v>
      </c>
      <c r="D475" s="20">
        <v>2892463</v>
      </c>
      <c r="E475" s="20" t="s">
        <v>203</v>
      </c>
      <c r="F475" s="20" t="s">
        <v>199</v>
      </c>
      <c r="G475" s="20" t="s">
        <v>156</v>
      </c>
      <c r="H475" s="20" t="s">
        <v>57</v>
      </c>
      <c r="I475" s="26">
        <v>1257.28</v>
      </c>
      <c r="J475" s="26">
        <v>1257.28</v>
      </c>
      <c r="K475" s="20">
        <v>0</v>
      </c>
      <c r="L475" s="20" t="s">
        <v>204</v>
      </c>
      <c r="M475" s="26">
        <v>920675.36</v>
      </c>
      <c r="N475" s="40" t="str">
        <f>VLOOKUP(F475,'ITD Master Income Accruals'!A:B,2,FALSE)</f>
        <v>HOV 144A 7% 01/15/19 (USD)</v>
      </c>
      <c r="O475" s="47">
        <f t="array" ref="O475">MAX(IF('Realized Incentive'!$A$20:$A$4974='ITD Interest'!N475,'Realized Incentive'!$E$20:$E$4974))</f>
        <v>3118558</v>
      </c>
      <c r="P475" s="48" t="str">
        <f t="shared" si="7"/>
        <v>Realized</v>
      </c>
    </row>
    <row r="476" spans="1:16" ht="15" hidden="1" customHeight="1">
      <c r="A476" s="20" t="s">
        <v>218</v>
      </c>
      <c r="B476" s="20">
        <v>0</v>
      </c>
      <c r="C476" s="247">
        <v>42508</v>
      </c>
      <c r="D476" s="20">
        <v>2892801</v>
      </c>
      <c r="E476" s="20" t="s">
        <v>42</v>
      </c>
      <c r="F476" s="20" t="s">
        <v>181</v>
      </c>
      <c r="G476" s="20" t="s">
        <v>156</v>
      </c>
      <c r="H476" s="20" t="s">
        <v>57</v>
      </c>
      <c r="I476" s="26">
        <v>-1021.92</v>
      </c>
      <c r="J476" s="26">
        <v>-1021.92</v>
      </c>
      <c r="K476" s="20">
        <v>0</v>
      </c>
      <c r="L476" s="20" t="s">
        <v>219</v>
      </c>
      <c r="M476" s="26">
        <v>-562484.68999999994</v>
      </c>
      <c r="N476" s="40" t="str">
        <f>VLOOKUP(F476,'ITD Master Income Accruals'!A:B,2,FALSE)</f>
        <v>ENLK 5.05% 04/01/45 (USD)</v>
      </c>
      <c r="O476" s="47">
        <f t="array" ref="O476">MAX(IF('Realized Incentive'!$A$20:$A$4974='ITD Interest'!N476,'Realized Incentive'!$E$20:$E$4974))</f>
        <v>2892801</v>
      </c>
      <c r="P476" s="48" t="str">
        <f t="shared" si="7"/>
        <v>Realized</v>
      </c>
    </row>
    <row r="477" spans="1:16" ht="15" customHeight="1">
      <c r="A477" s="20" t="s">
        <v>155</v>
      </c>
      <c r="B477" s="20">
        <v>0</v>
      </c>
      <c r="C477" s="247">
        <v>42870</v>
      </c>
      <c r="D477" s="20">
        <v>2893428</v>
      </c>
      <c r="E477" s="20" t="s">
        <v>12</v>
      </c>
      <c r="F477" s="20" t="s">
        <v>264</v>
      </c>
      <c r="G477" s="20" t="s">
        <v>613</v>
      </c>
      <c r="H477" s="20" t="s">
        <v>57</v>
      </c>
      <c r="I477" s="26">
        <v>-5213.16</v>
      </c>
      <c r="J477" s="26">
        <v>-5213.16</v>
      </c>
      <c r="K477" s="20">
        <v>0</v>
      </c>
      <c r="L477" s="20" t="s">
        <v>157</v>
      </c>
      <c r="M477" s="26">
        <v>-3581077.59</v>
      </c>
      <c r="N477" s="40" t="str">
        <f>VLOOKUP(F477,'ITD Master Income Accruals'!A:B,2,FALSE)</f>
        <v>Energy &amp; Exploration Partners LLC TL EXIT 5% FXD PVT 05/13/22 (USD)</v>
      </c>
      <c r="O477" s="47">
        <f t="array" ref="O477">MAX(IF('Realized Incentive'!$A$20:$A$4974='ITD Interest'!N477,'Realized Incentive'!$E$20:$E$4974))</f>
        <v>0</v>
      </c>
      <c r="P477" s="48">
        <f t="shared" si="7"/>
        <v>0</v>
      </c>
    </row>
    <row r="478" spans="1:16" ht="15" customHeight="1">
      <c r="A478" s="20" t="s">
        <v>155</v>
      </c>
      <c r="B478" s="20">
        <v>0</v>
      </c>
      <c r="C478" s="247">
        <v>42503</v>
      </c>
      <c r="D478" s="20">
        <v>2894297</v>
      </c>
      <c r="E478" s="20" t="s">
        <v>12</v>
      </c>
      <c r="F478" s="20" t="s">
        <v>170</v>
      </c>
      <c r="G478" s="20" t="s">
        <v>156</v>
      </c>
      <c r="H478" s="20" t="s">
        <v>57</v>
      </c>
      <c r="I478" s="26">
        <v>-407.84</v>
      </c>
      <c r="J478" s="26">
        <v>-407.84</v>
      </c>
      <c r="K478" s="20">
        <v>0</v>
      </c>
      <c r="L478" s="20" t="s">
        <v>157</v>
      </c>
      <c r="M478" s="26">
        <v>-3581077.59</v>
      </c>
      <c r="N478" s="40" t="str">
        <f>VLOOKUP(F478,'ITD Master Income Accruals'!A:B,2,FALSE)</f>
        <v>Energy &amp; Exploration Partners LLC DIP TL L+10.00% (FL: 1.00%) 09/07/16 (USD)</v>
      </c>
      <c r="O478" s="47">
        <f t="array" ref="O478">MAX(IF('Realized Incentive'!$A$20:$A$4974='ITD Interest'!N478,'Realized Incentive'!$E$20:$E$4974))</f>
        <v>2894151</v>
      </c>
      <c r="P478" s="48">
        <f t="shared" si="7"/>
        <v>0</v>
      </c>
    </row>
    <row r="479" spans="1:16" ht="15" hidden="1" customHeight="1">
      <c r="A479" s="20" t="s">
        <v>202</v>
      </c>
      <c r="B479" s="20">
        <v>0</v>
      </c>
      <c r="C479" s="247">
        <v>42509</v>
      </c>
      <c r="D479" s="20">
        <v>2896499</v>
      </c>
      <c r="E479" s="20" t="s">
        <v>203</v>
      </c>
      <c r="F479" s="20" t="s">
        <v>167</v>
      </c>
      <c r="G479" s="20" t="s">
        <v>156</v>
      </c>
      <c r="H479" s="20" t="s">
        <v>57</v>
      </c>
      <c r="I479" s="26">
        <v>5202.3100000000004</v>
      </c>
      <c r="J479" s="26">
        <v>5202.3100000000004</v>
      </c>
      <c r="K479" s="20">
        <v>0</v>
      </c>
      <c r="L479" s="20" t="s">
        <v>204</v>
      </c>
      <c r="M479" s="26">
        <v>920675.36</v>
      </c>
      <c r="N479" s="40" t="str">
        <f>VLOOKUP(F479,'ITD Master Income Accruals'!A:B,2,FALSE)</f>
        <v>ATI 7.875% 08/15/23 (USD)</v>
      </c>
      <c r="O479" s="47">
        <f t="array" ref="O479">MAX(IF('Realized Incentive'!$A$20:$A$4974='ITD Interest'!N479,'Realized Incentive'!$E$20:$E$4974))</f>
        <v>3265355</v>
      </c>
      <c r="P479" s="48" t="str">
        <f t="shared" si="7"/>
        <v>Realized</v>
      </c>
    </row>
    <row r="480" spans="1:16" ht="15" hidden="1" customHeight="1">
      <c r="A480" s="20" t="s">
        <v>202</v>
      </c>
      <c r="B480" s="20">
        <v>0</v>
      </c>
      <c r="C480" s="247">
        <v>42510</v>
      </c>
      <c r="D480" s="20">
        <v>2898626</v>
      </c>
      <c r="E480" s="20" t="s">
        <v>203</v>
      </c>
      <c r="F480" s="20" t="s">
        <v>167</v>
      </c>
      <c r="G480" s="20" t="s">
        <v>156</v>
      </c>
      <c r="H480" s="20" t="s">
        <v>57</v>
      </c>
      <c r="I480" s="26">
        <v>2535.31</v>
      </c>
      <c r="J480" s="26">
        <v>2535.31</v>
      </c>
      <c r="K480" s="20">
        <v>0</v>
      </c>
      <c r="L480" s="20" t="s">
        <v>204</v>
      </c>
      <c r="M480" s="26">
        <v>920675.36</v>
      </c>
      <c r="N480" s="40" t="str">
        <f>VLOOKUP(F480,'ITD Master Income Accruals'!A:B,2,FALSE)</f>
        <v>ATI 7.875% 08/15/23 (USD)</v>
      </c>
      <c r="O480" s="47">
        <f t="array" ref="O480">MAX(IF('Realized Incentive'!$A$20:$A$4974='ITD Interest'!N480,'Realized Incentive'!$E$20:$E$4974))</f>
        <v>3265355</v>
      </c>
      <c r="P480" s="48" t="str">
        <f t="shared" si="7"/>
        <v>Realized</v>
      </c>
    </row>
    <row r="481" spans="1:16" ht="15" hidden="1" customHeight="1">
      <c r="A481" s="20" t="s">
        <v>202</v>
      </c>
      <c r="B481" s="20">
        <v>0</v>
      </c>
      <c r="C481" s="247">
        <v>42510</v>
      </c>
      <c r="D481" s="20">
        <v>2898639</v>
      </c>
      <c r="E481" s="20" t="s">
        <v>203</v>
      </c>
      <c r="F481" s="20" t="s">
        <v>173</v>
      </c>
      <c r="G481" s="20" t="s">
        <v>156</v>
      </c>
      <c r="H481" s="20" t="s">
        <v>57</v>
      </c>
      <c r="I481" s="26">
        <v>165.89</v>
      </c>
      <c r="J481" s="26">
        <v>165.89</v>
      </c>
      <c r="K481" s="20">
        <v>0</v>
      </c>
      <c r="L481" s="20" t="s">
        <v>204</v>
      </c>
      <c r="M481" s="26">
        <v>920675.36</v>
      </c>
      <c r="N481" s="40" t="str">
        <f>VLOOKUP(F481,'ITD Master Income Accruals'!A:B,2,FALSE)</f>
        <v>CLE 144A  6.125% 03/15/20 (USD)</v>
      </c>
      <c r="O481" s="47">
        <f t="array" ref="O481">MAX(IF('Realized Incentive'!$A$20:$A$4974='ITD Interest'!N481,'Realized Incentive'!$E$20:$E$4974))</f>
        <v>3178312</v>
      </c>
      <c r="P481" s="48" t="str">
        <f t="shared" si="7"/>
        <v>Realized</v>
      </c>
    </row>
    <row r="482" spans="1:16" ht="15" hidden="1" customHeight="1">
      <c r="A482" s="20" t="s">
        <v>218</v>
      </c>
      <c r="B482" s="20">
        <v>0</v>
      </c>
      <c r="C482" s="247">
        <v>42516</v>
      </c>
      <c r="D482" s="20">
        <v>2905191</v>
      </c>
      <c r="E482" s="20" t="s">
        <v>42</v>
      </c>
      <c r="F482" s="20" t="s">
        <v>180</v>
      </c>
      <c r="G482" s="20" t="s">
        <v>156</v>
      </c>
      <c r="H482" s="20" t="s">
        <v>57</v>
      </c>
      <c r="I482" s="26">
        <v>-1400.97</v>
      </c>
      <c r="J482" s="26">
        <v>-1400.97</v>
      </c>
      <c r="K482" s="20">
        <v>0</v>
      </c>
      <c r="L482" s="20" t="s">
        <v>219</v>
      </c>
      <c r="M482" s="26">
        <v>-562484.68999999994</v>
      </c>
      <c r="N482" s="40" t="str">
        <f>VLOOKUP(F482,'ITD Master Income Accruals'!A:B,2,FALSE)</f>
        <v>AVYA 144A 7% 04/01/19 (USD)</v>
      </c>
      <c r="O482" s="47">
        <f t="array" ref="O482">MAX(IF('Realized Incentive'!$A$20:$A$4974='ITD Interest'!N482,'Realized Incentive'!$E$20:$E$4974))</f>
        <v>2920670</v>
      </c>
      <c r="P482" s="48" t="str">
        <f t="shared" si="7"/>
        <v>Realized</v>
      </c>
    </row>
    <row r="483" spans="1:16" ht="15" hidden="1" customHeight="1">
      <c r="A483" s="20" t="s">
        <v>155</v>
      </c>
      <c r="B483" s="20">
        <v>0</v>
      </c>
      <c r="C483" s="247">
        <v>42535</v>
      </c>
      <c r="D483" s="20">
        <v>2905192</v>
      </c>
      <c r="E483" s="20" t="s">
        <v>42</v>
      </c>
      <c r="F483" s="20" t="s">
        <v>689</v>
      </c>
      <c r="G483" s="20" t="s">
        <v>156</v>
      </c>
      <c r="H483" s="20" t="s">
        <v>57</v>
      </c>
      <c r="I483" s="26">
        <v>-796.25</v>
      </c>
      <c r="J483" s="26">
        <v>-796.25</v>
      </c>
      <c r="K483" s="20">
        <v>0</v>
      </c>
      <c r="L483" s="20" t="s">
        <v>157</v>
      </c>
      <c r="M483" s="26">
        <v>-3581077.59</v>
      </c>
      <c r="N483" s="40" t="str">
        <f>VLOOKUP(F483,'ITD Master Income Accruals'!A:B,2,FALSE)</f>
        <v>Avaya Inc TL-B6 L+5.50% (FL: 1.00%) 03/31/18 DFLT (USD)</v>
      </c>
      <c r="O483" s="47">
        <f t="array" ref="O483">MAX(IF('Realized Incentive'!$A$20:$A$4974='ITD Interest'!N483,'Realized Incentive'!$E$20:$E$4974))</f>
        <v>2905192</v>
      </c>
      <c r="P483" s="48" t="str">
        <f t="shared" si="7"/>
        <v>Realized</v>
      </c>
    </row>
    <row r="484" spans="1:16" ht="15" hidden="1" customHeight="1">
      <c r="A484" s="20" t="s">
        <v>155</v>
      </c>
      <c r="B484" s="20">
        <v>0</v>
      </c>
      <c r="C484" s="247">
        <v>42537</v>
      </c>
      <c r="D484" s="20">
        <v>2905193</v>
      </c>
      <c r="E484" s="20" t="s">
        <v>42</v>
      </c>
      <c r="F484" s="20" t="s">
        <v>690</v>
      </c>
      <c r="G484" s="20" t="s">
        <v>156</v>
      </c>
      <c r="H484" s="20" t="s">
        <v>57</v>
      </c>
      <c r="I484" s="26">
        <v>-1753.81</v>
      </c>
      <c r="J484" s="26">
        <v>-1753.81</v>
      </c>
      <c r="K484" s="20">
        <v>0</v>
      </c>
      <c r="L484" s="20" t="s">
        <v>157</v>
      </c>
      <c r="M484" s="26">
        <v>-3581077.59</v>
      </c>
      <c r="N484" s="40" t="str">
        <f>VLOOKUP(F484,'ITD Master Income Accruals'!A:B,2,FALSE)</f>
        <v>Avaya Inc TL-B7 L+5.25 (FL: 1.00%) 05/29/20 DFLT (USD)</v>
      </c>
      <c r="O484" s="47">
        <f t="array" ref="O484">MAX(IF('Realized Incentive'!$A$20:$A$4974='ITD Interest'!N484,'Realized Incentive'!$E$20:$E$4974))</f>
        <v>2920666</v>
      </c>
      <c r="P484" s="48" t="str">
        <f t="shared" si="7"/>
        <v>Realized</v>
      </c>
    </row>
    <row r="485" spans="1:16" ht="15" hidden="1" customHeight="1">
      <c r="A485" s="20" t="s">
        <v>202</v>
      </c>
      <c r="B485" s="20">
        <v>0</v>
      </c>
      <c r="C485" s="247">
        <v>42521</v>
      </c>
      <c r="D485" s="20">
        <v>2908654</v>
      </c>
      <c r="E485" s="20" t="s">
        <v>203</v>
      </c>
      <c r="F485" s="20" t="s">
        <v>167</v>
      </c>
      <c r="G485" s="20" t="s">
        <v>156</v>
      </c>
      <c r="H485" s="20" t="s">
        <v>57</v>
      </c>
      <c r="I485" s="26">
        <v>6144.69</v>
      </c>
      <c r="J485" s="26">
        <v>6144.69</v>
      </c>
      <c r="K485" s="20">
        <v>0</v>
      </c>
      <c r="L485" s="20" t="s">
        <v>204</v>
      </c>
      <c r="M485" s="26">
        <v>920675.36</v>
      </c>
      <c r="N485" s="40" t="str">
        <f>VLOOKUP(F485,'ITD Master Income Accruals'!A:B,2,FALSE)</f>
        <v>ATI 7.875% 08/15/23 (USD)</v>
      </c>
      <c r="O485" s="47">
        <f t="array" ref="O485">MAX(IF('Realized Incentive'!$A$20:$A$4974='ITD Interest'!N485,'Realized Incentive'!$E$20:$E$4974))</f>
        <v>3265355</v>
      </c>
      <c r="P485" s="48" t="str">
        <f t="shared" si="7"/>
        <v>Realized</v>
      </c>
    </row>
    <row r="486" spans="1:16" ht="15" hidden="1" customHeight="1">
      <c r="A486" s="20" t="s">
        <v>202</v>
      </c>
      <c r="B486" s="20">
        <v>0</v>
      </c>
      <c r="C486" s="247">
        <v>42522</v>
      </c>
      <c r="D486" s="20">
        <v>2910959</v>
      </c>
      <c r="E486" s="20" t="s">
        <v>203</v>
      </c>
      <c r="F486" s="20" t="s">
        <v>167</v>
      </c>
      <c r="G486" s="20" t="s">
        <v>156</v>
      </c>
      <c r="H486" s="20" t="s">
        <v>57</v>
      </c>
      <c r="I486" s="26">
        <v>3083.94</v>
      </c>
      <c r="J486" s="26">
        <v>3083.94</v>
      </c>
      <c r="K486" s="20">
        <v>0</v>
      </c>
      <c r="L486" s="20" t="s">
        <v>204</v>
      </c>
      <c r="M486" s="26">
        <v>920675.36</v>
      </c>
      <c r="N486" s="40" t="str">
        <f>VLOOKUP(F486,'ITD Master Income Accruals'!A:B,2,FALSE)</f>
        <v>ATI 7.875% 08/15/23 (USD)</v>
      </c>
      <c r="O486" s="47">
        <f t="array" ref="O486">MAX(IF('Realized Incentive'!$A$20:$A$4974='ITD Interest'!N486,'Realized Incentive'!$E$20:$E$4974))</f>
        <v>3265355</v>
      </c>
      <c r="P486" s="48" t="str">
        <f t="shared" si="7"/>
        <v>Realized</v>
      </c>
    </row>
    <row r="487" spans="1:16" ht="15" hidden="1" customHeight="1">
      <c r="A487" s="20" t="s">
        <v>155</v>
      </c>
      <c r="B487" s="20">
        <v>0</v>
      </c>
      <c r="C487" s="247">
        <v>42537</v>
      </c>
      <c r="D487" s="20">
        <v>2910961</v>
      </c>
      <c r="E487" s="20" t="s">
        <v>42</v>
      </c>
      <c r="F487" s="20" t="s">
        <v>690</v>
      </c>
      <c r="G487" s="20" t="s">
        <v>156</v>
      </c>
      <c r="H487" s="20" t="s">
        <v>57</v>
      </c>
      <c r="I487" s="26">
        <v>-1753.81</v>
      </c>
      <c r="J487" s="26">
        <v>-1753.81</v>
      </c>
      <c r="K487" s="20">
        <v>0</v>
      </c>
      <c r="L487" s="20" t="s">
        <v>157</v>
      </c>
      <c r="M487" s="26">
        <v>-3581077.59</v>
      </c>
      <c r="N487" s="40" t="str">
        <f>VLOOKUP(F487,'ITD Master Income Accruals'!A:B,2,FALSE)</f>
        <v>Avaya Inc TL-B7 L+5.25 (FL: 1.00%) 05/29/20 DFLT (USD)</v>
      </c>
      <c r="O487" s="47">
        <f t="array" ref="O487">MAX(IF('Realized Incentive'!$A$20:$A$4974='ITD Interest'!N487,'Realized Incentive'!$E$20:$E$4974))</f>
        <v>2920666</v>
      </c>
      <c r="P487" s="48" t="str">
        <f t="shared" si="7"/>
        <v>Realized</v>
      </c>
    </row>
    <row r="488" spans="1:16" ht="15" hidden="1" customHeight="1">
      <c r="A488" s="20" t="s">
        <v>155</v>
      </c>
      <c r="B488" s="20">
        <v>0</v>
      </c>
      <c r="C488" s="247">
        <v>42551</v>
      </c>
      <c r="D488" s="20">
        <v>2911251</v>
      </c>
      <c r="E488" s="20" t="s">
        <v>12</v>
      </c>
      <c r="F488" s="20" t="s">
        <v>159</v>
      </c>
      <c r="G488" s="20" t="s">
        <v>740</v>
      </c>
      <c r="H488" s="20" t="s">
        <v>57</v>
      </c>
      <c r="I488" s="26">
        <v>-1546.04</v>
      </c>
      <c r="J488" s="26">
        <v>-1546.04</v>
      </c>
      <c r="K488" s="20">
        <v>0</v>
      </c>
      <c r="L488" s="20" t="s">
        <v>157</v>
      </c>
      <c r="M488" s="26">
        <v>-3581077.59</v>
      </c>
      <c r="N488" s="40" t="str">
        <f>VLOOKUP(F488,'ITD Master Income Accruals'!A:B,2,FALSE)</f>
        <v>Chassix Inc EXIT TL 12% 07/29/19 PVT (USD)</v>
      </c>
      <c r="O488" s="47">
        <f t="array" ref="O488">MAX(IF('Realized Incentive'!$A$20:$A$4974='ITD Interest'!N488,'Realized Incentive'!$E$20:$E$4974))</f>
        <v>3910510</v>
      </c>
      <c r="P488" s="48" t="str">
        <f t="shared" si="7"/>
        <v>Realized</v>
      </c>
    </row>
    <row r="489" spans="1:16" ht="15" customHeight="1">
      <c r="A489" s="20" t="s">
        <v>155</v>
      </c>
      <c r="B489" s="20">
        <v>0</v>
      </c>
      <c r="C489" s="247">
        <v>42522</v>
      </c>
      <c r="D489" s="20">
        <v>2911280</v>
      </c>
      <c r="E489" s="20" t="s">
        <v>12</v>
      </c>
      <c r="F489" s="20" t="s">
        <v>189</v>
      </c>
      <c r="G489" s="20" t="s">
        <v>156</v>
      </c>
      <c r="H489" s="20" t="s">
        <v>57</v>
      </c>
      <c r="I489" s="26">
        <v>-1.28</v>
      </c>
      <c r="J489" s="26">
        <v>-1.28</v>
      </c>
      <c r="K489" s="20">
        <v>0</v>
      </c>
      <c r="L489" s="20" t="s">
        <v>157</v>
      </c>
      <c r="M489" s="26">
        <v>-3581077.59</v>
      </c>
      <c r="N489" s="40" t="str">
        <f>VLOOKUP(F489,'ITD Master Income Accruals'!A:B,2,FALSE)</f>
        <v>Federal-Mogul Holdings Corp TL C L+3.75% (FL: 1.00%) 04/15/21 (USD)</v>
      </c>
      <c r="O489" s="47">
        <f t="array" ref="O489">MAX(IF('Realized Incentive'!$A$20:$A$4974='ITD Interest'!N489,'Realized Incentive'!$E$20:$E$4974))</f>
        <v>2862796</v>
      </c>
      <c r="P489" s="48">
        <f t="shared" si="7"/>
        <v>0</v>
      </c>
    </row>
    <row r="490" spans="1:16" ht="15" hidden="1" customHeight="1">
      <c r="A490" s="20" t="s">
        <v>155</v>
      </c>
      <c r="B490" s="20">
        <v>0</v>
      </c>
      <c r="C490" s="247">
        <v>42885</v>
      </c>
      <c r="D490" s="20">
        <v>2914679</v>
      </c>
      <c r="E490" s="20" t="s">
        <v>12</v>
      </c>
      <c r="F490" s="20" t="s">
        <v>190</v>
      </c>
      <c r="G490" s="20" t="s">
        <v>156</v>
      </c>
      <c r="H490" s="20" t="s">
        <v>57</v>
      </c>
      <c r="I490" s="26">
        <v>-16250</v>
      </c>
      <c r="J490" s="26">
        <v>-16250</v>
      </c>
      <c r="K490" s="20">
        <v>0</v>
      </c>
      <c r="L490" s="20" t="s">
        <v>157</v>
      </c>
      <c r="M490" s="26">
        <v>-3581077.59</v>
      </c>
      <c r="N490" s="40" t="str">
        <f>VLOOKUP(F490,'ITD Master Income Accruals'!A:B,2,FALSE)</f>
        <v>AMEPER 144A 13% 11/30/20 (USD)</v>
      </c>
      <c r="O490" s="47">
        <f t="array" ref="O490">MAX(IF('Realized Incentive'!$A$20:$A$4974='ITD Interest'!N490,'Realized Incentive'!$E$20:$E$4974))</f>
        <v>3713689</v>
      </c>
      <c r="P490" s="48" t="str">
        <f t="shared" si="7"/>
        <v>Realized</v>
      </c>
    </row>
    <row r="491" spans="1:16" ht="15" hidden="1" customHeight="1">
      <c r="A491" s="20" t="s">
        <v>202</v>
      </c>
      <c r="B491" s="20">
        <v>0</v>
      </c>
      <c r="C491" s="247">
        <v>42523</v>
      </c>
      <c r="D491" s="20">
        <v>2917989</v>
      </c>
      <c r="E491" s="20" t="s">
        <v>203</v>
      </c>
      <c r="F491" s="20" t="s">
        <v>198</v>
      </c>
      <c r="G491" s="20" t="s">
        <v>156</v>
      </c>
      <c r="H491" s="20" t="s">
        <v>57</v>
      </c>
      <c r="I491" s="26">
        <v>8491.15</v>
      </c>
      <c r="J491" s="26">
        <v>8491.15</v>
      </c>
      <c r="K491" s="20">
        <v>0</v>
      </c>
      <c r="L491" s="20" t="s">
        <v>204</v>
      </c>
      <c r="M491" s="26">
        <v>920675.36</v>
      </c>
      <c r="N491" s="40" t="str">
        <f>VLOOKUP(F491,'ITD Master Income Accruals'!A:B,2,FALSE)</f>
        <v>ATI 5.95% 01/15/21 (USD)</v>
      </c>
      <c r="O491" s="47">
        <f t="array" ref="O491">MAX(IF('Realized Incentive'!$A$20:$A$4974='ITD Interest'!N491,'Realized Incentive'!$E$20:$E$4974))</f>
        <v>3118563</v>
      </c>
      <c r="P491" s="48" t="str">
        <f t="shared" si="7"/>
        <v>Realized</v>
      </c>
    </row>
    <row r="492" spans="1:16" ht="15" hidden="1" customHeight="1">
      <c r="A492" s="20" t="s">
        <v>200</v>
      </c>
      <c r="B492" s="20">
        <v>0</v>
      </c>
      <c r="C492" s="247">
        <v>42887</v>
      </c>
      <c r="D492" s="20">
        <v>2919151</v>
      </c>
      <c r="E492" s="20" t="s">
        <v>12</v>
      </c>
      <c r="F492" s="20" t="s">
        <v>729</v>
      </c>
      <c r="G492" s="20" t="s">
        <v>156</v>
      </c>
      <c r="H492" s="20" t="s">
        <v>57</v>
      </c>
      <c r="I492" s="26">
        <v>-13175</v>
      </c>
      <c r="J492" s="26">
        <v>-13175</v>
      </c>
      <c r="K492" s="20">
        <v>0</v>
      </c>
      <c r="L492" s="20" t="s">
        <v>201</v>
      </c>
      <c r="M492" s="26">
        <v>-1060977.44</v>
      </c>
      <c r="N492" s="40" t="str">
        <f>VLOOKUP(F492,'ITD Master Income Accruals'!A:B,2,FALSE)</f>
        <v>EMPGEN MUNI 6.20% 07/01/40 Non-Accrual (USD)</v>
      </c>
      <c r="O492" s="47">
        <f t="array" ref="O492">MAX(IF('Realized Incentive'!$A$20:$A$4974='ITD Interest'!N492,'Realized Incentive'!$E$20:$E$4974))</f>
        <v>4818922</v>
      </c>
      <c r="P492" s="48" t="str">
        <f t="shared" si="7"/>
        <v>Realized</v>
      </c>
    </row>
    <row r="493" spans="1:16" ht="15" hidden="1" customHeight="1">
      <c r="A493" s="20" t="s">
        <v>200</v>
      </c>
      <c r="B493" s="20">
        <v>0</v>
      </c>
      <c r="C493" s="247">
        <v>42887</v>
      </c>
      <c r="D493" s="20">
        <v>2919261</v>
      </c>
      <c r="E493" s="20" t="s">
        <v>12</v>
      </c>
      <c r="F493" s="20" t="s">
        <v>727</v>
      </c>
      <c r="G493" s="20" t="s">
        <v>156</v>
      </c>
      <c r="H493" s="20" t="s">
        <v>57</v>
      </c>
      <c r="I493" s="26">
        <v>-16375</v>
      </c>
      <c r="J493" s="26">
        <v>-16375</v>
      </c>
      <c r="K493" s="20">
        <v>0</v>
      </c>
      <c r="L493" s="20" t="s">
        <v>201</v>
      </c>
      <c r="M493" s="26">
        <v>-1060977.44</v>
      </c>
      <c r="N493" s="40" t="str">
        <f>VLOOKUP(F493,'ITD Master Income Accruals'!A:B,2,FALSE)</f>
        <v>EMPGEN MUN 6.55% 07/01/56 Non-Accrual (USD)</v>
      </c>
      <c r="O493" s="47">
        <f t="array" ref="O493">MAX(IF('Realized Incentive'!$A$20:$A$4974='ITD Interest'!N493,'Realized Incentive'!$E$20:$E$4974))</f>
        <v>4818921</v>
      </c>
      <c r="P493" s="48" t="str">
        <f t="shared" si="7"/>
        <v>Realized</v>
      </c>
    </row>
    <row r="494" spans="1:16" ht="15" customHeight="1">
      <c r="A494" s="20" t="s">
        <v>155</v>
      </c>
      <c r="B494" s="20">
        <v>0</v>
      </c>
      <c r="C494" s="247">
        <v>42522</v>
      </c>
      <c r="D494" s="20">
        <v>2920523</v>
      </c>
      <c r="E494" s="20" t="s">
        <v>165</v>
      </c>
      <c r="F494" s="20" t="s">
        <v>561</v>
      </c>
      <c r="G494" s="20" t="s">
        <v>156</v>
      </c>
      <c r="H494" s="20" t="s">
        <v>57</v>
      </c>
      <c r="I494" s="26">
        <v>-1434.04</v>
      </c>
      <c r="J494" s="26">
        <v>-1434.04</v>
      </c>
      <c r="K494" s="20">
        <v>0</v>
      </c>
      <c r="L494" s="20" t="s">
        <v>157</v>
      </c>
      <c r="M494" s="26">
        <v>-3581077.59</v>
      </c>
      <c r="N494" s="40" t="str">
        <f>VLOOKUP(F494,'ITD Master Income Accruals'!A:B,2,FALSE)</f>
        <v>Texas Comp Elec Hold LLC TL-B Non-Ext L+4.50% 10/31/16 (USD)</v>
      </c>
      <c r="O494" s="47">
        <f t="array" ref="O494">MAX(IF('Realized Incentive'!$A$20:$A$4974='ITD Interest'!N494,'Realized Incentive'!$E$20:$E$4974))</f>
        <v>0</v>
      </c>
      <c r="P494" s="48">
        <f t="shared" si="7"/>
        <v>0</v>
      </c>
    </row>
    <row r="495" spans="1:16" ht="15" customHeight="1">
      <c r="A495" s="20" t="s">
        <v>155</v>
      </c>
      <c r="B495" s="20">
        <v>0</v>
      </c>
      <c r="C495" s="247">
        <v>42522</v>
      </c>
      <c r="D495" s="20">
        <v>2920546</v>
      </c>
      <c r="E495" s="20" t="s">
        <v>165</v>
      </c>
      <c r="F495" s="20" t="s">
        <v>562</v>
      </c>
      <c r="G495" s="20" t="s">
        <v>156</v>
      </c>
      <c r="H495" s="20" t="s">
        <v>57</v>
      </c>
      <c r="I495" s="26">
        <v>-11.61</v>
      </c>
      <c r="J495" s="26">
        <v>-11.61</v>
      </c>
      <c r="K495" s="20">
        <v>0</v>
      </c>
      <c r="L495" s="20" t="s">
        <v>157</v>
      </c>
      <c r="M495" s="26">
        <v>-3581077.59</v>
      </c>
      <c r="N495" s="40" t="str">
        <f>VLOOKUP(F495,'ITD Master Income Accruals'!A:B,2,FALSE)</f>
        <v>Texas Comp Elec Hold LLC TL-B Non-Ext L+4.50% 10/31/16 DFLT (USD) PIK</v>
      </c>
      <c r="O495" s="47">
        <f t="array" ref="O495">MAX(IF('Realized Incentive'!$A$20:$A$4974='ITD Interest'!N495,'Realized Incentive'!$E$20:$E$4974))</f>
        <v>0</v>
      </c>
      <c r="P495" s="48">
        <f t="shared" si="7"/>
        <v>0</v>
      </c>
    </row>
    <row r="496" spans="1:16" ht="15" hidden="1" customHeight="1">
      <c r="A496" s="20" t="s">
        <v>155</v>
      </c>
      <c r="B496" s="20">
        <v>0</v>
      </c>
      <c r="C496" s="247">
        <v>42537</v>
      </c>
      <c r="D496" s="20">
        <v>2920666</v>
      </c>
      <c r="E496" s="20" t="s">
        <v>42</v>
      </c>
      <c r="F496" s="20" t="s">
        <v>690</v>
      </c>
      <c r="G496" s="20" t="s">
        <v>156</v>
      </c>
      <c r="H496" s="20" t="s">
        <v>57</v>
      </c>
      <c r="I496" s="26">
        <v>-2211.14</v>
      </c>
      <c r="J496" s="26">
        <v>-2211.14</v>
      </c>
      <c r="K496" s="20">
        <v>0</v>
      </c>
      <c r="L496" s="20" t="s">
        <v>157</v>
      </c>
      <c r="M496" s="26">
        <v>-3581077.59</v>
      </c>
      <c r="N496" s="40" t="str">
        <f>VLOOKUP(F496,'ITD Master Income Accruals'!A:B,2,FALSE)</f>
        <v>Avaya Inc TL-B7 L+5.25 (FL: 1.00%) 05/29/20 DFLT (USD)</v>
      </c>
      <c r="O496" s="47">
        <f t="array" ref="O496">MAX(IF('Realized Incentive'!$A$20:$A$4974='ITD Interest'!N496,'Realized Incentive'!$E$20:$E$4974))</f>
        <v>2920666</v>
      </c>
      <c r="P496" s="48" t="str">
        <f t="shared" si="7"/>
        <v>Realized</v>
      </c>
    </row>
    <row r="497" spans="1:16" ht="15" hidden="1" customHeight="1">
      <c r="A497" s="20" t="s">
        <v>218</v>
      </c>
      <c r="B497" s="20">
        <v>0</v>
      </c>
      <c r="C497" s="247">
        <v>42524</v>
      </c>
      <c r="D497" s="20">
        <v>2920667</v>
      </c>
      <c r="E497" s="20" t="s">
        <v>42</v>
      </c>
      <c r="F497" s="20" t="s">
        <v>180</v>
      </c>
      <c r="G497" s="20" t="s">
        <v>156</v>
      </c>
      <c r="H497" s="20" t="s">
        <v>57</v>
      </c>
      <c r="I497" s="26">
        <v>-397.83</v>
      </c>
      <c r="J497" s="26">
        <v>-397.83</v>
      </c>
      <c r="K497" s="20">
        <v>0</v>
      </c>
      <c r="L497" s="20" t="s">
        <v>219</v>
      </c>
      <c r="M497" s="26">
        <v>-562484.68999999994</v>
      </c>
      <c r="N497" s="40" t="str">
        <f>VLOOKUP(F497,'ITD Master Income Accruals'!A:B,2,FALSE)</f>
        <v>AVYA 144A 7% 04/01/19 (USD)</v>
      </c>
      <c r="O497" s="47">
        <f t="array" ref="O497">MAX(IF('Realized Incentive'!$A$20:$A$4974='ITD Interest'!N497,'Realized Incentive'!$E$20:$E$4974))</f>
        <v>2920670</v>
      </c>
      <c r="P497" s="48" t="str">
        <f t="shared" si="7"/>
        <v>Realized</v>
      </c>
    </row>
    <row r="498" spans="1:16" ht="15" hidden="1" customHeight="1">
      <c r="A498" s="20" t="s">
        <v>218</v>
      </c>
      <c r="B498" s="20">
        <v>0</v>
      </c>
      <c r="C498" s="247">
        <v>42524</v>
      </c>
      <c r="D498" s="20">
        <v>2920669</v>
      </c>
      <c r="E498" s="20" t="s">
        <v>42</v>
      </c>
      <c r="F498" s="20" t="s">
        <v>183</v>
      </c>
      <c r="G498" s="20" t="s">
        <v>156</v>
      </c>
      <c r="H498" s="20" t="s">
        <v>57</v>
      </c>
      <c r="I498" s="26">
        <v>-2429.17</v>
      </c>
      <c r="J498" s="26">
        <v>-2429.17</v>
      </c>
      <c r="K498" s="20">
        <v>0</v>
      </c>
      <c r="L498" s="20" t="s">
        <v>219</v>
      </c>
      <c r="M498" s="26">
        <v>-562484.68999999994</v>
      </c>
      <c r="N498" s="40" t="str">
        <f>VLOOKUP(F498,'ITD Master Income Accruals'!A:B,2,FALSE)</f>
        <v>HXN 6.625% 04/15/20 (USD)</v>
      </c>
      <c r="O498" s="47">
        <f t="array" ref="O498">MAX(IF('Realized Incentive'!$A$20:$A$4974='ITD Interest'!N498,'Realized Incentive'!$E$20:$E$4974))</f>
        <v>2929106</v>
      </c>
      <c r="P498" s="48" t="str">
        <f t="shared" si="7"/>
        <v>Realized</v>
      </c>
    </row>
    <row r="499" spans="1:16" ht="15" hidden="1" customHeight="1">
      <c r="A499" s="20" t="s">
        <v>218</v>
      </c>
      <c r="B499" s="20">
        <v>0</v>
      </c>
      <c r="C499" s="247">
        <v>42527</v>
      </c>
      <c r="D499" s="20">
        <v>2920670</v>
      </c>
      <c r="E499" s="20" t="s">
        <v>42</v>
      </c>
      <c r="F499" s="20" t="s">
        <v>180</v>
      </c>
      <c r="G499" s="20" t="s">
        <v>156</v>
      </c>
      <c r="H499" s="20" t="s">
        <v>57</v>
      </c>
      <c r="I499" s="26">
        <v>-2072.7800000000002</v>
      </c>
      <c r="J499" s="26">
        <v>-2072.7800000000002</v>
      </c>
      <c r="K499" s="20">
        <v>0</v>
      </c>
      <c r="L499" s="20" t="s">
        <v>219</v>
      </c>
      <c r="M499" s="26">
        <v>-562484.68999999994</v>
      </c>
      <c r="N499" s="40" t="str">
        <f>VLOOKUP(F499,'ITD Master Income Accruals'!A:B,2,FALSE)</f>
        <v>AVYA 144A 7% 04/01/19 (USD)</v>
      </c>
      <c r="O499" s="47">
        <f t="array" ref="O499">MAX(IF('Realized Incentive'!$A$20:$A$4974='ITD Interest'!N499,'Realized Incentive'!$E$20:$E$4974))</f>
        <v>2920670</v>
      </c>
      <c r="P499" s="48" t="str">
        <f t="shared" si="7"/>
        <v>Realized</v>
      </c>
    </row>
    <row r="500" spans="1:16" ht="15" customHeight="1">
      <c r="A500" s="20" t="s">
        <v>155</v>
      </c>
      <c r="B500" s="20">
        <v>0</v>
      </c>
      <c r="C500" s="247">
        <v>42522</v>
      </c>
      <c r="D500" s="20">
        <v>2921498</v>
      </c>
      <c r="E500" s="20" t="s">
        <v>165</v>
      </c>
      <c r="F500" s="20" t="s">
        <v>563</v>
      </c>
      <c r="G500" s="20" t="s">
        <v>156</v>
      </c>
      <c r="H500" s="20" t="s">
        <v>57</v>
      </c>
      <c r="I500" s="26">
        <v>-2151.06</v>
      </c>
      <c r="J500" s="26">
        <v>-2151.06</v>
      </c>
      <c r="K500" s="20">
        <v>0</v>
      </c>
      <c r="L500" s="20" t="s">
        <v>157</v>
      </c>
      <c r="M500" s="26">
        <v>-3581077.59</v>
      </c>
      <c r="N500" s="40" t="str">
        <f>VLOOKUP(F500,'ITD Master Income Accruals'!A:B,2,FALSE)</f>
        <v>Texas Competitive Electric Holdings Co LLC REV EXT L+4.50% 10/10/16 (USD)</v>
      </c>
      <c r="O500" s="47">
        <f t="array" ref="O500">MAX(IF('Realized Incentive'!$A$20:$A$4974='ITD Interest'!N500,'Realized Incentive'!$E$20:$E$4974))</f>
        <v>0</v>
      </c>
      <c r="P500" s="48">
        <f t="shared" si="7"/>
        <v>0</v>
      </c>
    </row>
    <row r="501" spans="1:16" ht="15" customHeight="1">
      <c r="A501" s="20" t="s">
        <v>155</v>
      </c>
      <c r="B501" s="20">
        <v>0</v>
      </c>
      <c r="C501" s="247">
        <v>42522</v>
      </c>
      <c r="D501" s="20">
        <v>2921499</v>
      </c>
      <c r="E501" s="20" t="s">
        <v>165</v>
      </c>
      <c r="F501" s="20" t="s">
        <v>193</v>
      </c>
      <c r="G501" s="20" t="s">
        <v>156</v>
      </c>
      <c r="H501" s="20" t="s">
        <v>57</v>
      </c>
      <c r="I501" s="26">
        <v>-24.1</v>
      </c>
      <c r="J501" s="26">
        <v>-24.1</v>
      </c>
      <c r="K501" s="20">
        <v>0</v>
      </c>
      <c r="L501" s="20" t="s">
        <v>157</v>
      </c>
      <c r="M501" s="26">
        <v>-3581077.59</v>
      </c>
      <c r="N501" s="40" t="str">
        <f>VLOOKUP(F501,'ITD Master Income Accruals'!A:B,2,FALSE)</f>
        <v>Texas Competitive Electric Holdings Co LLC REV EXT L+4.50% 10/10/16 DFLT (USD) PIK</v>
      </c>
      <c r="O501" s="47">
        <f t="array" ref="O501">MAX(IF('Realized Incentive'!$A$20:$A$4974='ITD Interest'!N501,'Realized Incentive'!$E$20:$E$4974))</f>
        <v>0</v>
      </c>
      <c r="P501" s="48">
        <f t="shared" si="7"/>
        <v>0</v>
      </c>
    </row>
    <row r="502" spans="1:16" ht="15" hidden="1" customHeight="1">
      <c r="A502" s="20" t="s">
        <v>155</v>
      </c>
      <c r="B502" s="20">
        <v>0</v>
      </c>
      <c r="C502" s="247">
        <v>42905</v>
      </c>
      <c r="D502" s="20">
        <v>2922566</v>
      </c>
      <c r="E502" s="20" t="s">
        <v>42</v>
      </c>
      <c r="F502" s="20" t="s">
        <v>737</v>
      </c>
      <c r="G502" s="20" t="s">
        <v>156</v>
      </c>
      <c r="H502" s="20" t="s">
        <v>57</v>
      </c>
      <c r="I502" s="26">
        <v>-2465.9699999999998</v>
      </c>
      <c r="J502" s="26">
        <v>-2465.9699999999998</v>
      </c>
      <c r="K502" s="20">
        <v>0</v>
      </c>
      <c r="L502" s="20" t="s">
        <v>157</v>
      </c>
      <c r="M502" s="26">
        <v>-3581077.59</v>
      </c>
      <c r="N502" s="40" t="str">
        <f>VLOOKUP(F502,'ITD Master Income Accruals'!A:B,2,FALSE)</f>
        <v>Fieldwood Energy TL L+7.125% (FL: 1.25%) 09/30/20 DFLT (USD)</v>
      </c>
      <c r="O502" s="47">
        <f t="array" ref="O502">MAX(IF('Realized Incentive'!$A$20:$A$4974='ITD Interest'!N502,'Realized Incentive'!$E$20:$E$4974))</f>
        <v>3274497</v>
      </c>
      <c r="P502" s="48" t="str">
        <f t="shared" si="7"/>
        <v>Realized</v>
      </c>
    </row>
    <row r="503" spans="1:16" ht="15" hidden="1" customHeight="1">
      <c r="A503" s="20" t="s">
        <v>218</v>
      </c>
      <c r="B503" s="20">
        <v>0</v>
      </c>
      <c r="C503" s="247">
        <v>42528</v>
      </c>
      <c r="D503" s="20">
        <v>2922571</v>
      </c>
      <c r="E503" s="20" t="s">
        <v>42</v>
      </c>
      <c r="F503" s="20" t="s">
        <v>183</v>
      </c>
      <c r="G503" s="20" t="s">
        <v>156</v>
      </c>
      <c r="H503" s="20" t="s">
        <v>57</v>
      </c>
      <c r="I503" s="26">
        <v>-2191.4</v>
      </c>
      <c r="J503" s="26">
        <v>-2191.4</v>
      </c>
      <c r="K503" s="20">
        <v>0</v>
      </c>
      <c r="L503" s="20" t="s">
        <v>219</v>
      </c>
      <c r="M503" s="26">
        <v>-562484.68999999994</v>
      </c>
      <c r="N503" s="40" t="str">
        <f>VLOOKUP(F503,'ITD Master Income Accruals'!A:B,2,FALSE)</f>
        <v>HXN 6.625% 04/15/20 (USD)</v>
      </c>
      <c r="O503" s="47">
        <f t="array" ref="O503">MAX(IF('Realized Incentive'!$A$20:$A$4974='ITD Interest'!N503,'Realized Incentive'!$E$20:$E$4974))</f>
        <v>2929106</v>
      </c>
      <c r="P503" s="48" t="str">
        <f t="shared" si="7"/>
        <v>Realized</v>
      </c>
    </row>
    <row r="504" spans="1:16" ht="15" hidden="1" customHeight="1">
      <c r="A504" s="20" t="s">
        <v>218</v>
      </c>
      <c r="B504" s="20">
        <v>0</v>
      </c>
      <c r="C504" s="247">
        <v>42530</v>
      </c>
      <c r="D504" s="20">
        <v>2925174</v>
      </c>
      <c r="E504" s="20" t="s">
        <v>42</v>
      </c>
      <c r="F504" s="20" t="s">
        <v>183</v>
      </c>
      <c r="G504" s="20" t="s">
        <v>156</v>
      </c>
      <c r="H504" s="20" t="s">
        <v>57</v>
      </c>
      <c r="I504" s="26">
        <v>-2275.69</v>
      </c>
      <c r="J504" s="26">
        <v>-2275.69</v>
      </c>
      <c r="K504" s="20">
        <v>0</v>
      </c>
      <c r="L504" s="20" t="s">
        <v>219</v>
      </c>
      <c r="M504" s="26">
        <v>-562484.68999999994</v>
      </c>
      <c r="N504" s="40" t="str">
        <f>VLOOKUP(F504,'ITD Master Income Accruals'!A:B,2,FALSE)</f>
        <v>HXN 6.625% 04/15/20 (USD)</v>
      </c>
      <c r="O504" s="47">
        <f t="array" ref="O504">MAX(IF('Realized Incentive'!$A$20:$A$4974='ITD Interest'!N504,'Realized Incentive'!$E$20:$E$4974))</f>
        <v>2929106</v>
      </c>
      <c r="P504" s="48" t="str">
        <f t="shared" si="7"/>
        <v>Realized</v>
      </c>
    </row>
    <row r="505" spans="1:16" ht="15" hidden="1" customHeight="1">
      <c r="A505" s="20" t="s">
        <v>218</v>
      </c>
      <c r="B505" s="20">
        <v>0</v>
      </c>
      <c r="C505" s="247">
        <v>42530</v>
      </c>
      <c r="D505" s="20">
        <v>2925190</v>
      </c>
      <c r="E505" s="20" t="s">
        <v>42</v>
      </c>
      <c r="F505" s="20" t="s">
        <v>191</v>
      </c>
      <c r="G505" s="20" t="s">
        <v>156</v>
      </c>
      <c r="H505" s="20" t="s">
        <v>57</v>
      </c>
      <c r="I505" s="26">
        <v>-625</v>
      </c>
      <c r="J505" s="26">
        <v>-625</v>
      </c>
      <c r="K505" s="20">
        <v>0</v>
      </c>
      <c r="L505" s="20" t="s">
        <v>219</v>
      </c>
      <c r="M505" s="26">
        <v>-562484.68999999994</v>
      </c>
      <c r="N505" s="40" t="str">
        <f>VLOOKUP(F505,'ITD Master Income Accruals'!A:B,2,FALSE)</f>
        <v>ATI 9.375% 06/01/19 (USD)</v>
      </c>
      <c r="O505" s="47">
        <f t="array" ref="O505">MAX(IF('Realized Incentive'!$A$20:$A$4974='ITD Interest'!N505,'Realized Incentive'!$E$20:$E$4974))</f>
        <v>2925190</v>
      </c>
      <c r="P505" s="48" t="str">
        <f t="shared" si="7"/>
        <v>Realized</v>
      </c>
    </row>
    <row r="506" spans="1:16" ht="15" hidden="1" customHeight="1">
      <c r="A506" s="20" t="s">
        <v>218</v>
      </c>
      <c r="B506" s="20">
        <v>0</v>
      </c>
      <c r="C506" s="247">
        <v>42531</v>
      </c>
      <c r="D506" s="20">
        <v>2926008</v>
      </c>
      <c r="E506" s="20" t="s">
        <v>42</v>
      </c>
      <c r="F506" s="20" t="s">
        <v>183</v>
      </c>
      <c r="G506" s="20" t="s">
        <v>156</v>
      </c>
      <c r="H506" s="20" t="s">
        <v>57</v>
      </c>
      <c r="I506" s="26">
        <v>-921.06</v>
      </c>
      <c r="J506" s="26">
        <v>-921.06</v>
      </c>
      <c r="K506" s="20">
        <v>0</v>
      </c>
      <c r="L506" s="20" t="s">
        <v>219</v>
      </c>
      <c r="M506" s="26">
        <v>-562484.68999999994</v>
      </c>
      <c r="N506" s="40" t="str">
        <f>VLOOKUP(F506,'ITD Master Income Accruals'!A:B,2,FALSE)</f>
        <v>HXN 6.625% 04/15/20 (USD)</v>
      </c>
      <c r="O506" s="47">
        <f t="array" ref="O506">MAX(IF('Realized Incentive'!$A$20:$A$4974='ITD Interest'!N506,'Realized Incentive'!$E$20:$E$4974))</f>
        <v>2929106</v>
      </c>
      <c r="P506" s="48" t="str">
        <f t="shared" si="7"/>
        <v>Realized</v>
      </c>
    </row>
    <row r="507" spans="1:16" ht="15" hidden="1" customHeight="1">
      <c r="A507" s="20" t="s">
        <v>218</v>
      </c>
      <c r="B507" s="20">
        <v>0</v>
      </c>
      <c r="C507" s="247">
        <v>42534</v>
      </c>
      <c r="D507" s="20">
        <v>2929105</v>
      </c>
      <c r="E507" s="20" t="s">
        <v>42</v>
      </c>
      <c r="F507" s="20" t="s">
        <v>183</v>
      </c>
      <c r="G507" s="20" t="s">
        <v>156</v>
      </c>
      <c r="H507" s="20" t="s">
        <v>57</v>
      </c>
      <c r="I507" s="26">
        <v>-939.28</v>
      </c>
      <c r="J507" s="26">
        <v>-939.28</v>
      </c>
      <c r="K507" s="20">
        <v>0</v>
      </c>
      <c r="L507" s="20" t="s">
        <v>219</v>
      </c>
      <c r="M507" s="26">
        <v>-562484.68999999994</v>
      </c>
      <c r="N507" s="40" t="str">
        <f>VLOOKUP(F507,'ITD Master Income Accruals'!A:B,2,FALSE)</f>
        <v>HXN 6.625% 04/15/20 (USD)</v>
      </c>
      <c r="O507" s="47">
        <f t="array" ref="O507">MAX(IF('Realized Incentive'!$A$20:$A$4974='ITD Interest'!N507,'Realized Incentive'!$E$20:$E$4974))</f>
        <v>2929106</v>
      </c>
      <c r="P507" s="48" t="str">
        <f t="shared" si="7"/>
        <v>Realized</v>
      </c>
    </row>
    <row r="508" spans="1:16" ht="15" hidden="1" customHeight="1">
      <c r="A508" s="20" t="s">
        <v>218</v>
      </c>
      <c r="B508" s="20">
        <v>0</v>
      </c>
      <c r="C508" s="247">
        <v>42534</v>
      </c>
      <c r="D508" s="20">
        <v>2929106</v>
      </c>
      <c r="E508" s="20" t="s">
        <v>42</v>
      </c>
      <c r="F508" s="20" t="s">
        <v>183</v>
      </c>
      <c r="G508" s="20" t="s">
        <v>156</v>
      </c>
      <c r="H508" s="20" t="s">
        <v>57</v>
      </c>
      <c r="I508" s="26">
        <v>-981.97</v>
      </c>
      <c r="J508" s="26">
        <v>-981.97</v>
      </c>
      <c r="K508" s="20">
        <v>0</v>
      </c>
      <c r="L508" s="20" t="s">
        <v>219</v>
      </c>
      <c r="M508" s="26">
        <v>-562484.68999999994</v>
      </c>
      <c r="N508" s="40" t="str">
        <f>VLOOKUP(F508,'ITD Master Income Accruals'!A:B,2,FALSE)</f>
        <v>HXN 6.625% 04/15/20 (USD)</v>
      </c>
      <c r="O508" s="47">
        <f t="array" ref="O508">MAX(IF('Realized Incentive'!$A$20:$A$4974='ITD Interest'!N508,'Realized Incentive'!$E$20:$E$4974))</f>
        <v>2929106</v>
      </c>
      <c r="P508" s="48" t="str">
        <f t="shared" si="7"/>
        <v>Realized</v>
      </c>
    </row>
    <row r="509" spans="1:16" ht="15" hidden="1" customHeight="1">
      <c r="A509" s="20" t="s">
        <v>155</v>
      </c>
      <c r="B509" s="20">
        <v>0</v>
      </c>
      <c r="C509" s="247">
        <v>42597</v>
      </c>
      <c r="D509" s="20">
        <v>2930703</v>
      </c>
      <c r="E509" s="20" t="s">
        <v>12</v>
      </c>
      <c r="F509" s="20" t="s">
        <v>214</v>
      </c>
      <c r="G509" s="20" t="s">
        <v>156</v>
      </c>
      <c r="H509" s="20" t="s">
        <v>57</v>
      </c>
      <c r="I509" s="26">
        <v>-15000</v>
      </c>
      <c r="J509" s="26">
        <v>-15000</v>
      </c>
      <c r="K509" s="20">
        <v>0</v>
      </c>
      <c r="L509" s="20" t="s">
        <v>157</v>
      </c>
      <c r="M509" s="26">
        <v>-3581077.59</v>
      </c>
      <c r="N509" s="40" t="str">
        <f>VLOOKUP(F509,'ITD Master Income Accruals'!A:B,2,FALSE)</f>
        <v>GNW 4.8% 02/15/24 (USD)</v>
      </c>
      <c r="O509" s="47">
        <f t="array" ref="O509">MAX(IF('Realized Incentive'!$A$20:$A$4974='ITD Interest'!N509,'Realized Incentive'!$E$20:$E$4974))</f>
        <v>3274915</v>
      </c>
      <c r="P509" s="48" t="str">
        <f t="shared" si="7"/>
        <v>Realized</v>
      </c>
    </row>
    <row r="510" spans="1:16" ht="15" hidden="1" customHeight="1">
      <c r="A510" s="20" t="s">
        <v>155</v>
      </c>
      <c r="B510" s="20">
        <v>0</v>
      </c>
      <c r="C510" s="247">
        <v>42597</v>
      </c>
      <c r="D510" s="20">
        <v>2931327</v>
      </c>
      <c r="E510" s="20" t="s">
        <v>12</v>
      </c>
      <c r="F510" s="20" t="s">
        <v>213</v>
      </c>
      <c r="G510" s="20" t="s">
        <v>156</v>
      </c>
      <c r="H510" s="20" t="s">
        <v>57</v>
      </c>
      <c r="I510" s="26">
        <v>-3479</v>
      </c>
      <c r="J510" s="26">
        <v>-3479</v>
      </c>
      <c r="K510" s="20">
        <v>0</v>
      </c>
      <c r="L510" s="20" t="s">
        <v>157</v>
      </c>
      <c r="M510" s="26">
        <v>-3581077.59</v>
      </c>
      <c r="N510" s="40" t="str">
        <f>VLOOKUP(F510,'ITD Master Income Accruals'!A:B,2,FALSE)</f>
        <v>GNW 4.9% 08/15/23 (USD)</v>
      </c>
      <c r="O510" s="47">
        <f t="array" ref="O510">MAX(IF('Realized Incentive'!$A$20:$A$4974='ITD Interest'!N510,'Realized Incentive'!$E$20:$E$4974))</f>
        <v>3276874</v>
      </c>
      <c r="P510" s="48" t="str">
        <f t="shared" si="7"/>
        <v>Realized</v>
      </c>
    </row>
    <row r="511" spans="1:16" ht="15" hidden="1" customHeight="1">
      <c r="A511" s="20" t="s">
        <v>202</v>
      </c>
      <c r="B511" s="20">
        <v>0</v>
      </c>
      <c r="C511" s="247">
        <v>42537</v>
      </c>
      <c r="D511" s="20">
        <v>2933288</v>
      </c>
      <c r="E511" s="20" t="s">
        <v>203</v>
      </c>
      <c r="F511" s="20" t="s">
        <v>214</v>
      </c>
      <c r="G511" s="20" t="s">
        <v>156</v>
      </c>
      <c r="H511" s="20" t="s">
        <v>57</v>
      </c>
      <c r="I511" s="26">
        <v>855.07</v>
      </c>
      <c r="J511" s="26">
        <v>855.07</v>
      </c>
      <c r="K511" s="20">
        <v>0</v>
      </c>
      <c r="L511" s="20" t="s">
        <v>204</v>
      </c>
      <c r="M511" s="26">
        <v>920675.36</v>
      </c>
      <c r="N511" s="40" t="str">
        <f>VLOOKUP(F511,'ITD Master Income Accruals'!A:B,2,FALSE)</f>
        <v>GNW 4.8% 02/15/24 (USD)</v>
      </c>
      <c r="O511" s="47">
        <f t="array" ref="O511">MAX(IF('Realized Incentive'!$A$20:$A$4974='ITD Interest'!N511,'Realized Incentive'!$E$20:$E$4974))</f>
        <v>3274915</v>
      </c>
      <c r="P511" s="48" t="str">
        <f t="shared" si="7"/>
        <v>Realized</v>
      </c>
    </row>
    <row r="512" spans="1:16" ht="15" hidden="1" customHeight="1">
      <c r="A512" s="20" t="s">
        <v>202</v>
      </c>
      <c r="B512" s="20">
        <v>0</v>
      </c>
      <c r="C512" s="247">
        <v>42537</v>
      </c>
      <c r="D512" s="20">
        <v>2933290</v>
      </c>
      <c r="E512" s="20" t="s">
        <v>203</v>
      </c>
      <c r="F512" s="20" t="s">
        <v>213</v>
      </c>
      <c r="G512" s="20" t="s">
        <v>156</v>
      </c>
      <c r="H512" s="20" t="s">
        <v>57</v>
      </c>
      <c r="I512" s="26">
        <v>1218.74</v>
      </c>
      <c r="J512" s="26">
        <v>1218.74</v>
      </c>
      <c r="K512" s="20">
        <v>0</v>
      </c>
      <c r="L512" s="20" t="s">
        <v>204</v>
      </c>
      <c r="M512" s="26">
        <v>920675.36</v>
      </c>
      <c r="N512" s="40" t="str">
        <f>VLOOKUP(F512,'ITD Master Income Accruals'!A:B,2,FALSE)</f>
        <v>GNW 4.9% 08/15/23 (USD)</v>
      </c>
      <c r="O512" s="47">
        <f t="array" ref="O512">MAX(IF('Realized Incentive'!$A$20:$A$4974='ITD Interest'!N512,'Realized Incentive'!$E$20:$E$4974))</f>
        <v>3276874</v>
      </c>
      <c r="P512" s="48" t="str">
        <f t="shared" si="7"/>
        <v>Realized</v>
      </c>
    </row>
    <row r="513" spans="1:16" ht="15" hidden="1" customHeight="1">
      <c r="A513" s="20" t="s">
        <v>202</v>
      </c>
      <c r="B513" s="20">
        <v>0</v>
      </c>
      <c r="C513" s="247">
        <v>42538</v>
      </c>
      <c r="D513" s="20">
        <v>2934488</v>
      </c>
      <c r="E513" s="20" t="s">
        <v>203</v>
      </c>
      <c r="F513" s="20" t="s">
        <v>214</v>
      </c>
      <c r="G513" s="20" t="s">
        <v>156</v>
      </c>
      <c r="H513" s="20" t="s">
        <v>57</v>
      </c>
      <c r="I513" s="26">
        <v>976</v>
      </c>
      <c r="J513" s="26">
        <v>976</v>
      </c>
      <c r="K513" s="20">
        <v>0</v>
      </c>
      <c r="L513" s="20" t="s">
        <v>204</v>
      </c>
      <c r="M513" s="26">
        <v>920675.36</v>
      </c>
      <c r="N513" s="40" t="str">
        <f>VLOOKUP(F513,'ITD Master Income Accruals'!A:B,2,FALSE)</f>
        <v>GNW 4.8% 02/15/24 (USD)</v>
      </c>
      <c r="O513" s="47">
        <f t="array" ref="O513">MAX(IF('Realized Incentive'!$A$20:$A$4974='ITD Interest'!N513,'Realized Incentive'!$E$20:$E$4974))</f>
        <v>3274915</v>
      </c>
      <c r="P513" s="48" t="str">
        <f t="shared" si="7"/>
        <v>Realized</v>
      </c>
    </row>
    <row r="514" spans="1:16" ht="15" hidden="1" customHeight="1">
      <c r="A514" s="20" t="s">
        <v>202</v>
      </c>
      <c r="B514" s="20">
        <v>0</v>
      </c>
      <c r="C514" s="247">
        <v>42541</v>
      </c>
      <c r="D514" s="20">
        <v>2934491</v>
      </c>
      <c r="E514" s="20" t="s">
        <v>203</v>
      </c>
      <c r="F514" s="20" t="s">
        <v>192</v>
      </c>
      <c r="G514" s="20" t="s">
        <v>156</v>
      </c>
      <c r="H514" s="20" t="s">
        <v>57</v>
      </c>
      <c r="I514" s="26">
        <v>897.22</v>
      </c>
      <c r="J514" s="26">
        <v>897.22</v>
      </c>
      <c r="K514" s="20">
        <v>0</v>
      </c>
      <c r="L514" s="20" t="s">
        <v>204</v>
      </c>
      <c r="M514" s="26">
        <v>920675.36</v>
      </c>
      <c r="N514" s="40" t="str">
        <f>VLOOKUP(F514,'ITD Master Income Accruals'!A:B,2,FALSE)</f>
        <v>SGMS 10% 12/01/22 (USD)</v>
      </c>
      <c r="O514" s="47">
        <f t="array" ref="O514">MAX(IF('Realized Incentive'!$A$20:$A$4974='ITD Interest'!N514,'Realized Incentive'!$E$20:$E$4974))</f>
        <v>3057274</v>
      </c>
      <c r="P514" s="48" t="str">
        <f t="shared" si="7"/>
        <v>Realized</v>
      </c>
    </row>
    <row r="515" spans="1:16" ht="15" hidden="1" customHeight="1">
      <c r="A515" s="20" t="s">
        <v>202</v>
      </c>
      <c r="B515" s="20">
        <v>0</v>
      </c>
      <c r="C515" s="247">
        <v>42541</v>
      </c>
      <c r="D515" s="20">
        <v>2934871</v>
      </c>
      <c r="E515" s="20" t="s">
        <v>203</v>
      </c>
      <c r="F515" s="20" t="s">
        <v>213</v>
      </c>
      <c r="G515" s="20" t="s">
        <v>156</v>
      </c>
      <c r="H515" s="20" t="s">
        <v>57</v>
      </c>
      <c r="I515" s="26">
        <v>238.19</v>
      </c>
      <c r="J515" s="26">
        <v>238.19</v>
      </c>
      <c r="K515" s="20">
        <v>0</v>
      </c>
      <c r="L515" s="20" t="s">
        <v>204</v>
      </c>
      <c r="M515" s="26">
        <v>920675.36</v>
      </c>
      <c r="N515" s="40" t="str">
        <f>VLOOKUP(F515,'ITD Master Income Accruals'!A:B,2,FALSE)</f>
        <v>GNW 4.9% 08/15/23 (USD)</v>
      </c>
      <c r="O515" s="47">
        <f t="array" ref="O515">MAX(IF('Realized Incentive'!$A$20:$A$4974='ITD Interest'!N515,'Realized Incentive'!$E$20:$E$4974))</f>
        <v>3276874</v>
      </c>
      <c r="P515" s="48" t="str">
        <f t="shared" si="7"/>
        <v>Realized</v>
      </c>
    </row>
    <row r="516" spans="1:16" ht="15" hidden="1" customHeight="1">
      <c r="A516" s="20" t="s">
        <v>218</v>
      </c>
      <c r="B516" s="20">
        <v>0</v>
      </c>
      <c r="C516" s="247">
        <v>42542</v>
      </c>
      <c r="D516" s="20">
        <v>2934980</v>
      </c>
      <c r="E516" s="20" t="s">
        <v>42</v>
      </c>
      <c r="F516" s="20" t="s">
        <v>162</v>
      </c>
      <c r="G516" s="20" t="s">
        <v>156</v>
      </c>
      <c r="H516" s="20" t="s">
        <v>57</v>
      </c>
      <c r="I516" s="26">
        <v>-1808</v>
      </c>
      <c r="J516" s="26">
        <v>-1808</v>
      </c>
      <c r="K516" s="20">
        <v>0</v>
      </c>
      <c r="L516" s="20" t="s">
        <v>219</v>
      </c>
      <c r="M516" s="26">
        <v>-562484.68999999994</v>
      </c>
      <c r="N516" s="40" t="str">
        <f>VLOOKUP(F516,'ITD Master Income Accruals'!A:B,2,FALSE)</f>
        <v>CCRUCN 144A 8% 11/15/18 (USD)</v>
      </c>
      <c r="O516" s="47">
        <f t="array" ref="O516">MAX(IF('Realized Incentive'!$A$20:$A$4974='ITD Interest'!N516,'Realized Incentive'!$E$20:$E$4974))</f>
        <v>2980311</v>
      </c>
      <c r="P516" s="48" t="str">
        <f t="shared" ref="P516:P579" si="8">IF(D516&gt;O516,0,"Realized")</f>
        <v>Realized</v>
      </c>
    </row>
    <row r="517" spans="1:16" ht="15" hidden="1" customHeight="1">
      <c r="A517" s="20" t="s">
        <v>218</v>
      </c>
      <c r="B517" s="20">
        <v>0</v>
      </c>
      <c r="C517" s="247">
        <v>42542</v>
      </c>
      <c r="D517" s="20">
        <v>2934981</v>
      </c>
      <c r="E517" s="20" t="s">
        <v>42</v>
      </c>
      <c r="F517" s="20" t="s">
        <v>162</v>
      </c>
      <c r="G517" s="20" t="s">
        <v>156</v>
      </c>
      <c r="H517" s="20" t="s">
        <v>57</v>
      </c>
      <c r="I517" s="26">
        <v>-904</v>
      </c>
      <c r="J517" s="26">
        <v>-904</v>
      </c>
      <c r="K517" s="20">
        <v>0</v>
      </c>
      <c r="L517" s="20" t="s">
        <v>219</v>
      </c>
      <c r="M517" s="26">
        <v>-562484.68999999994</v>
      </c>
      <c r="N517" s="40" t="str">
        <f>VLOOKUP(F517,'ITD Master Income Accruals'!A:B,2,FALSE)</f>
        <v>CCRUCN 144A 8% 11/15/18 (USD)</v>
      </c>
      <c r="O517" s="47">
        <f t="array" ref="O517">MAX(IF('Realized Incentive'!$A$20:$A$4974='ITD Interest'!N517,'Realized Incentive'!$E$20:$E$4974))</f>
        <v>2980311</v>
      </c>
      <c r="P517" s="48" t="str">
        <f t="shared" si="8"/>
        <v>Realized</v>
      </c>
    </row>
    <row r="518" spans="1:16" ht="15" hidden="1" customHeight="1">
      <c r="A518" s="20" t="s">
        <v>218</v>
      </c>
      <c r="B518" s="20">
        <v>0</v>
      </c>
      <c r="C518" s="247">
        <v>42542</v>
      </c>
      <c r="D518" s="20">
        <v>2935271</v>
      </c>
      <c r="E518" s="20" t="s">
        <v>42</v>
      </c>
      <c r="F518" s="20" t="s">
        <v>162</v>
      </c>
      <c r="G518" s="20" t="s">
        <v>156</v>
      </c>
      <c r="H518" s="20" t="s">
        <v>57</v>
      </c>
      <c r="I518" s="26">
        <v>-1808</v>
      </c>
      <c r="J518" s="26">
        <v>-1808</v>
      </c>
      <c r="K518" s="20">
        <v>0</v>
      </c>
      <c r="L518" s="20" t="s">
        <v>219</v>
      </c>
      <c r="M518" s="26">
        <v>-562484.68999999994</v>
      </c>
      <c r="N518" s="40" t="str">
        <f>VLOOKUP(F518,'ITD Master Income Accruals'!A:B,2,FALSE)</f>
        <v>CCRUCN 144A 8% 11/15/18 (USD)</v>
      </c>
      <c r="O518" s="47">
        <f t="array" ref="O518">MAX(IF('Realized Incentive'!$A$20:$A$4974='ITD Interest'!N518,'Realized Incentive'!$E$20:$E$4974))</f>
        <v>2980311</v>
      </c>
      <c r="P518" s="48" t="str">
        <f t="shared" si="8"/>
        <v>Realized</v>
      </c>
    </row>
    <row r="519" spans="1:16" ht="15" hidden="1" customHeight="1">
      <c r="A519" s="20" t="s">
        <v>202</v>
      </c>
      <c r="B519" s="20">
        <v>0</v>
      </c>
      <c r="C519" s="247">
        <v>42542</v>
      </c>
      <c r="D519" s="20">
        <v>2935272</v>
      </c>
      <c r="E519" s="20" t="s">
        <v>203</v>
      </c>
      <c r="F519" s="20" t="s">
        <v>192</v>
      </c>
      <c r="G519" s="20" t="s">
        <v>156</v>
      </c>
      <c r="H519" s="20" t="s">
        <v>57</v>
      </c>
      <c r="I519" s="26">
        <v>144.44</v>
      </c>
      <c r="J519" s="26">
        <v>144.44</v>
      </c>
      <c r="K519" s="20">
        <v>0</v>
      </c>
      <c r="L519" s="20" t="s">
        <v>204</v>
      </c>
      <c r="M519" s="26">
        <v>920675.36</v>
      </c>
      <c r="N519" s="40" t="str">
        <f>VLOOKUP(F519,'ITD Master Income Accruals'!A:B,2,FALSE)</f>
        <v>SGMS 10% 12/01/22 (USD)</v>
      </c>
      <c r="O519" s="47">
        <f t="array" ref="O519">MAX(IF('Realized Incentive'!$A$20:$A$4974='ITD Interest'!N519,'Realized Incentive'!$E$20:$E$4974))</f>
        <v>3057274</v>
      </c>
      <c r="P519" s="48" t="str">
        <f t="shared" si="8"/>
        <v>Realized</v>
      </c>
    </row>
    <row r="520" spans="1:16" ht="15" hidden="1" customHeight="1">
      <c r="A520" s="20" t="s">
        <v>202</v>
      </c>
      <c r="B520" s="20">
        <v>0</v>
      </c>
      <c r="C520" s="247">
        <v>42542</v>
      </c>
      <c r="D520" s="20">
        <v>2935274</v>
      </c>
      <c r="E520" s="20" t="s">
        <v>203</v>
      </c>
      <c r="F520" s="20" t="s">
        <v>214</v>
      </c>
      <c r="G520" s="20" t="s">
        <v>156</v>
      </c>
      <c r="H520" s="20" t="s">
        <v>57</v>
      </c>
      <c r="I520" s="26">
        <v>84</v>
      </c>
      <c r="J520" s="26">
        <v>84</v>
      </c>
      <c r="K520" s="20">
        <v>0</v>
      </c>
      <c r="L520" s="20" t="s">
        <v>204</v>
      </c>
      <c r="M520" s="26">
        <v>920675.36</v>
      </c>
      <c r="N520" s="40" t="str">
        <f>VLOOKUP(F520,'ITD Master Income Accruals'!A:B,2,FALSE)</f>
        <v>GNW 4.8% 02/15/24 (USD)</v>
      </c>
      <c r="O520" s="47">
        <f t="array" ref="O520">MAX(IF('Realized Incentive'!$A$20:$A$4974='ITD Interest'!N520,'Realized Incentive'!$E$20:$E$4974))</f>
        <v>3274915</v>
      </c>
      <c r="P520" s="48" t="str">
        <f t="shared" si="8"/>
        <v>Realized</v>
      </c>
    </row>
    <row r="521" spans="1:16" ht="15" hidden="1" customHeight="1">
      <c r="A521" s="20" t="s">
        <v>202</v>
      </c>
      <c r="B521" s="20">
        <v>0</v>
      </c>
      <c r="C521" s="247">
        <v>42543</v>
      </c>
      <c r="D521" s="20">
        <v>2937325</v>
      </c>
      <c r="E521" s="20" t="s">
        <v>203</v>
      </c>
      <c r="F521" s="20" t="s">
        <v>214</v>
      </c>
      <c r="G521" s="20" t="s">
        <v>156</v>
      </c>
      <c r="H521" s="20" t="s">
        <v>57</v>
      </c>
      <c r="I521" s="26">
        <v>1811.87</v>
      </c>
      <c r="J521" s="26">
        <v>1811.87</v>
      </c>
      <c r="K521" s="20">
        <v>0</v>
      </c>
      <c r="L521" s="20" t="s">
        <v>204</v>
      </c>
      <c r="M521" s="26">
        <v>920675.36</v>
      </c>
      <c r="N521" s="40" t="str">
        <f>VLOOKUP(F521,'ITD Master Income Accruals'!A:B,2,FALSE)</f>
        <v>GNW 4.8% 02/15/24 (USD)</v>
      </c>
      <c r="O521" s="47">
        <f t="array" ref="O521">MAX(IF('Realized Incentive'!$A$20:$A$4974='ITD Interest'!N521,'Realized Incentive'!$E$20:$E$4974))</f>
        <v>3274915</v>
      </c>
      <c r="P521" s="48" t="str">
        <f t="shared" si="8"/>
        <v>Realized</v>
      </c>
    </row>
    <row r="522" spans="1:16" ht="15" hidden="1" customHeight="1">
      <c r="A522" s="20" t="s">
        <v>202</v>
      </c>
      <c r="B522" s="20">
        <v>0</v>
      </c>
      <c r="C522" s="247">
        <v>42549</v>
      </c>
      <c r="D522" s="20">
        <v>2946431</v>
      </c>
      <c r="E522" s="20" t="s">
        <v>203</v>
      </c>
      <c r="F522" s="20" t="s">
        <v>211</v>
      </c>
      <c r="G522" s="20" t="s">
        <v>156</v>
      </c>
      <c r="H522" s="20" t="s">
        <v>108</v>
      </c>
      <c r="I522" s="20">
        <v>537.5</v>
      </c>
      <c r="J522" s="20">
        <v>593.99</v>
      </c>
      <c r="K522" s="20">
        <v>0</v>
      </c>
      <c r="L522" s="20" t="s">
        <v>204</v>
      </c>
      <c r="M522" s="26">
        <v>920675.36</v>
      </c>
      <c r="N522" s="40" t="str">
        <f>VLOOKUP(F522,'ITD Master Income Accruals'!A:B,2,FALSE)</f>
        <v>VRXCN 144A 4.5% 05/15/23 (EUR)</v>
      </c>
      <c r="O522" s="47">
        <f t="array" ref="O522">MAX(IF('Realized Incentive'!$A$20:$A$4974='ITD Interest'!N522,'Realized Incentive'!$E$20:$E$4974))</f>
        <v>2982231</v>
      </c>
      <c r="P522" s="48" t="str">
        <f t="shared" si="8"/>
        <v>Realized</v>
      </c>
    </row>
    <row r="523" spans="1:16" ht="15" hidden="1" customHeight="1">
      <c r="A523" s="20" t="s">
        <v>202</v>
      </c>
      <c r="B523" s="20">
        <v>0</v>
      </c>
      <c r="C523" s="247">
        <v>42550</v>
      </c>
      <c r="D523" s="20">
        <v>2946448</v>
      </c>
      <c r="E523" s="20" t="s">
        <v>203</v>
      </c>
      <c r="F523" s="20" t="s">
        <v>803</v>
      </c>
      <c r="G523" s="20" t="s">
        <v>156</v>
      </c>
      <c r="H523" s="20" t="s">
        <v>57</v>
      </c>
      <c r="I523" s="26">
        <v>679.88</v>
      </c>
      <c r="J523" s="26">
        <v>679.88</v>
      </c>
      <c r="K523" s="20">
        <v>0</v>
      </c>
      <c r="L523" s="20" t="s">
        <v>204</v>
      </c>
      <c r="M523" s="26">
        <v>920675.36</v>
      </c>
      <c r="N523" s="40" t="str">
        <f>VLOOKUP(F523,'ITD Master Income Accruals'!A:B,2,FALSE)</f>
        <v>VRXCN 6.125% 04/15/25 (USD)</v>
      </c>
      <c r="O523" s="47">
        <f t="array" ref="O523">MAX(IF('Realized Incentive'!$A$20:$A$4974='ITD Interest'!N523,'Realized Incentive'!$E$20:$E$4974))</f>
        <v>2980318</v>
      </c>
      <c r="P523" s="48" t="str">
        <f t="shared" si="8"/>
        <v>Realized</v>
      </c>
    </row>
    <row r="524" spans="1:16" ht="15" hidden="1" customHeight="1">
      <c r="A524" s="20" t="s">
        <v>202</v>
      </c>
      <c r="B524" s="20">
        <v>0</v>
      </c>
      <c r="C524" s="247">
        <v>42550</v>
      </c>
      <c r="D524" s="20">
        <v>2946530</v>
      </c>
      <c r="E524" s="20" t="s">
        <v>203</v>
      </c>
      <c r="F524" s="20" t="s">
        <v>803</v>
      </c>
      <c r="G524" s="20" t="s">
        <v>156</v>
      </c>
      <c r="H524" s="20" t="s">
        <v>57</v>
      </c>
      <c r="I524" s="26">
        <v>679.88</v>
      </c>
      <c r="J524" s="26">
        <v>679.88</v>
      </c>
      <c r="K524" s="20">
        <v>0</v>
      </c>
      <c r="L524" s="20" t="s">
        <v>204</v>
      </c>
      <c r="M524" s="26">
        <v>920675.36</v>
      </c>
      <c r="N524" s="40" t="str">
        <f>VLOOKUP(F524,'ITD Master Income Accruals'!A:B,2,FALSE)</f>
        <v>VRXCN 6.125% 04/15/25 (USD)</v>
      </c>
      <c r="O524" s="47">
        <f t="array" ref="O524">MAX(IF('Realized Incentive'!$A$20:$A$4974='ITD Interest'!N524,'Realized Incentive'!$E$20:$E$4974))</f>
        <v>2980318</v>
      </c>
      <c r="P524" s="48" t="str">
        <f t="shared" si="8"/>
        <v>Realized</v>
      </c>
    </row>
    <row r="525" spans="1:16" ht="15" customHeight="1">
      <c r="A525" s="20" t="s">
        <v>155</v>
      </c>
      <c r="B525" s="20">
        <v>0</v>
      </c>
      <c r="C525" s="247">
        <v>42551</v>
      </c>
      <c r="D525" s="20">
        <v>2947724</v>
      </c>
      <c r="E525" s="20" t="s">
        <v>165</v>
      </c>
      <c r="F525" s="20" t="s">
        <v>690</v>
      </c>
      <c r="G525" s="20" t="s">
        <v>156</v>
      </c>
      <c r="H525" s="20" t="s">
        <v>57</v>
      </c>
      <c r="I525" s="26">
        <v>-17.14</v>
      </c>
      <c r="J525" s="26">
        <v>-17.14</v>
      </c>
      <c r="K525" s="20">
        <v>0</v>
      </c>
      <c r="L525" s="20" t="s">
        <v>157</v>
      </c>
      <c r="M525" s="26">
        <v>-3581077.59</v>
      </c>
      <c r="N525" s="40" t="str">
        <f>VLOOKUP(F525,'ITD Master Income Accruals'!A:B,2,FALSE)</f>
        <v>Avaya Inc TL-B7 L+5.25 (FL: 1.00%) 05/29/20 DFLT (USD)</v>
      </c>
      <c r="O525" s="47">
        <f t="array" ref="O525">MAX(IF('Realized Incentive'!$A$20:$A$4974='ITD Interest'!N525,'Realized Incentive'!$E$20:$E$4974))</f>
        <v>2920666</v>
      </c>
      <c r="P525" s="48">
        <f t="shared" si="8"/>
        <v>0</v>
      </c>
    </row>
    <row r="526" spans="1:16" ht="15" hidden="1" customHeight="1">
      <c r="A526" s="20" t="s">
        <v>155</v>
      </c>
      <c r="B526" s="20">
        <v>0</v>
      </c>
      <c r="C526" s="247">
        <v>42637</v>
      </c>
      <c r="D526" s="20">
        <v>2947823</v>
      </c>
      <c r="E526" s="20" t="s">
        <v>12</v>
      </c>
      <c r="F526" s="20" t="s">
        <v>215</v>
      </c>
      <c r="G526" s="20" t="s">
        <v>156</v>
      </c>
      <c r="H526" s="20" t="s">
        <v>57</v>
      </c>
      <c r="I526" s="26">
        <v>-5070.63</v>
      </c>
      <c r="J526" s="26">
        <v>-5070.63</v>
      </c>
      <c r="K526" s="20">
        <v>0</v>
      </c>
      <c r="L526" s="20" t="s">
        <v>157</v>
      </c>
      <c r="M526" s="26">
        <v>-3581077.59</v>
      </c>
      <c r="N526" s="40" t="str">
        <f>VLOOKUP(F526,'ITD Master Income Accruals'!A:B,2,FALSE)</f>
        <v>GNW 7.625% 09/24/21 (USD)</v>
      </c>
      <c r="O526" s="47">
        <f t="array" ref="O526">MAX(IF('Realized Incentive'!$A$20:$A$4974='ITD Interest'!N526,'Realized Incentive'!$E$20:$E$4974))</f>
        <v>3274917</v>
      </c>
      <c r="P526" s="48" t="str">
        <f t="shared" si="8"/>
        <v>Realized</v>
      </c>
    </row>
    <row r="527" spans="1:16" ht="15" hidden="1" customHeight="1">
      <c r="A527" s="20" t="s">
        <v>155</v>
      </c>
      <c r="B527" s="20">
        <v>0</v>
      </c>
      <c r="C527" s="247">
        <v>42551</v>
      </c>
      <c r="D527" s="20">
        <v>2947843</v>
      </c>
      <c r="E527" s="20" t="s">
        <v>12</v>
      </c>
      <c r="F527" s="20" t="s">
        <v>685</v>
      </c>
      <c r="G527" s="20" t="s">
        <v>156</v>
      </c>
      <c r="H527" s="20" t="s">
        <v>57</v>
      </c>
      <c r="I527" s="26">
        <v>-174.58</v>
      </c>
      <c r="J527" s="26">
        <v>-174.58</v>
      </c>
      <c r="K527" s="20">
        <v>0</v>
      </c>
      <c r="L527" s="20" t="s">
        <v>157</v>
      </c>
      <c r="M527" s="26">
        <v>-3581077.59</v>
      </c>
      <c r="N527" s="40" t="str">
        <f>VLOOKUP(F527,'ITD Master Income Accruals'!A:B,2,FALSE)</f>
        <v>Fieldwood Energy LLC RBTL L+7.00% (FL: 1.00%) 08/31/20 (USD)</v>
      </c>
      <c r="O527" s="47">
        <f t="array" ref="O527">MAX(IF('Realized Incentive'!$A$20:$A$4974='ITD Interest'!N527,'Realized Incentive'!$E$20:$E$4974))</f>
        <v>3390161</v>
      </c>
      <c r="P527" s="48" t="str">
        <f t="shared" si="8"/>
        <v>Realized</v>
      </c>
    </row>
    <row r="528" spans="1:16" ht="15" hidden="1" customHeight="1">
      <c r="A528" s="20" t="s">
        <v>202</v>
      </c>
      <c r="B528" s="20">
        <v>0</v>
      </c>
      <c r="C528" s="247">
        <v>42551</v>
      </c>
      <c r="D528" s="20">
        <v>2948862</v>
      </c>
      <c r="E528" s="20" t="s">
        <v>203</v>
      </c>
      <c r="F528" s="20" t="s">
        <v>614</v>
      </c>
      <c r="G528" s="20" t="s">
        <v>156</v>
      </c>
      <c r="H528" s="20" t="s">
        <v>57</v>
      </c>
      <c r="I528" s="26">
        <v>10541.67</v>
      </c>
      <c r="J528" s="26">
        <v>10541.67</v>
      </c>
      <c r="K528" s="20">
        <v>0</v>
      </c>
      <c r="L528" s="20" t="s">
        <v>204</v>
      </c>
      <c r="M528" s="26">
        <v>920675.36</v>
      </c>
      <c r="N528" s="40" t="str">
        <f>VLOOKUP(F528,'ITD Master Income Accruals'!A:B,2,FALSE)</f>
        <v>SAMMIN Reg S 5.75% 10/24/2023 DFLT (USD)</v>
      </c>
      <c r="O528" s="47">
        <f t="array" ref="O528">MAX(IF('Realized Incentive'!$A$20:$A$4974='ITD Interest'!N528,'Realized Incentive'!$E$20:$E$4974))</f>
        <v>3093810</v>
      </c>
      <c r="P528" s="48" t="str">
        <f t="shared" si="8"/>
        <v>Realized</v>
      </c>
    </row>
    <row r="529" spans="1:16" ht="15" hidden="1" customHeight="1">
      <c r="A529" s="20" t="s">
        <v>202</v>
      </c>
      <c r="B529" s="20">
        <v>0</v>
      </c>
      <c r="C529" s="247">
        <v>42551</v>
      </c>
      <c r="D529" s="20">
        <v>2948876</v>
      </c>
      <c r="E529" s="20" t="s">
        <v>203</v>
      </c>
      <c r="F529" s="20" t="s">
        <v>618</v>
      </c>
      <c r="G529" s="20" t="s">
        <v>156</v>
      </c>
      <c r="H529" s="20" t="s">
        <v>57</v>
      </c>
      <c r="I529" s="26">
        <v>14034.72</v>
      </c>
      <c r="J529" s="26">
        <v>14034.72</v>
      </c>
      <c r="K529" s="20">
        <v>0</v>
      </c>
      <c r="L529" s="20" t="s">
        <v>204</v>
      </c>
      <c r="M529" s="26">
        <v>920675.36</v>
      </c>
      <c r="N529" s="40" t="str">
        <f>VLOOKUP(F529,'ITD Master Income Accruals'!A:B,2,FALSE)</f>
        <v>SAMMIN Reg S 5.375% 09/26/24 DFLT (USD)</v>
      </c>
      <c r="O529" s="47">
        <f t="array" ref="O529">MAX(IF('Realized Incentive'!$A$20:$A$4974='ITD Interest'!N529,'Realized Incentive'!$E$20:$E$4974))</f>
        <v>3093812</v>
      </c>
      <c r="P529" s="48" t="str">
        <f t="shared" si="8"/>
        <v>Realized</v>
      </c>
    </row>
    <row r="530" spans="1:16" ht="15" hidden="1" customHeight="1">
      <c r="A530" s="20" t="s">
        <v>155</v>
      </c>
      <c r="B530" s="20">
        <v>0</v>
      </c>
      <c r="C530" s="247">
        <v>42551</v>
      </c>
      <c r="D530" s="20">
        <v>2949004</v>
      </c>
      <c r="E530" s="20" t="s">
        <v>165</v>
      </c>
      <c r="F530" s="20" t="s">
        <v>160</v>
      </c>
      <c r="G530" s="20" t="s">
        <v>156</v>
      </c>
      <c r="H530" s="20" t="s">
        <v>57</v>
      </c>
      <c r="I530" s="26">
        <v>-9255.2000000000007</v>
      </c>
      <c r="J530" s="26">
        <v>-9255.2000000000007</v>
      </c>
      <c r="K530" s="20">
        <v>0</v>
      </c>
      <c r="L530" s="20" t="s">
        <v>157</v>
      </c>
      <c r="M530" s="26">
        <v>-3581077.59</v>
      </c>
      <c r="N530" s="40" t="str">
        <f>VLOOKUP(F530,'ITD Master Income Accruals'!A:B,2,FALSE)</f>
        <v>Peabody Energy TL-B L+3.25% (FL: 1.00%) 09/24/20 DFLT (USD)</v>
      </c>
      <c r="O530" s="47">
        <f t="array" ref="O530">MAX(IF('Realized Incentive'!$A$20:$A$4974='ITD Interest'!N530,'Realized Incentive'!$E$20:$E$4974))</f>
        <v>3142385</v>
      </c>
      <c r="P530" s="48" t="str">
        <f t="shared" si="8"/>
        <v>Realized</v>
      </c>
    </row>
    <row r="531" spans="1:16" ht="15" hidden="1" customHeight="1">
      <c r="A531" s="20" t="s">
        <v>202</v>
      </c>
      <c r="B531" s="20">
        <v>0</v>
      </c>
      <c r="C531" s="247">
        <v>42551</v>
      </c>
      <c r="D531" s="20">
        <v>2949321</v>
      </c>
      <c r="E531" s="20" t="s">
        <v>203</v>
      </c>
      <c r="F531" s="20" t="s">
        <v>216</v>
      </c>
      <c r="G531" s="20" t="s">
        <v>156</v>
      </c>
      <c r="H531" s="20" t="s">
        <v>57</v>
      </c>
      <c r="I531" s="26">
        <v>1050.3599999999999</v>
      </c>
      <c r="J531" s="26">
        <v>1050.3599999999999</v>
      </c>
      <c r="K531" s="20">
        <v>0</v>
      </c>
      <c r="L531" s="20" t="s">
        <v>204</v>
      </c>
      <c r="M531" s="26">
        <v>920675.36</v>
      </c>
      <c r="N531" s="40" t="str">
        <f>VLOOKUP(F531,'ITD Master Income Accruals'!A:B,2,FALSE)</f>
        <v>VRXCN 144A 5.375% 03/15/20 (USD)</v>
      </c>
      <c r="O531" s="47">
        <f t="array" ref="O531">MAX(IF('Realized Incentive'!$A$20:$A$4974='ITD Interest'!N531,'Realized Incentive'!$E$20:$E$4974))</f>
        <v>2980316</v>
      </c>
      <c r="P531" s="48" t="str">
        <f t="shared" si="8"/>
        <v>Realized</v>
      </c>
    </row>
    <row r="532" spans="1:16" ht="15" hidden="1" customHeight="1">
      <c r="A532" s="20" t="s">
        <v>202</v>
      </c>
      <c r="B532" s="20">
        <v>0</v>
      </c>
      <c r="C532" s="247">
        <v>42551</v>
      </c>
      <c r="D532" s="20">
        <v>2949322</v>
      </c>
      <c r="E532" s="20" t="s">
        <v>203</v>
      </c>
      <c r="F532" s="20" t="s">
        <v>215</v>
      </c>
      <c r="G532" s="20" t="s">
        <v>156</v>
      </c>
      <c r="H532" s="20" t="s">
        <v>57</v>
      </c>
      <c r="I532" s="26">
        <v>2704.33</v>
      </c>
      <c r="J532" s="26">
        <v>2704.33</v>
      </c>
      <c r="K532" s="20">
        <v>0</v>
      </c>
      <c r="L532" s="20" t="s">
        <v>204</v>
      </c>
      <c r="M532" s="26">
        <v>920675.36</v>
      </c>
      <c r="N532" s="40" t="str">
        <f>VLOOKUP(F532,'ITD Master Income Accruals'!A:B,2,FALSE)</f>
        <v>GNW 7.625% 09/24/21 (USD)</v>
      </c>
      <c r="O532" s="47">
        <f t="array" ref="O532">MAX(IF('Realized Incentive'!$A$20:$A$4974='ITD Interest'!N532,'Realized Incentive'!$E$20:$E$4974))</f>
        <v>3274917</v>
      </c>
      <c r="P532" s="48" t="str">
        <f t="shared" si="8"/>
        <v>Realized</v>
      </c>
    </row>
    <row r="533" spans="1:16" ht="15" hidden="1" customHeight="1">
      <c r="A533" s="20" t="s">
        <v>155</v>
      </c>
      <c r="B533" s="20">
        <v>0</v>
      </c>
      <c r="C533" s="247">
        <v>42551</v>
      </c>
      <c r="D533" s="20">
        <v>2953642</v>
      </c>
      <c r="E533" s="20" t="s">
        <v>71</v>
      </c>
      <c r="F533" s="20" t="s">
        <v>733</v>
      </c>
      <c r="G533" s="20" t="s">
        <v>196</v>
      </c>
      <c r="H533" s="20" t="s">
        <v>57</v>
      </c>
      <c r="I533" s="26">
        <v>-16.96</v>
      </c>
      <c r="J533" s="26">
        <v>-16.96</v>
      </c>
      <c r="K533" s="20">
        <v>0</v>
      </c>
      <c r="L533" s="20" t="s">
        <v>157</v>
      </c>
      <c r="M533" s="26">
        <v>-3581077.59</v>
      </c>
      <c r="N533" s="40" t="str">
        <f>VLOOKUP(F533,'ITD Master Income Accruals'!A:B,2,FALSE)</f>
        <v>Expro Holdings UK 3 TL-B L+4.75% (FL: 1.00%) 09/02/21 DFLT (USD)</v>
      </c>
      <c r="O533" s="47">
        <f t="array" ref="O533">MAX(IF('Realized Incentive'!$A$20:$A$4974='ITD Interest'!N533,'Realized Incentive'!$E$20:$E$4974))</f>
        <v>3145682</v>
      </c>
      <c r="P533" s="48" t="str">
        <f t="shared" si="8"/>
        <v>Realized</v>
      </c>
    </row>
    <row r="534" spans="1:16" ht="15" hidden="1" customHeight="1">
      <c r="A534" s="20" t="s">
        <v>202</v>
      </c>
      <c r="B534" s="20">
        <v>0</v>
      </c>
      <c r="C534" s="247">
        <v>42552</v>
      </c>
      <c r="D534" s="20">
        <v>2955420</v>
      </c>
      <c r="E534" s="20" t="s">
        <v>203</v>
      </c>
      <c r="F534" s="20" t="s">
        <v>216</v>
      </c>
      <c r="G534" s="20" t="s">
        <v>156</v>
      </c>
      <c r="H534" s="20" t="s">
        <v>57</v>
      </c>
      <c r="I534" s="26">
        <v>838.8</v>
      </c>
      <c r="J534" s="26">
        <v>838.8</v>
      </c>
      <c r="K534" s="20">
        <v>0</v>
      </c>
      <c r="L534" s="20" t="s">
        <v>204</v>
      </c>
      <c r="M534" s="26">
        <v>920675.36</v>
      </c>
      <c r="N534" s="40" t="str">
        <f>VLOOKUP(F534,'ITD Master Income Accruals'!A:B,2,FALSE)</f>
        <v>VRXCN 144A 5.375% 03/15/20 (USD)</v>
      </c>
      <c r="O534" s="47">
        <f t="array" ref="O534">MAX(IF('Realized Incentive'!$A$20:$A$4974='ITD Interest'!N534,'Realized Incentive'!$E$20:$E$4974))</f>
        <v>2980316</v>
      </c>
      <c r="P534" s="48" t="str">
        <f t="shared" si="8"/>
        <v>Realized</v>
      </c>
    </row>
    <row r="535" spans="1:16" ht="15" hidden="1" customHeight="1">
      <c r="A535" s="20" t="s">
        <v>155</v>
      </c>
      <c r="B535" s="20">
        <v>0</v>
      </c>
      <c r="C535" s="247">
        <v>42580</v>
      </c>
      <c r="D535" s="20">
        <v>2955769</v>
      </c>
      <c r="E535" s="20" t="s">
        <v>12</v>
      </c>
      <c r="F535" s="20" t="s">
        <v>781</v>
      </c>
      <c r="G535" s="20" t="s">
        <v>156</v>
      </c>
      <c r="H535" s="20" t="s">
        <v>57</v>
      </c>
      <c r="I535" s="26">
        <v>-792.42</v>
      </c>
      <c r="J535" s="26">
        <v>-792.42</v>
      </c>
      <c r="K535" s="20">
        <v>0</v>
      </c>
      <c r="L535" s="20" t="s">
        <v>157</v>
      </c>
      <c r="M535" s="26">
        <v>-3581077.59</v>
      </c>
      <c r="N535" s="40" t="str">
        <f>VLOOKUP(F535,'ITD Master Income Accruals'!A:B,2,FALSE)</f>
        <v>Walter Investment Mgmt TL L+3.75% (FL: 1.00%) 12/18/20 (USD)</v>
      </c>
      <c r="O535" s="47">
        <f t="array" ref="O535">MAX(IF('Realized Incentive'!$A$20:$A$4974='ITD Interest'!N535,'Realized Incentive'!$E$20:$E$4974))</f>
        <v>3037408</v>
      </c>
      <c r="P535" s="48" t="str">
        <f t="shared" si="8"/>
        <v>Realized</v>
      </c>
    </row>
    <row r="536" spans="1:16" ht="15" hidden="1" customHeight="1">
      <c r="A536" s="20" t="s">
        <v>155</v>
      </c>
      <c r="B536" s="20">
        <v>0</v>
      </c>
      <c r="C536" s="247">
        <v>42580</v>
      </c>
      <c r="D536" s="20">
        <v>2955906</v>
      </c>
      <c r="E536" s="20" t="s">
        <v>12</v>
      </c>
      <c r="F536" s="20" t="s">
        <v>159</v>
      </c>
      <c r="G536" s="20" t="s">
        <v>740</v>
      </c>
      <c r="H536" s="20" t="s">
        <v>57</v>
      </c>
      <c r="I536" s="26">
        <v>-1490.76</v>
      </c>
      <c r="J536" s="26">
        <v>-1490.76</v>
      </c>
      <c r="K536" s="20">
        <v>0</v>
      </c>
      <c r="L536" s="20" t="s">
        <v>157</v>
      </c>
      <c r="M536" s="26">
        <v>-3581077.59</v>
      </c>
      <c r="N536" s="40" t="str">
        <f>VLOOKUP(F536,'ITD Master Income Accruals'!A:B,2,FALSE)</f>
        <v>Chassix Inc EXIT TL 12% 07/29/19 PVT (USD)</v>
      </c>
      <c r="O536" s="47">
        <f t="array" ref="O536">MAX(IF('Realized Incentive'!$A$20:$A$4974='ITD Interest'!N536,'Realized Incentive'!$E$20:$E$4974))</f>
        <v>3910510</v>
      </c>
      <c r="P536" s="48" t="str">
        <f t="shared" si="8"/>
        <v>Realized</v>
      </c>
    </row>
    <row r="537" spans="1:16" ht="15" hidden="1" customHeight="1">
      <c r="A537" s="20" t="s">
        <v>218</v>
      </c>
      <c r="B537" s="20">
        <v>0</v>
      </c>
      <c r="C537" s="247">
        <v>42557</v>
      </c>
      <c r="D537" s="20">
        <v>2964954</v>
      </c>
      <c r="E537" s="20" t="s">
        <v>42</v>
      </c>
      <c r="F537" s="20" t="s">
        <v>194</v>
      </c>
      <c r="G537" s="20" t="s">
        <v>156</v>
      </c>
      <c r="H537" s="20" t="s">
        <v>57</v>
      </c>
      <c r="I537" s="26">
        <v>-471.63</v>
      </c>
      <c r="J537" s="26">
        <v>-471.63</v>
      </c>
      <c r="K537" s="20">
        <v>0</v>
      </c>
      <c r="L537" s="20" t="s">
        <v>219</v>
      </c>
      <c r="M537" s="26">
        <v>-562484.68999999994</v>
      </c>
      <c r="N537" s="40" t="str">
        <f>VLOOKUP(F537,'ITD Master Income Accruals'!A:B,2,FALSE)</f>
        <v>TERP 144A 6.125% 06/15/25 (USD)</v>
      </c>
      <c r="O537" s="47">
        <f t="array" ref="O537">MAX(IF('Realized Incentive'!$A$20:$A$4974='ITD Interest'!N537,'Realized Incentive'!$E$20:$E$4974))</f>
        <v>2980313</v>
      </c>
      <c r="P537" s="48" t="str">
        <f t="shared" si="8"/>
        <v>Realized</v>
      </c>
    </row>
    <row r="538" spans="1:16" ht="15" hidden="1" customHeight="1">
      <c r="A538" s="20" t="s">
        <v>202</v>
      </c>
      <c r="B538" s="20">
        <v>0</v>
      </c>
      <c r="C538" s="247">
        <v>42556</v>
      </c>
      <c r="D538" s="20">
        <v>2964955</v>
      </c>
      <c r="E538" s="20" t="s">
        <v>203</v>
      </c>
      <c r="F538" s="20" t="s">
        <v>214</v>
      </c>
      <c r="G538" s="20" t="s">
        <v>156</v>
      </c>
      <c r="H538" s="20" t="s">
        <v>57</v>
      </c>
      <c r="I538" s="26">
        <v>4984</v>
      </c>
      <c r="J538" s="26">
        <v>4984</v>
      </c>
      <c r="K538" s="20">
        <v>0</v>
      </c>
      <c r="L538" s="20" t="s">
        <v>204</v>
      </c>
      <c r="M538" s="26">
        <v>920675.36</v>
      </c>
      <c r="N538" s="40" t="str">
        <f>VLOOKUP(F538,'ITD Master Income Accruals'!A:B,2,FALSE)</f>
        <v>GNW 4.8% 02/15/24 (USD)</v>
      </c>
      <c r="O538" s="47">
        <f t="array" ref="O538">MAX(IF('Realized Incentive'!$A$20:$A$4974='ITD Interest'!N538,'Realized Incentive'!$E$20:$E$4974))</f>
        <v>3274915</v>
      </c>
      <c r="P538" s="48" t="str">
        <f t="shared" si="8"/>
        <v>Realized</v>
      </c>
    </row>
    <row r="539" spans="1:16" ht="15" hidden="1" customHeight="1">
      <c r="A539" s="20" t="s">
        <v>200</v>
      </c>
      <c r="B539" s="20">
        <v>0</v>
      </c>
      <c r="C539" s="247">
        <v>42917</v>
      </c>
      <c r="D539" s="20">
        <v>2967762</v>
      </c>
      <c r="E539" s="20" t="s">
        <v>12</v>
      </c>
      <c r="F539" s="20" t="s">
        <v>729</v>
      </c>
      <c r="G539" s="20" t="s">
        <v>156</v>
      </c>
      <c r="H539" s="20" t="s">
        <v>57</v>
      </c>
      <c r="I539" s="26">
        <v>-13175</v>
      </c>
      <c r="J539" s="26">
        <v>-13175</v>
      </c>
      <c r="K539" s="20">
        <v>0</v>
      </c>
      <c r="L539" s="20" t="s">
        <v>201</v>
      </c>
      <c r="M539" s="26">
        <v>-1060977.44</v>
      </c>
      <c r="N539" s="40" t="str">
        <f>VLOOKUP(F539,'ITD Master Income Accruals'!A:B,2,FALSE)</f>
        <v>EMPGEN MUNI 6.20% 07/01/40 Non-Accrual (USD)</v>
      </c>
      <c r="O539" s="47">
        <f t="array" ref="O539">MAX(IF('Realized Incentive'!$A$20:$A$4974='ITD Interest'!N539,'Realized Incentive'!$E$20:$E$4974))</f>
        <v>4818922</v>
      </c>
      <c r="P539" s="48" t="str">
        <f t="shared" si="8"/>
        <v>Realized</v>
      </c>
    </row>
    <row r="540" spans="1:16" ht="15" hidden="1" customHeight="1">
      <c r="A540" s="20" t="s">
        <v>200</v>
      </c>
      <c r="B540" s="20">
        <v>0</v>
      </c>
      <c r="C540" s="247">
        <v>42917</v>
      </c>
      <c r="D540" s="20">
        <v>2967768</v>
      </c>
      <c r="E540" s="20" t="s">
        <v>12</v>
      </c>
      <c r="F540" s="20" t="s">
        <v>727</v>
      </c>
      <c r="G540" s="20" t="s">
        <v>156</v>
      </c>
      <c r="H540" s="20" t="s">
        <v>57</v>
      </c>
      <c r="I540" s="26">
        <v>-16375</v>
      </c>
      <c r="J540" s="26">
        <v>-16375</v>
      </c>
      <c r="K540" s="20">
        <v>0</v>
      </c>
      <c r="L540" s="20" t="s">
        <v>201</v>
      </c>
      <c r="M540" s="26">
        <v>-1060977.44</v>
      </c>
      <c r="N540" s="40" t="str">
        <f>VLOOKUP(F540,'ITD Master Income Accruals'!A:B,2,FALSE)</f>
        <v>EMPGEN MUN 6.55% 07/01/56 Non-Accrual (USD)</v>
      </c>
      <c r="O540" s="47">
        <f t="array" ref="O540">MAX(IF('Realized Incentive'!$A$20:$A$4974='ITD Interest'!N540,'Realized Incentive'!$E$20:$E$4974))</f>
        <v>4818921</v>
      </c>
      <c r="P540" s="48" t="str">
        <f t="shared" si="8"/>
        <v>Realized</v>
      </c>
    </row>
    <row r="541" spans="1:16" ht="15" hidden="1" customHeight="1">
      <c r="A541" s="20" t="s">
        <v>155</v>
      </c>
      <c r="B541" s="20">
        <v>0</v>
      </c>
      <c r="C541" s="247">
        <v>42646</v>
      </c>
      <c r="D541" s="20">
        <v>2967909</v>
      </c>
      <c r="E541" s="20" t="s">
        <v>12</v>
      </c>
      <c r="F541" s="20" t="s">
        <v>733</v>
      </c>
      <c r="G541" s="20" t="s">
        <v>196</v>
      </c>
      <c r="H541" s="20" t="s">
        <v>57</v>
      </c>
      <c r="I541" s="26">
        <v>-18280.23</v>
      </c>
      <c r="J541" s="26">
        <v>-18280.23</v>
      </c>
      <c r="K541" s="20">
        <v>0</v>
      </c>
      <c r="L541" s="20" t="s">
        <v>157</v>
      </c>
      <c r="M541" s="26">
        <v>-3581077.59</v>
      </c>
      <c r="N541" s="40" t="str">
        <f>VLOOKUP(F541,'ITD Master Income Accruals'!A:B,2,FALSE)</f>
        <v>Expro Holdings UK 3 TL-B L+4.75% (FL: 1.00%) 09/02/21 DFLT (USD)</v>
      </c>
      <c r="O541" s="47">
        <f t="array" ref="O541">MAX(IF('Realized Incentive'!$A$20:$A$4974='ITD Interest'!N541,'Realized Incentive'!$E$20:$E$4974))</f>
        <v>3145682</v>
      </c>
      <c r="P541" s="48" t="str">
        <f t="shared" si="8"/>
        <v>Realized</v>
      </c>
    </row>
    <row r="542" spans="1:16" ht="15" customHeight="1">
      <c r="A542" s="20" t="s">
        <v>155</v>
      </c>
      <c r="B542" s="20">
        <v>0</v>
      </c>
      <c r="C542" s="247">
        <v>42552</v>
      </c>
      <c r="D542" s="20">
        <v>2969326</v>
      </c>
      <c r="E542" s="20" t="s">
        <v>165</v>
      </c>
      <c r="F542" s="20" t="s">
        <v>563</v>
      </c>
      <c r="G542" s="20" t="s">
        <v>156</v>
      </c>
      <c r="H542" s="20" t="s">
        <v>57</v>
      </c>
      <c r="I542" s="26">
        <v>-3083.56</v>
      </c>
      <c r="J542" s="26">
        <v>-3083.56</v>
      </c>
      <c r="K542" s="20">
        <v>0</v>
      </c>
      <c r="L542" s="20" t="s">
        <v>157</v>
      </c>
      <c r="M542" s="26">
        <v>-3581077.59</v>
      </c>
      <c r="N542" s="40" t="str">
        <f>VLOOKUP(F542,'ITD Master Income Accruals'!A:B,2,FALSE)</f>
        <v>Texas Competitive Electric Holdings Co LLC REV EXT L+4.50% 10/10/16 (USD)</v>
      </c>
      <c r="O542" s="47">
        <f t="array" ref="O542">MAX(IF('Realized Incentive'!$A$20:$A$4974='ITD Interest'!N542,'Realized Incentive'!$E$20:$E$4974))</f>
        <v>0</v>
      </c>
      <c r="P542" s="48">
        <f t="shared" si="8"/>
        <v>0</v>
      </c>
    </row>
    <row r="543" spans="1:16" ht="15" customHeight="1">
      <c r="A543" s="20" t="s">
        <v>155</v>
      </c>
      <c r="B543" s="20">
        <v>0</v>
      </c>
      <c r="C543" s="247">
        <v>42552</v>
      </c>
      <c r="D543" s="20">
        <v>2969327</v>
      </c>
      <c r="E543" s="20" t="s">
        <v>165</v>
      </c>
      <c r="F543" s="20" t="s">
        <v>193</v>
      </c>
      <c r="G543" s="20" t="s">
        <v>156</v>
      </c>
      <c r="H543" s="20" t="s">
        <v>57</v>
      </c>
      <c r="I543" s="26">
        <v>-34.54</v>
      </c>
      <c r="J543" s="26">
        <v>-34.54</v>
      </c>
      <c r="K543" s="20">
        <v>0</v>
      </c>
      <c r="L543" s="20" t="s">
        <v>157</v>
      </c>
      <c r="M543" s="26">
        <v>-3581077.59</v>
      </c>
      <c r="N543" s="40" t="str">
        <f>VLOOKUP(F543,'ITD Master Income Accruals'!A:B,2,FALSE)</f>
        <v>Texas Competitive Electric Holdings Co LLC REV EXT L+4.50% 10/10/16 DFLT (USD) PIK</v>
      </c>
      <c r="O543" s="47">
        <f t="array" ref="O543">MAX(IF('Realized Incentive'!$A$20:$A$4974='ITD Interest'!N543,'Realized Incentive'!$E$20:$E$4974))</f>
        <v>0</v>
      </c>
      <c r="P543" s="48">
        <f t="shared" si="8"/>
        <v>0</v>
      </c>
    </row>
    <row r="544" spans="1:16" ht="15" customHeight="1">
      <c r="A544" s="20" t="s">
        <v>155</v>
      </c>
      <c r="B544" s="20">
        <v>0</v>
      </c>
      <c r="C544" s="247">
        <v>42552</v>
      </c>
      <c r="D544" s="20">
        <v>2969477</v>
      </c>
      <c r="E544" s="20" t="s">
        <v>165</v>
      </c>
      <c r="F544" s="20" t="s">
        <v>561</v>
      </c>
      <c r="G544" s="20" t="s">
        <v>156</v>
      </c>
      <c r="H544" s="20" t="s">
        <v>57</v>
      </c>
      <c r="I544" s="26">
        <v>-2466.85</v>
      </c>
      <c r="J544" s="26">
        <v>-2466.85</v>
      </c>
      <c r="K544" s="20">
        <v>0</v>
      </c>
      <c r="L544" s="20" t="s">
        <v>157</v>
      </c>
      <c r="M544" s="26">
        <v>-3581077.59</v>
      </c>
      <c r="N544" s="40" t="str">
        <f>VLOOKUP(F544,'ITD Master Income Accruals'!A:B,2,FALSE)</f>
        <v>Texas Comp Elec Hold LLC TL-B Non-Ext L+4.50% 10/31/16 (USD)</v>
      </c>
      <c r="O544" s="47">
        <f t="array" ref="O544">MAX(IF('Realized Incentive'!$A$20:$A$4974='ITD Interest'!N544,'Realized Incentive'!$E$20:$E$4974))</f>
        <v>0</v>
      </c>
      <c r="P544" s="48">
        <f t="shared" si="8"/>
        <v>0</v>
      </c>
    </row>
    <row r="545" spans="1:16" ht="15" customHeight="1">
      <c r="A545" s="20" t="s">
        <v>155</v>
      </c>
      <c r="B545" s="20">
        <v>0</v>
      </c>
      <c r="C545" s="247">
        <v>42552</v>
      </c>
      <c r="D545" s="20">
        <v>2969478</v>
      </c>
      <c r="E545" s="20" t="s">
        <v>165</v>
      </c>
      <c r="F545" s="20" t="s">
        <v>562</v>
      </c>
      <c r="G545" s="20" t="s">
        <v>156</v>
      </c>
      <c r="H545" s="20" t="s">
        <v>57</v>
      </c>
      <c r="I545" s="26">
        <v>-19.97</v>
      </c>
      <c r="J545" s="26">
        <v>-19.97</v>
      </c>
      <c r="K545" s="20">
        <v>0</v>
      </c>
      <c r="L545" s="20" t="s">
        <v>157</v>
      </c>
      <c r="M545" s="26">
        <v>-3581077.59</v>
      </c>
      <c r="N545" s="40" t="str">
        <f>VLOOKUP(F545,'ITD Master Income Accruals'!A:B,2,FALSE)</f>
        <v>Texas Comp Elec Hold LLC TL-B Non-Ext L+4.50% 10/31/16 DFLT (USD) PIK</v>
      </c>
      <c r="O545" s="47">
        <f t="array" ref="O545">MAX(IF('Realized Incentive'!$A$20:$A$4974='ITD Interest'!N545,'Realized Incentive'!$E$20:$E$4974))</f>
        <v>0</v>
      </c>
      <c r="P545" s="48">
        <f t="shared" si="8"/>
        <v>0</v>
      </c>
    </row>
    <row r="546" spans="1:16" ht="15" hidden="1" customHeight="1">
      <c r="A546" s="20" t="s">
        <v>155</v>
      </c>
      <c r="B546" s="20">
        <v>0</v>
      </c>
      <c r="C546" s="247">
        <v>42551</v>
      </c>
      <c r="D546" s="20">
        <v>2969963</v>
      </c>
      <c r="E546" s="20" t="s">
        <v>165</v>
      </c>
      <c r="F546" s="20" t="s">
        <v>195</v>
      </c>
      <c r="G546" s="20" t="s">
        <v>156</v>
      </c>
      <c r="H546" s="20" t="s">
        <v>57</v>
      </c>
      <c r="I546" s="26">
        <v>-117.1</v>
      </c>
      <c r="J546" s="26">
        <v>-117.1</v>
      </c>
      <c r="K546" s="20">
        <v>0</v>
      </c>
      <c r="L546" s="20" t="s">
        <v>157</v>
      </c>
      <c r="M546" s="26">
        <v>-3581077.59</v>
      </c>
      <c r="N546" s="40" t="str">
        <f>VLOOKUP(F546,'ITD Master Income Accruals'!A:B,2,FALSE)</f>
        <v>Breitburn Operating LP Revolver L+2.50% DFLT 11/19/19 (USD)</v>
      </c>
      <c r="O546" s="47">
        <f t="array" ref="O546">MAX(IF('Realized Incentive'!$A$20:$A$4974='ITD Interest'!N546,'Realized Incentive'!$E$20:$E$4974))</f>
        <v>2985441</v>
      </c>
      <c r="P546" s="48" t="str">
        <f t="shared" si="8"/>
        <v>Realized</v>
      </c>
    </row>
    <row r="547" spans="1:16" ht="15" hidden="1" customHeight="1">
      <c r="A547" s="20" t="s">
        <v>202</v>
      </c>
      <c r="B547" s="20">
        <v>0</v>
      </c>
      <c r="C547" s="247">
        <v>42559</v>
      </c>
      <c r="D547" s="20">
        <v>2974692</v>
      </c>
      <c r="E547" s="20" t="s">
        <v>203</v>
      </c>
      <c r="F547" s="20" t="s">
        <v>763</v>
      </c>
      <c r="G547" s="20" t="s">
        <v>156</v>
      </c>
      <c r="H547" s="20" t="s">
        <v>57</v>
      </c>
      <c r="I547" s="26">
        <v>4237.3500000000004</v>
      </c>
      <c r="J547" s="26">
        <v>4237.3500000000004</v>
      </c>
      <c r="K547" s="20">
        <v>0</v>
      </c>
      <c r="L547" s="20" t="s">
        <v>204</v>
      </c>
      <c r="M547" s="26">
        <v>920675.36</v>
      </c>
      <c r="N547" s="40" t="str">
        <f>VLOOKUP(F547,'ITD Master Income Accruals'!A:B,2,FALSE)</f>
        <v>GNW Fixed-to-Float 11/15/66 (USD)</v>
      </c>
      <c r="O547" s="47">
        <f t="array" ref="O547">MAX(IF('Realized Incentive'!$A$20:$A$4974='ITD Interest'!N547,'Realized Incentive'!$E$20:$E$4974))</f>
        <v>3713687</v>
      </c>
      <c r="P547" s="48" t="str">
        <f t="shared" si="8"/>
        <v>Realized</v>
      </c>
    </row>
    <row r="548" spans="1:16" ht="15" hidden="1" customHeight="1">
      <c r="A548" s="20" t="s">
        <v>155</v>
      </c>
      <c r="B548" s="20">
        <v>0</v>
      </c>
      <c r="C548" s="247">
        <v>42552</v>
      </c>
      <c r="D548" s="20">
        <v>2976166</v>
      </c>
      <c r="E548" s="20" t="s">
        <v>165</v>
      </c>
      <c r="F548" s="20" t="s">
        <v>566</v>
      </c>
      <c r="G548" s="20" t="s">
        <v>156</v>
      </c>
      <c r="H548" s="20" t="s">
        <v>57</v>
      </c>
      <c r="I548" s="26">
        <v>-36913.449999999997</v>
      </c>
      <c r="J548" s="26">
        <v>-36913.449999999997</v>
      </c>
      <c r="K548" s="20">
        <v>0</v>
      </c>
      <c r="L548" s="20" t="s">
        <v>157</v>
      </c>
      <c r="M548" s="26">
        <v>-3581077.59</v>
      </c>
      <c r="N548" s="40" t="str">
        <f>VLOOKUP(F548,'ITD Master Income Accruals'!A:B,2,FALSE)</f>
        <v>Arch Coal Inc TL-B L+5.00% (FL: 1.25%) 05/16/18 (USD)</v>
      </c>
      <c r="O548" s="47">
        <f t="array" ref="O548">MAX(IF('Realized Incentive'!$A$20:$A$4974='ITD Interest'!N548,'Realized Incentive'!$E$20:$E$4974))</f>
        <v>3070101</v>
      </c>
      <c r="P548" s="48" t="str">
        <f t="shared" si="8"/>
        <v>Realized</v>
      </c>
    </row>
    <row r="549" spans="1:16" ht="15" hidden="1" customHeight="1">
      <c r="A549" s="20" t="s">
        <v>155</v>
      </c>
      <c r="B549" s="20">
        <v>0</v>
      </c>
      <c r="C549" s="247">
        <v>42870</v>
      </c>
      <c r="D549" s="20">
        <v>2976272</v>
      </c>
      <c r="E549" s="20" t="s">
        <v>12</v>
      </c>
      <c r="F549" s="20" t="s">
        <v>763</v>
      </c>
      <c r="G549" s="20" t="s">
        <v>156</v>
      </c>
      <c r="H549" s="20" t="s">
        <v>57</v>
      </c>
      <c r="I549" s="26">
        <v>-4857.4399999999996</v>
      </c>
      <c r="J549" s="26">
        <v>-4857.4399999999996</v>
      </c>
      <c r="K549" s="20">
        <v>0</v>
      </c>
      <c r="L549" s="20" t="s">
        <v>157</v>
      </c>
      <c r="M549" s="26">
        <v>-3581077.59</v>
      </c>
      <c r="N549" s="40" t="str">
        <f>VLOOKUP(F549,'ITD Master Income Accruals'!A:B,2,FALSE)</f>
        <v>GNW Fixed-to-Float 11/15/66 (USD)</v>
      </c>
      <c r="O549" s="47">
        <f t="array" ref="O549">MAX(IF('Realized Incentive'!$A$20:$A$4974='ITD Interest'!N549,'Realized Incentive'!$E$20:$E$4974))</f>
        <v>3713687</v>
      </c>
      <c r="P549" s="48" t="str">
        <f t="shared" si="8"/>
        <v>Realized</v>
      </c>
    </row>
    <row r="550" spans="1:16" ht="15" hidden="1" customHeight="1">
      <c r="A550" s="20" t="s">
        <v>155</v>
      </c>
      <c r="B550" s="20">
        <v>0</v>
      </c>
      <c r="C550" s="247">
        <v>42689</v>
      </c>
      <c r="D550" s="20">
        <v>2976300</v>
      </c>
      <c r="E550" s="20" t="s">
        <v>12</v>
      </c>
      <c r="F550" s="20" t="s">
        <v>763</v>
      </c>
      <c r="G550" s="20" t="s">
        <v>156</v>
      </c>
      <c r="H550" s="20" t="s">
        <v>57</v>
      </c>
      <c r="I550" s="26">
        <v>-10152.969999999999</v>
      </c>
      <c r="J550" s="26">
        <v>-10152.969999999999</v>
      </c>
      <c r="K550" s="20">
        <v>0</v>
      </c>
      <c r="L550" s="20" t="s">
        <v>157</v>
      </c>
      <c r="M550" s="26">
        <v>-3581077.59</v>
      </c>
      <c r="N550" s="40" t="str">
        <f>VLOOKUP(F550,'ITD Master Income Accruals'!A:B,2,FALSE)</f>
        <v>GNW Fixed-to-Float 11/15/66 (USD)</v>
      </c>
      <c r="O550" s="47">
        <f t="array" ref="O550">MAX(IF('Realized Incentive'!$A$20:$A$4974='ITD Interest'!N550,'Realized Incentive'!$E$20:$E$4974))</f>
        <v>3713687</v>
      </c>
      <c r="P550" s="48" t="str">
        <f t="shared" si="8"/>
        <v>Realized</v>
      </c>
    </row>
    <row r="551" spans="1:16" ht="15" hidden="1" customHeight="1">
      <c r="A551" s="20" t="s">
        <v>202</v>
      </c>
      <c r="B551" s="20">
        <v>0</v>
      </c>
      <c r="C551" s="247">
        <v>42562</v>
      </c>
      <c r="D551" s="20">
        <v>2976374</v>
      </c>
      <c r="E551" s="20" t="s">
        <v>203</v>
      </c>
      <c r="F551" s="20" t="s">
        <v>214</v>
      </c>
      <c r="G551" s="20" t="s">
        <v>156</v>
      </c>
      <c r="H551" s="20" t="s">
        <v>57</v>
      </c>
      <c r="I551" s="26">
        <v>2589.0700000000002</v>
      </c>
      <c r="J551" s="26">
        <v>2589.0700000000002</v>
      </c>
      <c r="K551" s="20">
        <v>0</v>
      </c>
      <c r="L551" s="20" t="s">
        <v>204</v>
      </c>
      <c r="M551" s="26">
        <v>920675.36</v>
      </c>
      <c r="N551" s="40" t="str">
        <f>VLOOKUP(F551,'ITD Master Income Accruals'!A:B,2,FALSE)</f>
        <v>GNW 4.8% 02/15/24 (USD)</v>
      </c>
      <c r="O551" s="47">
        <f t="array" ref="O551">MAX(IF('Realized Incentive'!$A$20:$A$4974='ITD Interest'!N551,'Realized Incentive'!$E$20:$E$4974))</f>
        <v>3274915</v>
      </c>
      <c r="P551" s="48" t="str">
        <f t="shared" si="8"/>
        <v>Realized</v>
      </c>
    </row>
    <row r="552" spans="1:16" ht="15" hidden="1" customHeight="1">
      <c r="A552" s="20" t="s">
        <v>218</v>
      </c>
      <c r="B552" s="20">
        <v>0</v>
      </c>
      <c r="C552" s="247">
        <v>42565</v>
      </c>
      <c r="D552" s="20">
        <v>2980310</v>
      </c>
      <c r="E552" s="20" t="s">
        <v>42</v>
      </c>
      <c r="F552" s="20" t="s">
        <v>659</v>
      </c>
      <c r="G552" s="20" t="s">
        <v>156</v>
      </c>
      <c r="H552" s="20" t="s">
        <v>57</v>
      </c>
      <c r="I552" s="26">
        <v>-16387.13</v>
      </c>
      <c r="J552" s="26">
        <v>-16387.13</v>
      </c>
      <c r="K552" s="20">
        <v>0</v>
      </c>
      <c r="L552" s="20" t="s">
        <v>219</v>
      </c>
      <c r="M552" s="26">
        <v>-562484.68999999994</v>
      </c>
      <c r="N552" s="40" t="str">
        <f>VLOOKUP(F552,'ITD Master Income Accruals'!A:B,2,FALSE)</f>
        <v>BCEI 6.75% 04/15/21 DFLT (USD)</v>
      </c>
      <c r="O552" s="47">
        <f t="array" ref="O552">MAX(IF('Realized Incentive'!$A$20:$A$4974='ITD Interest'!N552,'Realized Incentive'!$E$20:$E$4974))</f>
        <v>2980310</v>
      </c>
      <c r="P552" s="48" t="str">
        <f t="shared" si="8"/>
        <v>Realized</v>
      </c>
    </row>
    <row r="553" spans="1:16" ht="15" hidden="1" customHeight="1">
      <c r="A553" s="20" t="s">
        <v>218</v>
      </c>
      <c r="B553" s="20">
        <v>0</v>
      </c>
      <c r="C553" s="247">
        <v>42565</v>
      </c>
      <c r="D553" s="20">
        <v>2980311</v>
      </c>
      <c r="E553" s="20" t="s">
        <v>42</v>
      </c>
      <c r="F553" s="20" t="s">
        <v>162</v>
      </c>
      <c r="G553" s="20" t="s">
        <v>156</v>
      </c>
      <c r="H553" s="20" t="s">
        <v>57</v>
      </c>
      <c r="I553" s="26">
        <v>-8902.44</v>
      </c>
      <c r="J553" s="26">
        <v>-8902.44</v>
      </c>
      <c r="K553" s="20">
        <v>0</v>
      </c>
      <c r="L553" s="20" t="s">
        <v>219</v>
      </c>
      <c r="M553" s="26">
        <v>-562484.68999999994</v>
      </c>
      <c r="N553" s="40" t="str">
        <f>VLOOKUP(F553,'ITD Master Income Accruals'!A:B,2,FALSE)</f>
        <v>CCRUCN 144A 8% 11/15/18 (USD)</v>
      </c>
      <c r="O553" s="47">
        <f t="array" ref="O553">MAX(IF('Realized Incentive'!$A$20:$A$4974='ITD Interest'!N553,'Realized Incentive'!$E$20:$E$4974))</f>
        <v>2980311</v>
      </c>
      <c r="P553" s="48" t="str">
        <f t="shared" si="8"/>
        <v>Realized</v>
      </c>
    </row>
    <row r="554" spans="1:16" ht="15" hidden="1" customHeight="1">
      <c r="A554" s="20" t="s">
        <v>218</v>
      </c>
      <c r="B554" s="20">
        <v>0</v>
      </c>
      <c r="C554" s="247">
        <v>42565</v>
      </c>
      <c r="D554" s="20">
        <v>2980312</v>
      </c>
      <c r="E554" s="20" t="s">
        <v>42</v>
      </c>
      <c r="F554" s="20" t="s">
        <v>657</v>
      </c>
      <c r="G554" s="20" t="s">
        <v>156</v>
      </c>
      <c r="H554" s="20" t="s">
        <v>57</v>
      </c>
      <c r="I554" s="26">
        <v>-20463.29</v>
      </c>
      <c r="J554" s="26">
        <v>-20463.29</v>
      </c>
      <c r="K554" s="20">
        <v>0</v>
      </c>
      <c r="L554" s="20" t="s">
        <v>219</v>
      </c>
      <c r="M554" s="26">
        <v>-562484.68999999994</v>
      </c>
      <c r="N554" s="40" t="str">
        <f>VLOOKUP(F554,'ITD Master Income Accruals'!A:B,2,FALSE)</f>
        <v>BCEI 5.75% 02/01/23 DFLT (USD)</v>
      </c>
      <c r="O554" s="47">
        <f t="array" ref="O554">MAX(IF('Realized Incentive'!$A$20:$A$4974='ITD Interest'!N554,'Realized Incentive'!$E$20:$E$4974))</f>
        <v>2980312</v>
      </c>
      <c r="P554" s="48" t="str">
        <f t="shared" si="8"/>
        <v>Realized</v>
      </c>
    </row>
    <row r="555" spans="1:16" ht="15" hidden="1" customHeight="1">
      <c r="A555" s="20" t="s">
        <v>218</v>
      </c>
      <c r="B555" s="20">
        <v>0</v>
      </c>
      <c r="C555" s="247">
        <v>42565</v>
      </c>
      <c r="D555" s="20">
        <v>2980313</v>
      </c>
      <c r="E555" s="20" t="s">
        <v>42</v>
      </c>
      <c r="F555" s="20" t="s">
        <v>194</v>
      </c>
      <c r="G555" s="20" t="s">
        <v>156</v>
      </c>
      <c r="H555" s="20" t="s">
        <v>57</v>
      </c>
      <c r="I555" s="26">
        <v>-774.64</v>
      </c>
      <c r="J555" s="26">
        <v>-774.64</v>
      </c>
      <c r="K555" s="20">
        <v>0</v>
      </c>
      <c r="L555" s="20" t="s">
        <v>219</v>
      </c>
      <c r="M555" s="26">
        <v>-562484.68999999994</v>
      </c>
      <c r="N555" s="40" t="str">
        <f>VLOOKUP(F555,'ITD Master Income Accruals'!A:B,2,FALSE)</f>
        <v>TERP 144A 6.125% 06/15/25 (USD)</v>
      </c>
      <c r="O555" s="47">
        <f t="array" ref="O555">MAX(IF('Realized Incentive'!$A$20:$A$4974='ITD Interest'!N555,'Realized Incentive'!$E$20:$E$4974))</f>
        <v>2980313</v>
      </c>
      <c r="P555" s="48" t="str">
        <f t="shared" si="8"/>
        <v>Realized</v>
      </c>
    </row>
    <row r="556" spans="1:16" ht="15" hidden="1" customHeight="1">
      <c r="A556" s="20" t="s">
        <v>218</v>
      </c>
      <c r="B556" s="20">
        <v>0</v>
      </c>
      <c r="C556" s="247">
        <v>42565</v>
      </c>
      <c r="D556" s="20">
        <v>2980315</v>
      </c>
      <c r="E556" s="20" t="s">
        <v>42</v>
      </c>
      <c r="F556" s="20" t="s">
        <v>208</v>
      </c>
      <c r="G556" s="20" t="s">
        <v>156</v>
      </c>
      <c r="H556" s="20" t="s">
        <v>57</v>
      </c>
      <c r="I556" s="26">
        <v>-10774.56</v>
      </c>
      <c r="J556" s="26">
        <v>-10774.56</v>
      </c>
      <c r="K556" s="20">
        <v>0</v>
      </c>
      <c r="L556" s="20" t="s">
        <v>219</v>
      </c>
      <c r="M556" s="26">
        <v>-562484.68999999994</v>
      </c>
      <c r="N556" s="40" t="str">
        <f>VLOOKUP(F556,'ITD Master Income Accruals'!A:B,2,FALSE)</f>
        <v>BLUD 11.125% 08/15/19 (USD)</v>
      </c>
      <c r="O556" s="47">
        <f t="array" ref="O556">MAX(IF('Realized Incentive'!$A$20:$A$4974='ITD Interest'!N556,'Realized Incentive'!$E$20:$E$4974))</f>
        <v>2980315</v>
      </c>
      <c r="P556" s="48" t="str">
        <f t="shared" si="8"/>
        <v>Realized</v>
      </c>
    </row>
    <row r="557" spans="1:16" ht="15" hidden="1" customHeight="1">
      <c r="A557" s="20" t="s">
        <v>218</v>
      </c>
      <c r="B557" s="20">
        <v>0</v>
      </c>
      <c r="C557" s="247">
        <v>42565</v>
      </c>
      <c r="D557" s="20">
        <v>2980316</v>
      </c>
      <c r="E557" s="20" t="s">
        <v>42</v>
      </c>
      <c r="F557" s="20" t="s">
        <v>216</v>
      </c>
      <c r="G557" s="20" t="s">
        <v>156</v>
      </c>
      <c r="H557" s="20" t="s">
        <v>57</v>
      </c>
      <c r="I557" s="26">
        <v>-2132.08</v>
      </c>
      <c r="J557" s="26">
        <v>-2132.08</v>
      </c>
      <c r="K557" s="20">
        <v>0</v>
      </c>
      <c r="L557" s="20" t="s">
        <v>219</v>
      </c>
      <c r="M557" s="26">
        <v>-562484.68999999994</v>
      </c>
      <c r="N557" s="40" t="str">
        <f>VLOOKUP(F557,'ITD Master Income Accruals'!A:B,2,FALSE)</f>
        <v>VRXCN 144A 5.375% 03/15/20 (USD)</v>
      </c>
      <c r="O557" s="47">
        <f t="array" ref="O557">MAX(IF('Realized Incentive'!$A$20:$A$4974='ITD Interest'!N557,'Realized Incentive'!$E$20:$E$4974))</f>
        <v>2980316</v>
      </c>
      <c r="P557" s="48" t="str">
        <f t="shared" si="8"/>
        <v>Realized</v>
      </c>
    </row>
    <row r="558" spans="1:16" ht="15" hidden="1" customHeight="1">
      <c r="A558" s="20" t="s">
        <v>218</v>
      </c>
      <c r="B558" s="20">
        <v>0</v>
      </c>
      <c r="C558" s="247">
        <v>42565</v>
      </c>
      <c r="D558" s="20">
        <v>2980318</v>
      </c>
      <c r="E558" s="20" t="s">
        <v>42</v>
      </c>
      <c r="F558" s="20" t="s">
        <v>803</v>
      </c>
      <c r="G558" s="20" t="s">
        <v>156</v>
      </c>
      <c r="H558" s="20" t="s">
        <v>57</v>
      </c>
      <c r="I558" s="26">
        <v>-1635.38</v>
      </c>
      <c r="J558" s="26">
        <v>-1635.38</v>
      </c>
      <c r="K558" s="20">
        <v>0</v>
      </c>
      <c r="L558" s="20" t="s">
        <v>219</v>
      </c>
      <c r="M558" s="26">
        <v>-562484.68999999994</v>
      </c>
      <c r="N558" s="40" t="str">
        <f>VLOOKUP(F558,'ITD Master Income Accruals'!A:B,2,FALSE)</f>
        <v>VRXCN 6.125% 04/15/25 (USD)</v>
      </c>
      <c r="O558" s="47">
        <f t="array" ref="O558">MAX(IF('Realized Incentive'!$A$20:$A$4974='ITD Interest'!N558,'Realized Incentive'!$E$20:$E$4974))</f>
        <v>2980318</v>
      </c>
      <c r="P558" s="48" t="str">
        <f t="shared" si="8"/>
        <v>Realized</v>
      </c>
    </row>
    <row r="559" spans="1:16" ht="15" hidden="1" customHeight="1">
      <c r="A559" s="20" t="s">
        <v>155</v>
      </c>
      <c r="B559" s="20">
        <v>0</v>
      </c>
      <c r="C559" s="247">
        <v>42587</v>
      </c>
      <c r="D559" s="20">
        <v>2981767</v>
      </c>
      <c r="E559" s="20" t="s">
        <v>42</v>
      </c>
      <c r="F559" s="20" t="s">
        <v>723</v>
      </c>
      <c r="G559" s="20" t="s">
        <v>156</v>
      </c>
      <c r="H559" s="20" t="s">
        <v>57</v>
      </c>
      <c r="I559" s="26">
        <v>-131.58000000000001</v>
      </c>
      <c r="J559" s="26">
        <v>-131.58000000000001</v>
      </c>
      <c r="K559" s="20">
        <v>0</v>
      </c>
      <c r="L559" s="20" t="s">
        <v>157</v>
      </c>
      <c r="M559" s="26">
        <v>-3581077.59</v>
      </c>
      <c r="N559" s="40" t="str">
        <f>VLOOKUP(F559,'ITD Master Income Accruals'!A:B,2,FALSE)</f>
        <v>Exgen Texas Power LLC TL-B L+4.75% (FL: 1.00%) 09/18/21 DFLT (USD)</v>
      </c>
      <c r="O559" s="47">
        <f t="array" ref="O559">MAX(IF('Realized Incentive'!$A$20:$A$4974='ITD Interest'!N559,'Realized Incentive'!$E$20:$E$4974))</f>
        <v>2981767</v>
      </c>
      <c r="P559" s="48" t="str">
        <f t="shared" si="8"/>
        <v>Realized</v>
      </c>
    </row>
    <row r="560" spans="1:16" ht="15" hidden="1" customHeight="1">
      <c r="A560" s="20" t="s">
        <v>218</v>
      </c>
      <c r="B560" s="20">
        <v>0</v>
      </c>
      <c r="C560" s="247">
        <v>42565</v>
      </c>
      <c r="D560" s="20">
        <v>2982231</v>
      </c>
      <c r="E560" s="20" t="s">
        <v>42</v>
      </c>
      <c r="F560" s="20" t="s">
        <v>211</v>
      </c>
      <c r="G560" s="20" t="s">
        <v>156</v>
      </c>
      <c r="H560" s="20" t="s">
        <v>108</v>
      </c>
      <c r="I560" s="26">
        <v>-737.5</v>
      </c>
      <c r="J560" s="26">
        <v>-818.96</v>
      </c>
      <c r="K560" s="20">
        <v>0</v>
      </c>
      <c r="L560" s="20" t="s">
        <v>219</v>
      </c>
      <c r="M560" s="26">
        <v>-562484.68999999994</v>
      </c>
      <c r="N560" s="40" t="str">
        <f>VLOOKUP(F560,'ITD Master Income Accruals'!A:B,2,FALSE)</f>
        <v>VRXCN 144A 4.5% 05/15/23 (EUR)</v>
      </c>
      <c r="O560" s="47">
        <f t="array" ref="O560">MAX(IF('Realized Incentive'!$A$20:$A$4974='ITD Interest'!N560,'Realized Incentive'!$E$20:$E$4974))</f>
        <v>2982231</v>
      </c>
      <c r="P560" s="48" t="str">
        <f t="shared" si="8"/>
        <v>Realized</v>
      </c>
    </row>
    <row r="561" spans="1:16" ht="15" hidden="1" customHeight="1">
      <c r="A561" s="20" t="s">
        <v>202</v>
      </c>
      <c r="B561" s="20">
        <v>0</v>
      </c>
      <c r="C561" s="247">
        <v>42570</v>
      </c>
      <c r="D561" s="20">
        <v>2985439</v>
      </c>
      <c r="E561" s="20" t="s">
        <v>203</v>
      </c>
      <c r="F561" s="20" t="s">
        <v>217</v>
      </c>
      <c r="G561" s="20" t="s">
        <v>156</v>
      </c>
      <c r="H561" s="20" t="s">
        <v>57</v>
      </c>
      <c r="I561" s="26">
        <v>9264.44</v>
      </c>
      <c r="J561" s="26">
        <v>9264.44</v>
      </c>
      <c r="K561" s="20">
        <v>0</v>
      </c>
      <c r="L561" s="20" t="s">
        <v>204</v>
      </c>
      <c r="M561" s="26">
        <v>920675.36</v>
      </c>
      <c r="N561" s="40" t="str">
        <f>VLOOKUP(F561,'ITD Master Income Accruals'!A:B,2,FALSE)</f>
        <v>INTEL 144A 8% 02/15/24 (USD)</v>
      </c>
      <c r="O561" s="47">
        <f t="array" ref="O561">MAX(IF('Realized Incentive'!$A$20:$A$4974='ITD Interest'!N561,'Realized Incentive'!$E$20:$E$4974))</f>
        <v>3178314</v>
      </c>
      <c r="P561" s="48" t="str">
        <f t="shared" si="8"/>
        <v>Realized</v>
      </c>
    </row>
    <row r="562" spans="1:16" ht="15" hidden="1" customHeight="1">
      <c r="A562" s="20" t="s">
        <v>155</v>
      </c>
      <c r="B562" s="20">
        <v>0</v>
      </c>
      <c r="C562" s="247">
        <v>42719</v>
      </c>
      <c r="D562" s="20">
        <v>2990315</v>
      </c>
      <c r="E562" s="20" t="s">
        <v>12</v>
      </c>
      <c r="F562" s="20" t="s">
        <v>339</v>
      </c>
      <c r="G562" s="20" t="s">
        <v>156</v>
      </c>
      <c r="H562" s="20" t="s">
        <v>57</v>
      </c>
      <c r="I562" s="26">
        <v>-9425</v>
      </c>
      <c r="J562" s="26">
        <v>-9425</v>
      </c>
      <c r="K562" s="20">
        <v>0</v>
      </c>
      <c r="L562" s="20" t="s">
        <v>157</v>
      </c>
      <c r="M562" s="26">
        <v>-3581077.59</v>
      </c>
      <c r="N562" s="40" t="str">
        <f>VLOOKUP(F562,'ITD Master Income Accruals'!A:B,2,FALSE)</f>
        <v>GNW 6.5% 06/15/34 (USD)</v>
      </c>
      <c r="O562" s="47">
        <f t="array" ref="O562">MAX(IF('Realized Incentive'!$A$20:$A$4974='ITD Interest'!N562,'Realized Incentive'!$E$20:$E$4974))</f>
        <v>3274914</v>
      </c>
      <c r="P562" s="48" t="str">
        <f t="shared" si="8"/>
        <v>Realized</v>
      </c>
    </row>
    <row r="563" spans="1:16" ht="15" customHeight="1">
      <c r="A563" s="20" t="s">
        <v>155</v>
      </c>
      <c r="B563" s="20">
        <v>0</v>
      </c>
      <c r="C563" s="247">
        <v>42577</v>
      </c>
      <c r="D563" s="20">
        <v>2990868</v>
      </c>
      <c r="E563" s="20" t="s">
        <v>165</v>
      </c>
      <c r="F563" s="20" t="s">
        <v>690</v>
      </c>
      <c r="G563" s="20" t="s">
        <v>156</v>
      </c>
      <c r="H563" s="20" t="s">
        <v>57</v>
      </c>
      <c r="I563" s="26">
        <v>17.13</v>
      </c>
      <c r="J563" s="26">
        <v>17.13</v>
      </c>
      <c r="K563" s="20">
        <v>0</v>
      </c>
      <c r="L563" s="20" t="s">
        <v>157</v>
      </c>
      <c r="M563" s="26">
        <v>-3581077.59</v>
      </c>
      <c r="N563" s="40" t="str">
        <f>VLOOKUP(F563,'ITD Master Income Accruals'!A:B,2,FALSE)</f>
        <v>Avaya Inc TL-B7 L+5.25 (FL: 1.00%) 05/29/20 DFLT (USD)</v>
      </c>
      <c r="O563" s="47">
        <f t="array" ref="O563">MAX(IF('Realized Incentive'!$A$20:$A$4974='ITD Interest'!N563,'Realized Incentive'!$E$20:$E$4974))</f>
        <v>2920666</v>
      </c>
      <c r="P563" s="48">
        <f t="shared" si="8"/>
        <v>0</v>
      </c>
    </row>
    <row r="564" spans="1:16" ht="15" hidden="1" customHeight="1">
      <c r="A564" s="20" t="s">
        <v>218</v>
      </c>
      <c r="B564" s="20">
        <v>0</v>
      </c>
      <c r="C564" s="247">
        <v>42577</v>
      </c>
      <c r="D564" s="20">
        <v>2991648</v>
      </c>
      <c r="E564" s="20" t="s">
        <v>42</v>
      </c>
      <c r="F564" s="20" t="s">
        <v>199</v>
      </c>
      <c r="G564" s="20" t="s">
        <v>156</v>
      </c>
      <c r="H564" s="20" t="s">
        <v>57</v>
      </c>
      <c r="I564" s="26">
        <v>-2138.89</v>
      </c>
      <c r="J564" s="26">
        <v>-2138.89</v>
      </c>
      <c r="K564" s="20">
        <v>0</v>
      </c>
      <c r="L564" s="20" t="s">
        <v>219</v>
      </c>
      <c r="M564" s="26">
        <v>-562484.68999999994</v>
      </c>
      <c r="N564" s="40" t="str">
        <f>VLOOKUP(F564,'ITD Master Income Accruals'!A:B,2,FALSE)</f>
        <v>HOV 144A 7% 01/15/19 (USD)</v>
      </c>
      <c r="O564" s="47">
        <f t="array" ref="O564">MAX(IF('Realized Incentive'!$A$20:$A$4974='ITD Interest'!N564,'Realized Incentive'!$E$20:$E$4974))</f>
        <v>3118558</v>
      </c>
      <c r="P564" s="48" t="str">
        <f t="shared" si="8"/>
        <v>Realized</v>
      </c>
    </row>
    <row r="565" spans="1:16" ht="15" hidden="1" customHeight="1">
      <c r="A565" s="20" t="s">
        <v>202</v>
      </c>
      <c r="B565" s="20">
        <v>0</v>
      </c>
      <c r="C565" s="247">
        <v>42576</v>
      </c>
      <c r="D565" s="20">
        <v>2991649</v>
      </c>
      <c r="E565" s="20" t="s">
        <v>203</v>
      </c>
      <c r="F565" s="20" t="s">
        <v>339</v>
      </c>
      <c r="G565" s="20" t="s">
        <v>156</v>
      </c>
      <c r="H565" s="20" t="s">
        <v>57</v>
      </c>
      <c r="I565" s="26">
        <v>2094.44</v>
      </c>
      <c r="J565" s="26">
        <v>2094.44</v>
      </c>
      <c r="K565" s="20">
        <v>0</v>
      </c>
      <c r="L565" s="20" t="s">
        <v>204</v>
      </c>
      <c r="M565" s="26">
        <v>920675.36</v>
      </c>
      <c r="N565" s="40" t="str">
        <f>VLOOKUP(F565,'ITD Master Income Accruals'!A:B,2,FALSE)</f>
        <v>GNW 6.5% 06/15/34 (USD)</v>
      </c>
      <c r="O565" s="47">
        <f t="array" ref="O565">MAX(IF('Realized Incentive'!$A$20:$A$4974='ITD Interest'!N565,'Realized Incentive'!$E$20:$E$4974))</f>
        <v>3274914</v>
      </c>
      <c r="P565" s="48" t="str">
        <f t="shared" si="8"/>
        <v>Realized</v>
      </c>
    </row>
    <row r="566" spans="1:16" ht="15" hidden="1" customHeight="1">
      <c r="A566" s="20" t="s">
        <v>155</v>
      </c>
      <c r="B566" s="20">
        <v>0</v>
      </c>
      <c r="C566" s="247">
        <v>42621</v>
      </c>
      <c r="D566" s="20">
        <v>2994954</v>
      </c>
      <c r="E566" s="20" t="s">
        <v>42</v>
      </c>
      <c r="F566" s="20" t="s">
        <v>197</v>
      </c>
      <c r="G566" s="20" t="s">
        <v>156</v>
      </c>
      <c r="H566" s="20" t="s">
        <v>57</v>
      </c>
      <c r="I566" s="26">
        <v>-1619.84</v>
      </c>
      <c r="J566" s="26">
        <v>-1619.84</v>
      </c>
      <c r="K566" s="20">
        <v>0</v>
      </c>
      <c r="L566" s="20" t="s">
        <v>157</v>
      </c>
      <c r="M566" s="26">
        <v>-3581077.59</v>
      </c>
      <c r="N566" s="40" t="str">
        <f>VLOOKUP(F566,'ITD Master Income Accruals'!A:B,2,FALSE)</f>
        <v>Fairmount Santrol Inc TL-B2 L+3.50% (FL: 1.00%) 09/05/19 (USD)</v>
      </c>
      <c r="O566" s="47">
        <f t="array" ref="O566">MAX(IF('Realized Incentive'!$A$20:$A$4974='ITD Interest'!N566,'Realized Incentive'!$E$20:$E$4974))</f>
        <v>2994954</v>
      </c>
      <c r="P566" s="48" t="str">
        <f t="shared" si="8"/>
        <v>Realized</v>
      </c>
    </row>
    <row r="567" spans="1:16" ht="15" hidden="1" customHeight="1">
      <c r="A567" s="20" t="s">
        <v>155</v>
      </c>
      <c r="B567" s="20">
        <v>0</v>
      </c>
      <c r="C567" s="247">
        <v>42613</v>
      </c>
      <c r="D567" s="20">
        <v>2996374</v>
      </c>
      <c r="E567" s="20" t="s">
        <v>12</v>
      </c>
      <c r="F567" s="20" t="s">
        <v>781</v>
      </c>
      <c r="G567" s="20" t="s">
        <v>156</v>
      </c>
      <c r="H567" s="20" t="s">
        <v>57</v>
      </c>
      <c r="I567" s="26">
        <v>-929.88</v>
      </c>
      <c r="J567" s="26">
        <v>-929.88</v>
      </c>
      <c r="K567" s="20">
        <v>0</v>
      </c>
      <c r="L567" s="20" t="s">
        <v>157</v>
      </c>
      <c r="M567" s="26">
        <v>-3581077.59</v>
      </c>
      <c r="N567" s="40" t="str">
        <f>VLOOKUP(F567,'ITD Master Income Accruals'!A:B,2,FALSE)</f>
        <v>Walter Investment Mgmt TL L+3.75% (FL: 1.00%) 12/18/20 (USD)</v>
      </c>
      <c r="O567" s="47">
        <f t="array" ref="O567">MAX(IF('Realized Incentive'!$A$20:$A$4974='ITD Interest'!N567,'Realized Incentive'!$E$20:$E$4974))</f>
        <v>3037408</v>
      </c>
      <c r="P567" s="48" t="str">
        <f t="shared" si="8"/>
        <v>Realized</v>
      </c>
    </row>
    <row r="568" spans="1:16" ht="15" hidden="1" customHeight="1">
      <c r="A568" s="20" t="s">
        <v>218</v>
      </c>
      <c r="B568" s="20">
        <v>0</v>
      </c>
      <c r="C568" s="247">
        <v>42580</v>
      </c>
      <c r="D568" s="20">
        <v>2996584</v>
      </c>
      <c r="E568" s="20" t="s">
        <v>42</v>
      </c>
      <c r="F568" s="20" t="s">
        <v>199</v>
      </c>
      <c r="G568" s="20" t="s">
        <v>156</v>
      </c>
      <c r="H568" s="20" t="s">
        <v>57</v>
      </c>
      <c r="I568" s="26">
        <v>-89.83</v>
      </c>
      <c r="J568" s="26">
        <v>-89.83</v>
      </c>
      <c r="K568" s="20">
        <v>0</v>
      </c>
      <c r="L568" s="20" t="s">
        <v>219</v>
      </c>
      <c r="M568" s="26">
        <v>-562484.68999999994</v>
      </c>
      <c r="N568" s="40" t="str">
        <f>VLOOKUP(F568,'ITD Master Income Accruals'!A:B,2,FALSE)</f>
        <v>HOV 144A 7% 01/15/19 (USD)</v>
      </c>
      <c r="O568" s="47">
        <f t="array" ref="O568">MAX(IF('Realized Incentive'!$A$20:$A$4974='ITD Interest'!N568,'Realized Incentive'!$E$20:$E$4974))</f>
        <v>3118558</v>
      </c>
      <c r="P568" s="48" t="str">
        <f t="shared" si="8"/>
        <v>Realized</v>
      </c>
    </row>
    <row r="569" spans="1:16" ht="15" hidden="1" customHeight="1">
      <c r="A569" s="20" t="s">
        <v>202</v>
      </c>
      <c r="B569" s="20">
        <v>0</v>
      </c>
      <c r="C569" s="247">
        <v>42584</v>
      </c>
      <c r="D569" s="20">
        <v>2999084</v>
      </c>
      <c r="E569" s="20" t="s">
        <v>203</v>
      </c>
      <c r="F569" s="20" t="s">
        <v>182</v>
      </c>
      <c r="G569" s="20" t="s">
        <v>156</v>
      </c>
      <c r="H569" s="20" t="s">
        <v>57</v>
      </c>
      <c r="I569" s="26">
        <v>1865.42</v>
      </c>
      <c r="J569" s="26">
        <v>1865.42</v>
      </c>
      <c r="K569" s="20">
        <v>0</v>
      </c>
      <c r="L569" s="20" t="s">
        <v>204</v>
      </c>
      <c r="M569" s="26">
        <v>920675.36</v>
      </c>
      <c r="N569" s="40" t="str">
        <f>VLOOKUP(F569,'ITD Master Income Accruals'!A:B,2,FALSE)</f>
        <v>INTEL 7.5% 04/01/21 (USD)</v>
      </c>
      <c r="O569" s="47">
        <f t="array" ref="O569">MAX(IF('Realized Incentive'!$A$20:$A$4974='ITD Interest'!N569,'Realized Incentive'!$E$20:$E$4974))</f>
        <v>3139683</v>
      </c>
      <c r="P569" s="48" t="str">
        <f t="shared" si="8"/>
        <v>Realized</v>
      </c>
    </row>
    <row r="570" spans="1:16" ht="15" hidden="1" customHeight="1">
      <c r="A570" s="20" t="s">
        <v>202</v>
      </c>
      <c r="B570" s="20">
        <v>0</v>
      </c>
      <c r="C570" s="247">
        <v>42584</v>
      </c>
      <c r="D570" s="20">
        <v>2999095</v>
      </c>
      <c r="E570" s="20" t="s">
        <v>203</v>
      </c>
      <c r="F570" s="20" t="s">
        <v>182</v>
      </c>
      <c r="G570" s="20" t="s">
        <v>156</v>
      </c>
      <c r="H570" s="20" t="s">
        <v>57</v>
      </c>
      <c r="I570" s="26">
        <v>1865.42</v>
      </c>
      <c r="J570" s="26">
        <v>1865.42</v>
      </c>
      <c r="K570" s="20">
        <v>0</v>
      </c>
      <c r="L570" s="20" t="s">
        <v>204</v>
      </c>
      <c r="M570" s="26">
        <v>920675.36</v>
      </c>
      <c r="N570" s="40" t="str">
        <f>VLOOKUP(F570,'ITD Master Income Accruals'!A:B,2,FALSE)</f>
        <v>INTEL 7.5% 04/01/21 (USD)</v>
      </c>
      <c r="O570" s="47">
        <f t="array" ref="O570">MAX(IF('Realized Incentive'!$A$20:$A$4974='ITD Interest'!N570,'Realized Incentive'!$E$20:$E$4974))</f>
        <v>3139683</v>
      </c>
      <c r="P570" s="48" t="str">
        <f t="shared" si="8"/>
        <v>Realized</v>
      </c>
    </row>
    <row r="571" spans="1:16" ht="15" hidden="1" customHeight="1">
      <c r="A571" s="20" t="s">
        <v>218</v>
      </c>
      <c r="B571" s="20">
        <v>0</v>
      </c>
      <c r="C571" s="247">
        <v>42584</v>
      </c>
      <c r="D571" s="20">
        <v>2999460</v>
      </c>
      <c r="E571" s="20" t="s">
        <v>42</v>
      </c>
      <c r="F571" s="20" t="s">
        <v>167</v>
      </c>
      <c r="G571" s="20" t="s">
        <v>156</v>
      </c>
      <c r="H571" s="20" t="s">
        <v>57</v>
      </c>
      <c r="I571" s="26">
        <v>-5260.5</v>
      </c>
      <c r="J571" s="26">
        <v>-5260.5</v>
      </c>
      <c r="K571" s="20">
        <v>0</v>
      </c>
      <c r="L571" s="20" t="s">
        <v>219</v>
      </c>
      <c r="M571" s="26">
        <v>-562484.68999999994</v>
      </c>
      <c r="N571" s="40" t="str">
        <f>VLOOKUP(F571,'ITD Master Income Accruals'!A:B,2,FALSE)</f>
        <v>ATI 7.875% 08/15/23 (USD)</v>
      </c>
      <c r="O571" s="47">
        <f t="array" ref="O571">MAX(IF('Realized Incentive'!$A$20:$A$4974='ITD Interest'!N571,'Realized Incentive'!$E$20:$E$4974))</f>
        <v>3265355</v>
      </c>
      <c r="P571" s="48" t="str">
        <f t="shared" si="8"/>
        <v>Realized</v>
      </c>
    </row>
    <row r="572" spans="1:16" ht="15" hidden="1" customHeight="1">
      <c r="A572" s="20" t="s">
        <v>218</v>
      </c>
      <c r="B572" s="20">
        <v>0</v>
      </c>
      <c r="C572" s="247">
        <v>42583</v>
      </c>
      <c r="D572" s="20">
        <v>2999461</v>
      </c>
      <c r="E572" s="20" t="s">
        <v>42</v>
      </c>
      <c r="F572" s="20" t="s">
        <v>186</v>
      </c>
      <c r="G572" s="20" t="s">
        <v>156</v>
      </c>
      <c r="H572" s="20" t="s">
        <v>57</v>
      </c>
      <c r="I572" s="26">
        <v>-960</v>
      </c>
      <c r="J572" s="26">
        <v>-960</v>
      </c>
      <c r="K572" s="20">
        <v>0</v>
      </c>
      <c r="L572" s="20" t="s">
        <v>219</v>
      </c>
      <c r="M572" s="26">
        <v>-562484.68999999994</v>
      </c>
      <c r="N572" s="40" t="str">
        <f>VLOOKUP(F572,'ITD Master Income Accruals'!A:B,2,FALSE)</f>
        <v>HOV 144A 8% 11/01/19 (USD)</v>
      </c>
      <c r="O572" s="47">
        <f t="array" ref="O572">MAX(IF('Realized Incentive'!$A$20:$A$4974='ITD Interest'!N572,'Realized Incentive'!$E$20:$E$4974))</f>
        <v>3120057</v>
      </c>
      <c r="P572" s="48" t="str">
        <f t="shared" si="8"/>
        <v>Realized</v>
      </c>
    </row>
    <row r="573" spans="1:16" ht="15" customHeight="1">
      <c r="A573" s="20" t="s">
        <v>155</v>
      </c>
      <c r="B573" s="20">
        <v>0</v>
      </c>
      <c r="C573" s="247">
        <v>42583</v>
      </c>
      <c r="D573" s="20">
        <v>3000199</v>
      </c>
      <c r="E573" s="20" t="s">
        <v>165</v>
      </c>
      <c r="F573" s="20" t="s">
        <v>561</v>
      </c>
      <c r="G573" s="20" t="s">
        <v>156</v>
      </c>
      <c r="H573" s="20" t="s">
        <v>57</v>
      </c>
      <c r="I573" s="26">
        <v>-2553.88</v>
      </c>
      <c r="J573" s="26">
        <v>-2553.88</v>
      </c>
      <c r="K573" s="20">
        <v>0</v>
      </c>
      <c r="L573" s="20" t="s">
        <v>157</v>
      </c>
      <c r="M573" s="26">
        <v>-3581077.59</v>
      </c>
      <c r="N573" s="40" t="str">
        <f>VLOOKUP(F573,'ITD Master Income Accruals'!A:B,2,FALSE)</f>
        <v>Texas Comp Elec Hold LLC TL-B Non-Ext L+4.50% 10/31/16 (USD)</v>
      </c>
      <c r="O573" s="47">
        <f t="array" ref="O573">MAX(IF('Realized Incentive'!$A$20:$A$4974='ITD Interest'!N573,'Realized Incentive'!$E$20:$E$4974))</f>
        <v>0</v>
      </c>
      <c r="P573" s="48">
        <f t="shared" si="8"/>
        <v>0</v>
      </c>
    </row>
    <row r="574" spans="1:16" ht="15" customHeight="1">
      <c r="A574" s="20" t="s">
        <v>155</v>
      </c>
      <c r="B574" s="20">
        <v>0</v>
      </c>
      <c r="C574" s="247">
        <v>42583</v>
      </c>
      <c r="D574" s="20">
        <v>3000200</v>
      </c>
      <c r="E574" s="20" t="s">
        <v>165</v>
      </c>
      <c r="F574" s="20" t="s">
        <v>562</v>
      </c>
      <c r="G574" s="20" t="s">
        <v>156</v>
      </c>
      <c r="H574" s="20" t="s">
        <v>57</v>
      </c>
      <c r="I574" s="26">
        <v>-20.68</v>
      </c>
      <c r="J574" s="26">
        <v>-20.68</v>
      </c>
      <c r="K574" s="20">
        <v>0</v>
      </c>
      <c r="L574" s="20" t="s">
        <v>157</v>
      </c>
      <c r="M574" s="26">
        <v>-3581077.59</v>
      </c>
      <c r="N574" s="40" t="str">
        <f>VLOOKUP(F574,'ITD Master Income Accruals'!A:B,2,FALSE)</f>
        <v>Texas Comp Elec Hold LLC TL-B Non-Ext L+4.50% 10/31/16 DFLT (USD) PIK</v>
      </c>
      <c r="O574" s="47">
        <f t="array" ref="O574">MAX(IF('Realized Incentive'!$A$20:$A$4974='ITD Interest'!N574,'Realized Incentive'!$E$20:$E$4974))</f>
        <v>0</v>
      </c>
      <c r="P574" s="48">
        <f t="shared" si="8"/>
        <v>0</v>
      </c>
    </row>
    <row r="575" spans="1:16" ht="15" customHeight="1">
      <c r="A575" s="20" t="s">
        <v>155</v>
      </c>
      <c r="B575" s="20">
        <v>0</v>
      </c>
      <c r="C575" s="247">
        <v>42583</v>
      </c>
      <c r="D575" s="20">
        <v>3000240</v>
      </c>
      <c r="E575" s="20" t="s">
        <v>165</v>
      </c>
      <c r="F575" s="20" t="s">
        <v>563</v>
      </c>
      <c r="G575" s="20" t="s">
        <v>156</v>
      </c>
      <c r="H575" s="20" t="s">
        <v>57</v>
      </c>
      <c r="I575" s="26">
        <v>-3192.35</v>
      </c>
      <c r="J575" s="26">
        <v>-3192.35</v>
      </c>
      <c r="K575" s="20">
        <v>0</v>
      </c>
      <c r="L575" s="20" t="s">
        <v>157</v>
      </c>
      <c r="M575" s="26">
        <v>-3581077.59</v>
      </c>
      <c r="N575" s="40" t="str">
        <f>VLOOKUP(F575,'ITD Master Income Accruals'!A:B,2,FALSE)</f>
        <v>Texas Competitive Electric Holdings Co LLC REV EXT L+4.50% 10/10/16 (USD)</v>
      </c>
      <c r="O575" s="47">
        <f t="array" ref="O575">MAX(IF('Realized Incentive'!$A$20:$A$4974='ITD Interest'!N575,'Realized Incentive'!$E$20:$E$4974))</f>
        <v>0</v>
      </c>
      <c r="P575" s="48">
        <f t="shared" si="8"/>
        <v>0</v>
      </c>
    </row>
    <row r="576" spans="1:16" ht="15" customHeight="1">
      <c r="A576" s="20" t="s">
        <v>155</v>
      </c>
      <c r="B576" s="20">
        <v>0</v>
      </c>
      <c r="C576" s="247">
        <v>42583</v>
      </c>
      <c r="D576" s="20">
        <v>3000243</v>
      </c>
      <c r="E576" s="20" t="s">
        <v>165</v>
      </c>
      <c r="F576" s="20" t="s">
        <v>193</v>
      </c>
      <c r="G576" s="20" t="s">
        <v>156</v>
      </c>
      <c r="H576" s="20" t="s">
        <v>57</v>
      </c>
      <c r="I576" s="26">
        <v>-35.76</v>
      </c>
      <c r="J576" s="26">
        <v>-35.76</v>
      </c>
      <c r="K576" s="20">
        <v>0</v>
      </c>
      <c r="L576" s="20" t="s">
        <v>157</v>
      </c>
      <c r="M576" s="26">
        <v>-3581077.59</v>
      </c>
      <c r="N576" s="40" t="str">
        <f>VLOOKUP(F576,'ITD Master Income Accruals'!A:B,2,FALSE)</f>
        <v>Texas Competitive Electric Holdings Co LLC REV EXT L+4.50% 10/10/16 DFLT (USD) PIK</v>
      </c>
      <c r="O576" s="47">
        <f t="array" ref="O576">MAX(IF('Realized Incentive'!$A$20:$A$4974='ITD Interest'!N576,'Realized Incentive'!$E$20:$E$4974))</f>
        <v>0</v>
      </c>
      <c r="P576" s="48">
        <f t="shared" si="8"/>
        <v>0</v>
      </c>
    </row>
    <row r="577" spans="1:16" ht="15" hidden="1" customHeight="1">
      <c r="A577" s="20" t="s">
        <v>200</v>
      </c>
      <c r="B577" s="20">
        <v>0</v>
      </c>
      <c r="C577" s="247">
        <v>42948</v>
      </c>
      <c r="D577" s="20">
        <v>3005903</v>
      </c>
      <c r="E577" s="20" t="s">
        <v>12</v>
      </c>
      <c r="F577" s="20" t="s">
        <v>729</v>
      </c>
      <c r="G577" s="20" t="s">
        <v>156</v>
      </c>
      <c r="H577" s="20" t="s">
        <v>57</v>
      </c>
      <c r="I577" s="26">
        <v>-13175</v>
      </c>
      <c r="J577" s="26">
        <v>-13175</v>
      </c>
      <c r="K577" s="20">
        <v>0</v>
      </c>
      <c r="L577" s="20" t="s">
        <v>201</v>
      </c>
      <c r="M577" s="26">
        <v>-1060977.44</v>
      </c>
      <c r="N577" s="40" t="str">
        <f>VLOOKUP(F577,'ITD Master Income Accruals'!A:B,2,FALSE)</f>
        <v>EMPGEN MUNI 6.20% 07/01/40 Non-Accrual (USD)</v>
      </c>
      <c r="O577" s="47">
        <f t="array" ref="O577">MAX(IF('Realized Incentive'!$A$20:$A$4974='ITD Interest'!N577,'Realized Incentive'!$E$20:$E$4974))</f>
        <v>4818922</v>
      </c>
      <c r="P577" s="48" t="str">
        <f t="shared" si="8"/>
        <v>Realized</v>
      </c>
    </row>
    <row r="578" spans="1:16" ht="15" hidden="1" customHeight="1">
      <c r="A578" s="20" t="s">
        <v>200</v>
      </c>
      <c r="B578" s="20">
        <v>0</v>
      </c>
      <c r="C578" s="247">
        <v>42948</v>
      </c>
      <c r="D578" s="20">
        <v>3006006</v>
      </c>
      <c r="E578" s="20" t="s">
        <v>12</v>
      </c>
      <c r="F578" s="20" t="s">
        <v>727</v>
      </c>
      <c r="G578" s="20" t="s">
        <v>156</v>
      </c>
      <c r="H578" s="20" t="s">
        <v>57</v>
      </c>
      <c r="I578" s="26">
        <v>-16375</v>
      </c>
      <c r="J578" s="26">
        <v>-16375</v>
      </c>
      <c r="K578" s="20">
        <v>0</v>
      </c>
      <c r="L578" s="20" t="s">
        <v>201</v>
      </c>
      <c r="M578" s="26">
        <v>-1060977.44</v>
      </c>
      <c r="N578" s="40" t="str">
        <f>VLOOKUP(F578,'ITD Master Income Accruals'!A:B,2,FALSE)</f>
        <v>EMPGEN MUN 6.55% 07/01/56 Non-Accrual (USD)</v>
      </c>
      <c r="O578" s="47">
        <f t="array" ref="O578">MAX(IF('Realized Incentive'!$A$20:$A$4974='ITD Interest'!N578,'Realized Incentive'!$E$20:$E$4974))</f>
        <v>4818921</v>
      </c>
      <c r="P578" s="48" t="str">
        <f t="shared" si="8"/>
        <v>Realized</v>
      </c>
    </row>
    <row r="579" spans="1:16" ht="15" hidden="1" customHeight="1">
      <c r="A579" s="20" t="s">
        <v>202</v>
      </c>
      <c r="B579" s="20">
        <v>0</v>
      </c>
      <c r="C579" s="247">
        <v>42584</v>
      </c>
      <c r="D579" s="20">
        <v>3006305</v>
      </c>
      <c r="E579" s="20" t="s">
        <v>203</v>
      </c>
      <c r="F579" s="20" t="s">
        <v>184</v>
      </c>
      <c r="G579" s="20" t="s">
        <v>156</v>
      </c>
      <c r="H579" s="20" t="s">
        <v>57</v>
      </c>
      <c r="I579" s="26">
        <v>1594.6</v>
      </c>
      <c r="J579" s="26">
        <v>1594.6</v>
      </c>
      <c r="K579" s="20">
        <v>0</v>
      </c>
      <c r="L579" s="20" t="s">
        <v>204</v>
      </c>
      <c r="M579" s="26">
        <v>920675.36</v>
      </c>
      <c r="N579" s="40" t="str">
        <f>VLOOKUP(F579,'ITD Master Income Accruals'!A:B,2,FALSE)</f>
        <v>Intelsat Jackson Hldg 7.25% 10/15/20 (USD)</v>
      </c>
      <c r="O579" s="47">
        <f t="array" ref="O579">MAX(IF('Realized Incentive'!$A$20:$A$4974='ITD Interest'!N579,'Realized Incentive'!$E$20:$E$4974))</f>
        <v>3178329</v>
      </c>
      <c r="P579" s="48" t="str">
        <f t="shared" si="8"/>
        <v>Realized</v>
      </c>
    </row>
    <row r="580" spans="1:16" ht="15" hidden="1" customHeight="1">
      <c r="A580" s="20" t="s">
        <v>218</v>
      </c>
      <c r="B580" s="20">
        <v>0</v>
      </c>
      <c r="C580" s="247">
        <v>42585</v>
      </c>
      <c r="D580" s="20">
        <v>3006310</v>
      </c>
      <c r="E580" s="20" t="s">
        <v>42</v>
      </c>
      <c r="F580" s="20" t="s">
        <v>185</v>
      </c>
      <c r="G580" s="20" t="s">
        <v>156</v>
      </c>
      <c r="H580" s="20" t="s">
        <v>57</v>
      </c>
      <c r="I580" s="26">
        <v>-2849.25</v>
      </c>
      <c r="J580" s="26">
        <v>-2849.25</v>
      </c>
      <c r="K580" s="20">
        <v>0</v>
      </c>
      <c r="L580" s="20" t="s">
        <v>219</v>
      </c>
      <c r="M580" s="26">
        <v>-562484.68999999994</v>
      </c>
      <c r="N580" s="40" t="str">
        <f>VLOOKUP(F580,'ITD Master Income Accruals'!A:B,2,FALSE)</f>
        <v>HOV 144A 7.25% 10/15/20 (USD)</v>
      </c>
      <c r="O580" s="47">
        <f t="array" ref="O580">MAX(IF('Realized Incentive'!$A$20:$A$4974='ITD Interest'!N580,'Realized Incentive'!$E$20:$E$4974))</f>
        <v>3021642</v>
      </c>
      <c r="P580" s="48" t="str">
        <f t="shared" ref="P580:P643" si="9">IF(D580&gt;O580,0,"Realized")</f>
        <v>Realized</v>
      </c>
    </row>
    <row r="581" spans="1:16" ht="15" hidden="1" customHeight="1">
      <c r="A581" s="20" t="s">
        <v>218</v>
      </c>
      <c r="B581" s="20">
        <v>0</v>
      </c>
      <c r="C581" s="247">
        <v>42585</v>
      </c>
      <c r="D581" s="20">
        <v>3006326</v>
      </c>
      <c r="E581" s="20" t="s">
        <v>42</v>
      </c>
      <c r="F581" s="20" t="s">
        <v>185</v>
      </c>
      <c r="G581" s="20" t="s">
        <v>156</v>
      </c>
      <c r="H581" s="20" t="s">
        <v>57</v>
      </c>
      <c r="I581" s="26">
        <v>-1413.75</v>
      </c>
      <c r="J581" s="26">
        <v>-1413.75</v>
      </c>
      <c r="K581" s="20">
        <v>0</v>
      </c>
      <c r="L581" s="20" t="s">
        <v>219</v>
      </c>
      <c r="M581" s="26">
        <v>-562484.68999999994</v>
      </c>
      <c r="N581" s="40" t="str">
        <f>VLOOKUP(F581,'ITD Master Income Accruals'!A:B,2,FALSE)</f>
        <v>HOV 144A 7.25% 10/15/20 (USD)</v>
      </c>
      <c r="O581" s="47">
        <f t="array" ref="O581">MAX(IF('Realized Incentive'!$A$20:$A$4974='ITD Interest'!N581,'Realized Incentive'!$E$20:$E$4974))</f>
        <v>3021642</v>
      </c>
      <c r="P581" s="48" t="str">
        <f t="shared" si="9"/>
        <v>Realized</v>
      </c>
    </row>
    <row r="582" spans="1:16" ht="15" hidden="1" customHeight="1">
      <c r="A582" s="20" t="s">
        <v>218</v>
      </c>
      <c r="B582" s="20">
        <v>0</v>
      </c>
      <c r="C582" s="247">
        <v>42585</v>
      </c>
      <c r="D582" s="20">
        <v>3006332</v>
      </c>
      <c r="E582" s="20" t="s">
        <v>42</v>
      </c>
      <c r="F582" s="20" t="s">
        <v>185</v>
      </c>
      <c r="G582" s="20" t="s">
        <v>156</v>
      </c>
      <c r="H582" s="20" t="s">
        <v>57</v>
      </c>
      <c r="I582" s="26">
        <v>-1892.25</v>
      </c>
      <c r="J582" s="26">
        <v>-1892.25</v>
      </c>
      <c r="K582" s="20">
        <v>0</v>
      </c>
      <c r="L582" s="20" t="s">
        <v>219</v>
      </c>
      <c r="M582" s="26">
        <v>-562484.68999999994</v>
      </c>
      <c r="N582" s="40" t="str">
        <f>VLOOKUP(F582,'ITD Master Income Accruals'!A:B,2,FALSE)</f>
        <v>HOV 144A 7.25% 10/15/20 (USD)</v>
      </c>
      <c r="O582" s="47">
        <f t="array" ref="O582">MAX(IF('Realized Incentive'!$A$20:$A$4974='ITD Interest'!N582,'Realized Incentive'!$E$20:$E$4974))</f>
        <v>3021642</v>
      </c>
      <c r="P582" s="48" t="str">
        <f t="shared" si="9"/>
        <v>Realized</v>
      </c>
    </row>
    <row r="583" spans="1:16" ht="15" hidden="1" customHeight="1">
      <c r="A583" s="20" t="s">
        <v>155</v>
      </c>
      <c r="B583" s="20">
        <v>0</v>
      </c>
      <c r="C583" s="247">
        <v>42613</v>
      </c>
      <c r="D583" s="20">
        <v>3006410</v>
      </c>
      <c r="E583" s="20" t="s">
        <v>12</v>
      </c>
      <c r="F583" s="20" t="s">
        <v>159</v>
      </c>
      <c r="G583" s="20" t="s">
        <v>740</v>
      </c>
      <c r="H583" s="20" t="s">
        <v>57</v>
      </c>
      <c r="I583" s="26">
        <v>-1696.38</v>
      </c>
      <c r="J583" s="26">
        <v>-1696.38</v>
      </c>
      <c r="K583" s="20">
        <v>0</v>
      </c>
      <c r="L583" s="20" t="s">
        <v>157</v>
      </c>
      <c r="M583" s="26">
        <v>-3581077.59</v>
      </c>
      <c r="N583" s="40" t="str">
        <f>VLOOKUP(F583,'ITD Master Income Accruals'!A:B,2,FALSE)</f>
        <v>Chassix Inc EXIT TL 12% 07/29/19 PVT (USD)</v>
      </c>
      <c r="O583" s="47">
        <f t="array" ref="O583">MAX(IF('Realized Incentive'!$A$20:$A$4974='ITD Interest'!N583,'Realized Incentive'!$E$20:$E$4974))</f>
        <v>3910510</v>
      </c>
      <c r="P583" s="48" t="str">
        <f t="shared" si="9"/>
        <v>Realized</v>
      </c>
    </row>
    <row r="584" spans="1:16" ht="15" hidden="1" customHeight="1">
      <c r="A584" s="20" t="s">
        <v>202</v>
      </c>
      <c r="B584" s="20">
        <v>0</v>
      </c>
      <c r="C584" s="247">
        <v>42586</v>
      </c>
      <c r="D584" s="20">
        <v>3010415</v>
      </c>
      <c r="E584" s="20" t="s">
        <v>203</v>
      </c>
      <c r="F584" s="20" t="s">
        <v>340</v>
      </c>
      <c r="G584" s="20" t="s">
        <v>156</v>
      </c>
      <c r="H584" s="20" t="s">
        <v>57</v>
      </c>
      <c r="I584" s="26">
        <v>174.56</v>
      </c>
      <c r="J584" s="26">
        <v>174.56</v>
      </c>
      <c r="K584" s="20">
        <v>0</v>
      </c>
      <c r="L584" s="20" t="s">
        <v>204</v>
      </c>
      <c r="M584" s="26">
        <v>920675.36</v>
      </c>
      <c r="N584" s="40" t="str">
        <f>VLOOKUP(F584,'ITD Master Income Accruals'!A:B,2,FALSE)</f>
        <v>SN 6.125% 01/15/23 (USD)</v>
      </c>
      <c r="O584" s="47">
        <f t="array" ref="O584">MAX(IF('Realized Incentive'!$A$20:$A$4974='ITD Interest'!N584,'Realized Incentive'!$E$20:$E$4974))</f>
        <v>3025525</v>
      </c>
      <c r="P584" s="48" t="str">
        <f t="shared" si="9"/>
        <v>Realized</v>
      </c>
    </row>
    <row r="585" spans="1:16" ht="15" hidden="1" customHeight="1">
      <c r="A585" s="20" t="s">
        <v>202</v>
      </c>
      <c r="B585" s="20">
        <v>0</v>
      </c>
      <c r="C585" s="247">
        <v>42586</v>
      </c>
      <c r="D585" s="20">
        <v>3010416</v>
      </c>
      <c r="E585" s="20" t="s">
        <v>203</v>
      </c>
      <c r="F585" s="20" t="s">
        <v>340</v>
      </c>
      <c r="G585" s="20" t="s">
        <v>156</v>
      </c>
      <c r="H585" s="20" t="s">
        <v>57</v>
      </c>
      <c r="I585" s="26">
        <v>174.56</v>
      </c>
      <c r="J585" s="26">
        <v>174.56</v>
      </c>
      <c r="K585" s="20">
        <v>0</v>
      </c>
      <c r="L585" s="20" t="s">
        <v>204</v>
      </c>
      <c r="M585" s="26">
        <v>920675.36</v>
      </c>
      <c r="N585" s="40" t="str">
        <f>VLOOKUP(F585,'ITD Master Income Accruals'!A:B,2,FALSE)</f>
        <v>SN 6.125% 01/15/23 (USD)</v>
      </c>
      <c r="O585" s="47">
        <f t="array" ref="O585">MAX(IF('Realized Incentive'!$A$20:$A$4974='ITD Interest'!N585,'Realized Incentive'!$E$20:$E$4974))</f>
        <v>3025525</v>
      </c>
      <c r="P585" s="48" t="str">
        <f t="shared" si="9"/>
        <v>Realized</v>
      </c>
    </row>
    <row r="586" spans="1:16" ht="15" hidden="1" customHeight="1">
      <c r="A586" s="20" t="s">
        <v>218</v>
      </c>
      <c r="B586" s="20">
        <v>0</v>
      </c>
      <c r="C586" s="247">
        <v>42586</v>
      </c>
      <c r="D586" s="20">
        <v>3010417</v>
      </c>
      <c r="E586" s="20" t="s">
        <v>42</v>
      </c>
      <c r="F586" s="20" t="s">
        <v>185</v>
      </c>
      <c r="G586" s="20" t="s">
        <v>156</v>
      </c>
      <c r="H586" s="20" t="s">
        <v>57</v>
      </c>
      <c r="I586" s="26">
        <v>-2853.68</v>
      </c>
      <c r="J586" s="26">
        <v>-2853.68</v>
      </c>
      <c r="K586" s="20">
        <v>0</v>
      </c>
      <c r="L586" s="20" t="s">
        <v>219</v>
      </c>
      <c r="M586" s="26">
        <v>-562484.68999999994</v>
      </c>
      <c r="N586" s="40" t="str">
        <f>VLOOKUP(F586,'ITD Master Income Accruals'!A:B,2,FALSE)</f>
        <v>HOV 144A 7.25% 10/15/20 (USD)</v>
      </c>
      <c r="O586" s="47">
        <f t="array" ref="O586">MAX(IF('Realized Incentive'!$A$20:$A$4974='ITD Interest'!N586,'Realized Incentive'!$E$20:$E$4974))</f>
        <v>3021642</v>
      </c>
      <c r="P586" s="48" t="str">
        <f t="shared" si="9"/>
        <v>Realized</v>
      </c>
    </row>
    <row r="587" spans="1:16" ht="15" hidden="1" customHeight="1">
      <c r="A587" s="20" t="s">
        <v>202</v>
      </c>
      <c r="B587" s="20">
        <v>0</v>
      </c>
      <c r="C587" s="247">
        <v>42585</v>
      </c>
      <c r="D587" s="20">
        <v>3010418</v>
      </c>
      <c r="E587" s="20" t="s">
        <v>203</v>
      </c>
      <c r="F587" s="20" t="s">
        <v>340</v>
      </c>
      <c r="G587" s="20" t="s">
        <v>156</v>
      </c>
      <c r="H587" s="20" t="s">
        <v>57</v>
      </c>
      <c r="I587" s="26">
        <v>165.38</v>
      </c>
      <c r="J587" s="26">
        <v>165.38</v>
      </c>
      <c r="K587" s="20">
        <v>0</v>
      </c>
      <c r="L587" s="20" t="s">
        <v>204</v>
      </c>
      <c r="M587" s="26">
        <v>920675.36</v>
      </c>
      <c r="N587" s="40" t="str">
        <f>VLOOKUP(F587,'ITD Master Income Accruals'!A:B,2,FALSE)</f>
        <v>SN 6.125% 01/15/23 (USD)</v>
      </c>
      <c r="O587" s="47">
        <f t="array" ref="O587">MAX(IF('Realized Incentive'!$A$20:$A$4974='ITD Interest'!N587,'Realized Incentive'!$E$20:$E$4974))</f>
        <v>3025525</v>
      </c>
      <c r="P587" s="48" t="str">
        <f t="shared" si="9"/>
        <v>Realized</v>
      </c>
    </row>
    <row r="588" spans="1:16" ht="15" hidden="1" customHeight="1">
      <c r="A588" s="20" t="s">
        <v>218</v>
      </c>
      <c r="B588" s="20">
        <v>0</v>
      </c>
      <c r="C588" s="247">
        <v>42586</v>
      </c>
      <c r="D588" s="20">
        <v>3011070</v>
      </c>
      <c r="E588" s="20" t="s">
        <v>42</v>
      </c>
      <c r="F588" s="20" t="s">
        <v>187</v>
      </c>
      <c r="G588" s="20" t="s">
        <v>156</v>
      </c>
      <c r="H588" s="20" t="s">
        <v>108</v>
      </c>
      <c r="I588" s="26">
        <v>-1014.93</v>
      </c>
      <c r="J588" s="26">
        <v>-1130.48</v>
      </c>
      <c r="K588" s="20">
        <v>0</v>
      </c>
      <c r="L588" s="20" t="s">
        <v>219</v>
      </c>
      <c r="M588" s="26">
        <v>-562484.68999999994</v>
      </c>
      <c r="N588" s="40" t="str">
        <f>VLOOKUP(F588,'ITD Master Income Accruals'!A:B,2,FALSE)</f>
        <v>CSTMFP 144A 4.625% 05/15/2021 (EUR)</v>
      </c>
      <c r="O588" s="47">
        <f t="array" ref="O588">MAX(IF('Realized Incentive'!$A$20:$A$4974='ITD Interest'!N588,'Realized Incentive'!$E$20:$E$4974))</f>
        <v>3011070</v>
      </c>
      <c r="P588" s="48" t="str">
        <f t="shared" si="9"/>
        <v>Realized</v>
      </c>
    </row>
    <row r="589" spans="1:16" ht="15" hidden="1" customHeight="1">
      <c r="A589" s="20" t="s">
        <v>202</v>
      </c>
      <c r="B589" s="20">
        <v>0</v>
      </c>
      <c r="C589" s="247">
        <v>42587</v>
      </c>
      <c r="D589" s="20">
        <v>3011649</v>
      </c>
      <c r="E589" s="20" t="s">
        <v>203</v>
      </c>
      <c r="F589" s="20" t="s">
        <v>340</v>
      </c>
      <c r="G589" s="20" t="s">
        <v>156</v>
      </c>
      <c r="H589" s="20" t="s">
        <v>57</v>
      </c>
      <c r="I589" s="26">
        <v>455.97</v>
      </c>
      <c r="J589" s="26">
        <v>455.97</v>
      </c>
      <c r="K589" s="20">
        <v>0</v>
      </c>
      <c r="L589" s="20" t="s">
        <v>204</v>
      </c>
      <c r="M589" s="26">
        <v>920675.36</v>
      </c>
      <c r="N589" s="40" t="str">
        <f>VLOOKUP(F589,'ITD Master Income Accruals'!A:B,2,FALSE)</f>
        <v>SN 6.125% 01/15/23 (USD)</v>
      </c>
      <c r="O589" s="47">
        <f t="array" ref="O589">MAX(IF('Realized Incentive'!$A$20:$A$4974='ITD Interest'!N589,'Realized Incentive'!$E$20:$E$4974))</f>
        <v>3025525</v>
      </c>
      <c r="P589" s="48" t="str">
        <f t="shared" si="9"/>
        <v>Realized</v>
      </c>
    </row>
    <row r="590" spans="1:16" ht="15" hidden="1" customHeight="1">
      <c r="A590" s="20" t="s">
        <v>155</v>
      </c>
      <c r="B590" s="20">
        <v>0</v>
      </c>
      <c r="C590" s="247">
        <v>42597</v>
      </c>
      <c r="D590" s="20">
        <v>3012114</v>
      </c>
      <c r="E590" s="20" t="s">
        <v>12</v>
      </c>
      <c r="F590" s="20" t="s">
        <v>411</v>
      </c>
      <c r="G590" s="20" t="s">
        <v>156</v>
      </c>
      <c r="H590" s="20" t="s">
        <v>57</v>
      </c>
      <c r="I590" s="26">
        <v>-5904</v>
      </c>
      <c r="J590" s="26">
        <v>-5904</v>
      </c>
      <c r="K590" s="20">
        <v>0</v>
      </c>
      <c r="L590" s="20" t="s">
        <v>157</v>
      </c>
      <c r="M590" s="26">
        <v>-3581077.59</v>
      </c>
      <c r="N590" s="40" t="str">
        <f>VLOOKUP(F590,'ITD Master Income Accruals'!A:B,2,FALSE)</f>
        <v>GNW 7.2% 02/15/21 (USD)</v>
      </c>
      <c r="O590" s="47">
        <f t="array" ref="O590">MAX(IF('Realized Incentive'!$A$20:$A$4974='ITD Interest'!N590,'Realized Incentive'!$E$20:$E$4974))</f>
        <v>3274916</v>
      </c>
      <c r="P590" s="48" t="str">
        <f t="shared" si="9"/>
        <v>Realized</v>
      </c>
    </row>
    <row r="591" spans="1:16" ht="15" hidden="1" customHeight="1">
      <c r="A591" s="20" t="s">
        <v>202</v>
      </c>
      <c r="B591" s="20">
        <v>0</v>
      </c>
      <c r="C591" s="247">
        <v>42590</v>
      </c>
      <c r="D591" s="20">
        <v>3012911</v>
      </c>
      <c r="E591" s="20" t="s">
        <v>203</v>
      </c>
      <c r="F591" s="20" t="s">
        <v>411</v>
      </c>
      <c r="G591" s="20" t="s">
        <v>156</v>
      </c>
      <c r="H591" s="20" t="s">
        <v>57</v>
      </c>
      <c r="I591" s="26">
        <v>5674.4</v>
      </c>
      <c r="J591" s="26">
        <v>5674.4</v>
      </c>
      <c r="K591" s="20">
        <v>0</v>
      </c>
      <c r="L591" s="20" t="s">
        <v>204</v>
      </c>
      <c r="M591" s="26">
        <v>920675.36</v>
      </c>
      <c r="N591" s="40" t="str">
        <f>VLOOKUP(F591,'ITD Master Income Accruals'!A:B,2,FALSE)</f>
        <v>GNW 7.2% 02/15/21 (USD)</v>
      </c>
      <c r="O591" s="47">
        <f t="array" ref="O591">MAX(IF('Realized Incentive'!$A$20:$A$4974='ITD Interest'!N591,'Realized Incentive'!$E$20:$E$4974))</f>
        <v>3274916</v>
      </c>
      <c r="P591" s="48" t="str">
        <f t="shared" si="9"/>
        <v>Realized</v>
      </c>
    </row>
    <row r="592" spans="1:16" ht="15" hidden="1" customHeight="1">
      <c r="A592" s="20" t="s">
        <v>202</v>
      </c>
      <c r="B592" s="20">
        <v>0</v>
      </c>
      <c r="C592" s="247">
        <v>42590</v>
      </c>
      <c r="D592" s="20">
        <v>3012912</v>
      </c>
      <c r="E592" s="20" t="s">
        <v>203</v>
      </c>
      <c r="F592" s="20" t="s">
        <v>763</v>
      </c>
      <c r="G592" s="20" t="s">
        <v>156</v>
      </c>
      <c r="H592" s="20" t="s">
        <v>57</v>
      </c>
      <c r="I592" s="26">
        <v>1956.73</v>
      </c>
      <c r="J592" s="26">
        <v>1956.73</v>
      </c>
      <c r="K592" s="20">
        <v>0</v>
      </c>
      <c r="L592" s="20" t="s">
        <v>204</v>
      </c>
      <c r="M592" s="26">
        <v>920675.36</v>
      </c>
      <c r="N592" s="40" t="str">
        <f>VLOOKUP(F592,'ITD Master Income Accruals'!A:B,2,FALSE)</f>
        <v>GNW Fixed-to-Float 11/15/66 (USD)</v>
      </c>
      <c r="O592" s="47">
        <f t="array" ref="O592">MAX(IF('Realized Incentive'!$A$20:$A$4974='ITD Interest'!N592,'Realized Incentive'!$E$20:$E$4974))</f>
        <v>3713687</v>
      </c>
      <c r="P592" s="48" t="str">
        <f t="shared" si="9"/>
        <v>Realized</v>
      </c>
    </row>
    <row r="593" spans="1:16" ht="15" hidden="1" customHeight="1">
      <c r="A593" s="20" t="s">
        <v>202</v>
      </c>
      <c r="B593" s="20">
        <v>0</v>
      </c>
      <c r="C593" s="247">
        <v>42590</v>
      </c>
      <c r="D593" s="20">
        <v>3012913</v>
      </c>
      <c r="E593" s="20" t="s">
        <v>203</v>
      </c>
      <c r="F593" s="20" t="s">
        <v>213</v>
      </c>
      <c r="G593" s="20" t="s">
        <v>156</v>
      </c>
      <c r="H593" s="20" t="s">
        <v>57</v>
      </c>
      <c r="I593" s="26">
        <v>1271.55</v>
      </c>
      <c r="J593" s="26">
        <v>1271.55</v>
      </c>
      <c r="K593" s="20">
        <v>0</v>
      </c>
      <c r="L593" s="20" t="s">
        <v>204</v>
      </c>
      <c r="M593" s="26">
        <v>920675.36</v>
      </c>
      <c r="N593" s="40" t="str">
        <f>VLOOKUP(F593,'ITD Master Income Accruals'!A:B,2,FALSE)</f>
        <v>GNW 4.9% 08/15/23 (USD)</v>
      </c>
      <c r="O593" s="47">
        <f t="array" ref="O593">MAX(IF('Realized Incentive'!$A$20:$A$4974='ITD Interest'!N593,'Realized Incentive'!$E$20:$E$4974))</f>
        <v>3276874</v>
      </c>
      <c r="P593" s="48" t="str">
        <f t="shared" si="9"/>
        <v>Realized</v>
      </c>
    </row>
    <row r="594" spans="1:16" ht="15" hidden="1" customHeight="1">
      <c r="A594" s="20" t="s">
        <v>202</v>
      </c>
      <c r="B594" s="20">
        <v>0</v>
      </c>
      <c r="C594" s="247">
        <v>42591</v>
      </c>
      <c r="D594" s="20">
        <v>3015957</v>
      </c>
      <c r="E594" s="20" t="s">
        <v>203</v>
      </c>
      <c r="F594" s="20" t="s">
        <v>763</v>
      </c>
      <c r="G594" s="20" t="s">
        <v>156</v>
      </c>
      <c r="H594" s="20" t="s">
        <v>57</v>
      </c>
      <c r="I594" s="26">
        <v>574</v>
      </c>
      <c r="J594" s="26">
        <v>574</v>
      </c>
      <c r="K594" s="20">
        <v>0</v>
      </c>
      <c r="L594" s="20" t="s">
        <v>204</v>
      </c>
      <c r="M594" s="26">
        <v>920675.36</v>
      </c>
      <c r="N594" s="40" t="str">
        <f>VLOOKUP(F594,'ITD Master Income Accruals'!A:B,2,FALSE)</f>
        <v>GNW Fixed-to-Float 11/15/66 (USD)</v>
      </c>
      <c r="O594" s="47">
        <f t="array" ref="O594">MAX(IF('Realized Incentive'!$A$20:$A$4974='ITD Interest'!N594,'Realized Incentive'!$E$20:$E$4974))</f>
        <v>3713687</v>
      </c>
      <c r="P594" s="48" t="str">
        <f t="shared" si="9"/>
        <v>Realized</v>
      </c>
    </row>
    <row r="595" spans="1:16" ht="15" hidden="1" customHeight="1">
      <c r="A595" s="20" t="s">
        <v>218</v>
      </c>
      <c r="B595" s="20">
        <v>0</v>
      </c>
      <c r="C595" s="247">
        <v>42592</v>
      </c>
      <c r="D595" s="20">
        <v>3016409</v>
      </c>
      <c r="E595" s="20" t="s">
        <v>42</v>
      </c>
      <c r="F595" s="20" t="s">
        <v>184</v>
      </c>
      <c r="G595" s="20" t="s">
        <v>156</v>
      </c>
      <c r="H595" s="20" t="s">
        <v>57</v>
      </c>
      <c r="I595" s="26">
        <v>-1111.67</v>
      </c>
      <c r="J595" s="26">
        <v>-1111.67</v>
      </c>
      <c r="K595" s="20">
        <v>0</v>
      </c>
      <c r="L595" s="20" t="s">
        <v>219</v>
      </c>
      <c r="M595" s="26">
        <v>-562484.68999999994</v>
      </c>
      <c r="N595" s="40" t="str">
        <f>VLOOKUP(F595,'ITD Master Income Accruals'!A:B,2,FALSE)</f>
        <v>Intelsat Jackson Hldg 7.25% 10/15/20 (USD)</v>
      </c>
      <c r="O595" s="47">
        <f t="array" ref="O595">MAX(IF('Realized Incentive'!$A$20:$A$4974='ITD Interest'!N595,'Realized Incentive'!$E$20:$E$4974))</f>
        <v>3178329</v>
      </c>
      <c r="P595" s="48" t="str">
        <f t="shared" si="9"/>
        <v>Realized</v>
      </c>
    </row>
    <row r="596" spans="1:16" ht="15" hidden="1" customHeight="1">
      <c r="A596" s="20" t="s">
        <v>155</v>
      </c>
      <c r="B596" s="20">
        <v>0</v>
      </c>
      <c r="C596" s="247">
        <v>42583</v>
      </c>
      <c r="D596" s="20">
        <v>3016429</v>
      </c>
      <c r="E596" s="20" t="s">
        <v>12</v>
      </c>
      <c r="F596" s="20" t="s">
        <v>432</v>
      </c>
      <c r="G596" s="20" t="s">
        <v>156</v>
      </c>
      <c r="H596" s="20" t="s">
        <v>57</v>
      </c>
      <c r="I596" s="26">
        <v>-27059.61</v>
      </c>
      <c r="J596" s="26">
        <v>-27059.61</v>
      </c>
      <c r="K596" s="20">
        <v>0</v>
      </c>
      <c r="L596" s="20" t="s">
        <v>157</v>
      </c>
      <c r="M596" s="26">
        <v>-3581077.59</v>
      </c>
      <c r="N596" s="40" t="str">
        <f>VLOOKUP(F596,'ITD Master Income Accruals'!A:B,2,FALSE)</f>
        <v>AMEPER FRN 144A L+6.50% 08/01/19 (USD)</v>
      </c>
      <c r="O596" s="47">
        <f t="array" ref="O596">MAX(IF('Realized Incentive'!$A$20:$A$4974='ITD Interest'!N596,'Realized Incentive'!$E$20:$E$4974))</f>
        <v>4552270</v>
      </c>
      <c r="P596" s="48" t="str">
        <f t="shared" si="9"/>
        <v>Realized</v>
      </c>
    </row>
    <row r="597" spans="1:16" ht="15" hidden="1" customHeight="1">
      <c r="A597" s="20" t="s">
        <v>218</v>
      </c>
      <c r="B597" s="20">
        <v>0</v>
      </c>
      <c r="C597" s="247">
        <v>42594</v>
      </c>
      <c r="D597" s="20">
        <v>3020169</v>
      </c>
      <c r="E597" s="20" t="s">
        <v>42</v>
      </c>
      <c r="F597" s="20" t="s">
        <v>185</v>
      </c>
      <c r="G597" s="20" t="s">
        <v>156</v>
      </c>
      <c r="H597" s="20" t="s">
        <v>57</v>
      </c>
      <c r="I597" s="26">
        <v>-3157.38</v>
      </c>
      <c r="J597" s="26">
        <v>-3157.38</v>
      </c>
      <c r="K597" s="20">
        <v>0</v>
      </c>
      <c r="L597" s="20" t="s">
        <v>219</v>
      </c>
      <c r="M597" s="26">
        <v>-562484.68999999994</v>
      </c>
      <c r="N597" s="40" t="str">
        <f>VLOOKUP(F597,'ITD Master Income Accruals'!A:B,2,FALSE)</f>
        <v>HOV 144A 7.25% 10/15/20 (USD)</v>
      </c>
      <c r="O597" s="47">
        <f t="array" ref="O597">MAX(IF('Realized Incentive'!$A$20:$A$4974='ITD Interest'!N597,'Realized Incentive'!$E$20:$E$4974))</f>
        <v>3021642</v>
      </c>
      <c r="P597" s="48" t="str">
        <f t="shared" si="9"/>
        <v>Realized</v>
      </c>
    </row>
    <row r="598" spans="1:16" ht="15" hidden="1" customHeight="1">
      <c r="A598" s="20" t="s">
        <v>218</v>
      </c>
      <c r="B598" s="20">
        <v>0</v>
      </c>
      <c r="C598" s="247">
        <v>42597</v>
      </c>
      <c r="D598" s="20">
        <v>3021642</v>
      </c>
      <c r="E598" s="20" t="s">
        <v>42</v>
      </c>
      <c r="F598" s="20" t="s">
        <v>185</v>
      </c>
      <c r="G598" s="20" t="s">
        <v>156</v>
      </c>
      <c r="H598" s="20" t="s">
        <v>57</v>
      </c>
      <c r="I598" s="26">
        <v>-3455.83</v>
      </c>
      <c r="J598" s="26">
        <v>-3455.83</v>
      </c>
      <c r="K598" s="20">
        <v>0</v>
      </c>
      <c r="L598" s="20" t="s">
        <v>219</v>
      </c>
      <c r="M598" s="26">
        <v>-562484.68999999994</v>
      </c>
      <c r="N598" s="40" t="str">
        <f>VLOOKUP(F598,'ITD Master Income Accruals'!A:B,2,FALSE)</f>
        <v>HOV 144A 7.25% 10/15/20 (USD)</v>
      </c>
      <c r="O598" s="47">
        <f t="array" ref="O598">MAX(IF('Realized Incentive'!$A$20:$A$4974='ITD Interest'!N598,'Realized Incentive'!$E$20:$E$4974))</f>
        <v>3021642</v>
      </c>
      <c r="P598" s="48" t="str">
        <f t="shared" si="9"/>
        <v>Realized</v>
      </c>
    </row>
    <row r="599" spans="1:16" ht="15" hidden="1" customHeight="1">
      <c r="A599" s="20" t="s">
        <v>155</v>
      </c>
      <c r="B599" s="20">
        <v>0</v>
      </c>
      <c r="C599" s="247">
        <v>42601</v>
      </c>
      <c r="D599" s="20">
        <v>3021644</v>
      </c>
      <c r="E599" s="20" t="s">
        <v>42</v>
      </c>
      <c r="F599" s="20" t="s">
        <v>781</v>
      </c>
      <c r="G599" s="20" t="s">
        <v>156</v>
      </c>
      <c r="H599" s="20" t="s">
        <v>57</v>
      </c>
      <c r="I599" s="26">
        <v>-221.9</v>
      </c>
      <c r="J599" s="26">
        <v>-221.9</v>
      </c>
      <c r="K599" s="20">
        <v>0</v>
      </c>
      <c r="L599" s="20" t="s">
        <v>157</v>
      </c>
      <c r="M599" s="26">
        <v>-3581077.59</v>
      </c>
      <c r="N599" s="40" t="str">
        <f>VLOOKUP(F599,'ITD Master Income Accruals'!A:B,2,FALSE)</f>
        <v>Walter Investment Mgmt TL L+3.75% (FL: 1.00%) 12/18/20 (USD)</v>
      </c>
      <c r="O599" s="47">
        <f t="array" ref="O599">MAX(IF('Realized Incentive'!$A$20:$A$4974='ITD Interest'!N599,'Realized Incentive'!$E$20:$E$4974))</f>
        <v>3037408</v>
      </c>
      <c r="P599" s="48" t="str">
        <f t="shared" si="9"/>
        <v>Realized</v>
      </c>
    </row>
    <row r="600" spans="1:16" ht="15" hidden="1" customHeight="1">
      <c r="A600" s="20" t="s">
        <v>155</v>
      </c>
      <c r="B600" s="20">
        <v>0</v>
      </c>
      <c r="C600" s="247">
        <v>42636</v>
      </c>
      <c r="D600" s="20">
        <v>3021946</v>
      </c>
      <c r="E600" s="20" t="s">
        <v>42</v>
      </c>
      <c r="F600" s="20" t="s">
        <v>781</v>
      </c>
      <c r="G600" s="20" t="s">
        <v>156</v>
      </c>
      <c r="H600" s="20" t="s">
        <v>57</v>
      </c>
      <c r="I600" s="26">
        <v>-243.04</v>
      </c>
      <c r="J600" s="26">
        <v>-243.04</v>
      </c>
      <c r="K600" s="20">
        <v>0</v>
      </c>
      <c r="L600" s="20" t="s">
        <v>157</v>
      </c>
      <c r="M600" s="26">
        <v>-3581077.59</v>
      </c>
      <c r="N600" s="40" t="str">
        <f>VLOOKUP(F600,'ITD Master Income Accruals'!A:B,2,FALSE)</f>
        <v>Walter Investment Mgmt TL L+3.75% (FL: 1.00%) 12/18/20 (USD)</v>
      </c>
      <c r="O600" s="47">
        <f t="array" ref="O600">MAX(IF('Realized Incentive'!$A$20:$A$4974='ITD Interest'!N600,'Realized Incentive'!$E$20:$E$4974))</f>
        <v>3037408</v>
      </c>
      <c r="P600" s="48" t="str">
        <f t="shared" si="9"/>
        <v>Realized</v>
      </c>
    </row>
    <row r="601" spans="1:16" ht="15" hidden="1" customHeight="1">
      <c r="A601" s="20" t="s">
        <v>155</v>
      </c>
      <c r="B601" s="20">
        <v>0</v>
      </c>
      <c r="C601" s="247">
        <v>42604</v>
      </c>
      <c r="D601" s="20">
        <v>3022584</v>
      </c>
      <c r="E601" s="20" t="s">
        <v>42</v>
      </c>
      <c r="F601" s="20" t="s">
        <v>781</v>
      </c>
      <c r="G601" s="20" t="s">
        <v>156</v>
      </c>
      <c r="H601" s="20" t="s">
        <v>57</v>
      </c>
      <c r="I601" s="26">
        <v>-760.81</v>
      </c>
      <c r="J601" s="26">
        <v>-760.81</v>
      </c>
      <c r="K601" s="20">
        <v>0</v>
      </c>
      <c r="L601" s="20" t="s">
        <v>157</v>
      </c>
      <c r="M601" s="26">
        <v>-3581077.59</v>
      </c>
      <c r="N601" s="40" t="str">
        <f>VLOOKUP(F601,'ITD Master Income Accruals'!A:B,2,FALSE)</f>
        <v>Walter Investment Mgmt TL L+3.75% (FL: 1.00%) 12/18/20 (USD)</v>
      </c>
      <c r="O601" s="47">
        <f t="array" ref="O601">MAX(IF('Realized Incentive'!$A$20:$A$4974='ITD Interest'!N601,'Realized Incentive'!$E$20:$E$4974))</f>
        <v>3037408</v>
      </c>
      <c r="P601" s="48" t="str">
        <f t="shared" si="9"/>
        <v>Realized</v>
      </c>
    </row>
    <row r="602" spans="1:16" s="244" customFormat="1" ht="15" hidden="1" customHeight="1">
      <c r="A602" s="20" t="s">
        <v>155</v>
      </c>
      <c r="B602" s="20">
        <v>0</v>
      </c>
      <c r="C602" s="247">
        <v>42636</v>
      </c>
      <c r="D602" s="20">
        <v>3025139</v>
      </c>
      <c r="E602" s="20" t="s">
        <v>42</v>
      </c>
      <c r="F602" s="20" t="s">
        <v>781</v>
      </c>
      <c r="G602" s="20" t="s">
        <v>156</v>
      </c>
      <c r="H602" s="20" t="s">
        <v>57</v>
      </c>
      <c r="I602" s="26">
        <v>-243.03</v>
      </c>
      <c r="J602" s="26">
        <v>-243.03</v>
      </c>
      <c r="K602" s="20">
        <v>0</v>
      </c>
      <c r="L602" s="20" t="s">
        <v>157</v>
      </c>
      <c r="M602" s="26">
        <v>-3581077.59</v>
      </c>
      <c r="N602" s="40" t="str">
        <f>VLOOKUP(F602,'ITD Master Income Accruals'!A:B,2,FALSE)</f>
        <v>Walter Investment Mgmt TL L+3.75% (FL: 1.00%) 12/18/20 (USD)</v>
      </c>
      <c r="O602" s="47">
        <f t="array" ref="O602">MAX(IF('Realized Incentive'!$A$20:$A$4974='ITD Interest'!N602,'Realized Incentive'!$E$20:$E$4974))</f>
        <v>3037408</v>
      </c>
      <c r="P602" s="48" t="str">
        <f t="shared" si="9"/>
        <v>Realized</v>
      </c>
    </row>
    <row r="603" spans="1:16" ht="15" hidden="1" customHeight="1">
      <c r="A603" s="20" t="s">
        <v>218</v>
      </c>
      <c r="B603" s="20">
        <v>0</v>
      </c>
      <c r="C603" s="247">
        <v>42600</v>
      </c>
      <c r="D603" s="20">
        <v>3025270</v>
      </c>
      <c r="E603" s="20" t="s">
        <v>42</v>
      </c>
      <c r="F603" s="20" t="s">
        <v>192</v>
      </c>
      <c r="G603" s="20" t="s">
        <v>156</v>
      </c>
      <c r="H603" s="20" t="s">
        <v>57</v>
      </c>
      <c r="I603" s="26">
        <v>-4277.78</v>
      </c>
      <c r="J603" s="26">
        <v>-4277.78</v>
      </c>
      <c r="K603" s="20">
        <v>0</v>
      </c>
      <c r="L603" s="20" t="s">
        <v>219</v>
      </c>
      <c r="M603" s="26">
        <v>-562484.68999999994</v>
      </c>
      <c r="N603" s="40" t="str">
        <f>VLOOKUP(F603,'ITD Master Income Accruals'!A:B,2,FALSE)</f>
        <v>SGMS 10% 12/01/22 (USD)</v>
      </c>
      <c r="O603" s="47">
        <f t="array" ref="O603">MAX(IF('Realized Incentive'!$A$20:$A$4974='ITD Interest'!N603,'Realized Incentive'!$E$20:$E$4974))</f>
        <v>3057274</v>
      </c>
      <c r="P603" s="48" t="str">
        <f t="shared" si="9"/>
        <v>Realized</v>
      </c>
    </row>
    <row r="604" spans="1:16" ht="15" hidden="1" customHeight="1">
      <c r="A604" s="20" t="s">
        <v>218</v>
      </c>
      <c r="B604" s="20">
        <v>0</v>
      </c>
      <c r="C604" s="247">
        <v>42600</v>
      </c>
      <c r="D604" s="20">
        <v>3025271</v>
      </c>
      <c r="E604" s="20" t="s">
        <v>42</v>
      </c>
      <c r="F604" s="20" t="s">
        <v>340</v>
      </c>
      <c r="G604" s="20" t="s">
        <v>156</v>
      </c>
      <c r="H604" s="20" t="s">
        <v>57</v>
      </c>
      <c r="I604" s="26">
        <v>-1577.7</v>
      </c>
      <c r="J604" s="26">
        <v>-1577.7</v>
      </c>
      <c r="K604" s="20">
        <v>0</v>
      </c>
      <c r="L604" s="20" t="s">
        <v>219</v>
      </c>
      <c r="M604" s="26">
        <v>-562484.68999999994</v>
      </c>
      <c r="N604" s="40" t="str">
        <f>VLOOKUP(F604,'ITD Master Income Accruals'!A:B,2,FALSE)</f>
        <v>SN 6.125% 01/15/23 (USD)</v>
      </c>
      <c r="O604" s="47">
        <f t="array" ref="O604">MAX(IF('Realized Incentive'!$A$20:$A$4974='ITD Interest'!N604,'Realized Incentive'!$E$20:$E$4974))</f>
        <v>3025525</v>
      </c>
      <c r="P604" s="48" t="str">
        <f t="shared" si="9"/>
        <v>Realized</v>
      </c>
    </row>
    <row r="605" spans="1:16" ht="15" hidden="1" customHeight="1">
      <c r="A605" s="20" t="s">
        <v>218</v>
      </c>
      <c r="B605" s="20">
        <v>0</v>
      </c>
      <c r="C605" s="247">
        <v>42601</v>
      </c>
      <c r="D605" s="20">
        <v>3025522</v>
      </c>
      <c r="E605" s="20" t="s">
        <v>42</v>
      </c>
      <c r="F605" s="20" t="s">
        <v>192</v>
      </c>
      <c r="G605" s="20" t="s">
        <v>156</v>
      </c>
      <c r="H605" s="20" t="s">
        <v>57</v>
      </c>
      <c r="I605" s="26">
        <v>-1733.33</v>
      </c>
      <c r="J605" s="26">
        <v>-1733.33</v>
      </c>
      <c r="K605" s="20">
        <v>0</v>
      </c>
      <c r="L605" s="20" t="s">
        <v>219</v>
      </c>
      <c r="M605" s="26">
        <v>-562484.68999999994</v>
      </c>
      <c r="N605" s="40" t="str">
        <f>VLOOKUP(F605,'ITD Master Income Accruals'!A:B,2,FALSE)</f>
        <v>SGMS 10% 12/01/22 (USD)</v>
      </c>
      <c r="O605" s="47">
        <f t="array" ref="O605">MAX(IF('Realized Incentive'!$A$20:$A$4974='ITD Interest'!N605,'Realized Incentive'!$E$20:$E$4974))</f>
        <v>3057274</v>
      </c>
      <c r="P605" s="48" t="str">
        <f t="shared" si="9"/>
        <v>Realized</v>
      </c>
    </row>
    <row r="606" spans="1:16" ht="15" hidden="1" customHeight="1">
      <c r="A606" s="20" t="s">
        <v>218</v>
      </c>
      <c r="B606" s="20">
        <v>0</v>
      </c>
      <c r="C606" s="247">
        <v>42601</v>
      </c>
      <c r="D606" s="20">
        <v>3025525</v>
      </c>
      <c r="E606" s="20" t="s">
        <v>42</v>
      </c>
      <c r="F606" s="20" t="s">
        <v>340</v>
      </c>
      <c r="G606" s="20" t="s">
        <v>156</v>
      </c>
      <c r="H606" s="20" t="s">
        <v>57</v>
      </c>
      <c r="I606" s="26">
        <v>-86.77</v>
      </c>
      <c r="J606" s="26">
        <v>-86.77</v>
      </c>
      <c r="K606" s="20">
        <v>0</v>
      </c>
      <c r="L606" s="20" t="s">
        <v>219</v>
      </c>
      <c r="M606" s="26">
        <v>-562484.68999999994</v>
      </c>
      <c r="N606" s="40" t="str">
        <f>VLOOKUP(F606,'ITD Master Income Accruals'!A:B,2,FALSE)</f>
        <v>SN 6.125% 01/15/23 (USD)</v>
      </c>
      <c r="O606" s="47">
        <f t="array" ref="O606">MAX(IF('Realized Incentive'!$A$20:$A$4974='ITD Interest'!N606,'Realized Incentive'!$E$20:$E$4974))</f>
        <v>3025525</v>
      </c>
      <c r="P606" s="48" t="str">
        <f t="shared" si="9"/>
        <v>Realized</v>
      </c>
    </row>
    <row r="607" spans="1:16" ht="15" hidden="1" customHeight="1">
      <c r="A607" s="20" t="s">
        <v>218</v>
      </c>
      <c r="B607" s="20">
        <v>0</v>
      </c>
      <c r="C607" s="247">
        <v>42605</v>
      </c>
      <c r="D607" s="20">
        <v>3027936</v>
      </c>
      <c r="E607" s="20" t="s">
        <v>42</v>
      </c>
      <c r="F607" s="20" t="s">
        <v>192</v>
      </c>
      <c r="G607" s="20" t="s">
        <v>156</v>
      </c>
      <c r="H607" s="20" t="s">
        <v>57</v>
      </c>
      <c r="I607" s="26">
        <v>-2733.33</v>
      </c>
      <c r="J607" s="26">
        <v>-2733.33</v>
      </c>
      <c r="K607" s="20">
        <v>0</v>
      </c>
      <c r="L607" s="20" t="s">
        <v>219</v>
      </c>
      <c r="M607" s="26">
        <v>-562484.68999999994</v>
      </c>
      <c r="N607" s="40" t="str">
        <f>VLOOKUP(F607,'ITD Master Income Accruals'!A:B,2,FALSE)</f>
        <v>SGMS 10% 12/01/22 (USD)</v>
      </c>
      <c r="O607" s="47">
        <f t="array" ref="O607">MAX(IF('Realized Incentive'!$A$20:$A$4974='ITD Interest'!N607,'Realized Incentive'!$E$20:$E$4974))</f>
        <v>3057274</v>
      </c>
      <c r="P607" s="48" t="str">
        <f t="shared" si="9"/>
        <v>Realized</v>
      </c>
    </row>
    <row r="608" spans="1:16" ht="15" hidden="1" customHeight="1">
      <c r="A608" s="20" t="s">
        <v>218</v>
      </c>
      <c r="B608" s="20">
        <v>0</v>
      </c>
      <c r="C608" s="247">
        <v>42608</v>
      </c>
      <c r="D608" s="20">
        <v>3034952</v>
      </c>
      <c r="E608" s="20" t="s">
        <v>42</v>
      </c>
      <c r="F608" s="20" t="s">
        <v>199</v>
      </c>
      <c r="G608" s="20" t="s">
        <v>156</v>
      </c>
      <c r="H608" s="20" t="s">
        <v>57</v>
      </c>
      <c r="I608" s="26">
        <v>-263.08</v>
      </c>
      <c r="J608" s="26">
        <v>-263.08</v>
      </c>
      <c r="K608" s="20">
        <v>0</v>
      </c>
      <c r="L608" s="20" t="s">
        <v>219</v>
      </c>
      <c r="M608" s="26">
        <v>-562484.68999999994</v>
      </c>
      <c r="N608" s="40" t="str">
        <f>VLOOKUP(F608,'ITD Master Income Accruals'!A:B,2,FALSE)</f>
        <v>HOV 144A 7% 01/15/19 (USD)</v>
      </c>
      <c r="O608" s="47">
        <f t="array" ref="O608">MAX(IF('Realized Incentive'!$A$20:$A$4974='ITD Interest'!N608,'Realized Incentive'!$E$20:$E$4974))</f>
        <v>3118558</v>
      </c>
      <c r="P608" s="48" t="str">
        <f t="shared" si="9"/>
        <v>Realized</v>
      </c>
    </row>
    <row r="609" spans="1:16" ht="15" hidden="1" customHeight="1">
      <c r="A609" s="20" t="s">
        <v>155</v>
      </c>
      <c r="B609" s="20">
        <v>0</v>
      </c>
      <c r="C609" s="247">
        <v>42625</v>
      </c>
      <c r="D609" s="20">
        <v>3037408</v>
      </c>
      <c r="E609" s="20" t="s">
        <v>42</v>
      </c>
      <c r="F609" s="20" t="s">
        <v>781</v>
      </c>
      <c r="G609" s="20" t="s">
        <v>156</v>
      </c>
      <c r="H609" s="20" t="s">
        <v>57</v>
      </c>
      <c r="I609" s="26">
        <v>-84.54</v>
      </c>
      <c r="J609" s="26">
        <v>-84.54</v>
      </c>
      <c r="K609" s="20">
        <v>0</v>
      </c>
      <c r="L609" s="20" t="s">
        <v>157</v>
      </c>
      <c r="M609" s="26">
        <v>-3581077.59</v>
      </c>
      <c r="N609" s="40" t="str">
        <f>VLOOKUP(F609,'ITD Master Income Accruals'!A:B,2,FALSE)</f>
        <v>Walter Investment Mgmt TL L+3.75% (FL: 1.00%) 12/18/20 (USD)</v>
      </c>
      <c r="O609" s="47">
        <f t="array" ref="O609">MAX(IF('Realized Incentive'!$A$20:$A$4974='ITD Interest'!N609,'Realized Incentive'!$E$20:$E$4974))</f>
        <v>3037408</v>
      </c>
      <c r="P609" s="48" t="str">
        <f t="shared" si="9"/>
        <v>Realized</v>
      </c>
    </row>
    <row r="610" spans="1:16" ht="15" hidden="1" customHeight="1">
      <c r="A610" s="20" t="s">
        <v>155</v>
      </c>
      <c r="B610" s="20">
        <v>0</v>
      </c>
      <c r="C610" s="247">
        <v>42643</v>
      </c>
      <c r="D610" s="20">
        <v>3038060</v>
      </c>
      <c r="E610" s="20" t="s">
        <v>12</v>
      </c>
      <c r="F610" s="20" t="s">
        <v>159</v>
      </c>
      <c r="G610" s="20" t="s">
        <v>740</v>
      </c>
      <c r="H610" s="20" t="s">
        <v>57</v>
      </c>
      <c r="I610" s="26">
        <v>-1542.16</v>
      </c>
      <c r="J610" s="26">
        <v>-1542.16</v>
      </c>
      <c r="K610" s="20">
        <v>0</v>
      </c>
      <c r="L610" s="20" t="s">
        <v>157</v>
      </c>
      <c r="M610" s="26">
        <v>-3581077.59</v>
      </c>
      <c r="N610" s="40" t="str">
        <f>VLOOKUP(F610,'ITD Master Income Accruals'!A:B,2,FALSE)</f>
        <v>Chassix Inc EXIT TL 12% 07/29/19 PVT (USD)</v>
      </c>
      <c r="O610" s="47">
        <f t="array" ref="O610">MAX(IF('Realized Incentive'!$A$20:$A$4974='ITD Interest'!N610,'Realized Incentive'!$E$20:$E$4974))</f>
        <v>3910510</v>
      </c>
      <c r="P610" s="48" t="str">
        <f t="shared" si="9"/>
        <v>Realized</v>
      </c>
    </row>
    <row r="611" spans="1:16" ht="15" customHeight="1">
      <c r="A611" s="20" t="s">
        <v>155</v>
      </c>
      <c r="B611" s="20">
        <v>0</v>
      </c>
      <c r="C611" s="247">
        <v>42614</v>
      </c>
      <c r="D611" s="20">
        <v>3043277</v>
      </c>
      <c r="E611" s="20" t="s">
        <v>165</v>
      </c>
      <c r="F611" s="20" t="s">
        <v>563</v>
      </c>
      <c r="G611" s="20" t="s">
        <v>156</v>
      </c>
      <c r="H611" s="20" t="s">
        <v>57</v>
      </c>
      <c r="I611" s="26">
        <v>-3209.47</v>
      </c>
      <c r="J611" s="26">
        <v>-3209.47</v>
      </c>
      <c r="K611" s="20">
        <v>0</v>
      </c>
      <c r="L611" s="20" t="s">
        <v>157</v>
      </c>
      <c r="M611" s="26">
        <v>-3581077.59</v>
      </c>
      <c r="N611" s="40" t="str">
        <f>VLOOKUP(F611,'ITD Master Income Accruals'!A:B,2,FALSE)</f>
        <v>Texas Competitive Electric Holdings Co LLC REV EXT L+4.50% 10/10/16 (USD)</v>
      </c>
      <c r="O611" s="47">
        <f t="array" ref="O611">MAX(IF('Realized Incentive'!$A$20:$A$4974='ITD Interest'!N611,'Realized Incentive'!$E$20:$E$4974))</f>
        <v>0</v>
      </c>
      <c r="P611" s="48">
        <f t="shared" si="9"/>
        <v>0</v>
      </c>
    </row>
    <row r="612" spans="1:16" ht="15" customHeight="1">
      <c r="A612" s="20" t="s">
        <v>155</v>
      </c>
      <c r="B612" s="20">
        <v>0</v>
      </c>
      <c r="C612" s="247">
        <v>42614</v>
      </c>
      <c r="D612" s="20">
        <v>3043278</v>
      </c>
      <c r="E612" s="20" t="s">
        <v>165</v>
      </c>
      <c r="F612" s="20" t="s">
        <v>193</v>
      </c>
      <c r="G612" s="20" t="s">
        <v>156</v>
      </c>
      <c r="H612" s="20" t="s">
        <v>57</v>
      </c>
      <c r="I612" s="26">
        <v>-35.950000000000003</v>
      </c>
      <c r="J612" s="26">
        <v>-35.950000000000003</v>
      </c>
      <c r="K612" s="20">
        <v>0</v>
      </c>
      <c r="L612" s="20" t="s">
        <v>157</v>
      </c>
      <c r="M612" s="26">
        <v>-3581077.59</v>
      </c>
      <c r="N612" s="40" t="str">
        <f>VLOOKUP(F612,'ITD Master Income Accruals'!A:B,2,FALSE)</f>
        <v>Texas Competitive Electric Holdings Co LLC REV EXT L+4.50% 10/10/16 DFLT (USD) PIK</v>
      </c>
      <c r="O612" s="47">
        <f t="array" ref="O612">MAX(IF('Realized Incentive'!$A$20:$A$4974='ITD Interest'!N612,'Realized Incentive'!$E$20:$E$4974))</f>
        <v>0</v>
      </c>
      <c r="P612" s="48">
        <f t="shared" si="9"/>
        <v>0</v>
      </c>
    </row>
    <row r="613" spans="1:16" ht="15" customHeight="1">
      <c r="A613" s="20" t="s">
        <v>155</v>
      </c>
      <c r="B613" s="20">
        <v>0</v>
      </c>
      <c r="C613" s="247">
        <v>42614</v>
      </c>
      <c r="D613" s="20">
        <v>3044089</v>
      </c>
      <c r="E613" s="20" t="s">
        <v>165</v>
      </c>
      <c r="F613" s="20" t="s">
        <v>564</v>
      </c>
      <c r="G613" s="20" t="s">
        <v>156</v>
      </c>
      <c r="H613" s="20" t="s">
        <v>57</v>
      </c>
      <c r="I613" s="26">
        <v>-15737.03</v>
      </c>
      <c r="J613" s="26">
        <v>-15737.03</v>
      </c>
      <c r="K613" s="20">
        <v>0</v>
      </c>
      <c r="L613" s="20" t="s">
        <v>157</v>
      </c>
      <c r="M613" s="26">
        <v>-3581077.59</v>
      </c>
      <c r="N613" s="40" t="str">
        <f>VLOOKUP(F613,'ITD Master Income Accruals'!A:B,2,FALSE)</f>
        <v>TXU/TCEH TL-B EXT L+4.5% 10/10/17 (USD)</v>
      </c>
      <c r="O613" s="47">
        <f t="array" ref="O613">MAX(IF('Realized Incentive'!$A$20:$A$4974='ITD Interest'!N613,'Realized Incentive'!$E$20:$E$4974))</f>
        <v>0</v>
      </c>
      <c r="P613" s="48">
        <f t="shared" si="9"/>
        <v>0</v>
      </c>
    </row>
    <row r="614" spans="1:16" ht="15" customHeight="1">
      <c r="A614" s="20" t="s">
        <v>155</v>
      </c>
      <c r="B614" s="20">
        <v>0</v>
      </c>
      <c r="C614" s="247">
        <v>42614</v>
      </c>
      <c r="D614" s="20">
        <v>3044090</v>
      </c>
      <c r="E614" s="20" t="s">
        <v>165</v>
      </c>
      <c r="F614" s="20" t="s">
        <v>542</v>
      </c>
      <c r="G614" s="20" t="s">
        <v>156</v>
      </c>
      <c r="H614" s="20" t="s">
        <v>57</v>
      </c>
      <c r="I614" s="26">
        <v>-161.51</v>
      </c>
      <c r="J614" s="26">
        <v>-161.51</v>
      </c>
      <c r="K614" s="20">
        <v>0</v>
      </c>
      <c r="L614" s="20" t="s">
        <v>157</v>
      </c>
      <c r="M614" s="26">
        <v>-3581077.59</v>
      </c>
      <c r="N614" s="40" t="str">
        <f>VLOOKUP(F614,'ITD Master Income Accruals'!A:B,2,FALSE)</f>
        <v>TXU/TCEH TL-B EXT L+4.5% 10/10/17 DFLT (USD) PIK</v>
      </c>
      <c r="O614" s="47">
        <f t="array" ref="O614">MAX(IF('Realized Incentive'!$A$20:$A$4974='ITD Interest'!N614,'Realized Incentive'!$E$20:$E$4974))</f>
        <v>0</v>
      </c>
      <c r="P614" s="48">
        <f t="shared" si="9"/>
        <v>0</v>
      </c>
    </row>
    <row r="615" spans="1:16" ht="15" customHeight="1">
      <c r="A615" s="20" t="s">
        <v>155</v>
      </c>
      <c r="B615" s="20">
        <v>0</v>
      </c>
      <c r="C615" s="247">
        <v>42614</v>
      </c>
      <c r="D615" s="20">
        <v>3045753</v>
      </c>
      <c r="E615" s="20" t="s">
        <v>165</v>
      </c>
      <c r="F615" s="20" t="s">
        <v>561</v>
      </c>
      <c r="G615" s="20" t="s">
        <v>156</v>
      </c>
      <c r="H615" s="20" t="s">
        <v>57</v>
      </c>
      <c r="I615" s="26">
        <v>-7145.49</v>
      </c>
      <c r="J615" s="26">
        <v>-7145.49</v>
      </c>
      <c r="K615" s="20">
        <v>0</v>
      </c>
      <c r="L615" s="20" t="s">
        <v>157</v>
      </c>
      <c r="M615" s="26">
        <v>-3581077.59</v>
      </c>
      <c r="N615" s="40" t="str">
        <f>VLOOKUP(F615,'ITD Master Income Accruals'!A:B,2,FALSE)</f>
        <v>Texas Comp Elec Hold LLC TL-B Non-Ext L+4.50% 10/31/16 (USD)</v>
      </c>
      <c r="O615" s="47">
        <f t="array" ref="O615">MAX(IF('Realized Incentive'!$A$20:$A$4974='ITD Interest'!N615,'Realized Incentive'!$E$20:$E$4974))</f>
        <v>0</v>
      </c>
      <c r="P615" s="48">
        <f t="shared" si="9"/>
        <v>0</v>
      </c>
    </row>
    <row r="616" spans="1:16" ht="15" customHeight="1">
      <c r="A616" s="20" t="s">
        <v>155</v>
      </c>
      <c r="B616" s="20">
        <v>0</v>
      </c>
      <c r="C616" s="247">
        <v>42614</v>
      </c>
      <c r="D616" s="20">
        <v>3045754</v>
      </c>
      <c r="E616" s="20" t="s">
        <v>165</v>
      </c>
      <c r="F616" s="20" t="s">
        <v>562</v>
      </c>
      <c r="G616" s="20" t="s">
        <v>156</v>
      </c>
      <c r="H616" s="20" t="s">
        <v>57</v>
      </c>
      <c r="I616" s="26">
        <v>-57.85</v>
      </c>
      <c r="J616" s="26">
        <v>-57.85</v>
      </c>
      <c r="K616" s="20">
        <v>0</v>
      </c>
      <c r="L616" s="20" t="s">
        <v>157</v>
      </c>
      <c r="M616" s="26">
        <v>-3581077.59</v>
      </c>
      <c r="N616" s="40" t="str">
        <f>VLOOKUP(F616,'ITD Master Income Accruals'!A:B,2,FALSE)</f>
        <v>Texas Comp Elec Hold LLC TL-B Non-Ext L+4.50% 10/31/16 DFLT (USD) PIK</v>
      </c>
      <c r="O616" s="47">
        <f t="array" ref="O616">MAX(IF('Realized Incentive'!$A$20:$A$4974='ITD Interest'!N616,'Realized Incentive'!$E$20:$E$4974))</f>
        <v>0</v>
      </c>
      <c r="P616" s="48">
        <f t="shared" si="9"/>
        <v>0</v>
      </c>
    </row>
    <row r="617" spans="1:16" hidden="1">
      <c r="A617" s="20" t="s">
        <v>200</v>
      </c>
      <c r="B617" s="20">
        <v>0</v>
      </c>
      <c r="C617" s="247">
        <v>42979</v>
      </c>
      <c r="D617" s="20">
        <v>3049980</v>
      </c>
      <c r="E617" s="20" t="s">
        <v>12</v>
      </c>
      <c r="F617" s="20" t="s">
        <v>729</v>
      </c>
      <c r="G617" s="20" t="s">
        <v>156</v>
      </c>
      <c r="H617" s="20" t="s">
        <v>57</v>
      </c>
      <c r="I617" s="26">
        <v>-13175</v>
      </c>
      <c r="J617" s="26">
        <v>-13175</v>
      </c>
      <c r="K617" s="20">
        <v>0</v>
      </c>
      <c r="L617" s="20" t="s">
        <v>201</v>
      </c>
      <c r="M617" s="26">
        <v>-1060977.44</v>
      </c>
      <c r="N617" s="40" t="str">
        <f>VLOOKUP(F617,'ITD Master Income Accruals'!A:B,2,FALSE)</f>
        <v>EMPGEN MUNI 6.20% 07/01/40 Non-Accrual (USD)</v>
      </c>
      <c r="O617" s="47">
        <f t="array" ref="O617">MAX(IF('Realized Incentive'!$A$20:$A$4974='ITD Interest'!N617,'Realized Incentive'!$E$20:$E$4974))</f>
        <v>4818922</v>
      </c>
      <c r="P617" s="48" t="str">
        <f t="shared" si="9"/>
        <v>Realized</v>
      </c>
    </row>
    <row r="618" spans="1:16" ht="15" hidden="1" customHeight="1">
      <c r="A618" s="20" t="s">
        <v>200</v>
      </c>
      <c r="B618" s="20">
        <v>0</v>
      </c>
      <c r="C618" s="247">
        <v>42979</v>
      </c>
      <c r="D618" s="20">
        <v>3050134</v>
      </c>
      <c r="E618" s="20" t="s">
        <v>12</v>
      </c>
      <c r="F618" s="20" t="s">
        <v>727</v>
      </c>
      <c r="G618" s="20" t="s">
        <v>156</v>
      </c>
      <c r="H618" s="20" t="s">
        <v>57</v>
      </c>
      <c r="I618" s="26">
        <v>-16375</v>
      </c>
      <c r="J618" s="26">
        <v>-16375</v>
      </c>
      <c r="K618" s="20">
        <v>0</v>
      </c>
      <c r="L618" s="20" t="s">
        <v>201</v>
      </c>
      <c r="M618" s="26">
        <v>-1060977.44</v>
      </c>
      <c r="N618" s="40" t="str">
        <f>VLOOKUP(F618,'ITD Master Income Accruals'!A:B,2,FALSE)</f>
        <v>EMPGEN MUN 6.55% 07/01/56 Non-Accrual (USD)</v>
      </c>
      <c r="O618" s="47">
        <f t="array" ref="O618">MAX(IF('Realized Incentive'!$A$20:$A$4974='ITD Interest'!N618,'Realized Incentive'!$E$20:$E$4974))</f>
        <v>4818921</v>
      </c>
      <c r="P618" s="48" t="str">
        <f t="shared" si="9"/>
        <v>Realized</v>
      </c>
    </row>
    <row r="619" spans="1:16" ht="15" hidden="1" customHeight="1">
      <c r="A619" s="20" t="s">
        <v>155</v>
      </c>
      <c r="B619" s="20">
        <v>0</v>
      </c>
      <c r="C619" s="247">
        <v>42620</v>
      </c>
      <c r="D619" s="20">
        <v>3051783</v>
      </c>
      <c r="E619" s="20" t="s">
        <v>12</v>
      </c>
      <c r="F619" s="20" t="s">
        <v>804</v>
      </c>
      <c r="G619" s="20" t="s">
        <v>156</v>
      </c>
      <c r="H619" s="20" t="s">
        <v>57</v>
      </c>
      <c r="I619" s="26">
        <v>-7968.32</v>
      </c>
      <c r="J619" s="26">
        <v>-7968.32</v>
      </c>
      <c r="K619" s="20">
        <v>0</v>
      </c>
      <c r="L619" s="20" t="s">
        <v>157</v>
      </c>
      <c r="M619" s="26">
        <v>-3581077.59</v>
      </c>
      <c r="N619" s="40" t="str">
        <f>VLOOKUP(F619,'ITD Master Income Accruals'!A:B,2,FALSE)</f>
        <v>New LightSquared LLC TL EXIT L+8.75% (FL: 1.00%) PIK 06/15/20 (USD)</v>
      </c>
      <c r="O619" s="47">
        <f t="array" ref="O619">MAX(IF('Realized Incentive'!$A$20:$A$4974='ITD Interest'!N619,'Realized Incentive'!$E$20:$E$4974))</f>
        <v>3713683</v>
      </c>
      <c r="P619" s="48" t="str">
        <f t="shared" si="9"/>
        <v>Realized</v>
      </c>
    </row>
    <row r="620" spans="1:16" ht="15" hidden="1" customHeight="1">
      <c r="A620" s="20" t="s">
        <v>155</v>
      </c>
      <c r="B620" s="20">
        <v>0</v>
      </c>
      <c r="C620" s="247">
        <v>42711</v>
      </c>
      <c r="D620" s="20">
        <v>3051833</v>
      </c>
      <c r="E620" s="20" t="s">
        <v>12</v>
      </c>
      <c r="F620" s="20" t="s">
        <v>804</v>
      </c>
      <c r="G620" s="20" t="s">
        <v>156</v>
      </c>
      <c r="H620" s="20" t="s">
        <v>57</v>
      </c>
      <c r="I620" s="26">
        <v>-23882.32</v>
      </c>
      <c r="J620" s="26">
        <v>-23882.32</v>
      </c>
      <c r="K620" s="20">
        <v>0</v>
      </c>
      <c r="L620" s="20" t="s">
        <v>157</v>
      </c>
      <c r="M620" s="26">
        <v>-3581077.59</v>
      </c>
      <c r="N620" s="40" t="str">
        <f>VLOOKUP(F620,'ITD Master Income Accruals'!A:B,2,FALSE)</f>
        <v>New LightSquared LLC TL EXIT L+8.75% (FL: 1.00%) PIK 06/15/20 (USD)</v>
      </c>
      <c r="O620" s="47">
        <f t="array" ref="O620">MAX(IF('Realized Incentive'!$A$20:$A$4974='ITD Interest'!N620,'Realized Incentive'!$E$20:$E$4974))</f>
        <v>3713683</v>
      </c>
      <c r="P620" s="48" t="str">
        <f t="shared" si="9"/>
        <v>Realized</v>
      </c>
    </row>
    <row r="621" spans="1:16" ht="15" hidden="1" customHeight="1">
      <c r="A621" s="20" t="s">
        <v>155</v>
      </c>
      <c r="B621" s="20">
        <v>0</v>
      </c>
      <c r="C621" s="247">
        <v>42620</v>
      </c>
      <c r="D621" s="20">
        <v>3051871</v>
      </c>
      <c r="E621" s="20" t="s">
        <v>165</v>
      </c>
      <c r="F621" s="20" t="s">
        <v>804</v>
      </c>
      <c r="G621" s="20" t="s">
        <v>156</v>
      </c>
      <c r="H621" s="20" t="s">
        <v>57</v>
      </c>
      <c r="I621" s="26">
        <v>-6034.82</v>
      </c>
      <c r="J621" s="26">
        <v>-6034.82</v>
      </c>
      <c r="K621" s="20">
        <v>0</v>
      </c>
      <c r="L621" s="20" t="s">
        <v>157</v>
      </c>
      <c r="M621" s="26">
        <v>-3581077.59</v>
      </c>
      <c r="N621" s="40" t="str">
        <f>VLOOKUP(F621,'ITD Master Income Accruals'!A:B,2,FALSE)</f>
        <v>New LightSquared LLC TL EXIT L+8.75% (FL: 1.00%) PIK 06/15/20 (USD)</v>
      </c>
      <c r="O621" s="47">
        <f t="array" ref="O621">MAX(IF('Realized Incentive'!$A$20:$A$4974='ITD Interest'!N621,'Realized Incentive'!$E$20:$E$4974))</f>
        <v>3713683</v>
      </c>
      <c r="P621" s="48" t="str">
        <f t="shared" si="9"/>
        <v>Realized</v>
      </c>
    </row>
    <row r="622" spans="1:16" ht="15" hidden="1" customHeight="1">
      <c r="A622" s="20" t="s">
        <v>218</v>
      </c>
      <c r="B622" s="20">
        <v>0</v>
      </c>
      <c r="C622" s="247">
        <v>42625</v>
      </c>
      <c r="D622" s="20">
        <v>3056920</v>
      </c>
      <c r="E622" s="20" t="s">
        <v>42</v>
      </c>
      <c r="F622" s="20" t="s">
        <v>192</v>
      </c>
      <c r="G622" s="20" t="s">
        <v>156</v>
      </c>
      <c r="H622" s="20" t="s">
        <v>57</v>
      </c>
      <c r="I622" s="26">
        <v>-3366.67</v>
      </c>
      <c r="J622" s="26">
        <v>-3366.67</v>
      </c>
      <c r="K622" s="20">
        <v>0</v>
      </c>
      <c r="L622" s="20" t="s">
        <v>219</v>
      </c>
      <c r="M622" s="26">
        <v>-562484.68999999994</v>
      </c>
      <c r="N622" s="40" t="str">
        <f>VLOOKUP(F622,'ITD Master Income Accruals'!A:B,2,FALSE)</f>
        <v>SGMS 10% 12/01/22 (USD)</v>
      </c>
      <c r="O622" s="47">
        <f t="array" ref="O622">MAX(IF('Realized Incentive'!$A$20:$A$4974='ITD Interest'!N622,'Realized Incentive'!$E$20:$E$4974))</f>
        <v>3057274</v>
      </c>
      <c r="P622" s="48" t="str">
        <f t="shared" si="9"/>
        <v>Realized</v>
      </c>
    </row>
    <row r="623" spans="1:16" ht="15" hidden="1" customHeight="1">
      <c r="A623" s="20" t="s">
        <v>218</v>
      </c>
      <c r="B623" s="20">
        <v>0</v>
      </c>
      <c r="C623" s="247">
        <v>42625</v>
      </c>
      <c r="D623" s="20">
        <v>3056921</v>
      </c>
      <c r="E623" s="20" t="s">
        <v>42</v>
      </c>
      <c r="F623" s="20" t="s">
        <v>192</v>
      </c>
      <c r="G623" s="20" t="s">
        <v>156</v>
      </c>
      <c r="H623" s="20" t="s">
        <v>57</v>
      </c>
      <c r="I623" s="26">
        <v>-2244.44</v>
      </c>
      <c r="J623" s="26">
        <v>-2244.44</v>
      </c>
      <c r="K623" s="20">
        <v>0</v>
      </c>
      <c r="L623" s="20" t="s">
        <v>219</v>
      </c>
      <c r="M623" s="26">
        <v>-562484.68999999994</v>
      </c>
      <c r="N623" s="40" t="str">
        <f>VLOOKUP(F623,'ITD Master Income Accruals'!A:B,2,FALSE)</f>
        <v>SGMS 10% 12/01/22 (USD)</v>
      </c>
      <c r="O623" s="47">
        <f t="array" ref="O623">MAX(IF('Realized Incentive'!$A$20:$A$4974='ITD Interest'!N623,'Realized Incentive'!$E$20:$E$4974))</f>
        <v>3057274</v>
      </c>
      <c r="P623" s="48" t="str">
        <f t="shared" si="9"/>
        <v>Realized</v>
      </c>
    </row>
    <row r="624" spans="1:16" ht="15" hidden="1" customHeight="1">
      <c r="A624" s="20" t="s">
        <v>218</v>
      </c>
      <c r="B624" s="20">
        <v>0</v>
      </c>
      <c r="C624" s="247">
        <v>42625</v>
      </c>
      <c r="D624" s="20">
        <v>3056922</v>
      </c>
      <c r="E624" s="20" t="s">
        <v>42</v>
      </c>
      <c r="F624" s="20" t="s">
        <v>192</v>
      </c>
      <c r="G624" s="20" t="s">
        <v>156</v>
      </c>
      <c r="H624" s="20" t="s">
        <v>57</v>
      </c>
      <c r="I624" s="26">
        <v>-2244.44</v>
      </c>
      <c r="J624" s="26">
        <v>-2244.44</v>
      </c>
      <c r="K624" s="20">
        <v>0</v>
      </c>
      <c r="L624" s="20" t="s">
        <v>219</v>
      </c>
      <c r="M624" s="26">
        <v>-562484.68999999994</v>
      </c>
      <c r="N624" s="40" t="str">
        <f>VLOOKUP(F624,'ITD Master Income Accruals'!A:B,2,FALSE)</f>
        <v>SGMS 10% 12/01/22 (USD)</v>
      </c>
      <c r="O624" s="47">
        <f t="array" ref="O624">MAX(IF('Realized Incentive'!$A$20:$A$4974='ITD Interest'!N624,'Realized Incentive'!$E$20:$E$4974))</f>
        <v>3057274</v>
      </c>
      <c r="P624" s="48" t="str">
        <f t="shared" si="9"/>
        <v>Realized</v>
      </c>
    </row>
    <row r="625" spans="1:16" ht="15" hidden="1" customHeight="1">
      <c r="A625" s="20" t="s">
        <v>218</v>
      </c>
      <c r="B625" s="20">
        <v>0</v>
      </c>
      <c r="C625" s="247">
        <v>42626</v>
      </c>
      <c r="D625" s="20">
        <v>3057271</v>
      </c>
      <c r="E625" s="20" t="s">
        <v>42</v>
      </c>
      <c r="F625" s="20" t="s">
        <v>199</v>
      </c>
      <c r="G625" s="20" t="s">
        <v>156</v>
      </c>
      <c r="H625" s="20" t="s">
        <v>57</v>
      </c>
      <c r="I625" s="26">
        <v>-248.11</v>
      </c>
      <c r="J625" s="26">
        <v>-248.11</v>
      </c>
      <c r="K625" s="20">
        <v>0</v>
      </c>
      <c r="L625" s="20" t="s">
        <v>219</v>
      </c>
      <c r="M625" s="26">
        <v>-562484.68999999994</v>
      </c>
      <c r="N625" s="40" t="str">
        <f>VLOOKUP(F625,'ITD Master Income Accruals'!A:B,2,FALSE)</f>
        <v>HOV 144A 7% 01/15/19 (USD)</v>
      </c>
      <c r="O625" s="47">
        <f t="array" ref="O625">MAX(IF('Realized Incentive'!$A$20:$A$4974='ITD Interest'!N625,'Realized Incentive'!$E$20:$E$4974))</f>
        <v>3118558</v>
      </c>
      <c r="P625" s="48" t="str">
        <f t="shared" si="9"/>
        <v>Realized</v>
      </c>
    </row>
    <row r="626" spans="1:16" ht="15" hidden="1" customHeight="1">
      <c r="A626" s="20" t="s">
        <v>218</v>
      </c>
      <c r="B626" s="20">
        <v>0</v>
      </c>
      <c r="C626" s="247">
        <v>42625</v>
      </c>
      <c r="D626" s="20">
        <v>3057272</v>
      </c>
      <c r="E626" s="20" t="s">
        <v>42</v>
      </c>
      <c r="F626" s="20" t="s">
        <v>199</v>
      </c>
      <c r="G626" s="20" t="s">
        <v>156</v>
      </c>
      <c r="H626" s="20" t="s">
        <v>57</v>
      </c>
      <c r="I626" s="26">
        <v>-387.92</v>
      </c>
      <c r="J626" s="26">
        <v>-387.92</v>
      </c>
      <c r="K626" s="20">
        <v>0</v>
      </c>
      <c r="L626" s="20" t="s">
        <v>219</v>
      </c>
      <c r="M626" s="26">
        <v>-562484.68999999994</v>
      </c>
      <c r="N626" s="40" t="str">
        <f>VLOOKUP(F626,'ITD Master Income Accruals'!A:B,2,FALSE)</f>
        <v>HOV 144A 7% 01/15/19 (USD)</v>
      </c>
      <c r="O626" s="47">
        <f t="array" ref="O626">MAX(IF('Realized Incentive'!$A$20:$A$4974='ITD Interest'!N626,'Realized Incentive'!$E$20:$E$4974))</f>
        <v>3118558</v>
      </c>
      <c r="P626" s="48" t="str">
        <f t="shared" si="9"/>
        <v>Realized</v>
      </c>
    </row>
    <row r="627" spans="1:16" ht="15" hidden="1" customHeight="1">
      <c r="A627" s="20" t="s">
        <v>218</v>
      </c>
      <c r="B627" s="20">
        <v>0</v>
      </c>
      <c r="C627" s="247">
        <v>42626</v>
      </c>
      <c r="D627" s="20">
        <v>3057273</v>
      </c>
      <c r="E627" s="20" t="s">
        <v>42</v>
      </c>
      <c r="F627" s="20" t="s">
        <v>192</v>
      </c>
      <c r="G627" s="20" t="s">
        <v>156</v>
      </c>
      <c r="H627" s="20" t="s">
        <v>57</v>
      </c>
      <c r="I627" s="26">
        <v>-1388.33</v>
      </c>
      <c r="J627" s="26">
        <v>-1388.33</v>
      </c>
      <c r="K627" s="20">
        <v>0</v>
      </c>
      <c r="L627" s="20" t="s">
        <v>219</v>
      </c>
      <c r="M627" s="26">
        <v>-562484.68999999994</v>
      </c>
      <c r="N627" s="40" t="str">
        <f>VLOOKUP(F627,'ITD Master Income Accruals'!A:B,2,FALSE)</f>
        <v>SGMS 10% 12/01/22 (USD)</v>
      </c>
      <c r="O627" s="47">
        <f t="array" ref="O627">MAX(IF('Realized Incentive'!$A$20:$A$4974='ITD Interest'!N627,'Realized Incentive'!$E$20:$E$4974))</f>
        <v>3057274</v>
      </c>
      <c r="P627" s="48" t="str">
        <f t="shared" si="9"/>
        <v>Realized</v>
      </c>
    </row>
    <row r="628" spans="1:16" ht="15" hidden="1" customHeight="1">
      <c r="A628" s="20" t="s">
        <v>218</v>
      </c>
      <c r="B628" s="20">
        <v>0</v>
      </c>
      <c r="C628" s="247">
        <v>42626</v>
      </c>
      <c r="D628" s="20">
        <v>3057274</v>
      </c>
      <c r="E628" s="20" t="s">
        <v>42</v>
      </c>
      <c r="F628" s="20" t="s">
        <v>192</v>
      </c>
      <c r="G628" s="20" t="s">
        <v>156</v>
      </c>
      <c r="H628" s="20" t="s">
        <v>57</v>
      </c>
      <c r="I628" s="26">
        <v>-4561.67</v>
      </c>
      <c r="J628" s="26">
        <v>-4561.67</v>
      </c>
      <c r="K628" s="20">
        <v>0</v>
      </c>
      <c r="L628" s="20" t="s">
        <v>219</v>
      </c>
      <c r="M628" s="26">
        <v>-562484.68999999994</v>
      </c>
      <c r="N628" s="40" t="str">
        <f>VLOOKUP(F628,'ITD Master Income Accruals'!A:B,2,FALSE)</f>
        <v>SGMS 10% 12/01/22 (USD)</v>
      </c>
      <c r="O628" s="47">
        <f t="array" ref="O628">MAX(IF('Realized Incentive'!$A$20:$A$4974='ITD Interest'!N628,'Realized Incentive'!$E$20:$E$4974))</f>
        <v>3057274</v>
      </c>
      <c r="P628" s="48" t="str">
        <f t="shared" si="9"/>
        <v>Realized</v>
      </c>
    </row>
    <row r="629" spans="1:16" ht="15" hidden="1" customHeight="1">
      <c r="A629" s="20" t="s">
        <v>218</v>
      </c>
      <c r="B629" s="20">
        <v>0</v>
      </c>
      <c r="C629" s="247">
        <v>42639</v>
      </c>
      <c r="D629" s="20">
        <v>3069352</v>
      </c>
      <c r="E629" s="20" t="s">
        <v>42</v>
      </c>
      <c r="F629" s="20" t="s">
        <v>199</v>
      </c>
      <c r="G629" s="20" t="s">
        <v>156</v>
      </c>
      <c r="H629" s="20" t="s">
        <v>57</v>
      </c>
      <c r="I629" s="26">
        <v>-151.86000000000001</v>
      </c>
      <c r="J629" s="26">
        <v>-151.86000000000001</v>
      </c>
      <c r="K629" s="20">
        <v>0</v>
      </c>
      <c r="L629" s="20" t="s">
        <v>219</v>
      </c>
      <c r="M629" s="26">
        <v>-562484.68999999994</v>
      </c>
      <c r="N629" s="40" t="str">
        <f>VLOOKUP(F629,'ITD Master Income Accruals'!A:B,2,FALSE)</f>
        <v>HOV 144A 7% 01/15/19 (USD)</v>
      </c>
      <c r="O629" s="47">
        <f t="array" ref="O629">MAX(IF('Realized Incentive'!$A$20:$A$4974='ITD Interest'!N629,'Realized Incentive'!$E$20:$E$4974))</f>
        <v>3118558</v>
      </c>
      <c r="P629" s="48" t="str">
        <f t="shared" si="9"/>
        <v>Realized</v>
      </c>
    </row>
    <row r="630" spans="1:16" ht="15" hidden="1" customHeight="1">
      <c r="A630" s="20" t="s">
        <v>155</v>
      </c>
      <c r="B630" s="20">
        <v>0</v>
      </c>
      <c r="C630" s="247">
        <v>42711</v>
      </c>
      <c r="D630" s="20">
        <v>3078271</v>
      </c>
      <c r="E630" s="20" t="s">
        <v>12</v>
      </c>
      <c r="F630" s="20" t="s">
        <v>565</v>
      </c>
      <c r="G630" s="20" t="s">
        <v>156</v>
      </c>
      <c r="H630" s="20" t="s">
        <v>57</v>
      </c>
      <c r="I630" s="26">
        <v>-12893.49</v>
      </c>
      <c r="J630" s="26">
        <v>-12893.49</v>
      </c>
      <c r="K630" s="20">
        <v>0</v>
      </c>
      <c r="L630" s="20" t="s">
        <v>157</v>
      </c>
      <c r="M630" s="26">
        <v>-3581077.59</v>
      </c>
      <c r="N630" s="40" t="str">
        <f>VLOOKUP(F630,'ITD Master Income Accruals'!A:B,2,FALSE)</f>
        <v>New LightSquared LLC TL EXIT L+12.50% (FL: 1.00%) PIK 12/07/20 (USD)</v>
      </c>
      <c r="O630" s="47">
        <f t="array" ref="O630">MAX(IF('Realized Incentive'!$A$20:$A$4974='ITD Interest'!N630,'Realized Incentive'!$E$20:$E$4974))</f>
        <v>3627928</v>
      </c>
      <c r="P630" s="48" t="str">
        <f t="shared" si="9"/>
        <v>Realized</v>
      </c>
    </row>
    <row r="631" spans="1:16" ht="15" hidden="1" customHeight="1">
      <c r="A631" s="20" t="s">
        <v>155</v>
      </c>
      <c r="B631" s="20">
        <v>0</v>
      </c>
      <c r="C631" s="247">
        <v>42734</v>
      </c>
      <c r="D631" s="20">
        <v>3085986</v>
      </c>
      <c r="E631" s="20" t="s">
        <v>12</v>
      </c>
      <c r="F631" s="20" t="s">
        <v>737</v>
      </c>
      <c r="G631" s="20" t="s">
        <v>156</v>
      </c>
      <c r="H631" s="20" t="s">
        <v>57</v>
      </c>
      <c r="I631" s="26">
        <v>-2244.0300000000002</v>
      </c>
      <c r="J631" s="26">
        <v>-2244.0300000000002</v>
      </c>
      <c r="K631" s="20">
        <v>0</v>
      </c>
      <c r="L631" s="20" t="s">
        <v>157</v>
      </c>
      <c r="M631" s="26">
        <v>-3581077.59</v>
      </c>
      <c r="N631" s="40" t="str">
        <f>VLOOKUP(F631,'ITD Master Income Accruals'!A:B,2,FALSE)</f>
        <v>Fieldwood Energy TL L+7.125% (FL: 1.25%) 09/30/20 DFLT (USD)</v>
      </c>
      <c r="O631" s="47">
        <f t="array" ref="O631">MAX(IF('Realized Incentive'!$A$20:$A$4974='ITD Interest'!N631,'Realized Incentive'!$E$20:$E$4974))</f>
        <v>3274497</v>
      </c>
      <c r="P631" s="48" t="str">
        <f t="shared" si="9"/>
        <v>Realized</v>
      </c>
    </row>
    <row r="632" spans="1:16" ht="15" hidden="1" customHeight="1">
      <c r="A632" s="20" t="s">
        <v>155</v>
      </c>
      <c r="B632" s="20">
        <v>0</v>
      </c>
      <c r="C632" s="247">
        <v>42643</v>
      </c>
      <c r="D632" s="20">
        <v>3086035</v>
      </c>
      <c r="E632" s="20" t="s">
        <v>71</v>
      </c>
      <c r="F632" s="20" t="s">
        <v>733</v>
      </c>
      <c r="G632" s="20" t="s">
        <v>196</v>
      </c>
      <c r="H632" s="20" t="s">
        <v>57</v>
      </c>
      <c r="I632" s="26">
        <v>-45.14</v>
      </c>
      <c r="J632" s="26">
        <v>-45.14</v>
      </c>
      <c r="K632" s="20">
        <v>0</v>
      </c>
      <c r="L632" s="20" t="s">
        <v>157</v>
      </c>
      <c r="M632" s="26">
        <v>-3581077.59</v>
      </c>
      <c r="N632" s="40" t="str">
        <f>VLOOKUP(F632,'ITD Master Income Accruals'!A:B,2,FALSE)</f>
        <v>Expro Holdings UK 3 TL-B L+4.75% (FL: 1.00%) 09/02/21 DFLT (USD)</v>
      </c>
      <c r="O632" s="47">
        <f t="array" ref="O632">MAX(IF('Realized Incentive'!$A$20:$A$4974='ITD Interest'!N632,'Realized Incentive'!$E$20:$E$4974))</f>
        <v>3145682</v>
      </c>
      <c r="P632" s="48" t="str">
        <f t="shared" si="9"/>
        <v>Realized</v>
      </c>
    </row>
    <row r="633" spans="1:16" ht="15" hidden="1" customHeight="1">
      <c r="A633" s="20" t="s">
        <v>155</v>
      </c>
      <c r="B633" s="20">
        <v>0</v>
      </c>
      <c r="C633" s="247">
        <v>42674</v>
      </c>
      <c r="D633" s="20">
        <v>3088406</v>
      </c>
      <c r="E633" s="20" t="s">
        <v>12</v>
      </c>
      <c r="F633" s="20" t="s">
        <v>159</v>
      </c>
      <c r="G633" s="20" t="s">
        <v>740</v>
      </c>
      <c r="H633" s="20" t="s">
        <v>57</v>
      </c>
      <c r="I633" s="26">
        <v>-1589.57</v>
      </c>
      <c r="J633" s="26">
        <v>-1589.57</v>
      </c>
      <c r="K633" s="20">
        <v>0</v>
      </c>
      <c r="L633" s="20" t="s">
        <v>157</v>
      </c>
      <c r="M633" s="26">
        <v>-3581077.59</v>
      </c>
      <c r="N633" s="40" t="str">
        <f>VLOOKUP(F633,'ITD Master Income Accruals'!A:B,2,FALSE)</f>
        <v>Chassix Inc EXIT TL 12% 07/29/19 PVT (USD)</v>
      </c>
      <c r="O633" s="47">
        <f t="array" ref="O633">MAX(IF('Realized Incentive'!$A$20:$A$4974='ITD Interest'!N633,'Realized Incentive'!$E$20:$E$4974))</f>
        <v>3910510</v>
      </c>
      <c r="P633" s="48" t="str">
        <f t="shared" si="9"/>
        <v>Realized</v>
      </c>
    </row>
    <row r="634" spans="1:16" ht="15" hidden="1" customHeight="1">
      <c r="A634" s="20" t="s">
        <v>155</v>
      </c>
      <c r="B634" s="20">
        <v>0</v>
      </c>
      <c r="C634" s="247">
        <v>42643</v>
      </c>
      <c r="D634" s="20">
        <v>3088484</v>
      </c>
      <c r="E634" s="20" t="s">
        <v>12</v>
      </c>
      <c r="F634" s="20" t="s">
        <v>685</v>
      </c>
      <c r="G634" s="20" t="s">
        <v>156</v>
      </c>
      <c r="H634" s="20" t="s">
        <v>57</v>
      </c>
      <c r="I634" s="26">
        <v>-3709.86</v>
      </c>
      <c r="J634" s="26">
        <v>-3709.86</v>
      </c>
      <c r="K634" s="20">
        <v>0</v>
      </c>
      <c r="L634" s="20" t="s">
        <v>157</v>
      </c>
      <c r="M634" s="26">
        <v>-3581077.59</v>
      </c>
      <c r="N634" s="40" t="str">
        <f>VLOOKUP(F634,'ITD Master Income Accruals'!A:B,2,FALSE)</f>
        <v>Fieldwood Energy LLC RBTL L+7.00% (FL: 1.00%) 08/31/20 (USD)</v>
      </c>
      <c r="O634" s="47">
        <f t="array" ref="O634">MAX(IF('Realized Incentive'!$A$20:$A$4974='ITD Interest'!N634,'Realized Incentive'!$E$20:$E$4974))</f>
        <v>3390161</v>
      </c>
      <c r="P634" s="48" t="str">
        <f t="shared" si="9"/>
        <v>Realized</v>
      </c>
    </row>
    <row r="635" spans="1:16" ht="15" hidden="1" customHeight="1">
      <c r="A635" s="20" t="s">
        <v>155</v>
      </c>
      <c r="B635" s="20">
        <v>0</v>
      </c>
      <c r="C635" s="247">
        <v>42734</v>
      </c>
      <c r="D635" s="20">
        <v>3088488</v>
      </c>
      <c r="E635" s="20" t="s">
        <v>12</v>
      </c>
      <c r="F635" s="20" t="s">
        <v>685</v>
      </c>
      <c r="G635" s="20" t="s">
        <v>156</v>
      </c>
      <c r="H635" s="20" t="s">
        <v>57</v>
      </c>
      <c r="I635" s="26">
        <v>-1933.21</v>
      </c>
      <c r="J635" s="26">
        <v>-1933.21</v>
      </c>
      <c r="K635" s="20">
        <v>0</v>
      </c>
      <c r="L635" s="20" t="s">
        <v>157</v>
      </c>
      <c r="M635" s="26">
        <v>-3581077.59</v>
      </c>
      <c r="N635" s="40" t="str">
        <f>VLOOKUP(F635,'ITD Master Income Accruals'!A:B,2,FALSE)</f>
        <v>Fieldwood Energy LLC RBTL L+7.00% (FL: 1.00%) 08/31/20 (USD)</v>
      </c>
      <c r="O635" s="47">
        <f t="array" ref="O635">MAX(IF('Realized Incentive'!$A$20:$A$4974='ITD Interest'!N635,'Realized Incentive'!$E$20:$E$4974))</f>
        <v>3390161</v>
      </c>
      <c r="P635" s="48" t="str">
        <f t="shared" si="9"/>
        <v>Realized</v>
      </c>
    </row>
    <row r="636" spans="1:16" ht="15" hidden="1" customHeight="1">
      <c r="A636" s="20" t="s">
        <v>155</v>
      </c>
      <c r="B636" s="20">
        <v>0</v>
      </c>
      <c r="C636" s="247">
        <v>42738</v>
      </c>
      <c r="D636" s="20">
        <v>3089768</v>
      </c>
      <c r="E636" s="20" t="s">
        <v>12</v>
      </c>
      <c r="F636" s="20" t="s">
        <v>733</v>
      </c>
      <c r="G636" s="20" t="s">
        <v>196</v>
      </c>
      <c r="H636" s="20" t="s">
        <v>57</v>
      </c>
      <c r="I636" s="26">
        <v>-17845.650000000001</v>
      </c>
      <c r="J636" s="26">
        <v>-17845.650000000001</v>
      </c>
      <c r="K636" s="20">
        <v>0</v>
      </c>
      <c r="L636" s="20" t="s">
        <v>157</v>
      </c>
      <c r="M636" s="26">
        <v>-3581077.59</v>
      </c>
      <c r="N636" s="40" t="str">
        <f>VLOOKUP(F636,'ITD Master Income Accruals'!A:B,2,FALSE)</f>
        <v>Expro Holdings UK 3 TL-B L+4.75% (FL: 1.00%) 09/02/21 DFLT (USD)</v>
      </c>
      <c r="O636" s="47">
        <f t="array" ref="O636">MAX(IF('Realized Incentive'!$A$20:$A$4974='ITD Interest'!N636,'Realized Incentive'!$E$20:$E$4974))</f>
        <v>3145682</v>
      </c>
      <c r="P636" s="48" t="str">
        <f t="shared" si="9"/>
        <v>Realized</v>
      </c>
    </row>
    <row r="637" spans="1:16" ht="15" hidden="1" customHeight="1">
      <c r="A637" s="20" t="s">
        <v>155</v>
      </c>
      <c r="B637" s="20">
        <v>0</v>
      </c>
      <c r="C637" s="247">
        <v>42675</v>
      </c>
      <c r="D637" s="20">
        <v>3094279</v>
      </c>
      <c r="E637" s="20" t="s">
        <v>12</v>
      </c>
      <c r="F637" s="20" t="s">
        <v>432</v>
      </c>
      <c r="G637" s="20" t="s">
        <v>156</v>
      </c>
      <c r="H637" s="20" t="s">
        <v>57</v>
      </c>
      <c r="I637" s="26">
        <v>-27826.55</v>
      </c>
      <c r="J637" s="26">
        <v>-27826.55</v>
      </c>
      <c r="K637" s="20">
        <v>0</v>
      </c>
      <c r="L637" s="20" t="s">
        <v>157</v>
      </c>
      <c r="M637" s="26">
        <v>-3581077.59</v>
      </c>
      <c r="N637" s="40" t="str">
        <f>VLOOKUP(F637,'ITD Master Income Accruals'!A:B,2,FALSE)</f>
        <v>AMEPER FRN 144A L+6.50% 08/01/19 (USD)</v>
      </c>
      <c r="O637" s="47">
        <f t="array" ref="O637">MAX(IF('Realized Incentive'!$A$20:$A$4974='ITD Interest'!N637,'Realized Incentive'!$E$20:$E$4974))</f>
        <v>4552270</v>
      </c>
      <c r="P637" s="48" t="str">
        <f t="shared" si="9"/>
        <v>Realized</v>
      </c>
    </row>
    <row r="638" spans="1:16" ht="15" hidden="1" customHeight="1">
      <c r="A638" s="20" t="s">
        <v>155</v>
      </c>
      <c r="B638" s="20">
        <v>0</v>
      </c>
      <c r="C638" s="247">
        <v>42767</v>
      </c>
      <c r="D638" s="20">
        <v>3094280</v>
      </c>
      <c r="E638" s="20" t="s">
        <v>12</v>
      </c>
      <c r="F638" s="20" t="s">
        <v>432</v>
      </c>
      <c r="G638" s="20" t="s">
        <v>156</v>
      </c>
      <c r="H638" s="20" t="s">
        <v>57</v>
      </c>
      <c r="I638" s="26">
        <v>-28293.599999999999</v>
      </c>
      <c r="J638" s="26">
        <v>-28293.599999999999</v>
      </c>
      <c r="K638" s="20">
        <v>0</v>
      </c>
      <c r="L638" s="20" t="s">
        <v>157</v>
      </c>
      <c r="M638" s="26">
        <v>-3581077.59</v>
      </c>
      <c r="N638" s="40" t="str">
        <f>VLOOKUP(F638,'ITD Master Income Accruals'!A:B,2,FALSE)</f>
        <v>AMEPER FRN 144A L+6.50% 08/01/19 (USD)</v>
      </c>
      <c r="O638" s="47">
        <f t="array" ref="O638">MAX(IF('Realized Incentive'!$A$20:$A$4974='ITD Interest'!N638,'Realized Incentive'!$E$20:$E$4974))</f>
        <v>4552270</v>
      </c>
      <c r="P638" s="48" t="str">
        <f t="shared" si="9"/>
        <v>Realized</v>
      </c>
    </row>
    <row r="639" spans="1:16" ht="15" hidden="1" customHeight="1">
      <c r="A639" s="20" t="s">
        <v>200</v>
      </c>
      <c r="B639" s="20">
        <v>0</v>
      </c>
      <c r="C639" s="247">
        <v>43009</v>
      </c>
      <c r="D639" s="20">
        <v>3094727</v>
      </c>
      <c r="E639" s="20" t="s">
        <v>12</v>
      </c>
      <c r="F639" s="20" t="s">
        <v>729</v>
      </c>
      <c r="G639" s="20" t="s">
        <v>156</v>
      </c>
      <c r="H639" s="20" t="s">
        <v>57</v>
      </c>
      <c r="I639" s="26">
        <v>-13175</v>
      </c>
      <c r="J639" s="26">
        <v>-13175</v>
      </c>
      <c r="K639" s="20">
        <v>0</v>
      </c>
      <c r="L639" s="20" t="s">
        <v>201</v>
      </c>
      <c r="M639" s="26">
        <v>-1060977.44</v>
      </c>
      <c r="N639" s="40" t="str">
        <f>VLOOKUP(F639,'ITD Master Income Accruals'!A:B,2,FALSE)</f>
        <v>EMPGEN MUNI 6.20% 07/01/40 Non-Accrual (USD)</v>
      </c>
      <c r="O639" s="47">
        <f t="array" ref="O639">MAX(IF('Realized Incentive'!$A$20:$A$4974='ITD Interest'!N639,'Realized Incentive'!$E$20:$E$4974))</f>
        <v>4818922</v>
      </c>
      <c r="P639" s="48" t="str">
        <f t="shared" si="9"/>
        <v>Realized</v>
      </c>
    </row>
    <row r="640" spans="1:16" ht="15" hidden="1" customHeight="1">
      <c r="A640" s="20" t="s">
        <v>200</v>
      </c>
      <c r="B640" s="20">
        <v>0</v>
      </c>
      <c r="C640" s="247">
        <v>43009</v>
      </c>
      <c r="D640" s="20">
        <v>3094733</v>
      </c>
      <c r="E640" s="20" t="s">
        <v>12</v>
      </c>
      <c r="F640" s="20" t="s">
        <v>727</v>
      </c>
      <c r="G640" s="20" t="s">
        <v>156</v>
      </c>
      <c r="H640" s="20" t="s">
        <v>57</v>
      </c>
      <c r="I640" s="26">
        <v>-16375</v>
      </c>
      <c r="J640" s="26">
        <v>-16375</v>
      </c>
      <c r="K640" s="20">
        <v>0</v>
      </c>
      <c r="L640" s="20" t="s">
        <v>201</v>
      </c>
      <c r="M640" s="26">
        <v>-1060977.44</v>
      </c>
      <c r="N640" s="40" t="str">
        <f>VLOOKUP(F640,'ITD Master Income Accruals'!A:B,2,FALSE)</f>
        <v>EMPGEN MUN 6.55% 07/01/56 Non-Accrual (USD)</v>
      </c>
      <c r="O640" s="47">
        <f t="array" ref="O640">MAX(IF('Realized Incentive'!$A$20:$A$4974='ITD Interest'!N640,'Realized Incentive'!$E$20:$E$4974))</f>
        <v>4818921</v>
      </c>
      <c r="P640" s="48" t="str">
        <f t="shared" si="9"/>
        <v>Realized</v>
      </c>
    </row>
    <row r="641" spans="1:16" ht="15" hidden="1" customHeight="1">
      <c r="A641" s="20" t="s">
        <v>155</v>
      </c>
      <c r="B641" s="20">
        <v>0</v>
      </c>
      <c r="C641" s="247">
        <v>42643</v>
      </c>
      <c r="D641" s="20">
        <v>3094899</v>
      </c>
      <c r="E641" s="20" t="s">
        <v>165</v>
      </c>
      <c r="F641" s="20" t="s">
        <v>160</v>
      </c>
      <c r="G641" s="20" t="s">
        <v>156</v>
      </c>
      <c r="H641" s="20" t="s">
        <v>57</v>
      </c>
      <c r="I641" s="26">
        <v>-8206.0300000000007</v>
      </c>
      <c r="J641" s="26">
        <v>-8206.0300000000007</v>
      </c>
      <c r="K641" s="20">
        <v>0</v>
      </c>
      <c r="L641" s="20" t="s">
        <v>157</v>
      </c>
      <c r="M641" s="26">
        <v>-3581077.59</v>
      </c>
      <c r="N641" s="40" t="str">
        <f>VLOOKUP(F641,'ITD Master Income Accruals'!A:B,2,FALSE)</f>
        <v>Peabody Energy TL-B L+3.25% (FL: 1.00%) 09/24/20 DFLT (USD)</v>
      </c>
      <c r="O641" s="47">
        <f t="array" ref="O641">MAX(IF('Realized Incentive'!$A$20:$A$4974='ITD Interest'!N641,'Realized Incentive'!$E$20:$E$4974))</f>
        <v>3142385</v>
      </c>
      <c r="P641" s="48" t="str">
        <f t="shared" si="9"/>
        <v>Realized</v>
      </c>
    </row>
    <row r="642" spans="1:16" ht="15" customHeight="1">
      <c r="A642" s="20" t="s">
        <v>155</v>
      </c>
      <c r="B642" s="20">
        <v>0</v>
      </c>
      <c r="C642" s="247">
        <v>42646</v>
      </c>
      <c r="D642" s="20">
        <v>3094987</v>
      </c>
      <c r="E642" s="20" t="s">
        <v>165</v>
      </c>
      <c r="F642" s="20" t="s">
        <v>566</v>
      </c>
      <c r="G642" s="20" t="s">
        <v>156</v>
      </c>
      <c r="H642" s="20" t="s">
        <v>57</v>
      </c>
      <c r="I642" s="26">
        <v>-38130.370000000003</v>
      </c>
      <c r="J642" s="26">
        <v>-38130.370000000003</v>
      </c>
      <c r="K642" s="20">
        <v>0</v>
      </c>
      <c r="L642" s="20" t="s">
        <v>157</v>
      </c>
      <c r="M642" s="26">
        <v>-3581077.59</v>
      </c>
      <c r="N642" s="40" t="str">
        <f>VLOOKUP(F642,'ITD Master Income Accruals'!A:B,2,FALSE)</f>
        <v>Arch Coal Inc TL-B L+5.00% (FL: 1.25%) 05/16/18 (USD)</v>
      </c>
      <c r="O642" s="47">
        <f t="array" ref="O642">MAX(IF('Realized Incentive'!$A$20:$A$4974='ITD Interest'!N642,'Realized Incentive'!$E$20:$E$4974))</f>
        <v>3070101</v>
      </c>
      <c r="P642" s="48">
        <f t="shared" si="9"/>
        <v>0</v>
      </c>
    </row>
    <row r="643" spans="1:16" ht="15" hidden="1" customHeight="1">
      <c r="A643" s="20" t="s">
        <v>218</v>
      </c>
      <c r="B643" s="20">
        <v>0</v>
      </c>
      <c r="C643" s="247">
        <v>42648</v>
      </c>
      <c r="D643" s="20">
        <v>3096075</v>
      </c>
      <c r="E643" s="20" t="s">
        <v>42</v>
      </c>
      <c r="F643" s="20" t="s">
        <v>199</v>
      </c>
      <c r="G643" s="20" t="s">
        <v>156</v>
      </c>
      <c r="H643" s="20" t="s">
        <v>57</v>
      </c>
      <c r="I643" s="26">
        <v>-855.56</v>
      </c>
      <c r="J643" s="26">
        <v>-855.56</v>
      </c>
      <c r="K643" s="20">
        <v>0</v>
      </c>
      <c r="L643" s="20" t="s">
        <v>219</v>
      </c>
      <c r="M643" s="26">
        <v>-562484.68999999994</v>
      </c>
      <c r="N643" s="40" t="str">
        <f>VLOOKUP(F643,'ITD Master Income Accruals'!A:B,2,FALSE)</f>
        <v>HOV 144A 7% 01/15/19 (USD)</v>
      </c>
      <c r="O643" s="47">
        <f t="array" ref="O643">MAX(IF('Realized Incentive'!$A$20:$A$4974='ITD Interest'!N643,'Realized Incentive'!$E$20:$E$4974))</f>
        <v>3118558</v>
      </c>
      <c r="P643" s="48" t="str">
        <f t="shared" si="9"/>
        <v>Realized</v>
      </c>
    </row>
    <row r="644" spans="1:16" ht="15" customHeight="1">
      <c r="A644" s="20" t="s">
        <v>155</v>
      </c>
      <c r="B644" s="20">
        <v>0</v>
      </c>
      <c r="C644" s="247">
        <v>42646</v>
      </c>
      <c r="D644" s="20">
        <v>3096883</v>
      </c>
      <c r="E644" s="20" t="s">
        <v>165</v>
      </c>
      <c r="F644" s="20" t="s">
        <v>563</v>
      </c>
      <c r="G644" s="20" t="s">
        <v>156</v>
      </c>
      <c r="H644" s="20" t="s">
        <v>57</v>
      </c>
      <c r="I644" s="26">
        <v>-3332</v>
      </c>
      <c r="J644" s="26">
        <v>-3332</v>
      </c>
      <c r="K644" s="20">
        <v>0</v>
      </c>
      <c r="L644" s="20" t="s">
        <v>157</v>
      </c>
      <c r="M644" s="26">
        <v>-3581077.59</v>
      </c>
      <c r="N644" s="40" t="str">
        <f>VLOOKUP(F644,'ITD Master Income Accruals'!A:B,2,FALSE)</f>
        <v>Texas Competitive Electric Holdings Co LLC REV EXT L+4.50% 10/10/16 (USD)</v>
      </c>
      <c r="O644" s="47">
        <f t="array" ref="O644">MAX(IF('Realized Incentive'!$A$20:$A$4974='ITD Interest'!N644,'Realized Incentive'!$E$20:$E$4974))</f>
        <v>0</v>
      </c>
      <c r="P644" s="48">
        <f t="shared" ref="P644:P707" si="10">IF(D644&gt;O644,0,"Realized")</f>
        <v>0</v>
      </c>
    </row>
    <row r="645" spans="1:16" ht="15" customHeight="1">
      <c r="A645" s="20" t="s">
        <v>155</v>
      </c>
      <c r="B645" s="20">
        <v>0</v>
      </c>
      <c r="C645" s="247">
        <v>42646</v>
      </c>
      <c r="D645" s="20">
        <v>3096885</v>
      </c>
      <c r="E645" s="20" t="s">
        <v>165</v>
      </c>
      <c r="F645" s="20" t="s">
        <v>193</v>
      </c>
      <c r="G645" s="20" t="s">
        <v>156</v>
      </c>
      <c r="H645" s="20" t="s">
        <v>57</v>
      </c>
      <c r="I645" s="26">
        <v>-37.32</v>
      </c>
      <c r="J645" s="26">
        <v>-37.32</v>
      </c>
      <c r="K645" s="20">
        <v>0</v>
      </c>
      <c r="L645" s="20" t="s">
        <v>157</v>
      </c>
      <c r="M645" s="26">
        <v>-3581077.59</v>
      </c>
      <c r="N645" s="40" t="str">
        <f>VLOOKUP(F645,'ITD Master Income Accruals'!A:B,2,FALSE)</f>
        <v>Texas Competitive Electric Holdings Co LLC REV EXT L+4.50% 10/10/16 DFLT (USD) PIK</v>
      </c>
      <c r="O645" s="47">
        <f t="array" ref="O645">MAX(IF('Realized Incentive'!$A$20:$A$4974='ITD Interest'!N645,'Realized Incentive'!$E$20:$E$4974))</f>
        <v>0</v>
      </c>
      <c r="P645" s="48">
        <f t="shared" si="10"/>
        <v>0</v>
      </c>
    </row>
    <row r="646" spans="1:16" ht="15" customHeight="1">
      <c r="A646" s="20" t="s">
        <v>155</v>
      </c>
      <c r="B646" s="20">
        <v>0</v>
      </c>
      <c r="C646" s="247">
        <v>42646</v>
      </c>
      <c r="D646" s="20">
        <v>3096964</v>
      </c>
      <c r="E646" s="20" t="s">
        <v>165</v>
      </c>
      <c r="F646" s="20" t="s">
        <v>564</v>
      </c>
      <c r="G646" s="20" t="s">
        <v>156</v>
      </c>
      <c r="H646" s="20" t="s">
        <v>57</v>
      </c>
      <c r="I646" s="26">
        <v>-20307.43</v>
      </c>
      <c r="J646" s="26">
        <v>-20307.43</v>
      </c>
      <c r="K646" s="20">
        <v>0</v>
      </c>
      <c r="L646" s="20" t="s">
        <v>157</v>
      </c>
      <c r="M646" s="26">
        <v>-3581077.59</v>
      </c>
      <c r="N646" s="40" t="str">
        <f>VLOOKUP(F646,'ITD Master Income Accruals'!A:B,2,FALSE)</f>
        <v>TXU/TCEH TL-B EXT L+4.5% 10/10/17 (USD)</v>
      </c>
      <c r="O646" s="47">
        <f t="array" ref="O646">MAX(IF('Realized Incentive'!$A$20:$A$4974='ITD Interest'!N646,'Realized Incentive'!$E$20:$E$4974))</f>
        <v>0</v>
      </c>
      <c r="P646" s="48">
        <f t="shared" si="10"/>
        <v>0</v>
      </c>
    </row>
    <row r="647" spans="1:16" ht="15" customHeight="1">
      <c r="A647" s="20" t="s">
        <v>155</v>
      </c>
      <c r="B647" s="20">
        <v>0</v>
      </c>
      <c r="C647" s="247">
        <v>42646</v>
      </c>
      <c r="D647" s="20">
        <v>3096966</v>
      </c>
      <c r="E647" s="20" t="s">
        <v>165</v>
      </c>
      <c r="F647" s="20" t="s">
        <v>542</v>
      </c>
      <c r="G647" s="20" t="s">
        <v>156</v>
      </c>
      <c r="H647" s="20" t="s">
        <v>57</v>
      </c>
      <c r="I647" s="26">
        <v>-208.42</v>
      </c>
      <c r="J647" s="26">
        <v>-208.42</v>
      </c>
      <c r="K647" s="20">
        <v>0</v>
      </c>
      <c r="L647" s="20" t="s">
        <v>157</v>
      </c>
      <c r="M647" s="26">
        <v>-3581077.59</v>
      </c>
      <c r="N647" s="40" t="str">
        <f>VLOOKUP(F647,'ITD Master Income Accruals'!A:B,2,FALSE)</f>
        <v>TXU/TCEH TL-B EXT L+4.5% 10/10/17 DFLT (USD) PIK</v>
      </c>
      <c r="O647" s="47">
        <f t="array" ref="O647">MAX(IF('Realized Incentive'!$A$20:$A$4974='ITD Interest'!N647,'Realized Incentive'!$E$20:$E$4974))</f>
        <v>0</v>
      </c>
      <c r="P647" s="48">
        <f t="shared" si="10"/>
        <v>0</v>
      </c>
    </row>
    <row r="648" spans="1:16" ht="15" customHeight="1">
      <c r="A648" s="20" t="s">
        <v>155</v>
      </c>
      <c r="B648" s="20">
        <v>0</v>
      </c>
      <c r="C648" s="247">
        <v>42646</v>
      </c>
      <c r="D648" s="20">
        <v>3097037</v>
      </c>
      <c r="E648" s="20" t="s">
        <v>165</v>
      </c>
      <c r="F648" s="20" t="s">
        <v>561</v>
      </c>
      <c r="G648" s="20" t="s">
        <v>156</v>
      </c>
      <c r="H648" s="20" t="s">
        <v>57</v>
      </c>
      <c r="I648" s="26">
        <v>-8664.9500000000007</v>
      </c>
      <c r="J648" s="26">
        <v>-8664.9500000000007</v>
      </c>
      <c r="K648" s="20">
        <v>0</v>
      </c>
      <c r="L648" s="20" t="s">
        <v>157</v>
      </c>
      <c r="M648" s="26">
        <v>-3581077.59</v>
      </c>
      <c r="N648" s="40" t="str">
        <f>VLOOKUP(F648,'ITD Master Income Accruals'!A:B,2,FALSE)</f>
        <v>Texas Comp Elec Hold LLC TL-B Non-Ext L+4.50% 10/31/16 (USD)</v>
      </c>
      <c r="O648" s="47">
        <f t="array" ref="O648">MAX(IF('Realized Incentive'!$A$20:$A$4974='ITD Interest'!N648,'Realized Incentive'!$E$20:$E$4974))</f>
        <v>0</v>
      </c>
      <c r="P648" s="48">
        <f t="shared" si="10"/>
        <v>0</v>
      </c>
    </row>
    <row r="649" spans="1:16" ht="15" customHeight="1">
      <c r="A649" s="20" t="s">
        <v>155</v>
      </c>
      <c r="B649" s="20">
        <v>0</v>
      </c>
      <c r="C649" s="247">
        <v>42646</v>
      </c>
      <c r="D649" s="20">
        <v>3097041</v>
      </c>
      <c r="E649" s="20" t="s">
        <v>165</v>
      </c>
      <c r="F649" s="20" t="s">
        <v>562</v>
      </c>
      <c r="G649" s="20" t="s">
        <v>156</v>
      </c>
      <c r="H649" s="20" t="s">
        <v>57</v>
      </c>
      <c r="I649" s="26">
        <v>-70.16</v>
      </c>
      <c r="J649" s="26">
        <v>-70.16</v>
      </c>
      <c r="K649" s="20">
        <v>0</v>
      </c>
      <c r="L649" s="20" t="s">
        <v>157</v>
      </c>
      <c r="M649" s="26">
        <v>-3581077.59</v>
      </c>
      <c r="N649" s="40" t="str">
        <f>VLOOKUP(F649,'ITD Master Income Accruals'!A:B,2,FALSE)</f>
        <v>Texas Comp Elec Hold LLC TL-B Non-Ext L+4.50% 10/31/16 DFLT (USD) PIK</v>
      </c>
      <c r="O649" s="47">
        <f t="array" ref="O649">MAX(IF('Realized Incentive'!$A$20:$A$4974='ITD Interest'!N649,'Realized Incentive'!$E$20:$E$4974))</f>
        <v>0</v>
      </c>
      <c r="P649" s="48">
        <f t="shared" si="10"/>
        <v>0</v>
      </c>
    </row>
    <row r="650" spans="1:16" ht="15" hidden="1" customHeight="1">
      <c r="A650" s="20" t="s">
        <v>155</v>
      </c>
      <c r="B650" s="20">
        <v>0</v>
      </c>
      <c r="C650" s="247">
        <v>42644</v>
      </c>
      <c r="D650" s="20">
        <v>3098723</v>
      </c>
      <c r="E650" s="20" t="s">
        <v>12</v>
      </c>
      <c r="F650" s="20" t="s">
        <v>182</v>
      </c>
      <c r="G650" s="20" t="s">
        <v>156</v>
      </c>
      <c r="H650" s="20" t="s">
        <v>57</v>
      </c>
      <c r="I650" s="26">
        <v>-37162.5</v>
      </c>
      <c r="J650" s="26">
        <v>-37162.5</v>
      </c>
      <c r="K650" s="20">
        <v>0</v>
      </c>
      <c r="L650" s="20" t="s">
        <v>157</v>
      </c>
      <c r="M650" s="26">
        <v>-3581077.59</v>
      </c>
      <c r="N650" s="40" t="str">
        <f>VLOOKUP(F650,'ITD Master Income Accruals'!A:B,2,FALSE)</f>
        <v>INTEL 7.5% 04/01/21 (USD)</v>
      </c>
      <c r="O650" s="47">
        <f t="array" ref="O650">MAX(IF('Realized Incentive'!$A$20:$A$4974='ITD Interest'!N650,'Realized Incentive'!$E$20:$E$4974))</f>
        <v>3139683</v>
      </c>
      <c r="P650" s="48" t="str">
        <f t="shared" si="10"/>
        <v>Realized</v>
      </c>
    </row>
    <row r="651" spans="1:16" ht="15" hidden="1" customHeight="1">
      <c r="A651" s="20" t="s">
        <v>218</v>
      </c>
      <c r="B651" s="20">
        <v>0</v>
      </c>
      <c r="C651" s="247">
        <v>42654</v>
      </c>
      <c r="D651" s="20">
        <v>3103157</v>
      </c>
      <c r="E651" s="20" t="s">
        <v>42</v>
      </c>
      <c r="F651" s="20" t="s">
        <v>175</v>
      </c>
      <c r="G651" s="20" t="s">
        <v>156</v>
      </c>
      <c r="H651" s="20" t="s">
        <v>57</v>
      </c>
      <c r="I651" s="26">
        <v>-2578.33</v>
      </c>
      <c r="J651" s="26">
        <v>-2578.33</v>
      </c>
      <c r="K651" s="20">
        <v>0</v>
      </c>
      <c r="L651" s="20" t="s">
        <v>219</v>
      </c>
      <c r="M651" s="26">
        <v>-562484.68999999994</v>
      </c>
      <c r="N651" s="40" t="str">
        <f>VLOOKUP(F651,'ITD Master Income Accruals'!A:B,2,FALSE)</f>
        <v>S 8.75% 03/15/32 (USD)</v>
      </c>
      <c r="O651" s="47">
        <f t="array" ref="O651">MAX(IF('Realized Incentive'!$A$20:$A$4974='ITD Interest'!N651,'Realized Incentive'!$E$20:$E$4974))</f>
        <v>3139684</v>
      </c>
      <c r="P651" s="48" t="str">
        <f t="shared" si="10"/>
        <v>Realized</v>
      </c>
    </row>
    <row r="652" spans="1:16" ht="15" hidden="1" customHeight="1">
      <c r="A652" s="20" t="s">
        <v>218</v>
      </c>
      <c r="B652" s="20">
        <v>0</v>
      </c>
      <c r="C652" s="247">
        <v>42654</v>
      </c>
      <c r="D652" s="20">
        <v>3103159</v>
      </c>
      <c r="E652" s="20" t="s">
        <v>42</v>
      </c>
      <c r="F652" s="20" t="s">
        <v>188</v>
      </c>
      <c r="G652" s="20" t="s">
        <v>156</v>
      </c>
      <c r="H652" s="20" t="s">
        <v>57</v>
      </c>
      <c r="I652" s="26">
        <v>-4990.87</v>
      </c>
      <c r="J652" s="26">
        <v>-4990.87</v>
      </c>
      <c r="K652" s="20">
        <v>0</v>
      </c>
      <c r="L652" s="20" t="s">
        <v>219</v>
      </c>
      <c r="M652" s="26">
        <v>-562484.68999999994</v>
      </c>
      <c r="N652" s="40" t="str">
        <f>VLOOKUP(F652,'ITD Master Income Accruals'!A:B,2,FALSE)</f>
        <v>S 6.875% 11/15/28 (USD)</v>
      </c>
      <c r="O652" s="47">
        <f t="array" ref="O652">MAX(IF('Realized Incentive'!$A$20:$A$4974='ITD Interest'!N652,'Realized Incentive'!$E$20:$E$4974))</f>
        <v>3118556</v>
      </c>
      <c r="P652" s="48" t="str">
        <f t="shared" si="10"/>
        <v>Realized</v>
      </c>
    </row>
    <row r="653" spans="1:16" ht="15" hidden="1" customHeight="1">
      <c r="A653" s="20" t="s">
        <v>155</v>
      </c>
      <c r="B653" s="20">
        <v>0</v>
      </c>
      <c r="C653" s="247">
        <v>42643</v>
      </c>
      <c r="D653" s="20">
        <v>3103196</v>
      </c>
      <c r="E653" s="20" t="s">
        <v>165</v>
      </c>
      <c r="F653" s="20" t="s">
        <v>160</v>
      </c>
      <c r="G653" s="20" t="s">
        <v>156</v>
      </c>
      <c r="H653" s="20" t="s">
        <v>57</v>
      </c>
      <c r="I653" s="26">
        <v>-2544.5300000000002</v>
      </c>
      <c r="J653" s="26">
        <v>-2544.5300000000002</v>
      </c>
      <c r="K653" s="20">
        <v>0</v>
      </c>
      <c r="L653" s="20" t="s">
        <v>157</v>
      </c>
      <c r="M653" s="26">
        <v>-3581077.59</v>
      </c>
      <c r="N653" s="40" t="str">
        <f>VLOOKUP(F653,'ITD Master Income Accruals'!A:B,2,FALSE)</f>
        <v>Peabody Energy TL-B L+3.25% (FL: 1.00%) 09/24/20 DFLT (USD)</v>
      </c>
      <c r="O653" s="47">
        <f t="array" ref="O653">MAX(IF('Realized Incentive'!$A$20:$A$4974='ITD Interest'!N653,'Realized Incentive'!$E$20:$E$4974))</f>
        <v>3142385</v>
      </c>
      <c r="P653" s="48" t="str">
        <f t="shared" si="10"/>
        <v>Realized</v>
      </c>
    </row>
    <row r="654" spans="1:16" ht="15" customHeight="1">
      <c r="A654" s="20" t="s">
        <v>155</v>
      </c>
      <c r="B654" s="20">
        <v>0</v>
      </c>
      <c r="C654" s="247">
        <v>42643</v>
      </c>
      <c r="D654" s="20">
        <v>3108934</v>
      </c>
      <c r="E654" s="20" t="s">
        <v>165</v>
      </c>
      <c r="F654" s="20" t="s">
        <v>195</v>
      </c>
      <c r="G654" s="20" t="s">
        <v>156</v>
      </c>
      <c r="H654" s="20" t="s">
        <v>57</v>
      </c>
      <c r="I654" s="26">
        <v>-5388.8</v>
      </c>
      <c r="J654" s="26">
        <v>-5388.8</v>
      </c>
      <c r="K654" s="20">
        <v>0</v>
      </c>
      <c r="L654" s="20" t="s">
        <v>157</v>
      </c>
      <c r="M654" s="26">
        <v>-3581077.59</v>
      </c>
      <c r="N654" s="40" t="str">
        <f>VLOOKUP(F654,'ITD Master Income Accruals'!A:B,2,FALSE)</f>
        <v>Breitburn Operating LP Revolver L+2.50% DFLT 11/19/19 (USD)</v>
      </c>
      <c r="O654" s="47">
        <f t="array" ref="O654">MAX(IF('Realized Incentive'!$A$20:$A$4974='ITD Interest'!N654,'Realized Incentive'!$E$20:$E$4974))</f>
        <v>2985441</v>
      </c>
      <c r="P654" s="48">
        <f t="shared" si="10"/>
        <v>0</v>
      </c>
    </row>
    <row r="655" spans="1:16" ht="15" hidden="1" customHeight="1">
      <c r="A655" s="20" t="s">
        <v>218</v>
      </c>
      <c r="B655" s="20">
        <v>0</v>
      </c>
      <c r="C655" s="247">
        <v>42660</v>
      </c>
      <c r="D655" s="20">
        <v>3109560</v>
      </c>
      <c r="E655" s="20" t="s">
        <v>42</v>
      </c>
      <c r="F655" s="20" t="s">
        <v>175</v>
      </c>
      <c r="G655" s="20" t="s">
        <v>156</v>
      </c>
      <c r="H655" s="20" t="s">
        <v>57</v>
      </c>
      <c r="I655" s="26">
        <v>-1322.22</v>
      </c>
      <c r="J655" s="26">
        <v>-1322.22</v>
      </c>
      <c r="K655" s="20">
        <v>0</v>
      </c>
      <c r="L655" s="20" t="s">
        <v>219</v>
      </c>
      <c r="M655" s="26">
        <v>-562484.68999999994</v>
      </c>
      <c r="N655" s="40" t="str">
        <f>VLOOKUP(F655,'ITD Master Income Accruals'!A:B,2,FALSE)</f>
        <v>S 8.75% 03/15/32 (USD)</v>
      </c>
      <c r="O655" s="47">
        <f t="array" ref="O655">MAX(IF('Realized Incentive'!$A$20:$A$4974='ITD Interest'!N655,'Realized Incentive'!$E$20:$E$4974))</f>
        <v>3139684</v>
      </c>
      <c r="P655" s="48" t="str">
        <f t="shared" si="10"/>
        <v>Realized</v>
      </c>
    </row>
    <row r="656" spans="1:16" ht="15" customHeight="1">
      <c r="A656" s="20" t="s">
        <v>349</v>
      </c>
      <c r="B656" s="20">
        <v>0</v>
      </c>
      <c r="C656" s="247">
        <v>42648</v>
      </c>
      <c r="D656" s="20">
        <v>3109580</v>
      </c>
      <c r="E656" s="20" t="s">
        <v>42</v>
      </c>
      <c r="F656" s="20" t="s">
        <v>241</v>
      </c>
      <c r="G656" s="20" t="s">
        <v>156</v>
      </c>
      <c r="H656" s="20" t="s">
        <v>57</v>
      </c>
      <c r="I656" s="26">
        <v>-179.55</v>
      </c>
      <c r="J656" s="26">
        <v>-179.55</v>
      </c>
      <c r="K656" s="20">
        <v>0</v>
      </c>
      <c r="L656" s="20" t="s">
        <v>350</v>
      </c>
      <c r="M656" s="26">
        <v>-14842.8</v>
      </c>
      <c r="N656" s="40" t="str">
        <f>VLOOKUP(F656,'ITD Master Income Accruals'!A:B,2,FALSE)</f>
        <v>Arch Coal Inc DIP DDTL L+9.00% (FL: 1.00%) 01/31/17 (USD)</v>
      </c>
      <c r="O656" s="47">
        <f t="array" ref="O656">MAX(IF('Realized Incentive'!$A$20:$A$4974='ITD Interest'!N656,'Realized Incentive'!$E$20:$E$4974))</f>
        <v>0</v>
      </c>
      <c r="P656" s="48">
        <f t="shared" si="10"/>
        <v>0</v>
      </c>
    </row>
    <row r="657" spans="1:16" ht="15" hidden="1" customHeight="1">
      <c r="A657" s="20" t="s">
        <v>218</v>
      </c>
      <c r="B657" s="20">
        <v>0</v>
      </c>
      <c r="C657" s="247">
        <v>42660</v>
      </c>
      <c r="D657" s="20">
        <v>3111581</v>
      </c>
      <c r="E657" s="20" t="s">
        <v>42</v>
      </c>
      <c r="F657" s="20" t="s">
        <v>188</v>
      </c>
      <c r="G657" s="20" t="s">
        <v>156</v>
      </c>
      <c r="H657" s="20" t="s">
        <v>57</v>
      </c>
      <c r="I657" s="26">
        <v>-2090</v>
      </c>
      <c r="J657" s="26">
        <v>-2090</v>
      </c>
      <c r="K657" s="20">
        <v>0</v>
      </c>
      <c r="L657" s="20" t="s">
        <v>219</v>
      </c>
      <c r="M657" s="26">
        <v>-562484.68999999994</v>
      </c>
      <c r="N657" s="40" t="str">
        <f>VLOOKUP(F657,'ITD Master Income Accruals'!A:B,2,FALSE)</f>
        <v>S 6.875% 11/15/28 (USD)</v>
      </c>
      <c r="O657" s="47">
        <f t="array" ref="O657">MAX(IF('Realized Incentive'!$A$20:$A$4974='ITD Interest'!N657,'Realized Incentive'!$E$20:$E$4974))</f>
        <v>3118556</v>
      </c>
      <c r="P657" s="48" t="str">
        <f t="shared" si="10"/>
        <v>Realized</v>
      </c>
    </row>
    <row r="658" spans="1:16" ht="15" hidden="1" customHeight="1">
      <c r="A658" s="20" t="s">
        <v>218</v>
      </c>
      <c r="B658" s="20">
        <v>0</v>
      </c>
      <c r="C658" s="247">
        <v>42660</v>
      </c>
      <c r="D658" s="20">
        <v>3111582</v>
      </c>
      <c r="E658" s="20" t="s">
        <v>42</v>
      </c>
      <c r="F658" s="20" t="s">
        <v>188</v>
      </c>
      <c r="G658" s="20" t="s">
        <v>156</v>
      </c>
      <c r="H658" s="20" t="s">
        <v>57</v>
      </c>
      <c r="I658" s="26">
        <v>-3105.97</v>
      </c>
      <c r="J658" s="26">
        <v>-3105.97</v>
      </c>
      <c r="K658" s="20">
        <v>0</v>
      </c>
      <c r="L658" s="20" t="s">
        <v>219</v>
      </c>
      <c r="M658" s="26">
        <v>-562484.68999999994</v>
      </c>
      <c r="N658" s="40" t="str">
        <f>VLOOKUP(F658,'ITD Master Income Accruals'!A:B,2,FALSE)</f>
        <v>S 6.875% 11/15/28 (USD)</v>
      </c>
      <c r="O658" s="47">
        <f t="array" ref="O658">MAX(IF('Realized Incentive'!$A$20:$A$4974='ITD Interest'!N658,'Realized Incentive'!$E$20:$E$4974))</f>
        <v>3118556</v>
      </c>
      <c r="P658" s="48" t="str">
        <f t="shared" si="10"/>
        <v>Realized</v>
      </c>
    </row>
    <row r="659" spans="1:16" ht="15" hidden="1" customHeight="1">
      <c r="A659" s="20" t="s">
        <v>218</v>
      </c>
      <c r="B659" s="20">
        <v>0</v>
      </c>
      <c r="C659" s="247">
        <v>42661</v>
      </c>
      <c r="D659" s="20">
        <v>3111786</v>
      </c>
      <c r="E659" s="20" t="s">
        <v>42</v>
      </c>
      <c r="F659" s="20" t="s">
        <v>199</v>
      </c>
      <c r="G659" s="20" t="s">
        <v>156</v>
      </c>
      <c r="H659" s="20" t="s">
        <v>57</v>
      </c>
      <c r="I659" s="26">
        <v>-596.75</v>
      </c>
      <c r="J659" s="26">
        <v>-596.75</v>
      </c>
      <c r="K659" s="20">
        <v>0</v>
      </c>
      <c r="L659" s="20" t="s">
        <v>219</v>
      </c>
      <c r="M659" s="26">
        <v>-562484.68999999994</v>
      </c>
      <c r="N659" s="40" t="str">
        <f>VLOOKUP(F659,'ITD Master Income Accruals'!A:B,2,FALSE)</f>
        <v>HOV 144A 7% 01/15/19 (USD)</v>
      </c>
      <c r="O659" s="47">
        <f t="array" ref="O659">MAX(IF('Realized Incentive'!$A$20:$A$4974='ITD Interest'!N659,'Realized Incentive'!$E$20:$E$4974))</f>
        <v>3118558</v>
      </c>
      <c r="P659" s="48" t="str">
        <f t="shared" si="10"/>
        <v>Realized</v>
      </c>
    </row>
    <row r="660" spans="1:16" ht="15" hidden="1" customHeight="1">
      <c r="A660" s="20" t="s">
        <v>218</v>
      </c>
      <c r="B660" s="20">
        <v>0</v>
      </c>
      <c r="C660" s="247">
        <v>42663</v>
      </c>
      <c r="D660" s="20">
        <v>3115891</v>
      </c>
      <c r="E660" s="20" t="s">
        <v>42</v>
      </c>
      <c r="F660" s="20" t="s">
        <v>199</v>
      </c>
      <c r="G660" s="20" t="s">
        <v>156</v>
      </c>
      <c r="H660" s="20" t="s">
        <v>57</v>
      </c>
      <c r="I660" s="26">
        <v>-609.58000000000004</v>
      </c>
      <c r="J660" s="26">
        <v>-609.58000000000004</v>
      </c>
      <c r="K660" s="20">
        <v>0</v>
      </c>
      <c r="L660" s="20" t="s">
        <v>219</v>
      </c>
      <c r="M660" s="26">
        <v>-562484.68999999994</v>
      </c>
      <c r="N660" s="40" t="str">
        <f>VLOOKUP(F660,'ITD Master Income Accruals'!A:B,2,FALSE)</f>
        <v>HOV 144A 7% 01/15/19 (USD)</v>
      </c>
      <c r="O660" s="47">
        <f t="array" ref="O660">MAX(IF('Realized Incentive'!$A$20:$A$4974='ITD Interest'!N660,'Realized Incentive'!$E$20:$E$4974))</f>
        <v>3118558</v>
      </c>
      <c r="P660" s="48" t="str">
        <f t="shared" si="10"/>
        <v>Realized</v>
      </c>
    </row>
    <row r="661" spans="1:16" ht="15" hidden="1" customHeight="1">
      <c r="A661" s="20" t="s">
        <v>218</v>
      </c>
      <c r="B661" s="20">
        <v>0</v>
      </c>
      <c r="C661" s="247">
        <v>42663</v>
      </c>
      <c r="D661" s="20">
        <v>3115892</v>
      </c>
      <c r="E661" s="20" t="s">
        <v>42</v>
      </c>
      <c r="F661" s="20" t="s">
        <v>199</v>
      </c>
      <c r="G661" s="20" t="s">
        <v>156</v>
      </c>
      <c r="H661" s="20" t="s">
        <v>57</v>
      </c>
      <c r="I661" s="26">
        <v>-406.39</v>
      </c>
      <c r="J661" s="26">
        <v>-406.39</v>
      </c>
      <c r="K661" s="20">
        <v>0</v>
      </c>
      <c r="L661" s="20" t="s">
        <v>219</v>
      </c>
      <c r="M661" s="26">
        <v>-562484.68999999994</v>
      </c>
      <c r="N661" s="40" t="str">
        <f>VLOOKUP(F661,'ITD Master Income Accruals'!A:B,2,FALSE)</f>
        <v>HOV 144A 7% 01/15/19 (USD)</v>
      </c>
      <c r="O661" s="47">
        <f t="array" ref="O661">MAX(IF('Realized Incentive'!$A$20:$A$4974='ITD Interest'!N661,'Realized Incentive'!$E$20:$E$4974))</f>
        <v>3118558</v>
      </c>
      <c r="P661" s="48" t="str">
        <f t="shared" si="10"/>
        <v>Realized</v>
      </c>
    </row>
    <row r="662" spans="1:16" ht="15" hidden="1" customHeight="1">
      <c r="A662" s="20" t="s">
        <v>218</v>
      </c>
      <c r="B662" s="20">
        <v>0</v>
      </c>
      <c r="C662" s="247">
        <v>42663</v>
      </c>
      <c r="D662" s="20">
        <v>3115893</v>
      </c>
      <c r="E662" s="20" t="s">
        <v>42</v>
      </c>
      <c r="F662" s="20" t="s">
        <v>199</v>
      </c>
      <c r="G662" s="20" t="s">
        <v>156</v>
      </c>
      <c r="H662" s="20" t="s">
        <v>57</v>
      </c>
      <c r="I662" s="26">
        <v>-406.39</v>
      </c>
      <c r="J662" s="26">
        <v>-406.39</v>
      </c>
      <c r="K662" s="20">
        <v>0</v>
      </c>
      <c r="L662" s="20" t="s">
        <v>219</v>
      </c>
      <c r="M662" s="26">
        <v>-562484.68999999994</v>
      </c>
      <c r="N662" s="40" t="str">
        <f>VLOOKUP(F662,'ITD Master Income Accruals'!A:B,2,FALSE)</f>
        <v>HOV 144A 7% 01/15/19 (USD)</v>
      </c>
      <c r="O662" s="47">
        <f t="array" ref="O662">MAX(IF('Realized Incentive'!$A$20:$A$4974='ITD Interest'!N662,'Realized Incentive'!$E$20:$E$4974))</f>
        <v>3118558</v>
      </c>
      <c r="P662" s="48" t="str">
        <f t="shared" si="10"/>
        <v>Realized</v>
      </c>
    </row>
    <row r="663" spans="1:16" ht="15" customHeight="1">
      <c r="A663" s="20" t="s">
        <v>155</v>
      </c>
      <c r="B663" s="20">
        <v>0</v>
      </c>
      <c r="C663" s="247">
        <v>42658</v>
      </c>
      <c r="D663" s="20">
        <v>3116341</v>
      </c>
      <c r="E663" s="20" t="s">
        <v>12</v>
      </c>
      <c r="F663" s="20" t="s">
        <v>776</v>
      </c>
      <c r="G663" s="20" t="s">
        <v>156</v>
      </c>
      <c r="H663" s="20" t="s">
        <v>57</v>
      </c>
      <c r="I663" s="26">
        <v>-77500</v>
      </c>
      <c r="J663" s="26">
        <v>-77500</v>
      </c>
      <c r="K663" s="20">
        <v>0</v>
      </c>
      <c r="L663" s="20" t="s">
        <v>157</v>
      </c>
      <c r="M663" s="26">
        <v>-3581077.59</v>
      </c>
      <c r="N663" s="40" t="str">
        <f>VLOOKUP(F663,'ITD Master Income Accruals'!A:B,2,FALSE)</f>
        <v>DBPHLD 144A 7.75% 10/15/20 (USD)</v>
      </c>
      <c r="O663" s="47">
        <f t="array" ref="O663">MAX(IF('Realized Incentive'!$A$20:$A$4974='ITD Interest'!N663,'Realized Incentive'!$E$20:$E$4974))</f>
        <v>0</v>
      </c>
      <c r="P663" s="48">
        <f t="shared" si="10"/>
        <v>0</v>
      </c>
    </row>
    <row r="664" spans="1:16" ht="15" customHeight="1">
      <c r="A664" s="20" t="s">
        <v>155</v>
      </c>
      <c r="B664" s="20">
        <v>0</v>
      </c>
      <c r="C664" s="247">
        <v>42840</v>
      </c>
      <c r="D664" s="20">
        <v>3116342</v>
      </c>
      <c r="E664" s="20" t="s">
        <v>12</v>
      </c>
      <c r="F664" s="20" t="s">
        <v>776</v>
      </c>
      <c r="G664" s="20" t="s">
        <v>156</v>
      </c>
      <c r="H664" s="20" t="s">
        <v>57</v>
      </c>
      <c r="I664" s="26">
        <v>-77500</v>
      </c>
      <c r="J664" s="26">
        <v>-77500</v>
      </c>
      <c r="K664" s="20">
        <v>0</v>
      </c>
      <c r="L664" s="20" t="s">
        <v>157</v>
      </c>
      <c r="M664" s="26">
        <v>-3581077.59</v>
      </c>
      <c r="N664" s="40" t="str">
        <f>VLOOKUP(F664,'ITD Master Income Accruals'!A:B,2,FALSE)</f>
        <v>DBPHLD 144A 7.75% 10/15/20 (USD)</v>
      </c>
      <c r="O664" s="47">
        <f t="array" ref="O664">MAX(IF('Realized Incentive'!$A$20:$A$4974='ITD Interest'!N664,'Realized Incentive'!$E$20:$E$4974))</f>
        <v>0</v>
      </c>
      <c r="P664" s="48">
        <f t="shared" si="10"/>
        <v>0</v>
      </c>
    </row>
    <row r="665" spans="1:16" ht="15" customHeight="1">
      <c r="A665" s="20" t="s">
        <v>155</v>
      </c>
      <c r="B665" s="20">
        <v>0</v>
      </c>
      <c r="C665" s="247">
        <v>43023</v>
      </c>
      <c r="D665" s="20">
        <v>3116343</v>
      </c>
      <c r="E665" s="20" t="s">
        <v>12</v>
      </c>
      <c r="F665" s="20" t="s">
        <v>776</v>
      </c>
      <c r="G665" s="20" t="s">
        <v>156</v>
      </c>
      <c r="H665" s="20" t="s">
        <v>57</v>
      </c>
      <c r="I665" s="26">
        <v>-77500</v>
      </c>
      <c r="J665" s="26">
        <v>-77500</v>
      </c>
      <c r="K665" s="20">
        <v>0</v>
      </c>
      <c r="L665" s="20" t="s">
        <v>157</v>
      </c>
      <c r="M665" s="26">
        <v>-3581077.59</v>
      </c>
      <c r="N665" s="40" t="str">
        <f>VLOOKUP(F665,'ITD Master Income Accruals'!A:B,2,FALSE)</f>
        <v>DBPHLD 144A 7.75% 10/15/20 (USD)</v>
      </c>
      <c r="O665" s="47">
        <f t="array" ref="O665">MAX(IF('Realized Incentive'!$A$20:$A$4974='ITD Interest'!N665,'Realized Incentive'!$E$20:$E$4974))</f>
        <v>0</v>
      </c>
      <c r="P665" s="48">
        <f t="shared" si="10"/>
        <v>0</v>
      </c>
    </row>
    <row r="666" spans="1:16" ht="15" hidden="1" customHeight="1">
      <c r="A666" s="20" t="s">
        <v>218</v>
      </c>
      <c r="B666" s="20">
        <v>0</v>
      </c>
      <c r="C666" s="247">
        <v>42664</v>
      </c>
      <c r="D666" s="20">
        <v>3117121</v>
      </c>
      <c r="E666" s="20" t="s">
        <v>42</v>
      </c>
      <c r="F666" s="20" t="s">
        <v>199</v>
      </c>
      <c r="G666" s="20" t="s">
        <v>156</v>
      </c>
      <c r="H666" s="20" t="s">
        <v>57</v>
      </c>
      <c r="I666" s="26">
        <v>-1008</v>
      </c>
      <c r="J666" s="26">
        <v>-1008</v>
      </c>
      <c r="K666" s="20">
        <v>0</v>
      </c>
      <c r="L666" s="20" t="s">
        <v>219</v>
      </c>
      <c r="M666" s="26">
        <v>-562484.68999999994</v>
      </c>
      <c r="N666" s="40" t="str">
        <f>VLOOKUP(F666,'ITD Master Income Accruals'!A:B,2,FALSE)</f>
        <v>HOV 144A 7% 01/15/19 (USD)</v>
      </c>
      <c r="O666" s="47">
        <f t="array" ref="O666">MAX(IF('Realized Incentive'!$A$20:$A$4974='ITD Interest'!N666,'Realized Incentive'!$E$20:$E$4974))</f>
        <v>3118558</v>
      </c>
      <c r="P666" s="48" t="str">
        <f t="shared" si="10"/>
        <v>Realized</v>
      </c>
    </row>
    <row r="667" spans="1:16" ht="15" hidden="1" customHeight="1">
      <c r="A667" s="20" t="s">
        <v>218</v>
      </c>
      <c r="B667" s="20">
        <v>0</v>
      </c>
      <c r="C667" s="247">
        <v>42664</v>
      </c>
      <c r="D667" s="20">
        <v>3118122</v>
      </c>
      <c r="E667" s="20" t="s">
        <v>42</v>
      </c>
      <c r="F667" s="20" t="s">
        <v>199</v>
      </c>
      <c r="G667" s="20" t="s">
        <v>156</v>
      </c>
      <c r="H667" s="20" t="s">
        <v>57</v>
      </c>
      <c r="I667" s="26">
        <v>-597.33000000000004</v>
      </c>
      <c r="J667" s="26">
        <v>-597.33000000000004</v>
      </c>
      <c r="K667" s="20">
        <v>0</v>
      </c>
      <c r="L667" s="20" t="s">
        <v>219</v>
      </c>
      <c r="M667" s="26">
        <v>-562484.68999999994</v>
      </c>
      <c r="N667" s="40" t="str">
        <f>VLOOKUP(F667,'ITD Master Income Accruals'!A:B,2,FALSE)</f>
        <v>HOV 144A 7% 01/15/19 (USD)</v>
      </c>
      <c r="O667" s="47">
        <f t="array" ref="O667">MAX(IF('Realized Incentive'!$A$20:$A$4974='ITD Interest'!N667,'Realized Incentive'!$E$20:$E$4974))</f>
        <v>3118558</v>
      </c>
      <c r="P667" s="48" t="str">
        <f t="shared" si="10"/>
        <v>Realized</v>
      </c>
    </row>
    <row r="668" spans="1:16" ht="15" hidden="1" customHeight="1">
      <c r="A668" s="20" t="s">
        <v>218</v>
      </c>
      <c r="B668" s="20">
        <v>0</v>
      </c>
      <c r="C668" s="247">
        <v>42667</v>
      </c>
      <c r="D668" s="20">
        <v>3118123</v>
      </c>
      <c r="E668" s="20" t="s">
        <v>42</v>
      </c>
      <c r="F668" s="20" t="s">
        <v>166</v>
      </c>
      <c r="G668" s="20" t="s">
        <v>156</v>
      </c>
      <c r="H668" s="20" t="s">
        <v>57</v>
      </c>
      <c r="I668" s="26">
        <v>-1103.21</v>
      </c>
      <c r="J668" s="26">
        <v>-1103.21</v>
      </c>
      <c r="K668" s="20">
        <v>0</v>
      </c>
      <c r="L668" s="20" t="s">
        <v>219</v>
      </c>
      <c r="M668" s="26">
        <v>-562484.68999999994</v>
      </c>
      <c r="N668" s="40" t="str">
        <f>VLOOKUP(F668,'ITD Master Income Accruals'!A:B,2,FALSE)</f>
        <v>INTEL 5.5% 08/01/23 (USD)</v>
      </c>
      <c r="O668" s="47">
        <f t="array" ref="O668">MAX(IF('Realized Incentive'!$A$20:$A$4974='ITD Interest'!N668,'Realized Incentive'!$E$20:$E$4974))</f>
        <v>3271251</v>
      </c>
      <c r="P668" s="48" t="str">
        <f t="shared" si="10"/>
        <v>Realized</v>
      </c>
    </row>
    <row r="669" spans="1:16" ht="15" hidden="1" customHeight="1">
      <c r="A669" s="20" t="s">
        <v>218</v>
      </c>
      <c r="B669" s="20">
        <v>0</v>
      </c>
      <c r="C669" s="247">
        <v>42667</v>
      </c>
      <c r="D669" s="20">
        <v>3118124</v>
      </c>
      <c r="E669" s="20" t="s">
        <v>42</v>
      </c>
      <c r="F669" s="20" t="s">
        <v>184</v>
      </c>
      <c r="G669" s="20" t="s">
        <v>156</v>
      </c>
      <c r="H669" s="20" t="s">
        <v>57</v>
      </c>
      <c r="I669" s="26">
        <v>-145</v>
      </c>
      <c r="J669" s="26">
        <v>-145</v>
      </c>
      <c r="K669" s="20">
        <v>0</v>
      </c>
      <c r="L669" s="20" t="s">
        <v>219</v>
      </c>
      <c r="M669" s="26">
        <v>-562484.68999999994</v>
      </c>
      <c r="N669" s="40" t="str">
        <f>VLOOKUP(F669,'ITD Master Income Accruals'!A:B,2,FALSE)</f>
        <v>Intelsat Jackson Hldg 7.25% 10/15/20 (USD)</v>
      </c>
      <c r="O669" s="47">
        <f t="array" ref="O669">MAX(IF('Realized Incentive'!$A$20:$A$4974='ITD Interest'!N669,'Realized Incentive'!$E$20:$E$4974))</f>
        <v>3178329</v>
      </c>
      <c r="P669" s="48" t="str">
        <f t="shared" si="10"/>
        <v>Realized</v>
      </c>
    </row>
    <row r="670" spans="1:16" ht="15" hidden="1" customHeight="1">
      <c r="A670" s="20" t="s">
        <v>218</v>
      </c>
      <c r="B670" s="20">
        <v>0</v>
      </c>
      <c r="C670" s="247">
        <v>42667</v>
      </c>
      <c r="D670" s="20">
        <v>3118125</v>
      </c>
      <c r="E670" s="20" t="s">
        <v>42</v>
      </c>
      <c r="F670" s="20" t="s">
        <v>182</v>
      </c>
      <c r="G670" s="20" t="s">
        <v>156</v>
      </c>
      <c r="H670" s="20" t="s">
        <v>57</v>
      </c>
      <c r="I670" s="26">
        <v>-651.66999999999996</v>
      </c>
      <c r="J670" s="26">
        <v>-651.66999999999996</v>
      </c>
      <c r="K670" s="20">
        <v>0</v>
      </c>
      <c r="L670" s="20" t="s">
        <v>219</v>
      </c>
      <c r="M670" s="26">
        <v>-562484.68999999994</v>
      </c>
      <c r="N670" s="40" t="str">
        <f>VLOOKUP(F670,'ITD Master Income Accruals'!A:B,2,FALSE)</f>
        <v>INTEL 7.5% 04/01/21 (USD)</v>
      </c>
      <c r="O670" s="47">
        <f t="array" ref="O670">MAX(IF('Realized Incentive'!$A$20:$A$4974='ITD Interest'!N670,'Realized Incentive'!$E$20:$E$4974))</f>
        <v>3139683</v>
      </c>
      <c r="P670" s="48" t="str">
        <f t="shared" si="10"/>
        <v>Realized</v>
      </c>
    </row>
    <row r="671" spans="1:16" ht="15" hidden="1" customHeight="1">
      <c r="A671" s="20" t="s">
        <v>218</v>
      </c>
      <c r="B671" s="20">
        <v>0</v>
      </c>
      <c r="C671" s="247">
        <v>42667</v>
      </c>
      <c r="D671" s="20">
        <v>3118126</v>
      </c>
      <c r="E671" s="20" t="s">
        <v>42</v>
      </c>
      <c r="F671" s="20" t="s">
        <v>182</v>
      </c>
      <c r="G671" s="20" t="s">
        <v>156</v>
      </c>
      <c r="H671" s="20" t="s">
        <v>57</v>
      </c>
      <c r="I671" s="26">
        <v>-1308.1300000000001</v>
      </c>
      <c r="J671" s="26">
        <v>-1308.1300000000001</v>
      </c>
      <c r="K671" s="20">
        <v>0</v>
      </c>
      <c r="L671" s="20" t="s">
        <v>219</v>
      </c>
      <c r="M671" s="26">
        <v>-562484.68999999994</v>
      </c>
      <c r="N671" s="40" t="str">
        <f>VLOOKUP(F671,'ITD Master Income Accruals'!A:B,2,FALSE)</f>
        <v>INTEL 7.5% 04/01/21 (USD)</v>
      </c>
      <c r="O671" s="47">
        <f t="array" ref="O671">MAX(IF('Realized Incentive'!$A$20:$A$4974='ITD Interest'!N671,'Realized Incentive'!$E$20:$E$4974))</f>
        <v>3139683</v>
      </c>
      <c r="P671" s="48" t="str">
        <f t="shared" si="10"/>
        <v>Realized</v>
      </c>
    </row>
    <row r="672" spans="1:16" ht="15" hidden="1" customHeight="1">
      <c r="A672" s="20" t="s">
        <v>218</v>
      </c>
      <c r="B672" s="20">
        <v>0</v>
      </c>
      <c r="C672" s="247">
        <v>42668</v>
      </c>
      <c r="D672" s="20">
        <v>3118556</v>
      </c>
      <c r="E672" s="20" t="s">
        <v>42</v>
      </c>
      <c r="F672" s="20" t="s">
        <v>188</v>
      </c>
      <c r="G672" s="20" t="s">
        <v>156</v>
      </c>
      <c r="H672" s="20" t="s">
        <v>57</v>
      </c>
      <c r="I672" s="26">
        <v>-25911.11</v>
      </c>
      <c r="J672" s="26">
        <v>-25911.11</v>
      </c>
      <c r="K672" s="20">
        <v>0</v>
      </c>
      <c r="L672" s="20" t="s">
        <v>219</v>
      </c>
      <c r="M672" s="26">
        <v>-562484.68999999994</v>
      </c>
      <c r="N672" s="40" t="str">
        <f>VLOOKUP(F672,'ITD Master Income Accruals'!A:B,2,FALSE)</f>
        <v>S 6.875% 11/15/28 (USD)</v>
      </c>
      <c r="O672" s="47">
        <f t="array" ref="O672">MAX(IF('Realized Incentive'!$A$20:$A$4974='ITD Interest'!N672,'Realized Incentive'!$E$20:$E$4974))</f>
        <v>3118556</v>
      </c>
      <c r="P672" s="48" t="str">
        <f t="shared" si="10"/>
        <v>Realized</v>
      </c>
    </row>
    <row r="673" spans="1:16" ht="15" hidden="1" customHeight="1">
      <c r="A673" s="20" t="s">
        <v>218</v>
      </c>
      <c r="B673" s="20">
        <v>0</v>
      </c>
      <c r="C673" s="247">
        <v>42668</v>
      </c>
      <c r="D673" s="20">
        <v>3118558</v>
      </c>
      <c r="E673" s="20" t="s">
        <v>42</v>
      </c>
      <c r="F673" s="20" t="s">
        <v>199</v>
      </c>
      <c r="G673" s="20" t="s">
        <v>156</v>
      </c>
      <c r="H673" s="20" t="s">
        <v>57</v>
      </c>
      <c r="I673" s="26">
        <v>-1341.67</v>
      </c>
      <c r="J673" s="26">
        <v>-1341.67</v>
      </c>
      <c r="K673" s="20">
        <v>0</v>
      </c>
      <c r="L673" s="20" t="s">
        <v>219</v>
      </c>
      <c r="M673" s="26">
        <v>-562484.68999999994</v>
      </c>
      <c r="N673" s="40" t="str">
        <f>VLOOKUP(F673,'ITD Master Income Accruals'!A:B,2,FALSE)</f>
        <v>HOV 144A 7% 01/15/19 (USD)</v>
      </c>
      <c r="O673" s="47">
        <f t="array" ref="O673">MAX(IF('Realized Incentive'!$A$20:$A$4974='ITD Interest'!N673,'Realized Incentive'!$E$20:$E$4974))</f>
        <v>3118558</v>
      </c>
      <c r="P673" s="48" t="str">
        <f t="shared" si="10"/>
        <v>Realized</v>
      </c>
    </row>
    <row r="674" spans="1:16" ht="15" hidden="1" customHeight="1">
      <c r="A674" s="20" t="s">
        <v>218</v>
      </c>
      <c r="B674" s="20">
        <v>0</v>
      </c>
      <c r="C674" s="247">
        <v>42668</v>
      </c>
      <c r="D674" s="20">
        <v>3118561</v>
      </c>
      <c r="E674" s="20" t="s">
        <v>42</v>
      </c>
      <c r="F674" s="20" t="s">
        <v>166</v>
      </c>
      <c r="G674" s="20" t="s">
        <v>156</v>
      </c>
      <c r="H674" s="20" t="s">
        <v>57</v>
      </c>
      <c r="I674" s="26">
        <v>-4863.83</v>
      </c>
      <c r="J674" s="26">
        <v>-4863.83</v>
      </c>
      <c r="K674" s="20">
        <v>0</v>
      </c>
      <c r="L674" s="20" t="s">
        <v>219</v>
      </c>
      <c r="M674" s="26">
        <v>-562484.68999999994</v>
      </c>
      <c r="N674" s="40" t="str">
        <f>VLOOKUP(F674,'ITD Master Income Accruals'!A:B,2,FALSE)</f>
        <v>INTEL 5.5% 08/01/23 (USD)</v>
      </c>
      <c r="O674" s="47">
        <f t="array" ref="O674">MAX(IF('Realized Incentive'!$A$20:$A$4974='ITD Interest'!N674,'Realized Incentive'!$E$20:$E$4974))</f>
        <v>3271251</v>
      </c>
      <c r="P674" s="48" t="str">
        <f t="shared" si="10"/>
        <v>Realized</v>
      </c>
    </row>
    <row r="675" spans="1:16" ht="15" hidden="1" customHeight="1">
      <c r="A675" s="20" t="s">
        <v>218</v>
      </c>
      <c r="B675" s="20">
        <v>0</v>
      </c>
      <c r="C675" s="247">
        <v>42668</v>
      </c>
      <c r="D675" s="20">
        <v>3118563</v>
      </c>
      <c r="E675" s="20" t="s">
        <v>42</v>
      </c>
      <c r="F675" s="20" t="s">
        <v>198</v>
      </c>
      <c r="G675" s="20" t="s">
        <v>156</v>
      </c>
      <c r="H675" s="20" t="s">
        <v>57</v>
      </c>
      <c r="I675" s="26">
        <v>-20626.669999999998</v>
      </c>
      <c r="J675" s="26">
        <v>-20626.669999999998</v>
      </c>
      <c r="K675" s="20">
        <v>0</v>
      </c>
      <c r="L675" s="20" t="s">
        <v>219</v>
      </c>
      <c r="M675" s="26">
        <v>-562484.68999999994</v>
      </c>
      <c r="N675" s="40" t="str">
        <f>VLOOKUP(F675,'ITD Master Income Accruals'!A:B,2,FALSE)</f>
        <v>ATI 5.95% 01/15/21 (USD)</v>
      </c>
      <c r="O675" s="47">
        <f t="array" ref="O675">MAX(IF('Realized Incentive'!$A$20:$A$4974='ITD Interest'!N675,'Realized Incentive'!$E$20:$E$4974))</f>
        <v>3118563</v>
      </c>
      <c r="P675" s="48" t="str">
        <f t="shared" si="10"/>
        <v>Realized</v>
      </c>
    </row>
    <row r="676" spans="1:16" ht="15" hidden="1" customHeight="1">
      <c r="A676" s="20" t="s">
        <v>218</v>
      </c>
      <c r="B676" s="20">
        <v>0</v>
      </c>
      <c r="C676" s="247">
        <v>42668</v>
      </c>
      <c r="D676" s="20">
        <v>3120057</v>
      </c>
      <c r="E676" s="20" t="s">
        <v>42</v>
      </c>
      <c r="F676" s="20" t="s">
        <v>186</v>
      </c>
      <c r="G676" s="20" t="s">
        <v>156</v>
      </c>
      <c r="H676" s="20" t="s">
        <v>57</v>
      </c>
      <c r="I676" s="26">
        <v>-6573.33</v>
      </c>
      <c r="J676" s="26">
        <v>-6573.33</v>
      </c>
      <c r="K676" s="20">
        <v>0</v>
      </c>
      <c r="L676" s="20" t="s">
        <v>219</v>
      </c>
      <c r="M676" s="26">
        <v>-562484.68999999994</v>
      </c>
      <c r="N676" s="40" t="str">
        <f>VLOOKUP(F676,'ITD Master Income Accruals'!A:B,2,FALSE)</f>
        <v>HOV 144A 8% 11/01/19 (USD)</v>
      </c>
      <c r="O676" s="47">
        <f t="array" ref="O676">MAX(IF('Realized Incentive'!$A$20:$A$4974='ITD Interest'!N676,'Realized Incentive'!$E$20:$E$4974))</f>
        <v>3120057</v>
      </c>
      <c r="P676" s="48" t="str">
        <f t="shared" si="10"/>
        <v>Realized</v>
      </c>
    </row>
    <row r="677" spans="1:16" ht="15" hidden="1" customHeight="1">
      <c r="A677" s="20" t="s">
        <v>218</v>
      </c>
      <c r="B677" s="20">
        <v>0</v>
      </c>
      <c r="C677" s="247">
        <v>42668</v>
      </c>
      <c r="D677" s="20">
        <v>3120081</v>
      </c>
      <c r="E677" s="20" t="s">
        <v>42</v>
      </c>
      <c r="F677" s="20" t="s">
        <v>172</v>
      </c>
      <c r="G677" s="20" t="s">
        <v>156</v>
      </c>
      <c r="H677" s="20" t="s">
        <v>57</v>
      </c>
      <c r="I677" s="26">
        <v>-8266.67</v>
      </c>
      <c r="J677" s="26">
        <v>-8266.67</v>
      </c>
      <c r="K677" s="20">
        <v>0</v>
      </c>
      <c r="L677" s="20" t="s">
        <v>219</v>
      </c>
      <c r="M677" s="26">
        <v>-562484.68999999994</v>
      </c>
      <c r="N677" s="40" t="str">
        <f>VLOOKUP(F677,'ITD Master Income Accruals'!A:B,2,FALSE)</f>
        <v>CEMEX CV 3.72% 03/15/20 (USD)</v>
      </c>
      <c r="O677" s="47">
        <f t="array" ref="O677">MAX(IF('Realized Incentive'!$A$20:$A$4974='ITD Interest'!N677,'Realized Incentive'!$E$20:$E$4974))</f>
        <v>3120081</v>
      </c>
      <c r="P677" s="48" t="str">
        <f t="shared" si="10"/>
        <v>Realized</v>
      </c>
    </row>
    <row r="678" spans="1:16" ht="15" hidden="1" customHeight="1">
      <c r="A678" s="20" t="s">
        <v>155</v>
      </c>
      <c r="B678" s="20">
        <v>0</v>
      </c>
      <c r="C678" s="247">
        <v>42704</v>
      </c>
      <c r="D678" s="20">
        <v>3128299</v>
      </c>
      <c r="E678" s="20" t="s">
        <v>12</v>
      </c>
      <c r="F678" s="20" t="s">
        <v>159</v>
      </c>
      <c r="G678" s="20" t="s">
        <v>740</v>
      </c>
      <c r="H678" s="20" t="s">
        <v>57</v>
      </c>
      <c r="I678" s="26">
        <v>-1538.29</v>
      </c>
      <c r="J678" s="26">
        <v>-1538.29</v>
      </c>
      <c r="K678" s="20">
        <v>0</v>
      </c>
      <c r="L678" s="20" t="s">
        <v>157</v>
      </c>
      <c r="M678" s="26">
        <v>-3581077.59</v>
      </c>
      <c r="N678" s="40" t="str">
        <f>VLOOKUP(F678,'ITD Master Income Accruals'!A:B,2,FALSE)</f>
        <v>Chassix Inc EXIT TL 12% 07/29/19 PVT (USD)</v>
      </c>
      <c r="O678" s="47">
        <f t="array" ref="O678">MAX(IF('Realized Incentive'!$A$20:$A$4974='ITD Interest'!N678,'Realized Incentive'!$E$20:$E$4974))</f>
        <v>3910510</v>
      </c>
      <c r="P678" s="48" t="str">
        <f t="shared" si="10"/>
        <v>Realized</v>
      </c>
    </row>
    <row r="679" spans="1:16" ht="15" hidden="1" customHeight="1">
      <c r="A679" s="20" t="s">
        <v>200</v>
      </c>
      <c r="B679" s="20">
        <v>0</v>
      </c>
      <c r="C679" s="247">
        <v>43040</v>
      </c>
      <c r="D679" s="20">
        <v>3139272</v>
      </c>
      <c r="E679" s="20" t="s">
        <v>12</v>
      </c>
      <c r="F679" s="20" t="s">
        <v>729</v>
      </c>
      <c r="G679" s="20" t="s">
        <v>156</v>
      </c>
      <c r="H679" s="20" t="s">
        <v>57</v>
      </c>
      <c r="I679" s="26">
        <v>-13175</v>
      </c>
      <c r="J679" s="26">
        <v>-13175</v>
      </c>
      <c r="K679" s="20">
        <v>0</v>
      </c>
      <c r="L679" s="20" t="s">
        <v>201</v>
      </c>
      <c r="M679" s="26">
        <v>-1060977.44</v>
      </c>
      <c r="N679" s="40" t="str">
        <f>VLOOKUP(F679,'ITD Master Income Accruals'!A:B,2,FALSE)</f>
        <v>EMPGEN MUNI 6.20% 07/01/40 Non-Accrual (USD)</v>
      </c>
      <c r="O679" s="47">
        <f t="array" ref="O679">MAX(IF('Realized Incentive'!$A$20:$A$4974='ITD Interest'!N679,'Realized Incentive'!$E$20:$E$4974))</f>
        <v>4818922</v>
      </c>
      <c r="P679" s="48" t="str">
        <f t="shared" si="10"/>
        <v>Realized</v>
      </c>
    </row>
    <row r="680" spans="1:16" ht="15" hidden="1" customHeight="1">
      <c r="A680" s="20" t="s">
        <v>200</v>
      </c>
      <c r="B680" s="20">
        <v>0</v>
      </c>
      <c r="C680" s="247">
        <v>43040</v>
      </c>
      <c r="D680" s="20">
        <v>3139351</v>
      </c>
      <c r="E680" s="20" t="s">
        <v>12</v>
      </c>
      <c r="F680" s="20" t="s">
        <v>727</v>
      </c>
      <c r="G680" s="20" t="s">
        <v>156</v>
      </c>
      <c r="H680" s="20" t="s">
        <v>57</v>
      </c>
      <c r="I680" s="26">
        <v>-16375</v>
      </c>
      <c r="J680" s="26">
        <v>-16375</v>
      </c>
      <c r="K680" s="20">
        <v>0</v>
      </c>
      <c r="L680" s="20" t="s">
        <v>201</v>
      </c>
      <c r="M680" s="26">
        <v>-1060977.44</v>
      </c>
      <c r="N680" s="40" t="str">
        <f>VLOOKUP(F680,'ITD Master Income Accruals'!A:B,2,FALSE)</f>
        <v>EMPGEN MUN 6.55% 07/01/56 Non-Accrual (USD)</v>
      </c>
      <c r="O680" s="47">
        <f t="array" ref="O680">MAX(IF('Realized Incentive'!$A$20:$A$4974='ITD Interest'!N680,'Realized Incentive'!$E$20:$E$4974))</f>
        <v>4818921</v>
      </c>
      <c r="P680" s="48" t="str">
        <f t="shared" si="10"/>
        <v>Realized</v>
      </c>
    </row>
    <row r="681" spans="1:16" ht="15" hidden="1" customHeight="1">
      <c r="A681" s="20" t="s">
        <v>218</v>
      </c>
      <c r="B681" s="20">
        <v>0</v>
      </c>
      <c r="C681" s="247">
        <v>42677</v>
      </c>
      <c r="D681" s="20">
        <v>3139683</v>
      </c>
      <c r="E681" s="20" t="s">
        <v>42</v>
      </c>
      <c r="F681" s="20" t="s">
        <v>182</v>
      </c>
      <c r="G681" s="20" t="s">
        <v>156</v>
      </c>
      <c r="H681" s="20" t="s">
        <v>57</v>
      </c>
      <c r="I681" s="26">
        <v>-3880</v>
      </c>
      <c r="J681" s="26">
        <v>-3880</v>
      </c>
      <c r="K681" s="20">
        <v>0</v>
      </c>
      <c r="L681" s="20" t="s">
        <v>219</v>
      </c>
      <c r="M681" s="26">
        <v>-562484.68999999994</v>
      </c>
      <c r="N681" s="40" t="str">
        <f>VLOOKUP(F681,'ITD Master Income Accruals'!A:B,2,FALSE)</f>
        <v>INTEL 7.5% 04/01/21 (USD)</v>
      </c>
      <c r="O681" s="47">
        <f t="array" ref="O681">MAX(IF('Realized Incentive'!$A$20:$A$4974='ITD Interest'!N681,'Realized Incentive'!$E$20:$E$4974))</f>
        <v>3139683</v>
      </c>
      <c r="P681" s="48" t="str">
        <f t="shared" si="10"/>
        <v>Realized</v>
      </c>
    </row>
    <row r="682" spans="1:16" ht="15" hidden="1" customHeight="1">
      <c r="A682" s="20" t="s">
        <v>218</v>
      </c>
      <c r="B682" s="20">
        <v>0</v>
      </c>
      <c r="C682" s="247">
        <v>42677</v>
      </c>
      <c r="D682" s="20">
        <v>3139684</v>
      </c>
      <c r="E682" s="20" t="s">
        <v>42</v>
      </c>
      <c r="F682" s="20" t="s">
        <v>175</v>
      </c>
      <c r="G682" s="20" t="s">
        <v>156</v>
      </c>
      <c r="H682" s="20" t="s">
        <v>57</v>
      </c>
      <c r="I682" s="26">
        <v>-8411.67</v>
      </c>
      <c r="J682" s="26">
        <v>-8411.67</v>
      </c>
      <c r="K682" s="20">
        <v>0</v>
      </c>
      <c r="L682" s="20" t="s">
        <v>219</v>
      </c>
      <c r="M682" s="26">
        <v>-562484.68999999994</v>
      </c>
      <c r="N682" s="40" t="str">
        <f>VLOOKUP(F682,'ITD Master Income Accruals'!A:B,2,FALSE)</f>
        <v>S 8.75% 03/15/32 (USD)</v>
      </c>
      <c r="O682" s="47">
        <f t="array" ref="O682">MAX(IF('Realized Incentive'!$A$20:$A$4974='ITD Interest'!N682,'Realized Incentive'!$E$20:$E$4974))</f>
        <v>3139684</v>
      </c>
      <c r="P682" s="48" t="str">
        <f t="shared" si="10"/>
        <v>Realized</v>
      </c>
    </row>
    <row r="683" spans="1:16" ht="15" hidden="1" customHeight="1">
      <c r="A683" s="20" t="s">
        <v>155</v>
      </c>
      <c r="B683" s="20">
        <v>0</v>
      </c>
      <c r="C683" s="247">
        <v>42832</v>
      </c>
      <c r="D683" s="20">
        <v>3145682</v>
      </c>
      <c r="E683" s="20" t="s">
        <v>42</v>
      </c>
      <c r="F683" s="20" t="s">
        <v>733</v>
      </c>
      <c r="G683" s="20" t="s">
        <v>196</v>
      </c>
      <c r="H683" s="20" t="s">
        <v>57</v>
      </c>
      <c r="I683" s="26">
        <v>-773.91</v>
      </c>
      <c r="J683" s="26">
        <v>-773.91</v>
      </c>
      <c r="K683" s="20">
        <v>0</v>
      </c>
      <c r="L683" s="20" t="s">
        <v>157</v>
      </c>
      <c r="M683" s="26">
        <v>-3581077.59</v>
      </c>
      <c r="N683" s="40" t="str">
        <f>VLOOKUP(F683,'ITD Master Income Accruals'!A:B,2,FALSE)</f>
        <v>Expro Holdings UK 3 TL-B L+4.75% (FL: 1.00%) 09/02/21 DFLT (USD)</v>
      </c>
      <c r="O683" s="47">
        <f t="array" ref="O683">MAX(IF('Realized Incentive'!$A$20:$A$4974='ITD Interest'!N683,'Realized Incentive'!$E$20:$E$4974))</f>
        <v>3145682</v>
      </c>
      <c r="P683" s="48" t="str">
        <f t="shared" si="10"/>
        <v>Realized</v>
      </c>
    </row>
    <row r="684" spans="1:16" ht="15" hidden="1" customHeight="1">
      <c r="A684" s="20" t="s">
        <v>155</v>
      </c>
      <c r="B684" s="20">
        <v>0</v>
      </c>
      <c r="C684" s="247">
        <v>42734</v>
      </c>
      <c r="D684" s="20">
        <v>3153120</v>
      </c>
      <c r="E684" s="20" t="s">
        <v>12</v>
      </c>
      <c r="F684" s="20" t="s">
        <v>736</v>
      </c>
      <c r="G684" s="20" t="s">
        <v>156</v>
      </c>
      <c r="H684" s="20" t="s">
        <v>57</v>
      </c>
      <c r="I684" s="26">
        <v>-2035.54</v>
      </c>
      <c r="J684" s="26">
        <v>-2035.54</v>
      </c>
      <c r="K684" s="20">
        <v>0</v>
      </c>
      <c r="L684" s="20" t="s">
        <v>157</v>
      </c>
      <c r="M684" s="26">
        <v>-3581077.59</v>
      </c>
      <c r="N684" s="40" t="str">
        <f>VLOOKUP(F684,'ITD Master Income Accruals'!A:B,2,FALSE)</f>
        <v>Fieldwood Energy LLC TL (FLLO) L+7.125% (FL: 1.25%) 09/30/20 DFLT (USD)</v>
      </c>
      <c r="O684" s="47">
        <f t="array" ref="O684">MAX(IF('Realized Incentive'!$A$20:$A$4974='ITD Interest'!N684,'Realized Incentive'!$E$20:$E$4974))</f>
        <v>3713684</v>
      </c>
      <c r="P684" s="48" t="str">
        <f t="shared" si="10"/>
        <v>Realized</v>
      </c>
    </row>
    <row r="685" spans="1:16" ht="15" customHeight="1">
      <c r="A685" s="20" t="s">
        <v>155</v>
      </c>
      <c r="B685" s="20">
        <v>0</v>
      </c>
      <c r="C685" s="247">
        <v>42870</v>
      </c>
      <c r="D685" s="20">
        <v>3169926</v>
      </c>
      <c r="E685" s="20" t="s">
        <v>12</v>
      </c>
      <c r="F685" s="20" t="s">
        <v>266</v>
      </c>
      <c r="G685" s="20" t="s">
        <v>613</v>
      </c>
      <c r="H685" s="20" t="s">
        <v>57</v>
      </c>
      <c r="I685" s="26">
        <v>-12861.81</v>
      </c>
      <c r="J685" s="26">
        <v>-12861.81</v>
      </c>
      <c r="K685" s="20">
        <v>0</v>
      </c>
      <c r="L685" s="20" t="s">
        <v>157</v>
      </c>
      <c r="M685" s="26">
        <v>-3581077.59</v>
      </c>
      <c r="N685" s="40" t="str">
        <f>VLOOKUP(F685,'ITD Master Income Accruals'!A:B,2,FALSE)</f>
        <v>Energy &amp; Exploration Partners LLC TL-A EXIT 13% FXD PVT 11/12/21 (USD)</v>
      </c>
      <c r="O685" s="47">
        <f t="array" ref="O685">MAX(IF('Realized Incentive'!$A$20:$A$4974='ITD Interest'!N685,'Realized Incentive'!$E$20:$E$4974))</f>
        <v>0</v>
      </c>
      <c r="P685" s="48">
        <f t="shared" si="10"/>
        <v>0</v>
      </c>
    </row>
    <row r="686" spans="1:16" ht="15" customHeight="1">
      <c r="A686" s="20" t="s">
        <v>155</v>
      </c>
      <c r="B686" s="20">
        <v>0</v>
      </c>
      <c r="C686" s="247">
        <v>42688</v>
      </c>
      <c r="D686" s="20">
        <v>3169988</v>
      </c>
      <c r="E686" s="20" t="s">
        <v>617</v>
      </c>
      <c r="F686" s="20" t="s">
        <v>266</v>
      </c>
      <c r="G686" s="20" t="s">
        <v>613</v>
      </c>
      <c r="H686" s="20" t="s">
        <v>57</v>
      </c>
      <c r="I686" s="26">
        <v>-3904.52</v>
      </c>
      <c r="J686" s="26">
        <v>-3904.52</v>
      </c>
      <c r="K686" s="20">
        <v>0</v>
      </c>
      <c r="L686" s="20" t="s">
        <v>157</v>
      </c>
      <c r="M686" s="26">
        <v>-3581077.59</v>
      </c>
      <c r="N686" s="40" t="str">
        <f>VLOOKUP(F686,'ITD Master Income Accruals'!A:B,2,FALSE)</f>
        <v>Energy &amp; Exploration Partners LLC TL-A EXIT 13% FXD PVT 11/12/21 (USD)</v>
      </c>
      <c r="O686" s="47">
        <f t="array" ref="O686">MAX(IF('Realized Incentive'!$A$20:$A$4974='ITD Interest'!N686,'Realized Incentive'!$E$20:$E$4974))</f>
        <v>0</v>
      </c>
      <c r="P686" s="48">
        <f t="shared" si="10"/>
        <v>0</v>
      </c>
    </row>
    <row r="687" spans="1:16" ht="15" hidden="1" customHeight="1">
      <c r="A687" s="20" t="s">
        <v>155</v>
      </c>
      <c r="B687" s="20">
        <v>0</v>
      </c>
      <c r="C687" s="247">
        <v>42597</v>
      </c>
      <c r="D687" s="20">
        <v>3170563</v>
      </c>
      <c r="E687" s="20" t="s">
        <v>12</v>
      </c>
      <c r="F687" s="20" t="s">
        <v>763</v>
      </c>
      <c r="G687" s="20" t="s">
        <v>156</v>
      </c>
      <c r="H687" s="20" t="s">
        <v>57</v>
      </c>
      <c r="I687" s="26">
        <v>-10152.969999999999</v>
      </c>
      <c r="J687" s="26">
        <v>-10152.969999999999</v>
      </c>
      <c r="K687" s="20">
        <v>0</v>
      </c>
      <c r="L687" s="20" t="s">
        <v>157</v>
      </c>
      <c r="M687" s="26">
        <v>-3581077.59</v>
      </c>
      <c r="N687" s="40" t="str">
        <f>VLOOKUP(F687,'ITD Master Income Accruals'!A:B,2,FALSE)</f>
        <v>GNW Fixed-to-Float 11/15/66 (USD)</v>
      </c>
      <c r="O687" s="47">
        <f t="array" ref="O687">MAX(IF('Realized Incentive'!$A$20:$A$4974='ITD Interest'!N687,'Realized Incentive'!$E$20:$E$4974))</f>
        <v>3713687</v>
      </c>
      <c r="P687" s="48" t="str">
        <f t="shared" si="10"/>
        <v>Realized</v>
      </c>
    </row>
    <row r="688" spans="1:16" ht="15" hidden="1" customHeight="1">
      <c r="A688" s="20" t="s">
        <v>155</v>
      </c>
      <c r="B688" s="20">
        <v>0</v>
      </c>
      <c r="C688" s="247">
        <v>42781</v>
      </c>
      <c r="D688" s="20">
        <v>3170564</v>
      </c>
      <c r="E688" s="20" t="s">
        <v>12</v>
      </c>
      <c r="F688" s="20" t="s">
        <v>763</v>
      </c>
      <c r="G688" s="20" t="s">
        <v>156</v>
      </c>
      <c r="H688" s="20" t="s">
        <v>57</v>
      </c>
      <c r="I688" s="26">
        <v>-4801.07</v>
      </c>
      <c r="J688" s="26">
        <v>-4801.07</v>
      </c>
      <c r="K688" s="20">
        <v>0</v>
      </c>
      <c r="L688" s="20" t="s">
        <v>157</v>
      </c>
      <c r="M688" s="26">
        <v>-3581077.59</v>
      </c>
      <c r="N688" s="40" t="str">
        <f>VLOOKUP(F688,'ITD Master Income Accruals'!A:B,2,FALSE)</f>
        <v>GNW Fixed-to-Float 11/15/66 (USD)</v>
      </c>
      <c r="O688" s="47">
        <f t="array" ref="O688">MAX(IF('Realized Incentive'!$A$20:$A$4974='ITD Interest'!N688,'Realized Incentive'!$E$20:$E$4974))</f>
        <v>3713687</v>
      </c>
      <c r="P688" s="48" t="str">
        <f t="shared" si="10"/>
        <v>Realized</v>
      </c>
    </row>
    <row r="689" spans="1:16" ht="15" hidden="1" customHeight="1">
      <c r="A689" s="20" t="s">
        <v>218</v>
      </c>
      <c r="B689" s="20">
        <v>0</v>
      </c>
      <c r="C689" s="247">
        <v>42699</v>
      </c>
      <c r="D689" s="20">
        <v>3178309</v>
      </c>
      <c r="E689" s="20" t="s">
        <v>42</v>
      </c>
      <c r="F689" s="20" t="s">
        <v>770</v>
      </c>
      <c r="G689" s="20" t="s">
        <v>156</v>
      </c>
      <c r="H689" s="20" t="s">
        <v>57</v>
      </c>
      <c r="I689" s="26">
        <v>-35000</v>
      </c>
      <c r="J689" s="26">
        <v>-35000</v>
      </c>
      <c r="K689" s="20">
        <v>0</v>
      </c>
      <c r="L689" s="20" t="s">
        <v>219</v>
      </c>
      <c r="M689" s="26">
        <v>-562484.68999999994</v>
      </c>
      <c r="N689" s="40" t="str">
        <f>VLOOKUP(F689,'ITD Master Income Accruals'!A:B,2,FALSE)</f>
        <v>CLE 144A 9% 03/15/19 (USD)</v>
      </c>
      <c r="O689" s="47">
        <f t="array" ref="O689">MAX(IF('Realized Incentive'!$A$20:$A$4974='ITD Interest'!N689,'Realized Incentive'!$E$20:$E$4974))</f>
        <v>3178309</v>
      </c>
      <c r="P689" s="48" t="str">
        <f t="shared" si="10"/>
        <v>Realized</v>
      </c>
    </row>
    <row r="690" spans="1:16" ht="15" hidden="1" customHeight="1">
      <c r="A690" s="20" t="s">
        <v>218</v>
      </c>
      <c r="B690" s="20">
        <v>0</v>
      </c>
      <c r="C690" s="247">
        <v>42699</v>
      </c>
      <c r="D690" s="20">
        <v>3178312</v>
      </c>
      <c r="E690" s="20" t="s">
        <v>42</v>
      </c>
      <c r="F690" s="20" t="s">
        <v>173</v>
      </c>
      <c r="G690" s="20" t="s">
        <v>156</v>
      </c>
      <c r="H690" s="20" t="s">
        <v>57</v>
      </c>
      <c r="I690" s="26">
        <v>-1786.46</v>
      </c>
      <c r="J690" s="26">
        <v>-1786.46</v>
      </c>
      <c r="K690" s="20">
        <v>0</v>
      </c>
      <c r="L690" s="20" t="s">
        <v>219</v>
      </c>
      <c r="M690" s="26">
        <v>-562484.68999999994</v>
      </c>
      <c r="N690" s="40" t="str">
        <f>VLOOKUP(F690,'ITD Master Income Accruals'!A:B,2,FALSE)</f>
        <v>CLE 144A  6.125% 03/15/20 (USD)</v>
      </c>
      <c r="O690" s="47">
        <f t="array" ref="O690">MAX(IF('Realized Incentive'!$A$20:$A$4974='ITD Interest'!N690,'Realized Incentive'!$E$20:$E$4974))</f>
        <v>3178312</v>
      </c>
      <c r="P690" s="48" t="str">
        <f t="shared" si="10"/>
        <v>Realized</v>
      </c>
    </row>
    <row r="691" spans="1:16" ht="15" hidden="1" customHeight="1">
      <c r="A691" s="20" t="s">
        <v>218</v>
      </c>
      <c r="B691" s="20">
        <v>0</v>
      </c>
      <c r="C691" s="247">
        <v>42699</v>
      </c>
      <c r="D691" s="20">
        <v>3178314</v>
      </c>
      <c r="E691" s="20" t="s">
        <v>42</v>
      </c>
      <c r="F691" s="20" t="s">
        <v>217</v>
      </c>
      <c r="G691" s="20" t="s">
        <v>156</v>
      </c>
      <c r="H691" s="20" t="s">
        <v>57</v>
      </c>
      <c r="I691" s="26">
        <v>-8422.2199999999993</v>
      </c>
      <c r="J691" s="26">
        <v>-8422.2199999999993</v>
      </c>
      <c r="K691" s="20">
        <v>0</v>
      </c>
      <c r="L691" s="20" t="s">
        <v>219</v>
      </c>
      <c r="M691" s="26">
        <v>-562484.68999999994</v>
      </c>
      <c r="N691" s="40" t="str">
        <f>VLOOKUP(F691,'ITD Master Income Accruals'!A:B,2,FALSE)</f>
        <v>INTEL 144A 8% 02/15/24 (USD)</v>
      </c>
      <c r="O691" s="47">
        <f t="array" ref="O691">MAX(IF('Realized Incentive'!$A$20:$A$4974='ITD Interest'!N691,'Realized Incentive'!$E$20:$E$4974))</f>
        <v>3178314</v>
      </c>
      <c r="P691" s="48" t="str">
        <f t="shared" si="10"/>
        <v>Realized</v>
      </c>
    </row>
    <row r="692" spans="1:16" ht="15" hidden="1" customHeight="1">
      <c r="A692" s="20" t="s">
        <v>218</v>
      </c>
      <c r="B692" s="20">
        <v>0</v>
      </c>
      <c r="C692" s="247">
        <v>42699</v>
      </c>
      <c r="D692" s="20">
        <v>3178322</v>
      </c>
      <c r="E692" s="20" t="s">
        <v>42</v>
      </c>
      <c r="F692" s="20" t="s">
        <v>166</v>
      </c>
      <c r="G692" s="20" t="s">
        <v>156</v>
      </c>
      <c r="H692" s="20" t="s">
        <v>57</v>
      </c>
      <c r="I692" s="26">
        <v>-19593.75</v>
      </c>
      <c r="J692" s="26">
        <v>-19593.75</v>
      </c>
      <c r="K692" s="20">
        <v>0</v>
      </c>
      <c r="L692" s="20" t="s">
        <v>219</v>
      </c>
      <c r="M692" s="26">
        <v>-562484.68999999994</v>
      </c>
      <c r="N692" s="40" t="str">
        <f>VLOOKUP(F692,'ITD Master Income Accruals'!A:B,2,FALSE)</f>
        <v>INTEL 5.5% 08/01/23 (USD)</v>
      </c>
      <c r="O692" s="47">
        <f t="array" ref="O692">MAX(IF('Realized Incentive'!$A$20:$A$4974='ITD Interest'!N692,'Realized Incentive'!$E$20:$E$4974))</f>
        <v>3271251</v>
      </c>
      <c r="P692" s="48" t="str">
        <f t="shared" si="10"/>
        <v>Realized</v>
      </c>
    </row>
    <row r="693" spans="1:16" ht="15" hidden="1" customHeight="1">
      <c r="A693" s="20" t="s">
        <v>218</v>
      </c>
      <c r="B693" s="20">
        <v>0</v>
      </c>
      <c r="C693" s="247">
        <v>42699</v>
      </c>
      <c r="D693" s="20">
        <v>3178329</v>
      </c>
      <c r="E693" s="20" t="s">
        <v>42</v>
      </c>
      <c r="F693" s="20" t="s">
        <v>184</v>
      </c>
      <c r="G693" s="20" t="s">
        <v>156</v>
      </c>
      <c r="H693" s="20" t="s">
        <v>57</v>
      </c>
      <c r="I693" s="26">
        <v>-7749.44</v>
      </c>
      <c r="J693" s="26">
        <v>-7749.44</v>
      </c>
      <c r="K693" s="20">
        <v>0</v>
      </c>
      <c r="L693" s="20" t="s">
        <v>219</v>
      </c>
      <c r="M693" s="26">
        <v>-562484.68999999994</v>
      </c>
      <c r="N693" s="40" t="str">
        <f>VLOOKUP(F693,'ITD Master Income Accruals'!A:B,2,FALSE)</f>
        <v>Intelsat Jackson Hldg 7.25% 10/15/20 (USD)</v>
      </c>
      <c r="O693" s="47">
        <f t="array" ref="O693">MAX(IF('Realized Incentive'!$A$20:$A$4974='ITD Interest'!N693,'Realized Incentive'!$E$20:$E$4974))</f>
        <v>3178329</v>
      </c>
      <c r="P693" s="48" t="str">
        <f t="shared" si="10"/>
        <v>Realized</v>
      </c>
    </row>
    <row r="694" spans="1:16" ht="15" customHeight="1">
      <c r="A694" s="20" t="s">
        <v>155</v>
      </c>
      <c r="B694" s="20">
        <v>0</v>
      </c>
      <c r="C694" s="247">
        <v>42642</v>
      </c>
      <c r="D694" s="20">
        <v>3179254</v>
      </c>
      <c r="E694" s="20" t="s">
        <v>165</v>
      </c>
      <c r="F694" s="20" t="s">
        <v>173</v>
      </c>
      <c r="G694" s="20" t="s">
        <v>156</v>
      </c>
      <c r="H694" s="20" t="s">
        <v>57</v>
      </c>
      <c r="I694" s="26">
        <v>-4.6900000000000004</v>
      </c>
      <c r="J694" s="26">
        <v>-4.6900000000000004</v>
      </c>
      <c r="K694" s="20">
        <v>0</v>
      </c>
      <c r="L694" s="20" t="s">
        <v>157</v>
      </c>
      <c r="M694" s="26">
        <v>-3581077.59</v>
      </c>
      <c r="N694" s="40" t="str">
        <f>VLOOKUP(F694,'ITD Master Income Accruals'!A:B,2,FALSE)</f>
        <v>CLE 144A  6.125% 03/15/20 (USD)</v>
      </c>
      <c r="O694" s="47">
        <f t="array" ref="O694">MAX(IF('Realized Incentive'!$A$20:$A$4974='ITD Interest'!N694,'Realized Incentive'!$E$20:$E$4974))</f>
        <v>3178312</v>
      </c>
      <c r="P694" s="48">
        <f t="shared" si="10"/>
        <v>0</v>
      </c>
    </row>
    <row r="695" spans="1:16" ht="15" customHeight="1">
      <c r="A695" s="20" t="s">
        <v>155</v>
      </c>
      <c r="B695" s="20">
        <v>0</v>
      </c>
      <c r="C695" s="247">
        <v>42642</v>
      </c>
      <c r="D695" s="20">
        <v>3179255</v>
      </c>
      <c r="E695" s="20" t="s">
        <v>165</v>
      </c>
      <c r="F695" s="20" t="s">
        <v>770</v>
      </c>
      <c r="G695" s="20" t="s">
        <v>156</v>
      </c>
      <c r="H695" s="20" t="s">
        <v>57</v>
      </c>
      <c r="I695" s="26">
        <v>-135</v>
      </c>
      <c r="J695" s="26">
        <v>-135</v>
      </c>
      <c r="K695" s="20">
        <v>0</v>
      </c>
      <c r="L695" s="20" t="s">
        <v>157</v>
      </c>
      <c r="M695" s="26">
        <v>-3581077.59</v>
      </c>
      <c r="N695" s="40" t="str">
        <f>VLOOKUP(F695,'ITD Master Income Accruals'!A:B,2,FALSE)</f>
        <v>CLE 144A 9% 03/15/19 (USD)</v>
      </c>
      <c r="O695" s="47">
        <f t="array" ref="O695">MAX(IF('Realized Incentive'!$A$20:$A$4974='ITD Interest'!N695,'Realized Incentive'!$E$20:$E$4974))</f>
        <v>3178309</v>
      </c>
      <c r="P695" s="48">
        <f t="shared" si="10"/>
        <v>0</v>
      </c>
    </row>
    <row r="696" spans="1:16" ht="15" hidden="1" customHeight="1">
      <c r="A696" s="20" t="s">
        <v>155</v>
      </c>
      <c r="B696" s="20">
        <v>0</v>
      </c>
      <c r="C696" s="247">
        <v>42734</v>
      </c>
      <c r="D696" s="20">
        <v>3186790</v>
      </c>
      <c r="E696" s="20" t="s">
        <v>12</v>
      </c>
      <c r="F696" s="20" t="s">
        <v>159</v>
      </c>
      <c r="G696" s="20" t="s">
        <v>740</v>
      </c>
      <c r="H696" s="20" t="s">
        <v>57</v>
      </c>
      <c r="I696" s="26">
        <v>-1538.29</v>
      </c>
      <c r="J696" s="26">
        <v>-1538.29</v>
      </c>
      <c r="K696" s="20">
        <v>0</v>
      </c>
      <c r="L696" s="20" t="s">
        <v>157</v>
      </c>
      <c r="M696" s="26">
        <v>-3581077.59</v>
      </c>
      <c r="N696" s="40" t="str">
        <f>VLOOKUP(F696,'ITD Master Income Accruals'!A:B,2,FALSE)</f>
        <v>Chassix Inc EXIT TL 12% 07/29/19 PVT (USD)</v>
      </c>
      <c r="O696" s="47">
        <f t="array" ref="O696">MAX(IF('Realized Incentive'!$A$20:$A$4974='ITD Interest'!N696,'Realized Incentive'!$E$20:$E$4974))</f>
        <v>3910510</v>
      </c>
      <c r="P696" s="48" t="str">
        <f t="shared" si="10"/>
        <v>Realized</v>
      </c>
    </row>
    <row r="697" spans="1:16" ht="15" hidden="1" customHeight="1">
      <c r="A697" s="20" t="s">
        <v>155</v>
      </c>
      <c r="B697" s="20">
        <v>0</v>
      </c>
      <c r="C697" s="247">
        <v>42801</v>
      </c>
      <c r="D697" s="20">
        <v>3201498</v>
      </c>
      <c r="E697" s="20" t="s">
        <v>12</v>
      </c>
      <c r="F697" s="20" t="s">
        <v>565</v>
      </c>
      <c r="G697" s="20" t="s">
        <v>156</v>
      </c>
      <c r="H697" s="20" t="s">
        <v>57</v>
      </c>
      <c r="I697" s="26">
        <v>-14776.88</v>
      </c>
      <c r="J697" s="26">
        <v>-14776.88</v>
      </c>
      <c r="K697" s="20">
        <v>0</v>
      </c>
      <c r="L697" s="20" t="s">
        <v>157</v>
      </c>
      <c r="M697" s="26">
        <v>-3581077.59</v>
      </c>
      <c r="N697" s="40" t="str">
        <f>VLOOKUP(F697,'ITD Master Income Accruals'!A:B,2,FALSE)</f>
        <v>New LightSquared LLC TL EXIT L+12.50% (FL: 1.00%) PIK 12/07/20 (USD)</v>
      </c>
      <c r="O697" s="47">
        <f t="array" ref="O697">MAX(IF('Realized Incentive'!$A$20:$A$4974='ITD Interest'!N697,'Realized Incentive'!$E$20:$E$4974))</f>
        <v>3627928</v>
      </c>
      <c r="P697" s="48" t="str">
        <f t="shared" si="10"/>
        <v>Realized</v>
      </c>
    </row>
    <row r="698" spans="1:16" ht="15" hidden="1" customHeight="1">
      <c r="A698" s="20" t="s">
        <v>155</v>
      </c>
      <c r="B698" s="20">
        <v>0</v>
      </c>
      <c r="C698" s="247">
        <v>42711</v>
      </c>
      <c r="D698" s="20">
        <v>3201532</v>
      </c>
      <c r="E698" s="20" t="s">
        <v>165</v>
      </c>
      <c r="F698" s="20" t="s">
        <v>565</v>
      </c>
      <c r="G698" s="20" t="s">
        <v>156</v>
      </c>
      <c r="H698" s="20" t="s">
        <v>57</v>
      </c>
      <c r="I698" s="26">
        <v>-12964.26</v>
      </c>
      <c r="J698" s="26">
        <v>-12964.26</v>
      </c>
      <c r="K698" s="20">
        <v>0</v>
      </c>
      <c r="L698" s="20" t="s">
        <v>157</v>
      </c>
      <c r="M698" s="26">
        <v>-3581077.59</v>
      </c>
      <c r="N698" s="40" t="str">
        <f>VLOOKUP(F698,'ITD Master Income Accruals'!A:B,2,FALSE)</f>
        <v>New LightSquared LLC TL EXIT L+12.50% (FL: 1.00%) PIK 12/07/20 (USD)</v>
      </c>
      <c r="O698" s="47">
        <f t="array" ref="O698">MAX(IF('Realized Incentive'!$A$20:$A$4974='ITD Interest'!N698,'Realized Incentive'!$E$20:$E$4974))</f>
        <v>3627928</v>
      </c>
      <c r="P698" s="48" t="str">
        <f t="shared" si="10"/>
        <v>Realized</v>
      </c>
    </row>
    <row r="699" spans="1:16" ht="15" hidden="1" customHeight="1">
      <c r="A699" s="20" t="s">
        <v>155</v>
      </c>
      <c r="B699" s="20">
        <v>0</v>
      </c>
      <c r="C699" s="247">
        <v>42801</v>
      </c>
      <c r="D699" s="20">
        <v>3202326</v>
      </c>
      <c r="E699" s="20" t="s">
        <v>12</v>
      </c>
      <c r="F699" s="20" t="s">
        <v>804</v>
      </c>
      <c r="G699" s="20" t="s">
        <v>156</v>
      </c>
      <c r="H699" s="20" t="s">
        <v>57</v>
      </c>
      <c r="I699" s="26">
        <v>-24385.63</v>
      </c>
      <c r="J699" s="26">
        <v>-24385.63</v>
      </c>
      <c r="K699" s="20">
        <v>0</v>
      </c>
      <c r="L699" s="20" t="s">
        <v>157</v>
      </c>
      <c r="M699" s="26">
        <v>-3581077.59</v>
      </c>
      <c r="N699" s="40" t="str">
        <f>VLOOKUP(F699,'ITD Master Income Accruals'!A:B,2,FALSE)</f>
        <v>New LightSquared LLC TL EXIT L+8.75% (FL: 1.00%) PIK 06/15/20 (USD)</v>
      </c>
      <c r="O699" s="47">
        <f t="array" ref="O699">MAX(IF('Realized Incentive'!$A$20:$A$4974='ITD Interest'!N699,'Realized Incentive'!$E$20:$E$4974))</f>
        <v>3713683</v>
      </c>
      <c r="P699" s="48" t="str">
        <f t="shared" si="10"/>
        <v>Realized</v>
      </c>
    </row>
    <row r="700" spans="1:16" ht="15" hidden="1" customHeight="1">
      <c r="A700" s="20" t="s">
        <v>155</v>
      </c>
      <c r="B700" s="20">
        <v>0</v>
      </c>
      <c r="C700" s="247">
        <v>42711</v>
      </c>
      <c r="D700" s="20">
        <v>3202451</v>
      </c>
      <c r="E700" s="20" t="s">
        <v>165</v>
      </c>
      <c r="F700" s="20" t="s">
        <v>804</v>
      </c>
      <c r="G700" s="20" t="s">
        <v>156</v>
      </c>
      <c r="H700" s="20" t="s">
        <v>57</v>
      </c>
      <c r="I700" s="26">
        <v>-3356.32</v>
      </c>
      <c r="J700" s="26">
        <v>-3356.32</v>
      </c>
      <c r="K700" s="20">
        <v>0</v>
      </c>
      <c r="L700" s="20" t="s">
        <v>157</v>
      </c>
      <c r="M700" s="26">
        <v>-3581077.59</v>
      </c>
      <c r="N700" s="40" t="str">
        <f>VLOOKUP(F700,'ITD Master Income Accruals'!A:B,2,FALSE)</f>
        <v>New LightSquared LLC TL EXIT L+8.75% (FL: 1.00%) PIK 06/15/20 (USD)</v>
      </c>
      <c r="O700" s="47">
        <f t="array" ref="O700">MAX(IF('Realized Incentive'!$A$20:$A$4974='ITD Interest'!N700,'Realized Incentive'!$E$20:$E$4974))</f>
        <v>3713683</v>
      </c>
      <c r="P700" s="48" t="str">
        <f t="shared" si="10"/>
        <v>Realized</v>
      </c>
    </row>
    <row r="701" spans="1:16" ht="15" hidden="1" customHeight="1">
      <c r="A701" s="20" t="s">
        <v>218</v>
      </c>
      <c r="B701" s="20">
        <v>0</v>
      </c>
      <c r="C701" s="247">
        <v>42716</v>
      </c>
      <c r="D701" s="20">
        <v>3208816</v>
      </c>
      <c r="E701" s="20" t="s">
        <v>42</v>
      </c>
      <c r="F701" s="20" t="s">
        <v>166</v>
      </c>
      <c r="G701" s="20" t="s">
        <v>156</v>
      </c>
      <c r="H701" s="20" t="s">
        <v>57</v>
      </c>
      <c r="I701" s="26">
        <v>-460.32</v>
      </c>
      <c r="J701" s="26">
        <v>-460.32</v>
      </c>
      <c r="K701" s="20">
        <v>0</v>
      </c>
      <c r="L701" s="20" t="s">
        <v>219</v>
      </c>
      <c r="M701" s="26">
        <v>-562484.68999999994</v>
      </c>
      <c r="N701" s="40" t="str">
        <f>VLOOKUP(F701,'ITD Master Income Accruals'!A:B,2,FALSE)</f>
        <v>INTEL 5.5% 08/01/23 (USD)</v>
      </c>
      <c r="O701" s="47">
        <f t="array" ref="O701">MAX(IF('Realized Incentive'!$A$20:$A$4974='ITD Interest'!N701,'Realized Incentive'!$E$20:$E$4974))</f>
        <v>3271251</v>
      </c>
      <c r="P701" s="48" t="str">
        <f t="shared" si="10"/>
        <v>Realized</v>
      </c>
    </row>
    <row r="702" spans="1:16" ht="15" hidden="1" customHeight="1">
      <c r="A702" s="20" t="s">
        <v>155</v>
      </c>
      <c r="B702" s="20">
        <v>0</v>
      </c>
      <c r="C702" s="247">
        <v>42718</v>
      </c>
      <c r="D702" s="20">
        <v>3208817</v>
      </c>
      <c r="E702" s="20" t="s">
        <v>42</v>
      </c>
      <c r="F702" s="20" t="s">
        <v>685</v>
      </c>
      <c r="G702" s="20" t="s">
        <v>156</v>
      </c>
      <c r="H702" s="20" t="s">
        <v>57</v>
      </c>
      <c r="I702" s="26">
        <v>-1680.1</v>
      </c>
      <c r="J702" s="26">
        <v>-1680.1</v>
      </c>
      <c r="K702" s="20">
        <v>0</v>
      </c>
      <c r="L702" s="20" t="s">
        <v>157</v>
      </c>
      <c r="M702" s="26">
        <v>-3581077.59</v>
      </c>
      <c r="N702" s="40" t="str">
        <f>VLOOKUP(F702,'ITD Master Income Accruals'!A:B,2,FALSE)</f>
        <v>Fieldwood Energy LLC RBTL L+7.00% (FL: 1.00%) 08/31/20 (USD)</v>
      </c>
      <c r="O702" s="47">
        <f t="array" ref="O702">MAX(IF('Realized Incentive'!$A$20:$A$4974='ITD Interest'!N702,'Realized Incentive'!$E$20:$E$4974))</f>
        <v>3390161</v>
      </c>
      <c r="P702" s="48" t="str">
        <f t="shared" si="10"/>
        <v>Realized</v>
      </c>
    </row>
    <row r="703" spans="1:16" ht="15" hidden="1" customHeight="1">
      <c r="A703" s="20" t="s">
        <v>218</v>
      </c>
      <c r="B703" s="20">
        <v>0</v>
      </c>
      <c r="C703" s="247">
        <v>42716</v>
      </c>
      <c r="D703" s="20">
        <v>3208818</v>
      </c>
      <c r="E703" s="20" t="s">
        <v>42</v>
      </c>
      <c r="F703" s="20" t="s">
        <v>166</v>
      </c>
      <c r="G703" s="20" t="s">
        <v>156</v>
      </c>
      <c r="H703" s="20" t="s">
        <v>57</v>
      </c>
      <c r="I703" s="26">
        <v>-460.32</v>
      </c>
      <c r="J703" s="26">
        <v>-460.32</v>
      </c>
      <c r="K703" s="20">
        <v>0</v>
      </c>
      <c r="L703" s="20" t="s">
        <v>219</v>
      </c>
      <c r="M703" s="26">
        <v>-562484.68999999994</v>
      </c>
      <c r="N703" s="40" t="str">
        <f>VLOOKUP(F703,'ITD Master Income Accruals'!A:B,2,FALSE)</f>
        <v>INTEL 5.5% 08/01/23 (USD)</v>
      </c>
      <c r="O703" s="47">
        <f t="array" ref="O703">MAX(IF('Realized Incentive'!$A$20:$A$4974='ITD Interest'!N703,'Realized Incentive'!$E$20:$E$4974))</f>
        <v>3271251</v>
      </c>
      <c r="P703" s="48" t="str">
        <f t="shared" si="10"/>
        <v>Realized</v>
      </c>
    </row>
    <row r="704" spans="1:16" ht="15" hidden="1" customHeight="1">
      <c r="A704" s="20" t="s">
        <v>218</v>
      </c>
      <c r="B704" s="20">
        <v>0</v>
      </c>
      <c r="C704" s="247">
        <v>42716</v>
      </c>
      <c r="D704" s="20">
        <v>3208819</v>
      </c>
      <c r="E704" s="20" t="s">
        <v>42</v>
      </c>
      <c r="F704" s="20" t="s">
        <v>166</v>
      </c>
      <c r="G704" s="20" t="s">
        <v>156</v>
      </c>
      <c r="H704" s="20" t="s">
        <v>57</v>
      </c>
      <c r="I704" s="26">
        <v>-460.32</v>
      </c>
      <c r="J704" s="26">
        <v>-460.32</v>
      </c>
      <c r="K704" s="20">
        <v>0</v>
      </c>
      <c r="L704" s="20" t="s">
        <v>219</v>
      </c>
      <c r="M704" s="26">
        <v>-562484.68999999994</v>
      </c>
      <c r="N704" s="40" t="str">
        <f>VLOOKUP(F704,'ITD Master Income Accruals'!A:B,2,FALSE)</f>
        <v>INTEL 5.5% 08/01/23 (USD)</v>
      </c>
      <c r="O704" s="47">
        <f t="array" ref="O704">MAX(IF('Realized Incentive'!$A$20:$A$4974='ITD Interest'!N704,'Realized Incentive'!$E$20:$E$4974))</f>
        <v>3271251</v>
      </c>
      <c r="P704" s="48" t="str">
        <f t="shared" si="10"/>
        <v>Realized</v>
      </c>
    </row>
    <row r="705" spans="1:16" ht="15" hidden="1" customHeight="1">
      <c r="A705" s="20" t="s">
        <v>218</v>
      </c>
      <c r="B705" s="20">
        <v>0</v>
      </c>
      <c r="C705" s="247">
        <v>42716</v>
      </c>
      <c r="D705" s="20">
        <v>3208820</v>
      </c>
      <c r="E705" s="20" t="s">
        <v>42</v>
      </c>
      <c r="F705" s="20" t="s">
        <v>166</v>
      </c>
      <c r="G705" s="20" t="s">
        <v>156</v>
      </c>
      <c r="H705" s="20" t="s">
        <v>57</v>
      </c>
      <c r="I705" s="26">
        <v>-760.53</v>
      </c>
      <c r="J705" s="26">
        <v>-760.53</v>
      </c>
      <c r="K705" s="20">
        <v>0</v>
      </c>
      <c r="L705" s="20" t="s">
        <v>219</v>
      </c>
      <c r="M705" s="26">
        <v>-562484.68999999994</v>
      </c>
      <c r="N705" s="40" t="str">
        <f>VLOOKUP(F705,'ITD Master Income Accruals'!A:B,2,FALSE)</f>
        <v>INTEL 5.5% 08/01/23 (USD)</v>
      </c>
      <c r="O705" s="47">
        <f t="array" ref="O705">MAX(IF('Realized Incentive'!$A$20:$A$4974='ITD Interest'!N705,'Realized Incentive'!$E$20:$E$4974))</f>
        <v>3271251</v>
      </c>
      <c r="P705" s="48" t="str">
        <f t="shared" si="10"/>
        <v>Realized</v>
      </c>
    </row>
    <row r="706" spans="1:16" ht="15" hidden="1" customHeight="1">
      <c r="A706" s="20" t="s">
        <v>218</v>
      </c>
      <c r="B706" s="20">
        <v>0</v>
      </c>
      <c r="C706" s="247">
        <v>42717</v>
      </c>
      <c r="D706" s="20">
        <v>3208821</v>
      </c>
      <c r="E706" s="20" t="s">
        <v>42</v>
      </c>
      <c r="F706" s="20" t="s">
        <v>166</v>
      </c>
      <c r="G706" s="20" t="s">
        <v>156</v>
      </c>
      <c r="H706" s="20" t="s">
        <v>57</v>
      </c>
      <c r="I706" s="26">
        <v>-806.67</v>
      </c>
      <c r="J706" s="26">
        <v>-806.67</v>
      </c>
      <c r="K706" s="20">
        <v>0</v>
      </c>
      <c r="L706" s="20" t="s">
        <v>219</v>
      </c>
      <c r="M706" s="26">
        <v>-562484.68999999994</v>
      </c>
      <c r="N706" s="40" t="str">
        <f>VLOOKUP(F706,'ITD Master Income Accruals'!A:B,2,FALSE)</f>
        <v>INTEL 5.5% 08/01/23 (USD)</v>
      </c>
      <c r="O706" s="47">
        <f t="array" ref="O706">MAX(IF('Realized Incentive'!$A$20:$A$4974='ITD Interest'!N706,'Realized Incentive'!$E$20:$E$4974))</f>
        <v>3271251</v>
      </c>
      <c r="P706" s="48" t="str">
        <f t="shared" si="10"/>
        <v>Realized</v>
      </c>
    </row>
    <row r="707" spans="1:16" ht="15" hidden="1" customHeight="1">
      <c r="A707" s="20" t="s">
        <v>218</v>
      </c>
      <c r="B707" s="20">
        <v>0</v>
      </c>
      <c r="C707" s="247">
        <v>42717</v>
      </c>
      <c r="D707" s="20">
        <v>3211047</v>
      </c>
      <c r="E707" s="20" t="s">
        <v>42</v>
      </c>
      <c r="F707" s="20" t="s">
        <v>166</v>
      </c>
      <c r="G707" s="20" t="s">
        <v>156</v>
      </c>
      <c r="H707" s="20" t="s">
        <v>57</v>
      </c>
      <c r="I707" s="26">
        <v>-1068.83</v>
      </c>
      <c r="J707" s="26">
        <v>-1068.83</v>
      </c>
      <c r="K707" s="20">
        <v>0</v>
      </c>
      <c r="L707" s="20" t="s">
        <v>219</v>
      </c>
      <c r="M707" s="26">
        <v>-562484.68999999994</v>
      </c>
      <c r="N707" s="40" t="str">
        <f>VLOOKUP(F707,'ITD Master Income Accruals'!A:B,2,FALSE)</f>
        <v>INTEL 5.5% 08/01/23 (USD)</v>
      </c>
      <c r="O707" s="47">
        <f t="array" ref="O707">MAX(IF('Realized Incentive'!$A$20:$A$4974='ITD Interest'!N707,'Realized Incentive'!$E$20:$E$4974))</f>
        <v>3271251</v>
      </c>
      <c r="P707" s="48" t="str">
        <f t="shared" si="10"/>
        <v>Realized</v>
      </c>
    </row>
    <row r="708" spans="1:16" ht="15" hidden="1" customHeight="1">
      <c r="A708" s="20" t="s">
        <v>218</v>
      </c>
      <c r="B708" s="20">
        <v>0</v>
      </c>
      <c r="C708" s="247">
        <v>42723</v>
      </c>
      <c r="D708" s="20">
        <v>3217521</v>
      </c>
      <c r="E708" s="20" t="s">
        <v>42</v>
      </c>
      <c r="F708" s="20" t="s">
        <v>166</v>
      </c>
      <c r="G708" s="20" t="s">
        <v>156</v>
      </c>
      <c r="H708" s="20" t="s">
        <v>57</v>
      </c>
      <c r="I708" s="26">
        <v>-569.25</v>
      </c>
      <c r="J708" s="26">
        <v>-569.25</v>
      </c>
      <c r="K708" s="20">
        <v>0</v>
      </c>
      <c r="L708" s="20" t="s">
        <v>219</v>
      </c>
      <c r="M708" s="26">
        <v>-562484.68999999994</v>
      </c>
      <c r="N708" s="40" t="str">
        <f>VLOOKUP(F708,'ITD Master Income Accruals'!A:B,2,FALSE)</f>
        <v>INTEL 5.5% 08/01/23 (USD)</v>
      </c>
      <c r="O708" s="47">
        <f t="array" ref="O708">MAX(IF('Realized Incentive'!$A$20:$A$4974='ITD Interest'!N708,'Realized Incentive'!$E$20:$E$4974))</f>
        <v>3271251</v>
      </c>
      <c r="P708" s="48" t="str">
        <f t="shared" ref="P708:P771" si="11">IF(D708&gt;O708,0,"Realized")</f>
        <v>Realized</v>
      </c>
    </row>
    <row r="709" spans="1:16" ht="15" hidden="1" customHeight="1">
      <c r="A709" s="20" t="s">
        <v>218</v>
      </c>
      <c r="B709" s="20">
        <v>0</v>
      </c>
      <c r="C709" s="247">
        <v>42723</v>
      </c>
      <c r="D709" s="20">
        <v>3219266</v>
      </c>
      <c r="E709" s="20" t="s">
        <v>42</v>
      </c>
      <c r="F709" s="20" t="s">
        <v>166</v>
      </c>
      <c r="G709" s="20" t="s">
        <v>156</v>
      </c>
      <c r="H709" s="20" t="s">
        <v>57</v>
      </c>
      <c r="I709" s="26">
        <v>-569.25</v>
      </c>
      <c r="J709" s="26">
        <v>-569.25</v>
      </c>
      <c r="K709" s="20">
        <v>0</v>
      </c>
      <c r="L709" s="20" t="s">
        <v>219</v>
      </c>
      <c r="M709" s="26">
        <v>-562484.68999999994</v>
      </c>
      <c r="N709" s="40" t="str">
        <f>VLOOKUP(F709,'ITD Master Income Accruals'!A:B,2,FALSE)</f>
        <v>INTEL 5.5% 08/01/23 (USD)</v>
      </c>
      <c r="O709" s="47">
        <f t="array" ref="O709">MAX(IF('Realized Incentive'!$A$20:$A$4974='ITD Interest'!N709,'Realized Incentive'!$E$20:$E$4974))</f>
        <v>3271251</v>
      </c>
      <c r="P709" s="48" t="str">
        <f t="shared" si="11"/>
        <v>Realized</v>
      </c>
    </row>
    <row r="710" spans="1:16" ht="15" hidden="1" customHeight="1">
      <c r="A710" s="20" t="s">
        <v>218</v>
      </c>
      <c r="B710" s="20">
        <v>0</v>
      </c>
      <c r="C710" s="247">
        <v>42724</v>
      </c>
      <c r="D710" s="20">
        <v>3219267</v>
      </c>
      <c r="E710" s="20" t="s">
        <v>42</v>
      </c>
      <c r="F710" s="20" t="s">
        <v>166</v>
      </c>
      <c r="G710" s="20" t="s">
        <v>156</v>
      </c>
      <c r="H710" s="20" t="s">
        <v>57</v>
      </c>
      <c r="I710" s="26">
        <v>-573.38</v>
      </c>
      <c r="J710" s="26">
        <v>-573.38</v>
      </c>
      <c r="K710" s="20">
        <v>0</v>
      </c>
      <c r="L710" s="20" t="s">
        <v>219</v>
      </c>
      <c r="M710" s="26">
        <v>-562484.68999999994</v>
      </c>
      <c r="N710" s="40" t="str">
        <f>VLOOKUP(F710,'ITD Master Income Accruals'!A:B,2,FALSE)</f>
        <v>INTEL 5.5% 08/01/23 (USD)</v>
      </c>
      <c r="O710" s="47">
        <f t="array" ref="O710">MAX(IF('Realized Incentive'!$A$20:$A$4974='ITD Interest'!N710,'Realized Incentive'!$E$20:$E$4974))</f>
        <v>3271251</v>
      </c>
      <c r="P710" s="48" t="str">
        <f t="shared" si="11"/>
        <v>Realized</v>
      </c>
    </row>
    <row r="711" spans="1:16" ht="15" customHeight="1">
      <c r="A711" s="20" t="s">
        <v>155</v>
      </c>
      <c r="B711" s="20">
        <v>0</v>
      </c>
      <c r="C711" s="247">
        <v>42734</v>
      </c>
      <c r="D711" s="20">
        <v>3227748</v>
      </c>
      <c r="E711" s="20" t="s">
        <v>165</v>
      </c>
      <c r="F711" s="20" t="s">
        <v>160</v>
      </c>
      <c r="G711" s="20" t="s">
        <v>156</v>
      </c>
      <c r="H711" s="20" t="s">
        <v>57</v>
      </c>
      <c r="I711" s="26">
        <v>-10953.59</v>
      </c>
      <c r="J711" s="26">
        <v>-10953.59</v>
      </c>
      <c r="K711" s="20">
        <v>0</v>
      </c>
      <c r="L711" s="20" t="s">
        <v>157</v>
      </c>
      <c r="M711" s="26">
        <v>-3581077.59</v>
      </c>
      <c r="N711" s="40" t="str">
        <f>VLOOKUP(F711,'ITD Master Income Accruals'!A:B,2,FALSE)</f>
        <v>Peabody Energy TL-B L+3.25% (FL: 1.00%) 09/24/20 DFLT (USD)</v>
      </c>
      <c r="O711" s="47">
        <f t="array" ref="O711">MAX(IF('Realized Incentive'!$A$20:$A$4974='ITD Interest'!N711,'Realized Incentive'!$E$20:$E$4974))</f>
        <v>3142385</v>
      </c>
      <c r="P711" s="48">
        <f t="shared" si="11"/>
        <v>0</v>
      </c>
    </row>
    <row r="712" spans="1:16" ht="15" hidden="1" customHeight="1">
      <c r="A712" s="20" t="s">
        <v>155</v>
      </c>
      <c r="B712" s="20">
        <v>0</v>
      </c>
      <c r="C712" s="247">
        <v>42766</v>
      </c>
      <c r="D712" s="20">
        <v>3231255</v>
      </c>
      <c r="E712" s="20" t="s">
        <v>12</v>
      </c>
      <c r="F712" s="20" t="s">
        <v>159</v>
      </c>
      <c r="G712" s="20" t="s">
        <v>740</v>
      </c>
      <c r="H712" s="20" t="s">
        <v>57</v>
      </c>
      <c r="I712" s="26">
        <v>-1636.71</v>
      </c>
      <c r="J712" s="26">
        <v>-1636.71</v>
      </c>
      <c r="K712" s="20">
        <v>0</v>
      </c>
      <c r="L712" s="20" t="s">
        <v>157</v>
      </c>
      <c r="M712" s="26">
        <v>-3581077.59</v>
      </c>
      <c r="N712" s="40" t="str">
        <f>VLOOKUP(F712,'ITD Master Income Accruals'!A:B,2,FALSE)</f>
        <v>Chassix Inc EXIT TL 12% 07/29/19 PVT (USD)</v>
      </c>
      <c r="O712" s="47">
        <f t="array" ref="O712">MAX(IF('Realized Incentive'!$A$20:$A$4974='ITD Interest'!N712,'Realized Incentive'!$E$20:$E$4974))</f>
        <v>3910510</v>
      </c>
      <c r="P712" s="48" t="str">
        <f t="shared" si="11"/>
        <v>Realized</v>
      </c>
    </row>
    <row r="713" spans="1:16" ht="15" hidden="1" customHeight="1">
      <c r="A713" s="20" t="s">
        <v>155</v>
      </c>
      <c r="B713" s="20">
        <v>0</v>
      </c>
      <c r="C713" s="247">
        <v>42825</v>
      </c>
      <c r="D713" s="20">
        <v>3235787</v>
      </c>
      <c r="E713" s="20" t="s">
        <v>12</v>
      </c>
      <c r="F713" s="20" t="s">
        <v>736</v>
      </c>
      <c r="G713" s="20" t="s">
        <v>156</v>
      </c>
      <c r="H713" s="20" t="s">
        <v>57</v>
      </c>
      <c r="I713" s="26">
        <v>-2806.58</v>
      </c>
      <c r="J713" s="26">
        <v>-2806.58</v>
      </c>
      <c r="K713" s="20">
        <v>0</v>
      </c>
      <c r="L713" s="20" t="s">
        <v>157</v>
      </c>
      <c r="M713" s="26">
        <v>-3581077.59</v>
      </c>
      <c r="N713" s="40" t="str">
        <f>VLOOKUP(F713,'ITD Master Income Accruals'!A:B,2,FALSE)</f>
        <v>Fieldwood Energy LLC TL (FLLO) L+7.125% (FL: 1.25%) 09/30/20 DFLT (USD)</v>
      </c>
      <c r="O713" s="47">
        <f t="array" ref="O713">MAX(IF('Realized Incentive'!$A$20:$A$4974='ITD Interest'!N713,'Realized Incentive'!$E$20:$E$4974))</f>
        <v>3713684</v>
      </c>
      <c r="P713" s="48" t="str">
        <f t="shared" si="11"/>
        <v>Realized</v>
      </c>
    </row>
    <row r="714" spans="1:16" ht="15" hidden="1" customHeight="1">
      <c r="A714" s="20" t="s">
        <v>155</v>
      </c>
      <c r="B714" s="20">
        <v>0</v>
      </c>
      <c r="C714" s="247">
        <v>42825</v>
      </c>
      <c r="D714" s="20">
        <v>3235858</v>
      </c>
      <c r="E714" s="20" t="s">
        <v>12</v>
      </c>
      <c r="F714" s="20" t="s">
        <v>737</v>
      </c>
      <c r="G714" s="20" t="s">
        <v>156</v>
      </c>
      <c r="H714" s="20" t="s">
        <v>57</v>
      </c>
      <c r="I714" s="26">
        <v>-1904.97</v>
      </c>
      <c r="J714" s="26">
        <v>-1904.97</v>
      </c>
      <c r="K714" s="20">
        <v>0</v>
      </c>
      <c r="L714" s="20" t="s">
        <v>157</v>
      </c>
      <c r="M714" s="26">
        <v>-3581077.59</v>
      </c>
      <c r="N714" s="40" t="str">
        <f>VLOOKUP(F714,'ITD Master Income Accruals'!A:B,2,FALSE)</f>
        <v>Fieldwood Energy TL L+7.125% (FL: 1.25%) 09/30/20 DFLT (USD)</v>
      </c>
      <c r="O714" s="47">
        <f t="array" ref="O714">MAX(IF('Realized Incentive'!$A$20:$A$4974='ITD Interest'!N714,'Realized Incentive'!$E$20:$E$4974))</f>
        <v>3274497</v>
      </c>
      <c r="P714" s="48" t="str">
        <f t="shared" si="11"/>
        <v>Realized</v>
      </c>
    </row>
    <row r="715" spans="1:16" ht="15" customHeight="1">
      <c r="A715" s="20" t="s">
        <v>155</v>
      </c>
      <c r="B715" s="20">
        <v>0</v>
      </c>
      <c r="C715" s="247">
        <v>42734</v>
      </c>
      <c r="D715" s="20">
        <v>3245604</v>
      </c>
      <c r="E715" s="20" t="s">
        <v>71</v>
      </c>
      <c r="F715" s="20" t="s">
        <v>733</v>
      </c>
      <c r="G715" s="20" t="s">
        <v>196</v>
      </c>
      <c r="H715" s="20" t="s">
        <v>57</v>
      </c>
      <c r="I715" s="26">
        <v>-43.66</v>
      </c>
      <c r="J715" s="26">
        <v>-43.66</v>
      </c>
      <c r="K715" s="20">
        <v>0</v>
      </c>
      <c r="L715" s="20" t="s">
        <v>157</v>
      </c>
      <c r="M715" s="26">
        <v>-3581077.59</v>
      </c>
      <c r="N715" s="40" t="str">
        <f>VLOOKUP(F715,'ITD Master Income Accruals'!A:B,2,FALSE)</f>
        <v>Expro Holdings UK 3 TL-B L+4.75% (FL: 1.00%) 09/02/21 DFLT (USD)</v>
      </c>
      <c r="O715" s="47">
        <f t="array" ref="O715">MAX(IF('Realized Incentive'!$A$20:$A$4974='ITD Interest'!N715,'Realized Incentive'!$E$20:$E$4974))</f>
        <v>3145682</v>
      </c>
      <c r="P715" s="48">
        <f t="shared" si="11"/>
        <v>0</v>
      </c>
    </row>
    <row r="716" spans="1:16" ht="15" customHeight="1">
      <c r="A716" s="20" t="s">
        <v>155</v>
      </c>
      <c r="B716" s="20">
        <v>0</v>
      </c>
      <c r="C716" s="247">
        <v>42828</v>
      </c>
      <c r="D716" s="20">
        <v>3249943</v>
      </c>
      <c r="E716" s="20" t="s">
        <v>12</v>
      </c>
      <c r="F716" s="20" t="s">
        <v>733</v>
      </c>
      <c r="G716" s="20" t="s">
        <v>196</v>
      </c>
      <c r="H716" s="20" t="s">
        <v>57</v>
      </c>
      <c r="I716" s="26">
        <v>-17413.05</v>
      </c>
      <c r="J716" s="26">
        <v>-17413.05</v>
      </c>
      <c r="K716" s="20">
        <v>0</v>
      </c>
      <c r="L716" s="20" t="s">
        <v>157</v>
      </c>
      <c r="M716" s="26">
        <v>-3581077.59</v>
      </c>
      <c r="N716" s="40" t="str">
        <f>VLOOKUP(F716,'ITD Master Income Accruals'!A:B,2,FALSE)</f>
        <v>Expro Holdings UK 3 TL-B L+4.75% (FL: 1.00%) 09/02/21 DFLT (USD)</v>
      </c>
      <c r="O716" s="47">
        <f t="array" ref="O716">MAX(IF('Realized Incentive'!$A$20:$A$4974='ITD Interest'!N716,'Realized Incentive'!$E$20:$E$4974))</f>
        <v>3145682</v>
      </c>
      <c r="P716" s="48">
        <f t="shared" si="11"/>
        <v>0</v>
      </c>
    </row>
    <row r="717" spans="1:16" ht="15" hidden="1" customHeight="1">
      <c r="A717" s="20" t="s">
        <v>218</v>
      </c>
      <c r="B717" s="20">
        <v>0</v>
      </c>
      <c r="C717" s="247">
        <v>42747</v>
      </c>
      <c r="D717" s="20">
        <v>3265355</v>
      </c>
      <c r="E717" s="20" t="s">
        <v>42</v>
      </c>
      <c r="F717" s="20" t="s">
        <v>167</v>
      </c>
      <c r="G717" s="20" t="s">
        <v>156</v>
      </c>
      <c r="H717" s="20" t="s">
        <v>57</v>
      </c>
      <c r="I717" s="26">
        <v>-38394.559999999998</v>
      </c>
      <c r="J717" s="26">
        <v>-38394.559999999998</v>
      </c>
      <c r="K717" s="20">
        <v>0</v>
      </c>
      <c r="L717" s="20" t="s">
        <v>219</v>
      </c>
      <c r="M717" s="26">
        <v>-562484.68999999994</v>
      </c>
      <c r="N717" s="40" t="str">
        <f>VLOOKUP(F717,'ITD Master Income Accruals'!A:B,2,FALSE)</f>
        <v>ATI 7.875% 08/15/23 (USD)</v>
      </c>
      <c r="O717" s="47">
        <f t="array" ref="O717">MAX(IF('Realized Incentive'!$A$20:$A$4974='ITD Interest'!N717,'Realized Incentive'!$E$20:$E$4974))</f>
        <v>3265355</v>
      </c>
      <c r="P717" s="48" t="str">
        <f t="shared" si="11"/>
        <v>Realized</v>
      </c>
    </row>
    <row r="718" spans="1:16" ht="15" hidden="1" customHeight="1">
      <c r="A718" s="20" t="s">
        <v>155</v>
      </c>
      <c r="B718" s="20">
        <v>0</v>
      </c>
      <c r="C718" s="247">
        <v>42689</v>
      </c>
      <c r="D718" s="20">
        <v>3266218</v>
      </c>
      <c r="E718" s="20" t="s">
        <v>663</v>
      </c>
      <c r="F718" s="20" t="s">
        <v>213</v>
      </c>
      <c r="G718" s="20" t="s">
        <v>156</v>
      </c>
      <c r="H718" s="20" t="s">
        <v>57</v>
      </c>
      <c r="I718" s="26">
        <v>441.44</v>
      </c>
      <c r="J718" s="26">
        <v>441.44</v>
      </c>
      <c r="K718" s="20">
        <v>0</v>
      </c>
      <c r="L718" s="20" t="s">
        <v>157</v>
      </c>
      <c r="M718" s="26">
        <v>-3581077.59</v>
      </c>
      <c r="N718" s="40" t="str">
        <f>VLOOKUP(F718,'ITD Master Income Accruals'!A:B,2,FALSE)</f>
        <v>GNW 4.9% 08/15/23 (USD)</v>
      </c>
      <c r="O718" s="47">
        <f t="array" ref="O718">MAX(IF('Realized Incentive'!$A$20:$A$4974='ITD Interest'!N718,'Realized Incentive'!$E$20:$E$4974))</f>
        <v>3276874</v>
      </c>
      <c r="P718" s="48" t="str">
        <f t="shared" si="11"/>
        <v>Realized</v>
      </c>
    </row>
    <row r="719" spans="1:16" ht="15" hidden="1" customHeight="1">
      <c r="A719" s="20" t="s">
        <v>218</v>
      </c>
      <c r="B719" s="20">
        <v>0</v>
      </c>
      <c r="C719" s="247">
        <v>42753</v>
      </c>
      <c r="D719" s="20">
        <v>3271251</v>
      </c>
      <c r="E719" s="20" t="s">
        <v>42</v>
      </c>
      <c r="F719" s="20" t="s">
        <v>166</v>
      </c>
      <c r="G719" s="20" t="s">
        <v>156</v>
      </c>
      <c r="H719" s="20" t="s">
        <v>57</v>
      </c>
      <c r="I719" s="26">
        <v>-21457.18</v>
      </c>
      <c r="J719" s="26">
        <v>-21457.18</v>
      </c>
      <c r="K719" s="20">
        <v>0</v>
      </c>
      <c r="L719" s="20" t="s">
        <v>219</v>
      </c>
      <c r="M719" s="26">
        <v>-562484.68999999994</v>
      </c>
      <c r="N719" s="40" t="str">
        <f>VLOOKUP(F719,'ITD Master Income Accruals'!A:B,2,FALSE)</f>
        <v>INTEL 5.5% 08/01/23 (USD)</v>
      </c>
      <c r="O719" s="47">
        <f t="array" ref="O719">MAX(IF('Realized Incentive'!$A$20:$A$4974='ITD Interest'!N719,'Realized Incentive'!$E$20:$E$4974))</f>
        <v>3271251</v>
      </c>
      <c r="P719" s="48" t="str">
        <f t="shared" si="11"/>
        <v>Realized</v>
      </c>
    </row>
    <row r="720" spans="1:16" ht="15" hidden="1" customHeight="1">
      <c r="A720" s="20" t="s">
        <v>155</v>
      </c>
      <c r="B720" s="20">
        <v>0</v>
      </c>
      <c r="C720" s="247">
        <v>42802</v>
      </c>
      <c r="D720" s="20">
        <v>3274496</v>
      </c>
      <c r="E720" s="20" t="s">
        <v>42</v>
      </c>
      <c r="F720" s="20" t="s">
        <v>685</v>
      </c>
      <c r="G720" s="20" t="s">
        <v>156</v>
      </c>
      <c r="H720" s="20" t="s">
        <v>57</v>
      </c>
      <c r="I720" s="26">
        <v>-1444.6</v>
      </c>
      <c r="J720" s="26">
        <v>-1444.6</v>
      </c>
      <c r="K720" s="20">
        <v>0</v>
      </c>
      <c r="L720" s="20" t="s">
        <v>157</v>
      </c>
      <c r="M720" s="26">
        <v>-3581077.59</v>
      </c>
      <c r="N720" s="40" t="str">
        <f>VLOOKUP(F720,'ITD Master Income Accruals'!A:B,2,FALSE)</f>
        <v>Fieldwood Energy LLC RBTL L+7.00% (FL: 1.00%) 08/31/20 (USD)</v>
      </c>
      <c r="O720" s="47">
        <f t="array" ref="O720">MAX(IF('Realized Incentive'!$A$20:$A$4974='ITD Interest'!N720,'Realized Incentive'!$E$20:$E$4974))</f>
        <v>3390161</v>
      </c>
      <c r="P720" s="48" t="str">
        <f t="shared" si="11"/>
        <v>Realized</v>
      </c>
    </row>
    <row r="721" spans="1:16" ht="15" hidden="1" customHeight="1">
      <c r="A721" s="20" t="s">
        <v>155</v>
      </c>
      <c r="B721" s="20">
        <v>0</v>
      </c>
      <c r="C721" s="247">
        <v>42789</v>
      </c>
      <c r="D721" s="20">
        <v>3274497</v>
      </c>
      <c r="E721" s="20" t="s">
        <v>42</v>
      </c>
      <c r="F721" s="20" t="s">
        <v>737</v>
      </c>
      <c r="G721" s="20" t="s">
        <v>156</v>
      </c>
      <c r="H721" s="20" t="s">
        <v>57</v>
      </c>
      <c r="I721" s="26">
        <v>-339.07</v>
      </c>
      <c r="J721" s="26">
        <v>-339.07</v>
      </c>
      <c r="K721" s="20">
        <v>0</v>
      </c>
      <c r="L721" s="20" t="s">
        <v>157</v>
      </c>
      <c r="M721" s="26">
        <v>-3581077.59</v>
      </c>
      <c r="N721" s="40" t="str">
        <f>VLOOKUP(F721,'ITD Master Income Accruals'!A:B,2,FALSE)</f>
        <v>Fieldwood Energy TL L+7.125% (FL: 1.25%) 09/30/20 DFLT (USD)</v>
      </c>
      <c r="O721" s="47">
        <f t="array" ref="O721">MAX(IF('Realized Incentive'!$A$20:$A$4974='ITD Interest'!N721,'Realized Incentive'!$E$20:$E$4974))</f>
        <v>3274497</v>
      </c>
      <c r="P721" s="48" t="str">
        <f t="shared" si="11"/>
        <v>Realized</v>
      </c>
    </row>
    <row r="722" spans="1:16" ht="15" hidden="1" customHeight="1">
      <c r="A722" s="20" t="s">
        <v>155</v>
      </c>
      <c r="B722" s="20">
        <v>0</v>
      </c>
      <c r="C722" s="247">
        <v>42846</v>
      </c>
      <c r="D722" s="20">
        <v>3274498</v>
      </c>
      <c r="E722" s="20" t="s">
        <v>42</v>
      </c>
      <c r="F722" s="20" t="s">
        <v>736</v>
      </c>
      <c r="G722" s="20" t="s">
        <v>156</v>
      </c>
      <c r="H722" s="20" t="s">
        <v>57</v>
      </c>
      <c r="I722" s="26">
        <v>-647.66999999999996</v>
      </c>
      <c r="J722" s="26">
        <v>-647.66999999999996</v>
      </c>
      <c r="K722" s="20">
        <v>0</v>
      </c>
      <c r="L722" s="20" t="s">
        <v>157</v>
      </c>
      <c r="M722" s="26">
        <v>-3581077.59</v>
      </c>
      <c r="N722" s="40" t="str">
        <f>VLOOKUP(F722,'ITD Master Income Accruals'!A:B,2,FALSE)</f>
        <v>Fieldwood Energy LLC TL (FLLO) L+7.125% (FL: 1.25%) 09/30/20 DFLT (USD)</v>
      </c>
      <c r="O722" s="47">
        <f t="array" ref="O722">MAX(IF('Realized Incentive'!$A$20:$A$4974='ITD Interest'!N722,'Realized Incentive'!$E$20:$E$4974))</f>
        <v>3713684</v>
      </c>
      <c r="P722" s="48" t="str">
        <f t="shared" si="11"/>
        <v>Realized</v>
      </c>
    </row>
    <row r="723" spans="1:16" ht="15" hidden="1" customHeight="1">
      <c r="A723" s="20" t="s">
        <v>218</v>
      </c>
      <c r="B723" s="20">
        <v>0</v>
      </c>
      <c r="C723" s="247">
        <v>42755</v>
      </c>
      <c r="D723" s="20">
        <v>3274914</v>
      </c>
      <c r="E723" s="20" t="s">
        <v>42</v>
      </c>
      <c r="F723" s="20" t="s">
        <v>339</v>
      </c>
      <c r="G723" s="20" t="s">
        <v>156</v>
      </c>
      <c r="H723" s="20" t="s">
        <v>57</v>
      </c>
      <c r="I723" s="26">
        <v>-1832.64</v>
      </c>
      <c r="J723" s="26">
        <v>-1832.64</v>
      </c>
      <c r="K723" s="20">
        <v>0</v>
      </c>
      <c r="L723" s="20" t="s">
        <v>219</v>
      </c>
      <c r="M723" s="26">
        <v>-562484.68999999994</v>
      </c>
      <c r="N723" s="40" t="str">
        <f>VLOOKUP(F723,'ITD Master Income Accruals'!A:B,2,FALSE)</f>
        <v>GNW 6.5% 06/15/34 (USD)</v>
      </c>
      <c r="O723" s="47">
        <f t="array" ref="O723">MAX(IF('Realized Incentive'!$A$20:$A$4974='ITD Interest'!N723,'Realized Incentive'!$E$20:$E$4974))</f>
        <v>3274914</v>
      </c>
      <c r="P723" s="48" t="str">
        <f t="shared" si="11"/>
        <v>Realized</v>
      </c>
    </row>
    <row r="724" spans="1:16" ht="15" hidden="1" customHeight="1">
      <c r="A724" s="20" t="s">
        <v>218</v>
      </c>
      <c r="B724" s="20">
        <v>0</v>
      </c>
      <c r="C724" s="247">
        <v>42755</v>
      </c>
      <c r="D724" s="20">
        <v>3274915</v>
      </c>
      <c r="E724" s="20" t="s">
        <v>42</v>
      </c>
      <c r="F724" s="20" t="s">
        <v>214</v>
      </c>
      <c r="G724" s="20" t="s">
        <v>156</v>
      </c>
      <c r="H724" s="20" t="s">
        <v>57</v>
      </c>
      <c r="I724" s="26">
        <v>-12916.67</v>
      </c>
      <c r="J724" s="26">
        <v>-12916.67</v>
      </c>
      <c r="K724" s="20">
        <v>0</v>
      </c>
      <c r="L724" s="20" t="s">
        <v>219</v>
      </c>
      <c r="M724" s="26">
        <v>-562484.68999999994</v>
      </c>
      <c r="N724" s="40" t="str">
        <f>VLOOKUP(F724,'ITD Master Income Accruals'!A:B,2,FALSE)</f>
        <v>GNW 4.8% 02/15/24 (USD)</v>
      </c>
      <c r="O724" s="47">
        <f t="array" ref="O724">MAX(IF('Realized Incentive'!$A$20:$A$4974='ITD Interest'!N724,'Realized Incentive'!$E$20:$E$4974))</f>
        <v>3274915</v>
      </c>
      <c r="P724" s="48" t="str">
        <f t="shared" si="11"/>
        <v>Realized</v>
      </c>
    </row>
    <row r="725" spans="1:16" ht="15" hidden="1" customHeight="1">
      <c r="A725" s="20" t="s">
        <v>218</v>
      </c>
      <c r="B725" s="20">
        <v>0</v>
      </c>
      <c r="C725" s="247">
        <v>42755</v>
      </c>
      <c r="D725" s="20">
        <v>3274916</v>
      </c>
      <c r="E725" s="20" t="s">
        <v>42</v>
      </c>
      <c r="F725" s="20" t="s">
        <v>411</v>
      </c>
      <c r="G725" s="20" t="s">
        <v>156</v>
      </c>
      <c r="H725" s="20" t="s">
        <v>57</v>
      </c>
      <c r="I725" s="26">
        <v>-5084</v>
      </c>
      <c r="J725" s="26">
        <v>-5084</v>
      </c>
      <c r="K725" s="20">
        <v>0</v>
      </c>
      <c r="L725" s="20" t="s">
        <v>219</v>
      </c>
      <c r="M725" s="26">
        <v>-562484.68999999994</v>
      </c>
      <c r="N725" s="40" t="str">
        <f>VLOOKUP(F725,'ITD Master Income Accruals'!A:B,2,FALSE)</f>
        <v>GNW 7.2% 02/15/21 (USD)</v>
      </c>
      <c r="O725" s="47">
        <f t="array" ref="O725">MAX(IF('Realized Incentive'!$A$20:$A$4974='ITD Interest'!N725,'Realized Incentive'!$E$20:$E$4974))</f>
        <v>3274916</v>
      </c>
      <c r="P725" s="48" t="str">
        <f t="shared" si="11"/>
        <v>Realized</v>
      </c>
    </row>
    <row r="726" spans="1:16" ht="15" hidden="1" customHeight="1">
      <c r="A726" s="20" t="s">
        <v>218</v>
      </c>
      <c r="B726" s="20">
        <v>0</v>
      </c>
      <c r="C726" s="247">
        <v>42755</v>
      </c>
      <c r="D726" s="20">
        <v>3274917</v>
      </c>
      <c r="E726" s="20" t="s">
        <v>42</v>
      </c>
      <c r="F726" s="20" t="s">
        <v>215</v>
      </c>
      <c r="G726" s="20" t="s">
        <v>156</v>
      </c>
      <c r="H726" s="20" t="s">
        <v>57</v>
      </c>
      <c r="I726" s="26">
        <v>-3267.74</v>
      </c>
      <c r="J726" s="26">
        <v>-3267.74</v>
      </c>
      <c r="K726" s="20">
        <v>0</v>
      </c>
      <c r="L726" s="20" t="s">
        <v>219</v>
      </c>
      <c r="M726" s="26">
        <v>-562484.68999999994</v>
      </c>
      <c r="N726" s="40" t="str">
        <f>VLOOKUP(F726,'ITD Master Income Accruals'!A:B,2,FALSE)</f>
        <v>GNW 7.625% 09/24/21 (USD)</v>
      </c>
      <c r="O726" s="47">
        <f t="array" ref="O726">MAX(IF('Realized Incentive'!$A$20:$A$4974='ITD Interest'!N726,'Realized Incentive'!$E$20:$E$4974))</f>
        <v>3274917</v>
      </c>
      <c r="P726" s="48" t="str">
        <f t="shared" si="11"/>
        <v>Realized</v>
      </c>
    </row>
    <row r="727" spans="1:16" ht="15" hidden="1" customHeight="1">
      <c r="A727" s="20" t="s">
        <v>218</v>
      </c>
      <c r="B727" s="20">
        <v>0</v>
      </c>
      <c r="C727" s="247">
        <v>42755</v>
      </c>
      <c r="D727" s="20">
        <v>3276874</v>
      </c>
      <c r="E727" s="20" t="s">
        <v>42</v>
      </c>
      <c r="F727" s="20" t="s">
        <v>213</v>
      </c>
      <c r="G727" s="20" t="s">
        <v>156</v>
      </c>
      <c r="H727" s="20" t="s">
        <v>57</v>
      </c>
      <c r="I727" s="26">
        <v>-2995.81</v>
      </c>
      <c r="J727" s="26">
        <v>-2995.81</v>
      </c>
      <c r="K727" s="20">
        <v>0</v>
      </c>
      <c r="L727" s="20" t="s">
        <v>219</v>
      </c>
      <c r="M727" s="26">
        <v>-562484.68999999994</v>
      </c>
      <c r="N727" s="40" t="str">
        <f>VLOOKUP(F727,'ITD Master Income Accruals'!A:B,2,FALSE)</f>
        <v>GNW 4.9% 08/15/23 (USD)</v>
      </c>
      <c r="O727" s="47">
        <f t="array" ref="O727">MAX(IF('Realized Incentive'!$A$20:$A$4974='ITD Interest'!N727,'Realized Incentive'!$E$20:$E$4974))</f>
        <v>3276874</v>
      </c>
      <c r="P727" s="48" t="str">
        <f t="shared" si="11"/>
        <v>Realized</v>
      </c>
    </row>
    <row r="728" spans="1:16" ht="15" hidden="1" customHeight="1">
      <c r="A728" s="20" t="s">
        <v>155</v>
      </c>
      <c r="B728" s="20">
        <v>0</v>
      </c>
      <c r="C728" s="247">
        <v>42794</v>
      </c>
      <c r="D728" s="20">
        <v>3287007</v>
      </c>
      <c r="E728" s="20" t="s">
        <v>12</v>
      </c>
      <c r="F728" s="20" t="s">
        <v>159</v>
      </c>
      <c r="G728" s="20" t="s">
        <v>740</v>
      </c>
      <c r="H728" s="20" t="s">
        <v>57</v>
      </c>
      <c r="I728" s="26">
        <v>-1432.12</v>
      </c>
      <c r="J728" s="26">
        <v>-1432.12</v>
      </c>
      <c r="K728" s="20">
        <v>0</v>
      </c>
      <c r="L728" s="20" t="s">
        <v>157</v>
      </c>
      <c r="M728" s="26">
        <v>-3581077.59</v>
      </c>
      <c r="N728" s="40" t="str">
        <f>VLOOKUP(F728,'ITD Master Income Accruals'!A:B,2,FALSE)</f>
        <v>Chassix Inc EXIT TL 12% 07/29/19 PVT (USD)</v>
      </c>
      <c r="O728" s="47">
        <f t="array" ref="O728">MAX(IF('Realized Incentive'!$A$20:$A$4974='ITD Interest'!N728,'Realized Incentive'!$E$20:$E$4974))</f>
        <v>3910510</v>
      </c>
      <c r="P728" s="48" t="str">
        <f t="shared" si="11"/>
        <v>Realized</v>
      </c>
    </row>
    <row r="729" spans="1:16" ht="15" customHeight="1">
      <c r="A729" s="20" t="s">
        <v>155</v>
      </c>
      <c r="B729" s="20">
        <v>0</v>
      </c>
      <c r="C729" s="247">
        <v>42761</v>
      </c>
      <c r="D729" s="20">
        <v>3287415</v>
      </c>
      <c r="E729" s="20" t="s">
        <v>165</v>
      </c>
      <c r="F729" s="20" t="s">
        <v>195</v>
      </c>
      <c r="G729" s="20" t="s">
        <v>156</v>
      </c>
      <c r="H729" s="20" t="s">
        <v>57</v>
      </c>
      <c r="I729" s="26">
        <v>-4042.27</v>
      </c>
      <c r="J729" s="26">
        <v>-4042.27</v>
      </c>
      <c r="K729" s="20">
        <v>0</v>
      </c>
      <c r="L729" s="20" t="s">
        <v>157</v>
      </c>
      <c r="M729" s="26">
        <v>-3581077.59</v>
      </c>
      <c r="N729" s="40" t="str">
        <f>VLOOKUP(F729,'ITD Master Income Accruals'!A:B,2,FALSE)</f>
        <v>Breitburn Operating LP Revolver L+2.50% DFLT 11/19/19 (USD)</v>
      </c>
      <c r="O729" s="47">
        <f t="array" ref="O729">MAX(IF('Realized Incentive'!$A$20:$A$4974='ITD Interest'!N729,'Realized Incentive'!$E$20:$E$4974))</f>
        <v>2985441</v>
      </c>
      <c r="P729" s="48">
        <f t="shared" si="11"/>
        <v>0</v>
      </c>
    </row>
    <row r="730" spans="1:16" ht="15" hidden="1" customHeight="1">
      <c r="A730" s="20" t="s">
        <v>155</v>
      </c>
      <c r="B730" s="20">
        <v>0</v>
      </c>
      <c r="C730" s="247">
        <v>42767</v>
      </c>
      <c r="D730" s="20">
        <v>3287804</v>
      </c>
      <c r="E730" s="20" t="s">
        <v>42</v>
      </c>
      <c r="F730" s="20" t="s">
        <v>565</v>
      </c>
      <c r="G730" s="20" t="s">
        <v>156</v>
      </c>
      <c r="H730" s="20" t="s">
        <v>57</v>
      </c>
      <c r="I730" s="26">
        <v>-1675.61</v>
      </c>
      <c r="J730" s="26">
        <v>-1675.61</v>
      </c>
      <c r="K730" s="20">
        <v>0</v>
      </c>
      <c r="L730" s="20" t="s">
        <v>157</v>
      </c>
      <c r="M730" s="26">
        <v>-3581077.59</v>
      </c>
      <c r="N730" s="40" t="str">
        <f>VLOOKUP(F730,'ITD Master Income Accruals'!A:B,2,FALSE)</f>
        <v>New LightSquared LLC TL EXIT L+12.50% (FL: 1.00%) PIK 12/07/20 (USD)</v>
      </c>
      <c r="O730" s="47">
        <f t="array" ref="O730">MAX(IF('Realized Incentive'!$A$20:$A$4974='ITD Interest'!N730,'Realized Incentive'!$E$20:$E$4974))</f>
        <v>3627928</v>
      </c>
      <c r="P730" s="48" t="str">
        <f t="shared" si="11"/>
        <v>Realized</v>
      </c>
    </row>
    <row r="731" spans="1:16" ht="15" hidden="1" customHeight="1">
      <c r="A731" s="20" t="s">
        <v>155</v>
      </c>
      <c r="B731" s="20">
        <v>0</v>
      </c>
      <c r="C731" s="247">
        <v>42780</v>
      </c>
      <c r="D731" s="20">
        <v>3287805</v>
      </c>
      <c r="E731" s="20" t="s">
        <v>42</v>
      </c>
      <c r="F731" s="20" t="s">
        <v>804</v>
      </c>
      <c r="G731" s="20" t="s">
        <v>156</v>
      </c>
      <c r="H731" s="20" t="s">
        <v>57</v>
      </c>
      <c r="I731" s="26">
        <v>-2466.85</v>
      </c>
      <c r="J731" s="26">
        <v>-2466.85</v>
      </c>
      <c r="K731" s="20">
        <v>0</v>
      </c>
      <c r="L731" s="20" t="s">
        <v>157</v>
      </c>
      <c r="M731" s="26">
        <v>-3581077.59</v>
      </c>
      <c r="N731" s="40" t="str">
        <f>VLOOKUP(F731,'ITD Master Income Accruals'!A:B,2,FALSE)</f>
        <v>New LightSquared LLC TL EXIT L+8.75% (FL: 1.00%) PIK 06/15/20 (USD)</v>
      </c>
      <c r="O731" s="47">
        <f t="array" ref="O731">MAX(IF('Realized Incentive'!$A$20:$A$4974='ITD Interest'!N731,'Realized Incentive'!$E$20:$E$4974))</f>
        <v>3713683</v>
      </c>
      <c r="P731" s="48" t="str">
        <f t="shared" si="11"/>
        <v>Realized</v>
      </c>
    </row>
    <row r="732" spans="1:16" ht="15" hidden="1" customHeight="1">
      <c r="A732" s="20" t="s">
        <v>218</v>
      </c>
      <c r="B732" s="20">
        <v>0</v>
      </c>
      <c r="C732" s="247">
        <v>42759</v>
      </c>
      <c r="D732" s="20">
        <v>3301931</v>
      </c>
      <c r="E732" s="20" t="s">
        <v>42</v>
      </c>
      <c r="F732" s="20" t="s">
        <v>158</v>
      </c>
      <c r="G732" s="20" t="s">
        <v>156</v>
      </c>
      <c r="H732" s="20" t="s">
        <v>57</v>
      </c>
      <c r="I732" s="26">
        <v>-10466.91</v>
      </c>
      <c r="J732" s="26">
        <v>-10466.91</v>
      </c>
      <c r="K732" s="20">
        <v>0</v>
      </c>
      <c r="L732" s="20" t="s">
        <v>219</v>
      </c>
      <c r="M732" s="26">
        <v>-562484.68999999994</v>
      </c>
      <c r="N732" s="40" t="str">
        <f>VLOOKUP(F732,'ITD Master Income Accruals'!A:B,2,FALSE)</f>
        <v>CSMAU 144A 8% PIK/ 2% Cash 05/15/20 (USD)</v>
      </c>
      <c r="O732" s="47">
        <f t="array" ref="O732">MAX(IF('Realized Incentive'!$A$20:$A$4974='ITD Interest'!N732,'Realized Incentive'!$E$20:$E$4974))</f>
        <v>3301931</v>
      </c>
      <c r="P732" s="48" t="str">
        <f t="shared" si="11"/>
        <v>Realized</v>
      </c>
    </row>
    <row r="733" spans="1:16" ht="15" hidden="1" customHeight="1">
      <c r="A733" s="20" t="s">
        <v>155</v>
      </c>
      <c r="B733" s="20">
        <v>0</v>
      </c>
      <c r="C733" s="247">
        <v>42776</v>
      </c>
      <c r="D733" s="20">
        <v>3312645</v>
      </c>
      <c r="E733" s="20" t="s">
        <v>42</v>
      </c>
      <c r="F733" s="20" t="s">
        <v>565</v>
      </c>
      <c r="G733" s="20" t="s">
        <v>156</v>
      </c>
      <c r="H733" s="20" t="s">
        <v>57</v>
      </c>
      <c r="I733" s="26">
        <v>-6483.01</v>
      </c>
      <c r="J733" s="26">
        <v>-6483.01</v>
      </c>
      <c r="K733" s="20">
        <v>0</v>
      </c>
      <c r="L733" s="20" t="s">
        <v>157</v>
      </c>
      <c r="M733" s="26">
        <v>-3581077.59</v>
      </c>
      <c r="N733" s="40" t="str">
        <f>VLOOKUP(F733,'ITD Master Income Accruals'!A:B,2,FALSE)</f>
        <v>New LightSquared LLC TL EXIT L+12.50% (FL: 1.00%) PIK 12/07/20 (USD)</v>
      </c>
      <c r="O733" s="47">
        <f t="array" ref="O733">MAX(IF('Realized Incentive'!$A$20:$A$4974='ITD Interest'!N733,'Realized Incentive'!$E$20:$E$4974))</f>
        <v>3627928</v>
      </c>
      <c r="P733" s="48" t="str">
        <f t="shared" si="11"/>
        <v>Realized</v>
      </c>
    </row>
    <row r="734" spans="1:16" ht="15" hidden="1" customHeight="1">
      <c r="A734" s="20" t="s">
        <v>155</v>
      </c>
      <c r="B734" s="20">
        <v>0</v>
      </c>
      <c r="C734" s="247">
        <v>42803</v>
      </c>
      <c r="D734" s="20">
        <v>3348974</v>
      </c>
      <c r="E734" s="20" t="s">
        <v>42</v>
      </c>
      <c r="F734" s="20" t="s">
        <v>565</v>
      </c>
      <c r="G734" s="20" t="s">
        <v>156</v>
      </c>
      <c r="H734" s="20" t="s">
        <v>57</v>
      </c>
      <c r="I734" s="26">
        <v>-103.86</v>
      </c>
      <c r="J734" s="26">
        <v>-103.86</v>
      </c>
      <c r="K734" s="20">
        <v>0</v>
      </c>
      <c r="L734" s="20" t="s">
        <v>157</v>
      </c>
      <c r="M734" s="26">
        <v>-3581077.59</v>
      </c>
      <c r="N734" s="40" t="str">
        <f>VLOOKUP(F734,'ITD Master Income Accruals'!A:B,2,FALSE)</f>
        <v>New LightSquared LLC TL EXIT L+12.50% (FL: 1.00%) PIK 12/07/20 (USD)</v>
      </c>
      <c r="O734" s="47">
        <f t="array" ref="O734">MAX(IF('Realized Incentive'!$A$20:$A$4974='ITD Interest'!N734,'Realized Incentive'!$E$20:$E$4974))</f>
        <v>3627928</v>
      </c>
      <c r="P734" s="48" t="str">
        <f t="shared" si="11"/>
        <v>Realized</v>
      </c>
    </row>
    <row r="735" spans="1:16" ht="15" hidden="1" customHeight="1">
      <c r="A735" s="20" t="s">
        <v>155</v>
      </c>
      <c r="B735" s="20">
        <v>0</v>
      </c>
      <c r="C735" s="247">
        <v>42780</v>
      </c>
      <c r="D735" s="20">
        <v>3350830</v>
      </c>
      <c r="E735" s="20" t="s">
        <v>683</v>
      </c>
      <c r="F735" s="20" t="s">
        <v>804</v>
      </c>
      <c r="G735" s="20" t="s">
        <v>156</v>
      </c>
      <c r="H735" s="20" t="s">
        <v>57</v>
      </c>
      <c r="I735" s="26">
        <v>-22.2</v>
      </c>
      <c r="J735" s="26">
        <v>-22.2</v>
      </c>
      <c r="K735" s="20">
        <v>0</v>
      </c>
      <c r="L735" s="20" t="s">
        <v>157</v>
      </c>
      <c r="M735" s="26">
        <v>-3581077.59</v>
      </c>
      <c r="N735" s="40" t="str">
        <f>VLOOKUP(F735,'ITD Master Income Accruals'!A:B,2,FALSE)</f>
        <v>New LightSquared LLC TL EXIT L+8.75% (FL: 1.00%) PIK 06/15/20 (USD)</v>
      </c>
      <c r="O735" s="47">
        <f t="array" ref="O735">MAX(IF('Realized Incentive'!$A$20:$A$4974='ITD Interest'!N735,'Realized Incentive'!$E$20:$E$4974))</f>
        <v>3713683</v>
      </c>
      <c r="P735" s="48" t="str">
        <f t="shared" si="11"/>
        <v>Realized</v>
      </c>
    </row>
    <row r="736" spans="1:16" hidden="1">
      <c r="A736" s="20" t="s">
        <v>155</v>
      </c>
      <c r="B736" s="20">
        <v>0</v>
      </c>
      <c r="C736" s="247">
        <v>42825</v>
      </c>
      <c r="D736" s="20">
        <v>3357535</v>
      </c>
      <c r="E736" s="20" t="s">
        <v>12</v>
      </c>
      <c r="F736" s="20" t="s">
        <v>159</v>
      </c>
      <c r="G736" s="20" t="s">
        <v>740</v>
      </c>
      <c r="H736" s="20" t="s">
        <v>57</v>
      </c>
      <c r="I736" s="26">
        <v>-1585.56</v>
      </c>
      <c r="J736" s="26">
        <v>-1585.56</v>
      </c>
      <c r="K736" s="20">
        <v>0</v>
      </c>
      <c r="L736" s="20" t="s">
        <v>157</v>
      </c>
      <c r="M736" s="26">
        <v>-3581077.59</v>
      </c>
      <c r="N736" s="40" t="str">
        <f>VLOOKUP(F736,'ITD Master Income Accruals'!A:B,2,FALSE)</f>
        <v>Chassix Inc EXIT TL 12% 07/29/19 PVT (USD)</v>
      </c>
      <c r="O736" s="47">
        <f t="array" ref="O736">MAX(IF('Realized Incentive'!$A$20:$A$4974='ITD Interest'!N736,'Realized Incentive'!$E$20:$E$4974))</f>
        <v>3910510</v>
      </c>
      <c r="P736" s="48" t="str">
        <f t="shared" si="11"/>
        <v>Realized</v>
      </c>
    </row>
    <row r="737" spans="1:16" ht="15" customHeight="1">
      <c r="A737" s="20" t="s">
        <v>155</v>
      </c>
      <c r="B737" s="20">
        <v>0</v>
      </c>
      <c r="C737" s="247">
        <v>42740</v>
      </c>
      <c r="D737" s="20">
        <v>3362574</v>
      </c>
      <c r="E737" s="20" t="s">
        <v>663</v>
      </c>
      <c r="F737" s="20" t="s">
        <v>566</v>
      </c>
      <c r="G737" s="20" t="s">
        <v>156</v>
      </c>
      <c r="H737" s="20" t="s">
        <v>57</v>
      </c>
      <c r="I737" s="26">
        <v>-6077.86</v>
      </c>
      <c r="J737" s="26">
        <v>-6077.86</v>
      </c>
      <c r="K737" s="20">
        <v>0</v>
      </c>
      <c r="L737" s="20" t="s">
        <v>157</v>
      </c>
      <c r="M737" s="26">
        <v>-3581077.59</v>
      </c>
      <c r="N737" s="40" t="str">
        <f>VLOOKUP(F737,'ITD Master Income Accruals'!A:B,2,FALSE)</f>
        <v>Arch Coal Inc TL-B L+5.00% (FL: 1.25%) 05/16/18 (USD)</v>
      </c>
      <c r="O737" s="47">
        <f t="array" ref="O737">MAX(IF('Realized Incentive'!$A$20:$A$4974='ITD Interest'!N737,'Realized Incentive'!$E$20:$E$4974))</f>
        <v>3070101</v>
      </c>
      <c r="P737" s="48">
        <f t="shared" si="11"/>
        <v>0</v>
      </c>
    </row>
    <row r="738" spans="1:16" ht="15" customHeight="1">
      <c r="A738" s="20" t="s">
        <v>155</v>
      </c>
      <c r="B738" s="20">
        <v>0</v>
      </c>
      <c r="C738" s="247">
        <v>42772</v>
      </c>
      <c r="D738" s="20">
        <v>3362577</v>
      </c>
      <c r="E738" s="20" t="s">
        <v>663</v>
      </c>
      <c r="F738" s="20" t="s">
        <v>566</v>
      </c>
      <c r="G738" s="20" t="s">
        <v>156</v>
      </c>
      <c r="H738" s="20" t="s">
        <v>57</v>
      </c>
      <c r="I738" s="26">
        <v>-224.05</v>
      </c>
      <c r="J738" s="26">
        <v>-224.05</v>
      </c>
      <c r="K738" s="20">
        <v>0</v>
      </c>
      <c r="L738" s="20" t="s">
        <v>157</v>
      </c>
      <c r="M738" s="26">
        <v>-3581077.59</v>
      </c>
      <c r="N738" s="40" t="str">
        <f>VLOOKUP(F738,'ITD Master Income Accruals'!A:B,2,FALSE)</f>
        <v>Arch Coal Inc TL-B L+5.00% (FL: 1.25%) 05/16/18 (USD)</v>
      </c>
      <c r="O738" s="47">
        <f t="array" ref="O738">MAX(IF('Realized Incentive'!$A$20:$A$4974='ITD Interest'!N738,'Realized Incentive'!$E$20:$E$4974))</f>
        <v>3070101</v>
      </c>
      <c r="P738" s="48">
        <f t="shared" si="11"/>
        <v>0</v>
      </c>
    </row>
    <row r="739" spans="1:16" ht="15" customHeight="1">
      <c r="A739" s="20" t="s">
        <v>155</v>
      </c>
      <c r="B739" s="20">
        <v>0</v>
      </c>
      <c r="C739" s="247">
        <v>42738</v>
      </c>
      <c r="D739" s="20">
        <v>3362578</v>
      </c>
      <c r="E739" s="20" t="s">
        <v>663</v>
      </c>
      <c r="F739" s="20" t="s">
        <v>566</v>
      </c>
      <c r="G739" s="20" t="s">
        <v>156</v>
      </c>
      <c r="H739" s="20" t="s">
        <v>57</v>
      </c>
      <c r="I739" s="26">
        <v>-583.02</v>
      </c>
      <c r="J739" s="26">
        <v>-583.02</v>
      </c>
      <c r="K739" s="20">
        <v>0</v>
      </c>
      <c r="L739" s="20" t="s">
        <v>157</v>
      </c>
      <c r="M739" s="26">
        <v>-3581077.59</v>
      </c>
      <c r="N739" s="40" t="str">
        <f>VLOOKUP(F739,'ITD Master Income Accruals'!A:B,2,FALSE)</f>
        <v>Arch Coal Inc TL-B L+5.00% (FL: 1.25%) 05/16/18 (USD)</v>
      </c>
      <c r="O739" s="47">
        <f t="array" ref="O739">MAX(IF('Realized Incentive'!$A$20:$A$4974='ITD Interest'!N739,'Realized Incentive'!$E$20:$E$4974))</f>
        <v>3070101</v>
      </c>
      <c r="P739" s="48">
        <f t="shared" si="11"/>
        <v>0</v>
      </c>
    </row>
    <row r="740" spans="1:16" ht="15" hidden="1" customHeight="1">
      <c r="A740" s="20" t="s">
        <v>155</v>
      </c>
      <c r="B740" s="20">
        <v>0</v>
      </c>
      <c r="C740" s="247">
        <v>42893</v>
      </c>
      <c r="D740" s="20">
        <v>3389388</v>
      </c>
      <c r="E740" s="20" t="s">
        <v>12</v>
      </c>
      <c r="F740" s="20" t="s">
        <v>804</v>
      </c>
      <c r="G740" s="20" t="s">
        <v>156</v>
      </c>
      <c r="H740" s="20" t="s">
        <v>57</v>
      </c>
      <c r="I740" s="26">
        <v>-19737.099999999999</v>
      </c>
      <c r="J740" s="26">
        <v>-19737.099999999999</v>
      </c>
      <c r="K740" s="20">
        <v>0</v>
      </c>
      <c r="L740" s="20" t="s">
        <v>157</v>
      </c>
      <c r="M740" s="26">
        <v>-3581077.59</v>
      </c>
      <c r="N740" s="40" t="str">
        <f>VLOOKUP(F740,'ITD Master Income Accruals'!A:B,2,FALSE)</f>
        <v>New LightSquared LLC TL EXIT L+8.75% (FL: 1.00%) PIK 06/15/20 (USD)</v>
      </c>
      <c r="O740" s="47">
        <f t="array" ref="O740">MAX(IF('Realized Incentive'!$A$20:$A$4974='ITD Interest'!N740,'Realized Incentive'!$E$20:$E$4974))</f>
        <v>3713683</v>
      </c>
      <c r="P740" s="48" t="str">
        <f t="shared" si="11"/>
        <v>Realized</v>
      </c>
    </row>
    <row r="741" spans="1:16" ht="15" hidden="1" customHeight="1">
      <c r="A741" s="20" t="s">
        <v>155</v>
      </c>
      <c r="B741" s="20">
        <v>0</v>
      </c>
      <c r="C741" s="247">
        <v>42893</v>
      </c>
      <c r="D741" s="20">
        <v>3390094</v>
      </c>
      <c r="E741" s="20" t="s">
        <v>12</v>
      </c>
      <c r="F741" s="20" t="s">
        <v>565</v>
      </c>
      <c r="G741" s="20" t="s">
        <v>156</v>
      </c>
      <c r="H741" s="20" t="s">
        <v>57</v>
      </c>
      <c r="I741" s="26">
        <v>-3557.63</v>
      </c>
      <c r="J741" s="26">
        <v>-3557.63</v>
      </c>
      <c r="K741" s="20">
        <v>0</v>
      </c>
      <c r="L741" s="20" t="s">
        <v>157</v>
      </c>
      <c r="M741" s="26">
        <v>-3581077.59</v>
      </c>
      <c r="N741" s="40" t="str">
        <f>VLOOKUP(F741,'ITD Master Income Accruals'!A:B,2,FALSE)</f>
        <v>New LightSquared LLC TL EXIT L+12.50% (FL: 1.00%) PIK 12/07/20 (USD)</v>
      </c>
      <c r="O741" s="47">
        <f t="array" ref="O741">MAX(IF('Realized Incentive'!$A$20:$A$4974='ITD Interest'!N741,'Realized Incentive'!$E$20:$E$4974))</f>
        <v>3627928</v>
      </c>
      <c r="P741" s="48" t="str">
        <f t="shared" si="11"/>
        <v>Realized</v>
      </c>
    </row>
    <row r="742" spans="1:16" ht="15" customHeight="1">
      <c r="A742" s="20" t="s">
        <v>155</v>
      </c>
      <c r="B742" s="20">
        <v>0</v>
      </c>
      <c r="C742" s="247">
        <v>42802</v>
      </c>
      <c r="D742" s="20">
        <v>3393406</v>
      </c>
      <c r="E742" s="20" t="s">
        <v>683</v>
      </c>
      <c r="F742" s="20" t="s">
        <v>685</v>
      </c>
      <c r="G742" s="20" t="s">
        <v>156</v>
      </c>
      <c r="H742" s="20" t="s">
        <v>57</v>
      </c>
      <c r="I742" s="26">
        <v>-95.97</v>
      </c>
      <c r="J742" s="26">
        <v>-95.97</v>
      </c>
      <c r="K742" s="20">
        <v>0</v>
      </c>
      <c r="L742" s="20" t="s">
        <v>157</v>
      </c>
      <c r="M742" s="26">
        <v>-3581077.59</v>
      </c>
      <c r="N742" s="40" t="str">
        <f>VLOOKUP(F742,'ITD Master Income Accruals'!A:B,2,FALSE)</f>
        <v>Fieldwood Energy LLC RBTL L+7.00% (FL: 1.00%) 08/31/20 (USD)</v>
      </c>
      <c r="O742" s="47">
        <f t="array" ref="O742">MAX(IF('Realized Incentive'!$A$20:$A$4974='ITD Interest'!N742,'Realized Incentive'!$E$20:$E$4974))</f>
        <v>3390161</v>
      </c>
      <c r="P742" s="48">
        <f t="shared" si="11"/>
        <v>0</v>
      </c>
    </row>
    <row r="743" spans="1:16" ht="15" hidden="1" customHeight="1">
      <c r="A743" s="20" t="s">
        <v>155</v>
      </c>
      <c r="B743" s="20">
        <v>0</v>
      </c>
      <c r="C743" s="247">
        <v>42803</v>
      </c>
      <c r="D743" s="20">
        <v>3394807</v>
      </c>
      <c r="E743" s="20" t="s">
        <v>683</v>
      </c>
      <c r="F743" s="20" t="s">
        <v>565</v>
      </c>
      <c r="G743" s="20" t="s">
        <v>156</v>
      </c>
      <c r="H743" s="20" t="s">
        <v>57</v>
      </c>
      <c r="I743" s="26">
        <v>-22.36</v>
      </c>
      <c r="J743" s="26">
        <v>-22.36</v>
      </c>
      <c r="K743" s="20">
        <v>0</v>
      </c>
      <c r="L743" s="20" t="s">
        <v>157</v>
      </c>
      <c r="M743" s="26">
        <v>-3581077.59</v>
      </c>
      <c r="N743" s="40" t="str">
        <f>VLOOKUP(F743,'ITD Master Income Accruals'!A:B,2,FALSE)</f>
        <v>New LightSquared LLC TL EXIT L+12.50% (FL: 1.00%) PIK 12/07/20 (USD)</v>
      </c>
      <c r="O743" s="47">
        <f t="array" ref="O743">MAX(IF('Realized Incentive'!$A$20:$A$4974='ITD Interest'!N743,'Realized Incentive'!$E$20:$E$4974))</f>
        <v>3627928</v>
      </c>
      <c r="P743" s="48" t="str">
        <f t="shared" si="11"/>
        <v>Realized</v>
      </c>
    </row>
    <row r="744" spans="1:16" ht="15" hidden="1" customHeight="1">
      <c r="A744" s="20" t="s">
        <v>155</v>
      </c>
      <c r="B744" s="20">
        <v>0</v>
      </c>
      <c r="C744" s="247">
        <v>42801</v>
      </c>
      <c r="D744" s="20">
        <v>3396514</v>
      </c>
      <c r="E744" s="20" t="s">
        <v>165</v>
      </c>
      <c r="F744" s="20" t="s">
        <v>804</v>
      </c>
      <c r="G744" s="20" t="s">
        <v>156</v>
      </c>
      <c r="H744" s="20" t="s">
        <v>57</v>
      </c>
      <c r="I744" s="26">
        <v>2466.85</v>
      </c>
      <c r="J744" s="26">
        <v>2466.85</v>
      </c>
      <c r="K744" s="20">
        <v>0</v>
      </c>
      <c r="L744" s="20" t="s">
        <v>157</v>
      </c>
      <c r="M744" s="26">
        <v>-3581077.59</v>
      </c>
      <c r="N744" s="40" t="str">
        <f>VLOOKUP(F744,'ITD Master Income Accruals'!A:B,2,FALSE)</f>
        <v>New LightSquared LLC TL EXIT L+8.75% (FL: 1.00%) PIK 06/15/20 (USD)</v>
      </c>
      <c r="O744" s="47">
        <f t="array" ref="O744">MAX(IF('Realized Incentive'!$A$20:$A$4974='ITD Interest'!N744,'Realized Incentive'!$E$20:$E$4974))</f>
        <v>3713683</v>
      </c>
      <c r="P744" s="48" t="str">
        <f t="shared" si="11"/>
        <v>Realized</v>
      </c>
    </row>
    <row r="745" spans="1:16" ht="15" hidden="1" customHeight="1">
      <c r="A745" s="20" t="s">
        <v>155</v>
      </c>
      <c r="B745" s="20">
        <v>0</v>
      </c>
      <c r="C745" s="247">
        <v>42801</v>
      </c>
      <c r="D745" s="20">
        <v>3396543</v>
      </c>
      <c r="E745" s="20" t="s">
        <v>165</v>
      </c>
      <c r="F745" s="20" t="s">
        <v>565</v>
      </c>
      <c r="G745" s="20" t="s">
        <v>156</v>
      </c>
      <c r="H745" s="20" t="s">
        <v>57</v>
      </c>
      <c r="I745" s="26">
        <v>8158.62</v>
      </c>
      <c r="J745" s="26">
        <v>8158.62</v>
      </c>
      <c r="K745" s="20">
        <v>0</v>
      </c>
      <c r="L745" s="20" t="s">
        <v>157</v>
      </c>
      <c r="M745" s="26">
        <v>-3581077.59</v>
      </c>
      <c r="N745" s="40" t="str">
        <f>VLOOKUP(F745,'ITD Master Income Accruals'!A:B,2,FALSE)</f>
        <v>New LightSquared LLC TL EXIT L+12.50% (FL: 1.00%) PIK 12/07/20 (USD)</v>
      </c>
      <c r="O745" s="47">
        <f t="array" ref="O745">MAX(IF('Realized Incentive'!$A$20:$A$4974='ITD Interest'!N745,'Realized Incentive'!$E$20:$E$4974))</f>
        <v>3627928</v>
      </c>
      <c r="P745" s="48" t="str">
        <f t="shared" si="11"/>
        <v>Realized</v>
      </c>
    </row>
    <row r="746" spans="1:16" ht="15" customHeight="1">
      <c r="A746" s="20" t="s">
        <v>155</v>
      </c>
      <c r="B746" s="20">
        <v>0</v>
      </c>
      <c r="C746" s="247">
        <v>42807</v>
      </c>
      <c r="D746" s="20">
        <v>3398379</v>
      </c>
      <c r="E746" s="20" t="s">
        <v>683</v>
      </c>
      <c r="F746" s="20" t="s">
        <v>737</v>
      </c>
      <c r="G746" s="20" t="s">
        <v>156</v>
      </c>
      <c r="H746" s="20" t="s">
        <v>57</v>
      </c>
      <c r="I746" s="20">
        <v>68.22</v>
      </c>
      <c r="J746" s="20">
        <v>68.22</v>
      </c>
      <c r="K746" s="20">
        <v>0</v>
      </c>
      <c r="L746" s="20" t="s">
        <v>157</v>
      </c>
      <c r="M746" s="26">
        <v>-3581077.59</v>
      </c>
      <c r="N746" s="40" t="str">
        <f>VLOOKUP(F746,'ITD Master Income Accruals'!A:B,2,FALSE)</f>
        <v>Fieldwood Energy TL L+7.125% (FL: 1.25%) 09/30/20 DFLT (USD)</v>
      </c>
      <c r="O746" s="47">
        <f t="array" ref="O746">MAX(IF('Realized Incentive'!$A$20:$A$4974='ITD Interest'!N746,'Realized Incentive'!$E$20:$E$4974))</f>
        <v>3274497</v>
      </c>
      <c r="P746" s="48">
        <f t="shared" si="11"/>
        <v>0</v>
      </c>
    </row>
    <row r="747" spans="1:16" ht="15" hidden="1" customHeight="1">
      <c r="A747" s="20" t="s">
        <v>155</v>
      </c>
      <c r="B747" s="20">
        <v>0</v>
      </c>
      <c r="C747" s="247">
        <v>42817</v>
      </c>
      <c r="D747" s="20">
        <v>3410166</v>
      </c>
      <c r="E747" s="20" t="s">
        <v>42</v>
      </c>
      <c r="F747" s="20" t="s">
        <v>565</v>
      </c>
      <c r="G747" s="20" t="s">
        <v>156</v>
      </c>
      <c r="H747" s="20" t="s">
        <v>57</v>
      </c>
      <c r="I747" s="26">
        <v>-803.82</v>
      </c>
      <c r="J747" s="26">
        <v>-803.82</v>
      </c>
      <c r="K747" s="20">
        <v>0</v>
      </c>
      <c r="L747" s="20" t="s">
        <v>157</v>
      </c>
      <c r="M747" s="26">
        <v>-3581077.59</v>
      </c>
      <c r="N747" s="40" t="str">
        <f>VLOOKUP(F747,'ITD Master Income Accruals'!A:B,2,FALSE)</f>
        <v>New LightSquared LLC TL EXIT L+12.50% (FL: 1.00%) PIK 12/07/20 (USD)</v>
      </c>
      <c r="O747" s="47">
        <f t="array" ref="O747">MAX(IF('Realized Incentive'!$A$20:$A$4974='ITD Interest'!N747,'Realized Incentive'!$E$20:$E$4974))</f>
        <v>3627928</v>
      </c>
      <c r="P747" s="48" t="str">
        <f t="shared" si="11"/>
        <v>Realized</v>
      </c>
    </row>
    <row r="748" spans="1:16" ht="15" hidden="1" customHeight="1">
      <c r="A748" s="20" t="s">
        <v>155</v>
      </c>
      <c r="B748" s="20">
        <v>0</v>
      </c>
      <c r="C748" s="247">
        <v>42823</v>
      </c>
      <c r="D748" s="20">
        <v>3410197</v>
      </c>
      <c r="E748" s="20" t="s">
        <v>42</v>
      </c>
      <c r="F748" s="20" t="s">
        <v>565</v>
      </c>
      <c r="G748" s="20" t="s">
        <v>156</v>
      </c>
      <c r="H748" s="20" t="s">
        <v>57</v>
      </c>
      <c r="I748" s="26">
        <v>-663.15</v>
      </c>
      <c r="J748" s="26">
        <v>-663.15</v>
      </c>
      <c r="K748" s="20">
        <v>0</v>
      </c>
      <c r="L748" s="20" t="s">
        <v>157</v>
      </c>
      <c r="M748" s="26">
        <v>-3581077.59</v>
      </c>
      <c r="N748" s="40" t="str">
        <f>VLOOKUP(F748,'ITD Master Income Accruals'!A:B,2,FALSE)</f>
        <v>New LightSquared LLC TL EXIT L+12.50% (FL: 1.00%) PIK 12/07/20 (USD)</v>
      </c>
      <c r="O748" s="47">
        <f t="array" ref="O748">MAX(IF('Realized Incentive'!$A$20:$A$4974='ITD Interest'!N748,'Realized Incentive'!$E$20:$E$4974))</f>
        <v>3627928</v>
      </c>
      <c r="P748" s="48" t="str">
        <f t="shared" si="11"/>
        <v>Realized</v>
      </c>
    </row>
    <row r="749" spans="1:16" ht="15" hidden="1" customHeight="1">
      <c r="A749" s="20" t="s">
        <v>155</v>
      </c>
      <c r="B749" s="20">
        <v>0</v>
      </c>
      <c r="C749" s="247">
        <v>42818</v>
      </c>
      <c r="D749" s="20">
        <v>3410199</v>
      </c>
      <c r="E749" s="20" t="s">
        <v>42</v>
      </c>
      <c r="F749" s="20" t="s">
        <v>804</v>
      </c>
      <c r="G749" s="20" t="s">
        <v>156</v>
      </c>
      <c r="H749" s="20" t="s">
        <v>57</v>
      </c>
      <c r="I749" s="26">
        <v>-614.35</v>
      </c>
      <c r="J749" s="26">
        <v>-614.35</v>
      </c>
      <c r="K749" s="20">
        <v>0</v>
      </c>
      <c r="L749" s="20" t="s">
        <v>157</v>
      </c>
      <c r="M749" s="26">
        <v>-3581077.59</v>
      </c>
      <c r="N749" s="40" t="str">
        <f>VLOOKUP(F749,'ITD Master Income Accruals'!A:B,2,FALSE)</f>
        <v>New LightSquared LLC TL EXIT L+8.75% (FL: 1.00%) PIK 06/15/20 (USD)</v>
      </c>
      <c r="O749" s="47">
        <f t="array" ref="O749">MAX(IF('Realized Incentive'!$A$20:$A$4974='ITD Interest'!N749,'Realized Incentive'!$E$20:$E$4974))</f>
        <v>3713683</v>
      </c>
      <c r="P749" s="48" t="str">
        <f t="shared" si="11"/>
        <v>Realized</v>
      </c>
    </row>
    <row r="750" spans="1:16" ht="15" hidden="1" customHeight="1">
      <c r="A750" s="20" t="s">
        <v>155</v>
      </c>
      <c r="B750" s="20">
        <v>0</v>
      </c>
      <c r="C750" s="247">
        <v>42803</v>
      </c>
      <c r="D750" s="20">
        <v>3410483</v>
      </c>
      <c r="E750" s="20" t="s">
        <v>165</v>
      </c>
      <c r="F750" s="20" t="s">
        <v>565</v>
      </c>
      <c r="G750" s="20" t="s">
        <v>156</v>
      </c>
      <c r="H750" s="20" t="s">
        <v>57</v>
      </c>
      <c r="I750" s="26">
        <v>4488.25</v>
      </c>
      <c r="J750" s="26">
        <v>4488.25</v>
      </c>
      <c r="K750" s="20">
        <v>0</v>
      </c>
      <c r="L750" s="20" t="s">
        <v>157</v>
      </c>
      <c r="M750" s="26">
        <v>-3581077.59</v>
      </c>
      <c r="N750" s="40" t="str">
        <f>VLOOKUP(F750,'ITD Master Income Accruals'!A:B,2,FALSE)</f>
        <v>New LightSquared LLC TL EXIT L+12.50% (FL: 1.00%) PIK 12/07/20 (USD)</v>
      </c>
      <c r="O750" s="47">
        <f t="array" ref="O750">MAX(IF('Realized Incentive'!$A$20:$A$4974='ITD Interest'!N750,'Realized Incentive'!$E$20:$E$4974))</f>
        <v>3627928</v>
      </c>
      <c r="P750" s="48" t="str">
        <f t="shared" si="11"/>
        <v>Realized</v>
      </c>
    </row>
    <row r="751" spans="1:16" ht="15" hidden="1" customHeight="1">
      <c r="A751" s="20" t="s">
        <v>155</v>
      </c>
      <c r="B751" s="20">
        <v>0</v>
      </c>
      <c r="C751" s="247">
        <v>42818</v>
      </c>
      <c r="D751" s="20">
        <v>3419559</v>
      </c>
      <c r="E751" s="20" t="s">
        <v>683</v>
      </c>
      <c r="F751" s="20" t="s">
        <v>804</v>
      </c>
      <c r="G751" s="20" t="s">
        <v>156</v>
      </c>
      <c r="H751" s="20" t="s">
        <v>57</v>
      </c>
      <c r="I751" s="26">
        <v>-3.57</v>
      </c>
      <c r="J751" s="26">
        <v>-3.57</v>
      </c>
      <c r="K751" s="20">
        <v>0</v>
      </c>
      <c r="L751" s="20" t="s">
        <v>157</v>
      </c>
      <c r="M751" s="26">
        <v>-3581077.59</v>
      </c>
      <c r="N751" s="40" t="str">
        <f>VLOOKUP(F751,'ITD Master Income Accruals'!A:B,2,FALSE)</f>
        <v>New LightSquared LLC TL EXIT L+8.75% (FL: 1.00%) PIK 06/15/20 (USD)</v>
      </c>
      <c r="O751" s="47">
        <f t="array" ref="O751">MAX(IF('Realized Incentive'!$A$20:$A$4974='ITD Interest'!N751,'Realized Incentive'!$E$20:$E$4974))</f>
        <v>3713683</v>
      </c>
      <c r="P751" s="48" t="str">
        <f t="shared" si="11"/>
        <v>Realized</v>
      </c>
    </row>
    <row r="752" spans="1:16" ht="15" customHeight="1">
      <c r="A752" s="20" t="s">
        <v>155</v>
      </c>
      <c r="B752" s="20">
        <v>0</v>
      </c>
      <c r="C752" s="247">
        <v>42818</v>
      </c>
      <c r="D752" s="20">
        <v>3421326</v>
      </c>
      <c r="E752" s="20" t="s">
        <v>683</v>
      </c>
      <c r="F752" s="20" t="s">
        <v>685</v>
      </c>
      <c r="G752" s="20" t="s">
        <v>156</v>
      </c>
      <c r="H752" s="20" t="s">
        <v>57</v>
      </c>
      <c r="I752" s="26">
        <v>42.89</v>
      </c>
      <c r="J752" s="26">
        <v>42.89</v>
      </c>
      <c r="K752" s="20">
        <v>0</v>
      </c>
      <c r="L752" s="20" t="s">
        <v>157</v>
      </c>
      <c r="M752" s="26">
        <v>-3581077.59</v>
      </c>
      <c r="N752" s="40" t="str">
        <f>VLOOKUP(F752,'ITD Master Income Accruals'!A:B,2,FALSE)</f>
        <v>Fieldwood Energy LLC RBTL L+7.00% (FL: 1.00%) 08/31/20 (USD)</v>
      </c>
      <c r="O752" s="47">
        <f t="array" ref="O752">MAX(IF('Realized Incentive'!$A$20:$A$4974='ITD Interest'!N752,'Realized Incentive'!$E$20:$E$4974))</f>
        <v>3390161</v>
      </c>
      <c r="P752" s="48">
        <f t="shared" si="11"/>
        <v>0</v>
      </c>
    </row>
    <row r="753" spans="1:16" ht="15" customHeight="1">
      <c r="A753" s="20" t="s">
        <v>155</v>
      </c>
      <c r="B753" s="20">
        <v>0</v>
      </c>
      <c r="C753" s="247">
        <v>42818</v>
      </c>
      <c r="D753" s="20">
        <v>3421327</v>
      </c>
      <c r="E753" s="20" t="s">
        <v>683</v>
      </c>
      <c r="F753" s="20" t="s">
        <v>685</v>
      </c>
      <c r="G753" s="20" t="s">
        <v>156</v>
      </c>
      <c r="H753" s="20" t="s">
        <v>57</v>
      </c>
      <c r="I753" s="26">
        <v>-4.2</v>
      </c>
      <c r="J753" s="26">
        <v>-4.2</v>
      </c>
      <c r="K753" s="20">
        <v>0</v>
      </c>
      <c r="L753" s="20" t="s">
        <v>157</v>
      </c>
      <c r="M753" s="26">
        <v>-3581077.59</v>
      </c>
      <c r="N753" s="40" t="str">
        <f>VLOOKUP(F753,'ITD Master Income Accruals'!A:B,2,FALSE)</f>
        <v>Fieldwood Energy LLC RBTL L+7.00% (FL: 1.00%) 08/31/20 (USD)</v>
      </c>
      <c r="O753" s="47">
        <f t="array" ref="O753">MAX(IF('Realized Incentive'!$A$20:$A$4974='ITD Interest'!N753,'Realized Incentive'!$E$20:$E$4974))</f>
        <v>3390161</v>
      </c>
      <c r="P753" s="48">
        <f t="shared" si="11"/>
        <v>0</v>
      </c>
    </row>
    <row r="754" spans="1:16" ht="15" hidden="1" customHeight="1">
      <c r="A754" s="20" t="s">
        <v>155</v>
      </c>
      <c r="B754" s="20">
        <v>0</v>
      </c>
      <c r="C754" s="247">
        <v>42823</v>
      </c>
      <c r="D754" s="20">
        <v>3426865</v>
      </c>
      <c r="E754" s="20" t="s">
        <v>683</v>
      </c>
      <c r="F754" s="20" t="s">
        <v>565</v>
      </c>
      <c r="G754" s="20" t="s">
        <v>156</v>
      </c>
      <c r="H754" s="20" t="s">
        <v>57</v>
      </c>
      <c r="I754" s="26">
        <v>-10.7</v>
      </c>
      <c r="J754" s="26">
        <v>-10.7</v>
      </c>
      <c r="K754" s="20">
        <v>0</v>
      </c>
      <c r="L754" s="20" t="s">
        <v>157</v>
      </c>
      <c r="M754" s="26">
        <v>-3581077.59</v>
      </c>
      <c r="N754" s="40" t="str">
        <f>VLOOKUP(F754,'ITD Master Income Accruals'!A:B,2,FALSE)</f>
        <v>New LightSquared LLC TL EXIT L+12.50% (FL: 1.00%) PIK 12/07/20 (USD)</v>
      </c>
      <c r="O754" s="47">
        <f t="array" ref="O754">MAX(IF('Realized Incentive'!$A$20:$A$4974='ITD Interest'!N754,'Realized Incentive'!$E$20:$E$4974))</f>
        <v>3627928</v>
      </c>
      <c r="P754" s="48" t="str">
        <f t="shared" si="11"/>
        <v>Realized</v>
      </c>
    </row>
    <row r="755" spans="1:16" ht="15" hidden="1" customHeight="1">
      <c r="A755" s="20" t="s">
        <v>155</v>
      </c>
      <c r="B755" s="20">
        <v>0</v>
      </c>
      <c r="C755" s="247">
        <v>42853</v>
      </c>
      <c r="D755" s="20">
        <v>3439759</v>
      </c>
      <c r="E755" s="20" t="s">
        <v>12</v>
      </c>
      <c r="F755" s="20" t="s">
        <v>159</v>
      </c>
      <c r="G755" s="20" t="s">
        <v>740</v>
      </c>
      <c r="H755" s="20" t="s">
        <v>57</v>
      </c>
      <c r="I755" s="26">
        <v>-1282.58</v>
      </c>
      <c r="J755" s="26">
        <v>-1282.58</v>
      </c>
      <c r="K755" s="20">
        <v>0</v>
      </c>
      <c r="L755" s="20" t="s">
        <v>157</v>
      </c>
      <c r="M755" s="26">
        <v>-3581077.59</v>
      </c>
      <c r="N755" s="40" t="str">
        <f>VLOOKUP(F755,'ITD Master Income Accruals'!A:B,2,FALSE)</f>
        <v>Chassix Inc EXIT TL 12% 07/29/19 PVT (USD)</v>
      </c>
      <c r="O755" s="47">
        <f t="array" ref="O755">MAX(IF('Realized Incentive'!$A$20:$A$4974='ITD Interest'!N755,'Realized Incentive'!$E$20:$E$4974))</f>
        <v>3910510</v>
      </c>
      <c r="P755" s="48" t="str">
        <f t="shared" si="11"/>
        <v>Realized</v>
      </c>
    </row>
    <row r="756" spans="1:16" ht="15" customHeight="1">
      <c r="A756" s="20" t="s">
        <v>155</v>
      </c>
      <c r="B756" s="20">
        <v>0</v>
      </c>
      <c r="C756" s="247">
        <v>42825</v>
      </c>
      <c r="D756" s="20">
        <v>3440376</v>
      </c>
      <c r="E756" s="20" t="s">
        <v>165</v>
      </c>
      <c r="F756" s="20" t="s">
        <v>160</v>
      </c>
      <c r="G756" s="20" t="s">
        <v>156</v>
      </c>
      <c r="H756" s="20" t="s">
        <v>57</v>
      </c>
      <c r="I756" s="26">
        <v>-1366.57</v>
      </c>
      <c r="J756" s="26">
        <v>-1366.57</v>
      </c>
      <c r="K756" s="20">
        <v>0</v>
      </c>
      <c r="L756" s="20" t="s">
        <v>157</v>
      </c>
      <c r="M756" s="26">
        <v>-3581077.59</v>
      </c>
      <c r="N756" s="40" t="str">
        <f>VLOOKUP(F756,'ITD Master Income Accruals'!A:B,2,FALSE)</f>
        <v>Peabody Energy TL-B L+3.25% (FL: 1.00%) 09/24/20 DFLT (USD)</v>
      </c>
      <c r="O756" s="47">
        <f t="array" ref="O756">MAX(IF('Realized Incentive'!$A$20:$A$4974='ITD Interest'!N756,'Realized Incentive'!$E$20:$E$4974))</f>
        <v>3142385</v>
      </c>
      <c r="P756" s="48">
        <f t="shared" si="11"/>
        <v>0</v>
      </c>
    </row>
    <row r="757" spans="1:16" ht="15" customHeight="1">
      <c r="A757" s="20" t="s">
        <v>155</v>
      </c>
      <c r="B757" s="20">
        <v>0</v>
      </c>
      <c r="C757" s="247">
        <v>42825</v>
      </c>
      <c r="D757" s="20">
        <v>3441007</v>
      </c>
      <c r="E757" s="20" t="s">
        <v>71</v>
      </c>
      <c r="F757" s="20" t="s">
        <v>733</v>
      </c>
      <c r="G757" s="20" t="s">
        <v>196</v>
      </c>
      <c r="H757" s="20" t="s">
        <v>57</v>
      </c>
      <c r="I757" s="26">
        <v>-43.17</v>
      </c>
      <c r="J757" s="26">
        <v>-43.17</v>
      </c>
      <c r="K757" s="20">
        <v>0</v>
      </c>
      <c r="L757" s="20" t="s">
        <v>157</v>
      </c>
      <c r="M757" s="26">
        <v>-3581077.59</v>
      </c>
      <c r="N757" s="40" t="str">
        <f>VLOOKUP(F757,'ITD Master Income Accruals'!A:B,2,FALSE)</f>
        <v>Expro Holdings UK 3 TL-B L+4.75% (FL: 1.00%) 09/02/21 DFLT (USD)</v>
      </c>
      <c r="O757" s="47">
        <f t="array" ref="O757">MAX(IF('Realized Incentive'!$A$20:$A$4974='ITD Interest'!N757,'Realized Incentive'!$E$20:$E$4974))</f>
        <v>3145682</v>
      </c>
      <c r="P757" s="48">
        <f t="shared" si="11"/>
        <v>0</v>
      </c>
    </row>
    <row r="758" spans="1:16" ht="15" customHeight="1">
      <c r="A758" s="20" t="s">
        <v>155</v>
      </c>
      <c r="B758" s="20">
        <v>0</v>
      </c>
      <c r="C758" s="247">
        <v>42814</v>
      </c>
      <c r="D758" s="20">
        <v>3453678</v>
      </c>
      <c r="E758" s="20" t="s">
        <v>663</v>
      </c>
      <c r="F758" s="20" t="s">
        <v>195</v>
      </c>
      <c r="G758" s="20" t="s">
        <v>156</v>
      </c>
      <c r="H758" s="20" t="s">
        <v>57</v>
      </c>
      <c r="I758" s="26">
        <v>2510.6999999999998</v>
      </c>
      <c r="J758" s="26">
        <v>2510.6999999999998</v>
      </c>
      <c r="K758" s="20">
        <v>0</v>
      </c>
      <c r="L758" s="20" t="s">
        <v>157</v>
      </c>
      <c r="M758" s="26">
        <v>-3581077.59</v>
      </c>
      <c r="N758" s="40" t="str">
        <f>VLOOKUP(F758,'ITD Master Income Accruals'!A:B,2,FALSE)</f>
        <v>Breitburn Operating LP Revolver L+2.50% DFLT 11/19/19 (USD)</v>
      </c>
      <c r="O758" s="47">
        <f t="array" ref="O758">MAX(IF('Realized Incentive'!$A$20:$A$4974='ITD Interest'!N758,'Realized Incentive'!$E$20:$E$4974))</f>
        <v>2985441</v>
      </c>
      <c r="P758" s="48">
        <f t="shared" si="11"/>
        <v>0</v>
      </c>
    </row>
    <row r="759" spans="1:16" ht="15" hidden="1" customHeight="1">
      <c r="A759" s="20" t="s">
        <v>155</v>
      </c>
      <c r="B759" s="20">
        <v>0</v>
      </c>
      <c r="C759" s="247">
        <v>42832</v>
      </c>
      <c r="D759" s="20">
        <v>3458609</v>
      </c>
      <c r="E759" s="20" t="s">
        <v>71</v>
      </c>
      <c r="F759" s="20" t="s">
        <v>159</v>
      </c>
      <c r="G759" s="20" t="s">
        <v>740</v>
      </c>
      <c r="H759" s="20" t="s">
        <v>57</v>
      </c>
      <c r="I759" s="26">
        <v>-36.479999999999997</v>
      </c>
      <c r="J759" s="26">
        <v>-36.479999999999997</v>
      </c>
      <c r="K759" s="20">
        <v>0</v>
      </c>
      <c r="L759" s="20" t="s">
        <v>157</v>
      </c>
      <c r="M759" s="26">
        <v>-3581077.59</v>
      </c>
      <c r="N759" s="40" t="str">
        <f>VLOOKUP(F759,'ITD Master Income Accruals'!A:B,2,FALSE)</f>
        <v>Chassix Inc EXIT TL 12% 07/29/19 PVT (USD)</v>
      </c>
      <c r="O759" s="47">
        <f t="array" ref="O759">MAX(IF('Realized Incentive'!$A$20:$A$4974='ITD Interest'!N759,'Realized Incentive'!$E$20:$E$4974))</f>
        <v>3910510</v>
      </c>
      <c r="P759" s="48" t="str">
        <f t="shared" si="11"/>
        <v>Realized</v>
      </c>
    </row>
    <row r="760" spans="1:16" ht="15" customHeight="1">
      <c r="A760" s="20" t="s">
        <v>155</v>
      </c>
      <c r="B760" s="20">
        <v>0</v>
      </c>
      <c r="C760" s="247">
        <v>42832</v>
      </c>
      <c r="D760" s="20">
        <v>3462373</v>
      </c>
      <c r="E760" s="20" t="s">
        <v>683</v>
      </c>
      <c r="F760" s="20" t="s">
        <v>733</v>
      </c>
      <c r="G760" s="20" t="s">
        <v>196</v>
      </c>
      <c r="H760" s="20" t="s">
        <v>57</v>
      </c>
      <c r="I760" s="26">
        <v>-3011.69</v>
      </c>
      <c r="J760" s="26">
        <v>-3011.69</v>
      </c>
      <c r="K760" s="20">
        <v>0</v>
      </c>
      <c r="L760" s="20" t="s">
        <v>157</v>
      </c>
      <c r="M760" s="26">
        <v>-3581077.59</v>
      </c>
      <c r="N760" s="40" t="str">
        <f>VLOOKUP(F760,'ITD Master Income Accruals'!A:B,2,FALSE)</f>
        <v>Expro Holdings UK 3 TL-B L+4.75% (FL: 1.00%) 09/02/21 DFLT (USD)</v>
      </c>
      <c r="O760" s="47">
        <f t="array" ref="O760">MAX(IF('Realized Incentive'!$A$20:$A$4974='ITD Interest'!N760,'Realized Incentive'!$E$20:$E$4974))</f>
        <v>3145682</v>
      </c>
      <c r="P760" s="48">
        <f t="shared" si="11"/>
        <v>0</v>
      </c>
    </row>
    <row r="761" spans="1:16" ht="15" customHeight="1">
      <c r="A761" s="20" t="s">
        <v>155</v>
      </c>
      <c r="B761" s="20">
        <v>0</v>
      </c>
      <c r="C761" s="247">
        <v>43205</v>
      </c>
      <c r="D761" s="20">
        <v>3471733</v>
      </c>
      <c r="E761" s="20" t="s">
        <v>12</v>
      </c>
      <c r="F761" s="20" t="s">
        <v>776</v>
      </c>
      <c r="G761" s="20" t="s">
        <v>156</v>
      </c>
      <c r="H761" s="20" t="s">
        <v>57</v>
      </c>
      <c r="I761" s="26">
        <v>-77500</v>
      </c>
      <c r="J761" s="26">
        <v>-77500</v>
      </c>
      <c r="K761" s="20">
        <v>0</v>
      </c>
      <c r="L761" s="20" t="s">
        <v>157</v>
      </c>
      <c r="M761" s="26">
        <v>-3581077.59</v>
      </c>
      <c r="N761" s="40" t="str">
        <f>VLOOKUP(F761,'ITD Master Income Accruals'!A:B,2,FALSE)</f>
        <v>DBPHLD 144A 7.75% 10/15/20 (USD)</v>
      </c>
      <c r="O761" s="47">
        <f t="array" ref="O761">MAX(IF('Realized Incentive'!$A$20:$A$4974='ITD Interest'!N761,'Realized Incentive'!$E$20:$E$4974))</f>
        <v>0</v>
      </c>
      <c r="P761" s="48">
        <f t="shared" si="11"/>
        <v>0</v>
      </c>
    </row>
    <row r="762" spans="1:16" ht="15" hidden="1" customHeight="1">
      <c r="A762" s="20" t="s">
        <v>155</v>
      </c>
      <c r="B762" s="20">
        <v>0</v>
      </c>
      <c r="C762" s="247">
        <v>42846</v>
      </c>
      <c r="D762" s="20">
        <v>3480493</v>
      </c>
      <c r="E762" s="20" t="s">
        <v>683</v>
      </c>
      <c r="F762" s="20" t="s">
        <v>736</v>
      </c>
      <c r="G762" s="20" t="s">
        <v>156</v>
      </c>
      <c r="H762" s="20" t="s">
        <v>57</v>
      </c>
      <c r="I762" s="26">
        <v>-261.24</v>
      </c>
      <c r="J762" s="26">
        <v>-261.24</v>
      </c>
      <c r="K762" s="20">
        <v>0</v>
      </c>
      <c r="L762" s="20" t="s">
        <v>157</v>
      </c>
      <c r="M762" s="26">
        <v>-3581077.59</v>
      </c>
      <c r="N762" s="40" t="str">
        <f>VLOOKUP(F762,'ITD Master Income Accruals'!A:B,2,FALSE)</f>
        <v>Fieldwood Energy LLC TL (FLLO) L+7.125% (FL: 1.25%) 09/30/20 DFLT (USD)</v>
      </c>
      <c r="O762" s="47">
        <f t="array" ref="O762">MAX(IF('Realized Incentive'!$A$20:$A$4974='ITD Interest'!N762,'Realized Incentive'!$E$20:$E$4974))</f>
        <v>3713684</v>
      </c>
      <c r="P762" s="48" t="str">
        <f t="shared" si="11"/>
        <v>Realized</v>
      </c>
    </row>
    <row r="763" spans="1:16" ht="15" hidden="1" customHeight="1">
      <c r="A763" s="20" t="s">
        <v>155</v>
      </c>
      <c r="B763" s="20">
        <v>0</v>
      </c>
      <c r="C763" s="247">
        <v>42886</v>
      </c>
      <c r="D763" s="20">
        <v>3487588</v>
      </c>
      <c r="E763" s="20" t="s">
        <v>12</v>
      </c>
      <c r="F763" s="20" t="s">
        <v>159</v>
      </c>
      <c r="G763" s="20" t="s">
        <v>740</v>
      </c>
      <c r="H763" s="20" t="s">
        <v>57</v>
      </c>
      <c r="I763" s="26">
        <v>-1511.61</v>
      </c>
      <c r="J763" s="26">
        <v>-1511.61</v>
      </c>
      <c r="K763" s="20">
        <v>0</v>
      </c>
      <c r="L763" s="20" t="s">
        <v>157</v>
      </c>
      <c r="M763" s="26">
        <v>-3581077.59</v>
      </c>
      <c r="N763" s="40" t="str">
        <f>VLOOKUP(F763,'ITD Master Income Accruals'!A:B,2,FALSE)</f>
        <v>Chassix Inc EXIT TL 12% 07/29/19 PVT (USD)</v>
      </c>
      <c r="O763" s="47">
        <f t="array" ref="O763">MAX(IF('Realized Incentive'!$A$20:$A$4974='ITD Interest'!N763,'Realized Incentive'!$E$20:$E$4974))</f>
        <v>3910510</v>
      </c>
      <c r="P763" s="48" t="str">
        <f t="shared" si="11"/>
        <v>Realized</v>
      </c>
    </row>
    <row r="764" spans="1:16" ht="15" hidden="1" customHeight="1">
      <c r="A764" s="20" t="s">
        <v>155</v>
      </c>
      <c r="B764" s="20">
        <v>0</v>
      </c>
      <c r="C764" s="247">
        <v>42856</v>
      </c>
      <c r="D764" s="20">
        <v>3514515</v>
      </c>
      <c r="E764" s="20" t="s">
        <v>12</v>
      </c>
      <c r="F764" s="20" t="s">
        <v>432</v>
      </c>
      <c r="G764" s="20" t="s">
        <v>156</v>
      </c>
      <c r="H764" s="20" t="s">
        <v>57</v>
      </c>
      <c r="I764" s="26">
        <v>-27940.66</v>
      </c>
      <c r="J764" s="26">
        <v>-27940.66</v>
      </c>
      <c r="K764" s="20">
        <v>0</v>
      </c>
      <c r="L764" s="20" t="s">
        <v>157</v>
      </c>
      <c r="M764" s="26">
        <v>-3581077.59</v>
      </c>
      <c r="N764" s="40" t="str">
        <f>VLOOKUP(F764,'ITD Master Income Accruals'!A:B,2,FALSE)</f>
        <v>AMEPER FRN 144A L+6.50% 08/01/19 (USD)</v>
      </c>
      <c r="O764" s="47">
        <f t="array" ref="O764">MAX(IF('Realized Incentive'!$A$20:$A$4974='ITD Interest'!N764,'Realized Incentive'!$E$20:$E$4974))</f>
        <v>4552270</v>
      </c>
      <c r="P764" s="48" t="str">
        <f t="shared" si="11"/>
        <v>Realized</v>
      </c>
    </row>
    <row r="765" spans="1:16" ht="15" hidden="1" customHeight="1">
      <c r="A765" s="20" t="s">
        <v>155</v>
      </c>
      <c r="B765" s="20">
        <v>0</v>
      </c>
      <c r="C765" s="247">
        <v>42948</v>
      </c>
      <c r="D765" s="20">
        <v>3514516</v>
      </c>
      <c r="E765" s="20" t="s">
        <v>12</v>
      </c>
      <c r="F765" s="20" t="s">
        <v>432</v>
      </c>
      <c r="G765" s="20" t="s">
        <v>156</v>
      </c>
      <c r="H765" s="20" t="s">
        <v>57</v>
      </c>
      <c r="I765" s="26">
        <v>-29410.6</v>
      </c>
      <c r="J765" s="26">
        <v>-29410.6</v>
      </c>
      <c r="K765" s="20">
        <v>0</v>
      </c>
      <c r="L765" s="20" t="s">
        <v>157</v>
      </c>
      <c r="M765" s="26">
        <v>-3581077.59</v>
      </c>
      <c r="N765" s="40" t="str">
        <f>VLOOKUP(F765,'ITD Master Income Accruals'!A:B,2,FALSE)</f>
        <v>AMEPER FRN 144A L+6.50% 08/01/19 (USD)</v>
      </c>
      <c r="O765" s="47">
        <f t="array" ref="O765">MAX(IF('Realized Incentive'!$A$20:$A$4974='ITD Interest'!N765,'Realized Incentive'!$E$20:$E$4974))</f>
        <v>4552270</v>
      </c>
      <c r="P765" s="48" t="str">
        <f t="shared" si="11"/>
        <v>Realized</v>
      </c>
    </row>
    <row r="766" spans="1:16" ht="15" hidden="1" customHeight="1">
      <c r="A766" s="20" t="s">
        <v>155</v>
      </c>
      <c r="B766" s="20">
        <v>0</v>
      </c>
      <c r="C766" s="247">
        <v>43040</v>
      </c>
      <c r="D766" s="20">
        <v>3514517</v>
      </c>
      <c r="E766" s="20" t="s">
        <v>12</v>
      </c>
      <c r="F766" s="20" t="s">
        <v>432</v>
      </c>
      <c r="G766" s="20" t="s">
        <v>156</v>
      </c>
      <c r="H766" s="20" t="s">
        <v>57</v>
      </c>
      <c r="I766" s="26">
        <v>-29940.48</v>
      </c>
      <c r="J766" s="26">
        <v>-29940.48</v>
      </c>
      <c r="K766" s="20">
        <v>0</v>
      </c>
      <c r="L766" s="20" t="s">
        <v>157</v>
      </c>
      <c r="M766" s="26">
        <v>-3581077.59</v>
      </c>
      <c r="N766" s="40" t="str">
        <f>VLOOKUP(F766,'ITD Master Income Accruals'!A:B,2,FALSE)</f>
        <v>AMEPER FRN 144A L+6.50% 08/01/19 (USD)</v>
      </c>
      <c r="O766" s="47">
        <f t="array" ref="O766">MAX(IF('Realized Incentive'!$A$20:$A$4974='ITD Interest'!N766,'Realized Incentive'!$E$20:$E$4974))</f>
        <v>4552270</v>
      </c>
      <c r="P766" s="48" t="str">
        <f t="shared" si="11"/>
        <v>Realized</v>
      </c>
    </row>
    <row r="767" spans="1:16" ht="15" customHeight="1">
      <c r="A767" s="20" t="s">
        <v>155</v>
      </c>
      <c r="B767" s="20">
        <v>0</v>
      </c>
      <c r="C767" s="247">
        <v>43052</v>
      </c>
      <c r="D767" s="20">
        <v>3523929</v>
      </c>
      <c r="E767" s="20" t="s">
        <v>12</v>
      </c>
      <c r="F767" s="20" t="s">
        <v>266</v>
      </c>
      <c r="G767" s="20" t="s">
        <v>613</v>
      </c>
      <c r="H767" s="20" t="s">
        <v>57</v>
      </c>
      <c r="I767" s="26">
        <v>-13704.81</v>
      </c>
      <c r="J767" s="26">
        <v>-13704.81</v>
      </c>
      <c r="K767" s="20">
        <v>0</v>
      </c>
      <c r="L767" s="20" t="s">
        <v>157</v>
      </c>
      <c r="M767" s="26">
        <v>-3581077.59</v>
      </c>
      <c r="N767" s="40" t="str">
        <f>VLOOKUP(F767,'ITD Master Income Accruals'!A:B,2,FALSE)</f>
        <v>Energy &amp; Exploration Partners LLC TL-A EXIT 13% FXD PVT 11/12/21 (USD)</v>
      </c>
      <c r="O767" s="47">
        <f t="array" ref="O767">MAX(IF('Realized Incentive'!$A$20:$A$4974='ITD Interest'!N767,'Realized Incentive'!$E$20:$E$4974))</f>
        <v>0</v>
      </c>
      <c r="P767" s="48">
        <f t="shared" si="11"/>
        <v>0</v>
      </c>
    </row>
    <row r="768" spans="1:16" ht="15" hidden="1" customHeight="1">
      <c r="A768" s="20" t="s">
        <v>155</v>
      </c>
      <c r="B768" s="20">
        <v>0</v>
      </c>
      <c r="C768" s="247">
        <v>42880</v>
      </c>
      <c r="D768" s="20">
        <v>3524922</v>
      </c>
      <c r="E768" s="20" t="s">
        <v>42</v>
      </c>
      <c r="F768" s="20" t="s">
        <v>804</v>
      </c>
      <c r="G768" s="20" t="s">
        <v>156</v>
      </c>
      <c r="H768" s="20" t="s">
        <v>57</v>
      </c>
      <c r="I768" s="26">
        <v>-1176.25</v>
      </c>
      <c r="J768" s="26">
        <v>-1176.25</v>
      </c>
      <c r="K768" s="20">
        <v>0</v>
      </c>
      <c r="L768" s="20" t="s">
        <v>157</v>
      </c>
      <c r="M768" s="26">
        <v>-3581077.59</v>
      </c>
      <c r="N768" s="40" t="str">
        <f>VLOOKUP(F768,'ITD Master Income Accruals'!A:B,2,FALSE)</f>
        <v>New LightSquared LLC TL EXIT L+8.75% (FL: 1.00%) PIK 06/15/20 (USD)</v>
      </c>
      <c r="O768" s="47">
        <f t="array" ref="O768">MAX(IF('Realized Incentive'!$A$20:$A$4974='ITD Interest'!N768,'Realized Incentive'!$E$20:$E$4974))</f>
        <v>3713683</v>
      </c>
      <c r="P768" s="48" t="str">
        <f t="shared" si="11"/>
        <v>Realized</v>
      </c>
    </row>
    <row r="769" spans="1:16" ht="15" hidden="1" customHeight="1">
      <c r="A769" s="20" t="s">
        <v>155</v>
      </c>
      <c r="B769" s="20">
        <v>0</v>
      </c>
      <c r="C769" s="247">
        <v>42916</v>
      </c>
      <c r="D769" s="20">
        <v>3546213</v>
      </c>
      <c r="E769" s="20" t="s">
        <v>12</v>
      </c>
      <c r="F769" s="20" t="s">
        <v>736</v>
      </c>
      <c r="G769" s="20" t="s">
        <v>156</v>
      </c>
      <c r="H769" s="20" t="s">
        <v>57</v>
      </c>
      <c r="I769" s="26">
        <v>-227</v>
      </c>
      <c r="J769" s="26">
        <v>-227</v>
      </c>
      <c r="K769" s="20">
        <v>0</v>
      </c>
      <c r="L769" s="20" t="s">
        <v>157</v>
      </c>
      <c r="M769" s="26">
        <v>-3581077.59</v>
      </c>
      <c r="N769" s="40" t="str">
        <f>VLOOKUP(F769,'ITD Master Income Accruals'!A:B,2,FALSE)</f>
        <v>Fieldwood Energy LLC TL (FLLO) L+7.125% (FL: 1.25%) 09/30/20 DFLT (USD)</v>
      </c>
      <c r="O769" s="47">
        <f t="array" ref="O769">MAX(IF('Realized Incentive'!$A$20:$A$4974='ITD Interest'!N769,'Realized Incentive'!$E$20:$E$4974))</f>
        <v>3713684</v>
      </c>
      <c r="P769" s="48" t="str">
        <f t="shared" si="11"/>
        <v>Realized</v>
      </c>
    </row>
    <row r="770" spans="1:16" ht="15" hidden="1" customHeight="1">
      <c r="A770" s="20" t="s">
        <v>155</v>
      </c>
      <c r="B770" s="20">
        <v>0</v>
      </c>
      <c r="C770" s="247">
        <v>42879</v>
      </c>
      <c r="D770" s="20">
        <v>3546546</v>
      </c>
      <c r="E770" s="20" t="s">
        <v>683</v>
      </c>
      <c r="F770" s="20" t="s">
        <v>736</v>
      </c>
      <c r="G770" s="20" t="s">
        <v>156</v>
      </c>
      <c r="H770" s="20" t="s">
        <v>57</v>
      </c>
      <c r="I770" s="26">
        <v>4.93</v>
      </c>
      <c r="J770" s="26">
        <v>4.93</v>
      </c>
      <c r="K770" s="20">
        <v>0</v>
      </c>
      <c r="L770" s="20" t="s">
        <v>157</v>
      </c>
      <c r="M770" s="26">
        <v>-3581077.59</v>
      </c>
      <c r="N770" s="40" t="str">
        <f>VLOOKUP(F770,'ITD Master Income Accruals'!A:B,2,FALSE)</f>
        <v>Fieldwood Energy LLC TL (FLLO) L+7.125% (FL: 1.25%) 09/30/20 DFLT (USD)</v>
      </c>
      <c r="O770" s="47">
        <f t="array" ref="O770">MAX(IF('Realized Incentive'!$A$20:$A$4974='ITD Interest'!N770,'Realized Incentive'!$E$20:$E$4974))</f>
        <v>3713684</v>
      </c>
      <c r="P770" s="48" t="str">
        <f t="shared" si="11"/>
        <v>Realized</v>
      </c>
    </row>
    <row r="771" spans="1:16" ht="15" hidden="1" customHeight="1">
      <c r="A771" s="20" t="s">
        <v>155</v>
      </c>
      <c r="B771" s="20">
        <v>0</v>
      </c>
      <c r="C771" s="247">
        <v>42880</v>
      </c>
      <c r="D771" s="20">
        <v>3548970</v>
      </c>
      <c r="E771" s="20" t="s">
        <v>683</v>
      </c>
      <c r="F771" s="20" t="s">
        <v>804</v>
      </c>
      <c r="G771" s="20" t="s">
        <v>156</v>
      </c>
      <c r="H771" s="20" t="s">
        <v>57</v>
      </c>
      <c r="I771" s="26">
        <v>-10.37</v>
      </c>
      <c r="J771" s="26">
        <v>-10.37</v>
      </c>
      <c r="K771" s="20">
        <v>0</v>
      </c>
      <c r="L771" s="20" t="s">
        <v>157</v>
      </c>
      <c r="M771" s="26">
        <v>-3581077.59</v>
      </c>
      <c r="N771" s="40" t="str">
        <f>VLOOKUP(F771,'ITD Master Income Accruals'!A:B,2,FALSE)</f>
        <v>New LightSquared LLC TL EXIT L+8.75% (FL: 1.00%) PIK 06/15/20 (USD)</v>
      </c>
      <c r="O771" s="47">
        <f t="array" ref="O771">MAX(IF('Realized Incentive'!$A$20:$A$4974='ITD Interest'!N771,'Realized Incentive'!$E$20:$E$4974))</f>
        <v>3713683</v>
      </c>
      <c r="P771" s="48" t="str">
        <f t="shared" si="11"/>
        <v>Realized</v>
      </c>
    </row>
    <row r="772" spans="1:16" ht="15" hidden="1" customHeight="1">
      <c r="A772" s="20" t="s">
        <v>155</v>
      </c>
      <c r="B772" s="20">
        <v>0</v>
      </c>
      <c r="C772" s="247">
        <v>42916</v>
      </c>
      <c r="D772" s="20">
        <v>3553370</v>
      </c>
      <c r="E772" s="20" t="s">
        <v>12</v>
      </c>
      <c r="F772" s="20" t="s">
        <v>159</v>
      </c>
      <c r="G772" s="20" t="s">
        <v>740</v>
      </c>
      <c r="H772" s="20" t="s">
        <v>57</v>
      </c>
      <c r="I772" s="26">
        <v>-1374.19</v>
      </c>
      <c r="J772" s="26">
        <v>-1374.19</v>
      </c>
      <c r="K772" s="20">
        <v>0</v>
      </c>
      <c r="L772" s="20" t="s">
        <v>157</v>
      </c>
      <c r="M772" s="26">
        <v>-3581077.59</v>
      </c>
      <c r="N772" s="40" t="str">
        <f>VLOOKUP(F772,'ITD Master Income Accruals'!A:B,2,FALSE)</f>
        <v>Chassix Inc EXIT TL 12% 07/29/19 PVT (USD)</v>
      </c>
      <c r="O772" s="47">
        <f t="array" ref="O772">MAX(IF('Realized Incentive'!$A$20:$A$4974='ITD Interest'!N772,'Realized Incentive'!$E$20:$E$4974))</f>
        <v>3910510</v>
      </c>
      <c r="P772" s="48" t="str">
        <f t="shared" ref="P772:P822" si="12">IF(D772&gt;O772,0,"Realized")</f>
        <v>Realized</v>
      </c>
    </row>
    <row r="773" spans="1:16" ht="15" hidden="1" customHeight="1">
      <c r="A773" s="20" t="s">
        <v>155</v>
      </c>
      <c r="B773" s="20">
        <v>0</v>
      </c>
      <c r="C773" s="247">
        <v>42888</v>
      </c>
      <c r="D773" s="20">
        <v>3566808</v>
      </c>
      <c r="E773" s="20" t="s">
        <v>42</v>
      </c>
      <c r="F773" s="20" t="s">
        <v>804</v>
      </c>
      <c r="G773" s="20" t="s">
        <v>156</v>
      </c>
      <c r="H773" s="20" t="s">
        <v>57</v>
      </c>
      <c r="I773" s="26">
        <v>-1295.3599999999999</v>
      </c>
      <c r="J773" s="26">
        <v>-1295.3599999999999</v>
      </c>
      <c r="K773" s="20">
        <v>0</v>
      </c>
      <c r="L773" s="20" t="s">
        <v>157</v>
      </c>
      <c r="M773" s="26">
        <v>-3581077.59</v>
      </c>
      <c r="N773" s="40" t="str">
        <f>VLOOKUP(F773,'ITD Master Income Accruals'!A:B,2,FALSE)</f>
        <v>New LightSquared LLC TL EXIT L+8.75% (FL: 1.00%) PIK 06/15/20 (USD)</v>
      </c>
      <c r="O773" s="47">
        <f t="array" ref="O773">MAX(IF('Realized Incentive'!$A$20:$A$4974='ITD Interest'!N773,'Realized Incentive'!$E$20:$E$4974))</f>
        <v>3713683</v>
      </c>
      <c r="P773" s="48" t="str">
        <f t="shared" si="12"/>
        <v>Realized</v>
      </c>
    </row>
    <row r="774" spans="1:16" ht="15" hidden="1" customHeight="1">
      <c r="A774" s="20" t="s">
        <v>155</v>
      </c>
      <c r="B774" s="20">
        <v>0</v>
      </c>
      <c r="C774" s="247">
        <v>42893</v>
      </c>
      <c r="D774" s="20">
        <v>3578565</v>
      </c>
      <c r="E774" s="20" t="s">
        <v>165</v>
      </c>
      <c r="F774" s="20" t="s">
        <v>565</v>
      </c>
      <c r="G774" s="20" t="s">
        <v>156</v>
      </c>
      <c r="H774" s="20" t="s">
        <v>57</v>
      </c>
      <c r="I774" s="26">
        <v>1570.83</v>
      </c>
      <c r="J774" s="26">
        <v>1570.83</v>
      </c>
      <c r="K774" s="20">
        <v>0</v>
      </c>
      <c r="L774" s="20" t="s">
        <v>157</v>
      </c>
      <c r="M774" s="26">
        <v>-3581077.59</v>
      </c>
      <c r="N774" s="40" t="str">
        <f>VLOOKUP(F774,'ITD Master Income Accruals'!A:B,2,FALSE)</f>
        <v>New LightSquared LLC TL EXIT L+12.50% (FL: 1.00%) PIK 12/07/20 (USD)</v>
      </c>
      <c r="O774" s="47">
        <f t="array" ref="O774">MAX(IF('Realized Incentive'!$A$20:$A$4974='ITD Interest'!N774,'Realized Incentive'!$E$20:$E$4974))</f>
        <v>3627928</v>
      </c>
      <c r="P774" s="48" t="str">
        <f t="shared" si="12"/>
        <v>Realized</v>
      </c>
    </row>
    <row r="775" spans="1:16" ht="15" hidden="1" customHeight="1">
      <c r="A775" s="20" t="s">
        <v>155</v>
      </c>
      <c r="B775" s="20">
        <v>0</v>
      </c>
      <c r="C775" s="247">
        <v>42893</v>
      </c>
      <c r="D775" s="20">
        <v>3578574</v>
      </c>
      <c r="E775" s="20" t="s">
        <v>165</v>
      </c>
      <c r="F775" s="20" t="s">
        <v>804</v>
      </c>
      <c r="G775" s="20" t="s">
        <v>156</v>
      </c>
      <c r="H775" s="20" t="s">
        <v>57</v>
      </c>
      <c r="I775" s="26">
        <v>3085.96</v>
      </c>
      <c r="J775" s="26">
        <v>3085.96</v>
      </c>
      <c r="K775" s="20">
        <v>0</v>
      </c>
      <c r="L775" s="20" t="s">
        <v>157</v>
      </c>
      <c r="M775" s="26">
        <v>-3581077.59</v>
      </c>
      <c r="N775" s="40" t="str">
        <f>VLOOKUP(F775,'ITD Master Income Accruals'!A:B,2,FALSE)</f>
        <v>New LightSquared LLC TL EXIT L+8.75% (FL: 1.00%) PIK 06/15/20 (USD)</v>
      </c>
      <c r="O775" s="47">
        <f t="array" ref="O775">MAX(IF('Realized Incentive'!$A$20:$A$4974='ITD Interest'!N775,'Realized Incentive'!$E$20:$E$4974))</f>
        <v>3713683</v>
      </c>
      <c r="P775" s="48" t="str">
        <f t="shared" si="12"/>
        <v>Realized</v>
      </c>
    </row>
    <row r="776" spans="1:16" ht="15" hidden="1" customHeight="1">
      <c r="A776" s="20" t="s">
        <v>155</v>
      </c>
      <c r="B776" s="20">
        <v>0</v>
      </c>
      <c r="C776" s="247">
        <v>42907</v>
      </c>
      <c r="D776" s="20">
        <v>3592036</v>
      </c>
      <c r="E776" s="20" t="s">
        <v>42</v>
      </c>
      <c r="F776" s="20" t="s">
        <v>804</v>
      </c>
      <c r="G776" s="20" t="s">
        <v>156</v>
      </c>
      <c r="H776" s="20" t="s">
        <v>57</v>
      </c>
      <c r="I776" s="26">
        <v>-632.83000000000004</v>
      </c>
      <c r="J776" s="26">
        <v>-632.83000000000004</v>
      </c>
      <c r="K776" s="20">
        <v>0</v>
      </c>
      <c r="L776" s="20" t="s">
        <v>157</v>
      </c>
      <c r="M776" s="26">
        <v>-3581077.59</v>
      </c>
      <c r="N776" s="40" t="str">
        <f>VLOOKUP(F776,'ITD Master Income Accruals'!A:B,2,FALSE)</f>
        <v>New LightSquared LLC TL EXIT L+8.75% (FL: 1.00%) PIK 06/15/20 (USD)</v>
      </c>
      <c r="O776" s="47">
        <f t="array" ref="O776">MAX(IF('Realized Incentive'!$A$20:$A$4974='ITD Interest'!N776,'Realized Incentive'!$E$20:$E$4974))</f>
        <v>3713683</v>
      </c>
      <c r="P776" s="48" t="str">
        <f t="shared" si="12"/>
        <v>Realized</v>
      </c>
    </row>
    <row r="777" spans="1:16" ht="15" customHeight="1">
      <c r="A777" s="20" t="s">
        <v>155</v>
      </c>
      <c r="B777" s="20">
        <v>0</v>
      </c>
      <c r="C777" s="247">
        <v>42905</v>
      </c>
      <c r="D777" s="20">
        <v>3596035</v>
      </c>
      <c r="E777" s="20" t="s">
        <v>683</v>
      </c>
      <c r="F777" s="20" t="s">
        <v>737</v>
      </c>
      <c r="G777" s="20" t="s">
        <v>156</v>
      </c>
      <c r="H777" s="20" t="s">
        <v>57</v>
      </c>
      <c r="I777" s="26">
        <v>-256.41000000000003</v>
      </c>
      <c r="J777" s="26">
        <v>-256.41000000000003</v>
      </c>
      <c r="K777" s="20">
        <v>0</v>
      </c>
      <c r="L777" s="20" t="s">
        <v>157</v>
      </c>
      <c r="M777" s="26">
        <v>-3581077.59</v>
      </c>
      <c r="N777" s="40" t="str">
        <f>VLOOKUP(F777,'ITD Master Income Accruals'!A:B,2,FALSE)</f>
        <v>Fieldwood Energy TL L+7.125% (FL: 1.25%) 09/30/20 DFLT (USD)</v>
      </c>
      <c r="O777" s="47">
        <f t="array" ref="O777">MAX(IF('Realized Incentive'!$A$20:$A$4974='ITD Interest'!N777,'Realized Incentive'!$E$20:$E$4974))</f>
        <v>3274497</v>
      </c>
      <c r="P777" s="48">
        <f t="shared" si="12"/>
        <v>0</v>
      </c>
    </row>
    <row r="778" spans="1:16" ht="15" hidden="1" customHeight="1">
      <c r="A778" s="20" t="s">
        <v>155</v>
      </c>
      <c r="B778" s="20">
        <v>0</v>
      </c>
      <c r="C778" s="247">
        <v>42907</v>
      </c>
      <c r="D778" s="20">
        <v>3596271</v>
      </c>
      <c r="E778" s="20" t="s">
        <v>683</v>
      </c>
      <c r="F778" s="20" t="s">
        <v>804</v>
      </c>
      <c r="G778" s="20" t="s">
        <v>156</v>
      </c>
      <c r="H778" s="20" t="s">
        <v>57</v>
      </c>
      <c r="I778" s="26">
        <v>-10.6</v>
      </c>
      <c r="J778" s="26">
        <v>-10.6</v>
      </c>
      <c r="K778" s="20">
        <v>0</v>
      </c>
      <c r="L778" s="20" t="s">
        <v>157</v>
      </c>
      <c r="M778" s="26">
        <v>-3581077.59</v>
      </c>
      <c r="N778" s="40" t="str">
        <f>VLOOKUP(F778,'ITD Master Income Accruals'!A:B,2,FALSE)</f>
        <v>New LightSquared LLC TL EXIT L+8.75% (FL: 1.00%) PIK 06/15/20 (USD)</v>
      </c>
      <c r="O778" s="47">
        <f t="array" ref="O778">MAX(IF('Realized Incentive'!$A$20:$A$4974='ITD Interest'!N778,'Realized Incentive'!$E$20:$E$4974))</f>
        <v>3713683</v>
      </c>
      <c r="P778" s="48" t="str">
        <f t="shared" si="12"/>
        <v>Realized</v>
      </c>
    </row>
    <row r="779" spans="1:16" ht="15" hidden="1" customHeight="1">
      <c r="A779" s="20" t="s">
        <v>155</v>
      </c>
      <c r="B779" s="20">
        <v>0</v>
      </c>
      <c r="C779" s="247">
        <v>42921</v>
      </c>
      <c r="D779" s="20">
        <v>3600933</v>
      </c>
      <c r="E779" s="20" t="s">
        <v>42</v>
      </c>
      <c r="F779" s="20" t="s">
        <v>804</v>
      </c>
      <c r="G779" s="20" t="s">
        <v>156</v>
      </c>
      <c r="H779" s="20" t="s">
        <v>57</v>
      </c>
      <c r="I779" s="26">
        <v>-1582.07</v>
      </c>
      <c r="J779" s="26">
        <v>-1582.07</v>
      </c>
      <c r="K779" s="20">
        <v>0</v>
      </c>
      <c r="L779" s="20" t="s">
        <v>157</v>
      </c>
      <c r="M779" s="26">
        <v>-3581077.59</v>
      </c>
      <c r="N779" s="40" t="str">
        <f>VLOOKUP(F779,'ITD Master Income Accruals'!A:B,2,FALSE)</f>
        <v>New LightSquared LLC TL EXIT L+8.75% (FL: 1.00%) PIK 06/15/20 (USD)</v>
      </c>
      <c r="O779" s="47">
        <f t="array" ref="O779">MAX(IF('Realized Incentive'!$A$20:$A$4974='ITD Interest'!N779,'Realized Incentive'!$E$20:$E$4974))</f>
        <v>3713683</v>
      </c>
      <c r="P779" s="48" t="str">
        <f t="shared" si="12"/>
        <v>Realized</v>
      </c>
    </row>
    <row r="780" spans="1:16" ht="15" hidden="1" customHeight="1">
      <c r="A780" s="20" t="s">
        <v>155</v>
      </c>
      <c r="B780" s="20">
        <v>0</v>
      </c>
      <c r="C780" s="247">
        <v>42916</v>
      </c>
      <c r="D780" s="20">
        <v>3610562</v>
      </c>
      <c r="E780" s="20" t="s">
        <v>165</v>
      </c>
      <c r="F780" s="20" t="s">
        <v>736</v>
      </c>
      <c r="G780" s="20" t="s">
        <v>156</v>
      </c>
      <c r="H780" s="20" t="s">
        <v>57</v>
      </c>
      <c r="I780" s="20">
        <v>-117.29</v>
      </c>
      <c r="J780" s="20">
        <v>-117.29</v>
      </c>
      <c r="K780" s="20">
        <v>0</v>
      </c>
      <c r="L780" s="20" t="s">
        <v>157</v>
      </c>
      <c r="M780" s="26">
        <v>-3581077.59</v>
      </c>
      <c r="N780" s="40" t="str">
        <f>VLOOKUP(F780,'ITD Master Income Accruals'!A:B,2,FALSE)</f>
        <v>Fieldwood Energy LLC TL (FLLO) L+7.125% (FL: 1.25%) 09/30/20 DFLT (USD)</v>
      </c>
      <c r="O780" s="47">
        <f t="array" ref="O780">MAX(IF('Realized Incentive'!$A$20:$A$4974='ITD Interest'!N780,'Realized Incentive'!$E$20:$E$4974))</f>
        <v>3713684</v>
      </c>
      <c r="P780" s="48" t="str">
        <f t="shared" si="12"/>
        <v>Realized</v>
      </c>
    </row>
    <row r="781" spans="1:16" ht="15" hidden="1" customHeight="1">
      <c r="A781" s="20" t="s">
        <v>155</v>
      </c>
      <c r="B781" s="20">
        <v>0</v>
      </c>
      <c r="C781" s="247">
        <v>42947</v>
      </c>
      <c r="D781" s="20">
        <v>3613538</v>
      </c>
      <c r="E781" s="20" t="s">
        <v>12</v>
      </c>
      <c r="F781" s="20" t="s">
        <v>159</v>
      </c>
      <c r="G781" s="20" t="s">
        <v>740</v>
      </c>
      <c r="H781" s="20" t="s">
        <v>57</v>
      </c>
      <c r="I781" s="26">
        <v>-619.21</v>
      </c>
      <c r="J781" s="26">
        <v>-619.21</v>
      </c>
      <c r="K781" s="20">
        <v>0</v>
      </c>
      <c r="L781" s="20" t="s">
        <v>157</v>
      </c>
      <c r="M781" s="26">
        <v>-3581077.59</v>
      </c>
      <c r="N781" s="40" t="str">
        <f>VLOOKUP(F781,'ITD Master Income Accruals'!A:B,2,FALSE)</f>
        <v>Chassix Inc EXIT TL 12% 07/29/19 PVT (USD)</v>
      </c>
      <c r="O781" s="47">
        <f t="array" ref="O781">MAX(IF('Realized Incentive'!$A$20:$A$4974='ITD Interest'!N781,'Realized Incentive'!$E$20:$E$4974))</f>
        <v>3910510</v>
      </c>
      <c r="P781" s="48" t="str">
        <f t="shared" si="12"/>
        <v>Realized</v>
      </c>
    </row>
    <row r="782" spans="1:16" ht="15" customHeight="1">
      <c r="A782" s="20" t="s">
        <v>155</v>
      </c>
      <c r="B782" s="20">
        <v>0</v>
      </c>
      <c r="C782" s="247">
        <v>42916</v>
      </c>
      <c r="D782" s="20">
        <v>3624877</v>
      </c>
      <c r="E782" s="20" t="s">
        <v>165</v>
      </c>
      <c r="F782" s="20" t="s">
        <v>737</v>
      </c>
      <c r="G782" s="20" t="s">
        <v>156</v>
      </c>
      <c r="H782" s="20" t="s">
        <v>57</v>
      </c>
      <c r="I782" s="26">
        <v>204.3</v>
      </c>
      <c r="J782" s="26">
        <v>204.3</v>
      </c>
      <c r="K782" s="20">
        <v>0</v>
      </c>
      <c r="L782" s="20" t="s">
        <v>157</v>
      </c>
      <c r="M782" s="26">
        <v>-3581077.59</v>
      </c>
      <c r="N782" s="40" t="str">
        <f>VLOOKUP(F782,'ITD Master Income Accruals'!A:B,2,FALSE)</f>
        <v>Fieldwood Energy TL L+7.125% (FL: 1.25%) 09/30/20 DFLT (USD)</v>
      </c>
      <c r="O782" s="47">
        <f t="array" ref="O782">MAX(IF('Realized Incentive'!$A$20:$A$4974='ITD Interest'!N782,'Realized Incentive'!$E$20:$E$4974))</f>
        <v>3274497</v>
      </c>
      <c r="P782" s="48">
        <f t="shared" si="12"/>
        <v>0</v>
      </c>
    </row>
    <row r="783" spans="1:16" ht="15" hidden="1" customHeight="1">
      <c r="A783" s="20" t="s">
        <v>155</v>
      </c>
      <c r="B783" s="20">
        <v>0</v>
      </c>
      <c r="C783" s="247">
        <v>42922</v>
      </c>
      <c r="D783" s="20">
        <v>3627917</v>
      </c>
      <c r="E783" s="20" t="s">
        <v>42</v>
      </c>
      <c r="F783" s="20" t="s">
        <v>804</v>
      </c>
      <c r="G783" s="20" t="s">
        <v>156</v>
      </c>
      <c r="H783" s="20" t="s">
        <v>57</v>
      </c>
      <c r="I783" s="26">
        <v>-1092.3800000000001</v>
      </c>
      <c r="J783" s="26">
        <v>-1092.3800000000001</v>
      </c>
      <c r="K783" s="20">
        <v>0</v>
      </c>
      <c r="L783" s="20" t="s">
        <v>157</v>
      </c>
      <c r="M783" s="26">
        <v>-3581077.59</v>
      </c>
      <c r="N783" s="40" t="str">
        <f>VLOOKUP(F783,'ITD Master Income Accruals'!A:B,2,FALSE)</f>
        <v>New LightSquared LLC TL EXIT L+8.75% (FL: 1.00%) PIK 06/15/20 (USD)</v>
      </c>
      <c r="O783" s="47">
        <f t="array" ref="O783">MAX(IF('Realized Incentive'!$A$20:$A$4974='ITD Interest'!N783,'Realized Incentive'!$E$20:$E$4974))</f>
        <v>3713683</v>
      </c>
      <c r="P783" s="48" t="str">
        <f t="shared" si="12"/>
        <v>Realized</v>
      </c>
    </row>
    <row r="784" spans="1:16" ht="15" hidden="1" customHeight="1">
      <c r="A784" s="20" t="s">
        <v>155</v>
      </c>
      <c r="B784" s="20">
        <v>0</v>
      </c>
      <c r="C784" s="247">
        <v>42926</v>
      </c>
      <c r="D784" s="20">
        <v>3627928</v>
      </c>
      <c r="E784" s="20" t="s">
        <v>42</v>
      </c>
      <c r="F784" s="20" t="s">
        <v>565</v>
      </c>
      <c r="G784" s="20" t="s">
        <v>156</v>
      </c>
      <c r="H784" s="20" t="s">
        <v>57</v>
      </c>
      <c r="I784" s="26">
        <v>-1332.11</v>
      </c>
      <c r="J784" s="26">
        <v>-1332.11</v>
      </c>
      <c r="K784" s="20">
        <v>0</v>
      </c>
      <c r="L784" s="20" t="s">
        <v>157</v>
      </c>
      <c r="M784" s="26">
        <v>-3581077.59</v>
      </c>
      <c r="N784" s="40" t="str">
        <f>VLOOKUP(F784,'ITD Master Income Accruals'!A:B,2,FALSE)</f>
        <v>New LightSquared LLC TL EXIT L+12.50% (FL: 1.00%) PIK 12/07/20 (USD)</v>
      </c>
      <c r="O784" s="47">
        <f t="array" ref="O784">MAX(IF('Realized Incentive'!$A$20:$A$4974='ITD Interest'!N784,'Realized Incentive'!$E$20:$E$4974))</f>
        <v>3627928</v>
      </c>
      <c r="P784" s="48" t="str">
        <f t="shared" si="12"/>
        <v>Realized</v>
      </c>
    </row>
    <row r="785" spans="1:16" ht="15" hidden="1" customHeight="1">
      <c r="A785" s="20" t="s">
        <v>155</v>
      </c>
      <c r="B785" s="20">
        <v>0</v>
      </c>
      <c r="C785" s="247">
        <v>42921</v>
      </c>
      <c r="D785" s="20">
        <v>3638596</v>
      </c>
      <c r="E785" s="20" t="s">
        <v>683</v>
      </c>
      <c r="F785" s="20" t="s">
        <v>804</v>
      </c>
      <c r="G785" s="20" t="s">
        <v>156</v>
      </c>
      <c r="H785" s="20" t="s">
        <v>57</v>
      </c>
      <c r="I785" s="26">
        <v>-47.26</v>
      </c>
      <c r="J785" s="26">
        <v>-47.26</v>
      </c>
      <c r="K785" s="20">
        <v>0</v>
      </c>
      <c r="L785" s="20" t="s">
        <v>157</v>
      </c>
      <c r="M785" s="26">
        <v>-3581077.59</v>
      </c>
      <c r="N785" s="40" t="str">
        <f>VLOOKUP(F785,'ITD Master Income Accruals'!A:B,2,FALSE)</f>
        <v>New LightSquared LLC TL EXIT L+8.75% (FL: 1.00%) PIK 06/15/20 (USD)</v>
      </c>
      <c r="O785" s="47">
        <f t="array" ref="O785">MAX(IF('Realized Incentive'!$A$20:$A$4974='ITD Interest'!N785,'Realized Incentive'!$E$20:$E$4974))</f>
        <v>3713683</v>
      </c>
      <c r="P785" s="48" t="str">
        <f t="shared" si="12"/>
        <v>Realized</v>
      </c>
    </row>
    <row r="786" spans="1:16" ht="15" hidden="1" customHeight="1">
      <c r="A786" s="20" t="s">
        <v>155</v>
      </c>
      <c r="B786" s="20">
        <v>0</v>
      </c>
      <c r="C786" s="247">
        <v>42944</v>
      </c>
      <c r="D786" s="20">
        <v>3672401</v>
      </c>
      <c r="E786" s="20" t="s">
        <v>71</v>
      </c>
      <c r="F786" s="20" t="s">
        <v>159</v>
      </c>
      <c r="G786" s="20" t="s">
        <v>740</v>
      </c>
      <c r="H786" s="20" t="s">
        <v>57</v>
      </c>
      <c r="I786" s="26">
        <v>-723.29</v>
      </c>
      <c r="J786" s="26">
        <v>-723.29</v>
      </c>
      <c r="K786" s="20">
        <v>0</v>
      </c>
      <c r="L786" s="20" t="s">
        <v>157</v>
      </c>
      <c r="M786" s="26">
        <v>-3581077.59</v>
      </c>
      <c r="N786" s="40" t="str">
        <f>VLOOKUP(F786,'ITD Master Income Accruals'!A:B,2,FALSE)</f>
        <v>Chassix Inc EXIT TL 12% 07/29/19 PVT (USD)</v>
      </c>
      <c r="O786" s="47">
        <f t="array" ref="O786">MAX(IF('Realized Incentive'!$A$20:$A$4974='ITD Interest'!N786,'Realized Incentive'!$E$20:$E$4974))</f>
        <v>3910510</v>
      </c>
      <c r="P786" s="48" t="str">
        <f t="shared" si="12"/>
        <v>Realized</v>
      </c>
    </row>
    <row r="787" spans="1:16" ht="15" hidden="1" customHeight="1">
      <c r="A787" s="20" t="s">
        <v>155</v>
      </c>
      <c r="B787" s="20">
        <v>0</v>
      </c>
      <c r="C787" s="247">
        <v>42978</v>
      </c>
      <c r="D787" s="20">
        <v>3689656</v>
      </c>
      <c r="E787" s="20" t="s">
        <v>12</v>
      </c>
      <c r="F787" s="20" t="s">
        <v>159</v>
      </c>
      <c r="G787" s="20" t="s">
        <v>740</v>
      </c>
      <c r="H787" s="20" t="s">
        <v>57</v>
      </c>
      <c r="I787" s="26">
        <v>-619.21</v>
      </c>
      <c r="J787" s="26">
        <v>-619.21</v>
      </c>
      <c r="K787" s="20">
        <v>0</v>
      </c>
      <c r="L787" s="20" t="s">
        <v>157</v>
      </c>
      <c r="M787" s="26">
        <v>-3581077.59</v>
      </c>
      <c r="N787" s="40" t="str">
        <f>VLOOKUP(F787,'ITD Master Income Accruals'!A:B,2,FALSE)</f>
        <v>Chassix Inc EXIT TL 12% 07/29/19 PVT (USD)</v>
      </c>
      <c r="O787" s="47">
        <f t="array" ref="O787">MAX(IF('Realized Incentive'!$A$20:$A$4974='ITD Interest'!N787,'Realized Incentive'!$E$20:$E$4974))</f>
        <v>3910510</v>
      </c>
      <c r="P787" s="48" t="str">
        <f t="shared" si="12"/>
        <v>Realized</v>
      </c>
    </row>
    <row r="788" spans="1:16" ht="15" hidden="1" customHeight="1">
      <c r="A788" s="20" t="s">
        <v>155</v>
      </c>
      <c r="B788" s="20">
        <v>0</v>
      </c>
      <c r="C788" s="247">
        <v>42975</v>
      </c>
      <c r="D788" s="20">
        <v>3713683</v>
      </c>
      <c r="E788" s="20" t="s">
        <v>42</v>
      </c>
      <c r="F788" s="20" t="s">
        <v>804</v>
      </c>
      <c r="G788" s="20" t="s">
        <v>156</v>
      </c>
      <c r="H788" s="20" t="s">
        <v>57</v>
      </c>
      <c r="I788" s="26">
        <v>-6821.89</v>
      </c>
      <c r="J788" s="26">
        <v>-6821.89</v>
      </c>
      <c r="K788" s="20">
        <v>0</v>
      </c>
      <c r="L788" s="20" t="s">
        <v>157</v>
      </c>
      <c r="M788" s="26">
        <v>-3581077.59</v>
      </c>
      <c r="N788" s="40" t="str">
        <f>VLOOKUP(F788,'ITD Master Income Accruals'!A:B,2,FALSE)</f>
        <v>New LightSquared LLC TL EXIT L+8.75% (FL: 1.00%) PIK 06/15/20 (USD)</v>
      </c>
      <c r="O788" s="47">
        <f t="array" ref="O788">MAX(IF('Realized Incentive'!$A$20:$A$4974='ITD Interest'!N788,'Realized Incentive'!$E$20:$E$4974))</f>
        <v>3713683</v>
      </c>
      <c r="P788" s="48" t="str">
        <f t="shared" si="12"/>
        <v>Realized</v>
      </c>
    </row>
    <row r="789" spans="1:16" ht="15" hidden="1" customHeight="1">
      <c r="A789" s="20" t="s">
        <v>155</v>
      </c>
      <c r="B789" s="20">
        <v>0</v>
      </c>
      <c r="C789" s="247">
        <v>42979</v>
      </c>
      <c r="D789" s="20">
        <v>3713684</v>
      </c>
      <c r="E789" s="20" t="s">
        <v>42</v>
      </c>
      <c r="F789" s="20" t="s">
        <v>736</v>
      </c>
      <c r="G789" s="20" t="s">
        <v>156</v>
      </c>
      <c r="H789" s="20" t="s">
        <v>57</v>
      </c>
      <c r="I789" s="26">
        <v>-239.67</v>
      </c>
      <c r="J789" s="26">
        <v>-239.67</v>
      </c>
      <c r="K789" s="20">
        <v>0</v>
      </c>
      <c r="L789" s="20" t="s">
        <v>157</v>
      </c>
      <c r="M789" s="26">
        <v>-3581077.59</v>
      </c>
      <c r="N789" s="40" t="str">
        <f>VLOOKUP(F789,'ITD Master Income Accruals'!A:B,2,FALSE)</f>
        <v>Fieldwood Energy LLC TL (FLLO) L+7.125% (FL: 1.25%) 09/30/20 DFLT (USD)</v>
      </c>
      <c r="O789" s="47">
        <f t="array" ref="O789">MAX(IF('Realized Incentive'!$A$20:$A$4974='ITD Interest'!N789,'Realized Incentive'!$E$20:$E$4974))</f>
        <v>3713684</v>
      </c>
      <c r="P789" s="48" t="str">
        <f t="shared" si="12"/>
        <v>Realized</v>
      </c>
    </row>
    <row r="790" spans="1:16" ht="15" hidden="1" customHeight="1">
      <c r="A790" s="20" t="s">
        <v>218</v>
      </c>
      <c r="B790" s="20">
        <v>0</v>
      </c>
      <c r="C790" s="247">
        <v>42961</v>
      </c>
      <c r="D790" s="20">
        <v>3713687</v>
      </c>
      <c r="E790" s="20" t="s">
        <v>42</v>
      </c>
      <c r="F790" s="20" t="s">
        <v>763</v>
      </c>
      <c r="G790" s="20" t="s">
        <v>156</v>
      </c>
      <c r="H790" s="20" t="s">
        <v>57</v>
      </c>
      <c r="I790" s="26">
        <v>-5199.75</v>
      </c>
      <c r="J790" s="26">
        <v>-5199.75</v>
      </c>
      <c r="K790" s="20">
        <v>0</v>
      </c>
      <c r="L790" s="20" t="s">
        <v>219</v>
      </c>
      <c r="M790" s="26">
        <v>-562484.68999999994</v>
      </c>
      <c r="N790" s="40" t="str">
        <f>VLOOKUP(F790,'ITD Master Income Accruals'!A:B,2,FALSE)</f>
        <v>GNW Fixed-to-Float 11/15/66 (USD)</v>
      </c>
      <c r="O790" s="47">
        <f t="array" ref="O790">MAX(IF('Realized Incentive'!$A$20:$A$4974='ITD Interest'!N790,'Realized Incentive'!$E$20:$E$4974))</f>
        <v>3713687</v>
      </c>
      <c r="P790" s="48" t="str">
        <f t="shared" si="12"/>
        <v>Realized</v>
      </c>
    </row>
    <row r="791" spans="1:16" hidden="1">
      <c r="A791" s="20" t="s">
        <v>218</v>
      </c>
      <c r="B791" s="20">
        <v>0</v>
      </c>
      <c r="C791" s="247">
        <v>42961</v>
      </c>
      <c r="D791" s="20">
        <v>3713689</v>
      </c>
      <c r="E791" s="20" t="s">
        <v>42</v>
      </c>
      <c r="F791" s="20" t="s">
        <v>190</v>
      </c>
      <c r="G791" s="20" t="s">
        <v>156</v>
      </c>
      <c r="H791" s="20" t="s">
        <v>57</v>
      </c>
      <c r="I791" s="26">
        <v>-6680.56</v>
      </c>
      <c r="J791" s="26">
        <v>-6680.56</v>
      </c>
      <c r="K791" s="20">
        <v>0</v>
      </c>
      <c r="L791" s="20" t="s">
        <v>219</v>
      </c>
      <c r="M791" s="26">
        <v>-562484.68999999994</v>
      </c>
      <c r="N791" s="40" t="str">
        <f>VLOOKUP(F791,'ITD Master Income Accruals'!A:B,2,FALSE)</f>
        <v>AMEPER 144A 13% 11/30/20 (USD)</v>
      </c>
      <c r="O791" s="47">
        <f t="array" ref="O791">MAX(IF('Realized Incentive'!$A$20:$A$4974='ITD Interest'!N791,'Realized Incentive'!$E$20:$E$4974))</f>
        <v>3713689</v>
      </c>
      <c r="P791" s="48" t="str">
        <f t="shared" si="12"/>
        <v>Realized</v>
      </c>
    </row>
    <row r="792" spans="1:16" ht="15" customHeight="1">
      <c r="A792" s="20" t="s">
        <v>155</v>
      </c>
      <c r="B792" s="20">
        <v>0</v>
      </c>
      <c r="C792" s="247">
        <v>42975</v>
      </c>
      <c r="D792" s="20">
        <v>3736748</v>
      </c>
      <c r="E792" s="20" t="s">
        <v>683</v>
      </c>
      <c r="F792" s="20" t="s">
        <v>804</v>
      </c>
      <c r="G792" s="20" t="s">
        <v>156</v>
      </c>
      <c r="H792" s="20" t="s">
        <v>57</v>
      </c>
      <c r="I792" s="20">
        <v>-99.09</v>
      </c>
      <c r="J792" s="20">
        <v>-99.09</v>
      </c>
      <c r="K792" s="20">
        <v>0</v>
      </c>
      <c r="L792" s="20" t="s">
        <v>157</v>
      </c>
      <c r="M792" s="26">
        <v>-3581077.59</v>
      </c>
      <c r="N792" s="40" t="str">
        <f>VLOOKUP(F792,'ITD Master Income Accruals'!A:B,2,FALSE)</f>
        <v>New LightSquared LLC TL EXIT L+8.75% (FL: 1.00%) PIK 06/15/20 (USD)</v>
      </c>
      <c r="O792" s="47">
        <f t="array" ref="O792">MAX(IF('Realized Incentive'!$A$20:$A$4974='ITD Interest'!N792,'Realized Incentive'!$E$20:$E$4974))</f>
        <v>3713683</v>
      </c>
      <c r="P792" s="48">
        <f t="shared" si="12"/>
        <v>0</v>
      </c>
    </row>
    <row r="793" spans="1:16" ht="15" hidden="1" customHeight="1">
      <c r="A793" s="20" t="s">
        <v>155</v>
      </c>
      <c r="B793" s="20">
        <v>0</v>
      </c>
      <c r="C793" s="247">
        <v>43007</v>
      </c>
      <c r="D793" s="20">
        <v>3746723</v>
      </c>
      <c r="E793" s="20" t="s">
        <v>12</v>
      </c>
      <c r="F793" s="20" t="s">
        <v>159</v>
      </c>
      <c r="G793" s="20" t="s">
        <v>740</v>
      </c>
      <c r="H793" s="20" t="s">
        <v>57</v>
      </c>
      <c r="I793" s="26">
        <v>-579.26</v>
      </c>
      <c r="J793" s="26">
        <v>-579.26</v>
      </c>
      <c r="K793" s="20">
        <v>0</v>
      </c>
      <c r="L793" s="20" t="s">
        <v>157</v>
      </c>
      <c r="M793" s="26">
        <v>-3581077.59</v>
      </c>
      <c r="N793" s="40" t="str">
        <f>VLOOKUP(F793,'ITD Master Income Accruals'!A:B,2,FALSE)</f>
        <v>Chassix Inc EXIT TL 12% 07/29/19 PVT (USD)</v>
      </c>
      <c r="O793" s="47">
        <f t="array" ref="O793">MAX(IF('Realized Incentive'!$A$20:$A$4974='ITD Interest'!N793,'Realized Incentive'!$E$20:$E$4974))</f>
        <v>3910510</v>
      </c>
      <c r="P793" s="48" t="str">
        <f t="shared" si="12"/>
        <v>Realized</v>
      </c>
    </row>
    <row r="794" spans="1:16" ht="15" customHeight="1">
      <c r="A794" s="20" t="s">
        <v>155</v>
      </c>
      <c r="B794" s="20">
        <v>0</v>
      </c>
      <c r="C794" s="247">
        <v>42979</v>
      </c>
      <c r="D794" s="20">
        <v>3755183</v>
      </c>
      <c r="E794" s="20" t="s">
        <v>683</v>
      </c>
      <c r="F794" s="20" t="s">
        <v>736</v>
      </c>
      <c r="G794" s="20" t="s">
        <v>156</v>
      </c>
      <c r="H794" s="20" t="s">
        <v>57</v>
      </c>
      <c r="I794" s="26">
        <v>-6.25</v>
      </c>
      <c r="J794" s="26">
        <v>-6.25</v>
      </c>
      <c r="K794" s="20">
        <v>0</v>
      </c>
      <c r="L794" s="20" t="s">
        <v>157</v>
      </c>
      <c r="M794" s="26">
        <v>-3581077.59</v>
      </c>
      <c r="N794" s="40" t="str">
        <f>VLOOKUP(F794,'ITD Master Income Accruals'!A:B,2,FALSE)</f>
        <v>Fieldwood Energy LLC TL (FLLO) L+7.125% (FL: 1.25%) 09/30/20 DFLT (USD)</v>
      </c>
      <c r="O794" s="47">
        <f t="array" ref="O794">MAX(IF('Realized Incentive'!$A$20:$A$4974='ITD Interest'!N794,'Realized Incentive'!$E$20:$E$4974))</f>
        <v>3713684</v>
      </c>
      <c r="P794" s="48">
        <f t="shared" si="12"/>
        <v>0</v>
      </c>
    </row>
    <row r="795" spans="1:16" ht="15" customHeight="1">
      <c r="A795" s="20" t="s">
        <v>155</v>
      </c>
      <c r="B795" s="20">
        <v>0</v>
      </c>
      <c r="C795" s="247">
        <v>42985</v>
      </c>
      <c r="D795" s="20">
        <v>3772698</v>
      </c>
      <c r="E795" s="20" t="s">
        <v>165</v>
      </c>
      <c r="F795" s="20" t="s">
        <v>565</v>
      </c>
      <c r="G795" s="20" t="s">
        <v>156</v>
      </c>
      <c r="H795" s="20" t="s">
        <v>57</v>
      </c>
      <c r="I795" s="26">
        <v>1332.11</v>
      </c>
      <c r="J795" s="26">
        <v>1332.11</v>
      </c>
      <c r="K795" s="20">
        <v>0</v>
      </c>
      <c r="L795" s="20" t="s">
        <v>157</v>
      </c>
      <c r="M795" s="26">
        <v>-3581077.59</v>
      </c>
      <c r="N795" s="40" t="str">
        <f>VLOOKUP(F795,'ITD Master Income Accruals'!A:B,2,FALSE)</f>
        <v>New LightSquared LLC TL EXIT L+12.50% (FL: 1.00%) PIK 12/07/20 (USD)</v>
      </c>
      <c r="O795" s="47">
        <f t="array" ref="O795">MAX(IF('Realized Incentive'!$A$20:$A$4974='ITD Interest'!N795,'Realized Incentive'!$E$20:$E$4974))</f>
        <v>3627928</v>
      </c>
      <c r="P795" s="48">
        <f t="shared" si="12"/>
        <v>0</v>
      </c>
    </row>
    <row r="796" spans="1:16" ht="15" hidden="1" customHeight="1">
      <c r="A796" s="20" t="s">
        <v>155</v>
      </c>
      <c r="B796" s="20">
        <v>0</v>
      </c>
      <c r="C796" s="247">
        <v>43039</v>
      </c>
      <c r="D796" s="20">
        <v>3801294</v>
      </c>
      <c r="E796" s="20" t="s">
        <v>12</v>
      </c>
      <c r="F796" s="20" t="s">
        <v>159</v>
      </c>
      <c r="G796" s="20" t="s">
        <v>740</v>
      </c>
      <c r="H796" s="20" t="s">
        <v>57</v>
      </c>
      <c r="I796" s="26">
        <v>-639.17999999999995</v>
      </c>
      <c r="J796" s="26">
        <v>-639.17999999999995</v>
      </c>
      <c r="K796" s="20">
        <v>0</v>
      </c>
      <c r="L796" s="20" t="s">
        <v>157</v>
      </c>
      <c r="M796" s="26">
        <v>-3581077.59</v>
      </c>
      <c r="N796" s="40" t="str">
        <f>VLOOKUP(F796,'ITD Master Income Accruals'!A:B,2,FALSE)</f>
        <v>Chassix Inc EXIT TL 12% 07/29/19 PVT (USD)</v>
      </c>
      <c r="O796" s="47">
        <f t="array" ref="O796">MAX(IF('Realized Incentive'!$A$20:$A$4974='ITD Interest'!N796,'Realized Incentive'!$E$20:$E$4974))</f>
        <v>3910510</v>
      </c>
      <c r="P796" s="48" t="str">
        <f t="shared" si="12"/>
        <v>Realized</v>
      </c>
    </row>
    <row r="797" spans="1:16" ht="15" customHeight="1">
      <c r="A797" s="20" t="s">
        <v>155</v>
      </c>
      <c r="B797" s="20">
        <v>0</v>
      </c>
      <c r="C797" s="247">
        <v>42985</v>
      </c>
      <c r="D797" s="20">
        <v>3827506</v>
      </c>
      <c r="E797" s="20" t="s">
        <v>165</v>
      </c>
      <c r="F797" s="20" t="s">
        <v>804</v>
      </c>
      <c r="G797" s="20" t="s">
        <v>156</v>
      </c>
      <c r="H797" s="20" t="s">
        <v>57</v>
      </c>
      <c r="I797" s="26">
        <v>10129.17</v>
      </c>
      <c r="J797" s="26">
        <v>10129.17</v>
      </c>
      <c r="K797" s="20">
        <v>0</v>
      </c>
      <c r="L797" s="20" t="s">
        <v>157</v>
      </c>
      <c r="M797" s="26">
        <v>-3581077.59</v>
      </c>
      <c r="N797" s="40" t="str">
        <f>VLOOKUP(F797,'ITD Master Income Accruals'!A:B,2,FALSE)</f>
        <v>New LightSquared LLC TL EXIT L+8.75% (FL: 1.00%) PIK 06/15/20 (USD)</v>
      </c>
      <c r="O797" s="47">
        <f t="array" ref="O797">MAX(IF('Realized Incentive'!$A$20:$A$4974='ITD Interest'!N797,'Realized Incentive'!$E$20:$E$4974))</f>
        <v>3713683</v>
      </c>
      <c r="P797" s="48">
        <f t="shared" si="12"/>
        <v>0</v>
      </c>
    </row>
    <row r="798" spans="1:16" ht="15" customHeight="1">
      <c r="A798" s="20" t="s">
        <v>155</v>
      </c>
      <c r="B798" s="20">
        <v>0</v>
      </c>
      <c r="C798" s="247">
        <v>43054</v>
      </c>
      <c r="D798" s="20">
        <v>3910531</v>
      </c>
      <c r="E798" s="20" t="s">
        <v>12</v>
      </c>
      <c r="F798" s="20" t="s">
        <v>159</v>
      </c>
      <c r="G798" s="20" t="s">
        <v>740</v>
      </c>
      <c r="H798" s="20" t="s">
        <v>57</v>
      </c>
      <c r="I798" s="26">
        <v>-299.62</v>
      </c>
      <c r="J798" s="26">
        <v>-299.62</v>
      </c>
      <c r="K798" s="20">
        <v>0</v>
      </c>
      <c r="L798" s="20" t="s">
        <v>157</v>
      </c>
      <c r="M798" s="26">
        <v>-3581077.59</v>
      </c>
      <c r="N798" s="40" t="str">
        <f>VLOOKUP(F798,'ITD Master Income Accruals'!A:B,2,FALSE)</f>
        <v>Chassix Inc EXIT TL 12% 07/29/19 PVT (USD)</v>
      </c>
      <c r="O798" s="47">
        <f t="array" ref="O798">MAX(IF('Realized Incentive'!$A$20:$A$4974='ITD Interest'!N798,'Realized Incentive'!$E$20:$E$4974))</f>
        <v>3910510</v>
      </c>
      <c r="P798" s="48">
        <f t="shared" si="12"/>
        <v>0</v>
      </c>
    </row>
    <row r="799" spans="1:16" ht="15" hidden="1" customHeight="1">
      <c r="A799" s="20" t="s">
        <v>200</v>
      </c>
      <c r="B799" s="20">
        <v>0</v>
      </c>
      <c r="C799" s="247">
        <v>43110</v>
      </c>
      <c r="D799" s="20">
        <v>4093263</v>
      </c>
      <c r="E799" s="20" t="s">
        <v>663</v>
      </c>
      <c r="F799" s="20" t="s">
        <v>729</v>
      </c>
      <c r="G799" s="20" t="s">
        <v>156</v>
      </c>
      <c r="H799" s="20" t="s">
        <v>57</v>
      </c>
      <c r="I799" s="26">
        <v>-21891.7</v>
      </c>
      <c r="J799" s="26">
        <v>-21891.7</v>
      </c>
      <c r="K799" s="20">
        <v>0</v>
      </c>
      <c r="L799" s="20" t="s">
        <v>201</v>
      </c>
      <c r="M799" s="26">
        <v>-1060977.44</v>
      </c>
      <c r="N799" s="40" t="str">
        <f>VLOOKUP(F799,'ITD Master Income Accruals'!A:B,2,FALSE)</f>
        <v>EMPGEN MUNI 6.20% 07/01/40 Non-Accrual (USD)</v>
      </c>
      <c r="O799" s="47">
        <f t="array" ref="O799">MAX(IF('Realized Incentive'!$A$20:$A$4974='ITD Interest'!N799,'Realized Incentive'!$E$20:$E$4974))</f>
        <v>4818922</v>
      </c>
      <c r="P799" s="48" t="str">
        <f t="shared" si="12"/>
        <v>Realized</v>
      </c>
    </row>
    <row r="800" spans="1:16" ht="15" hidden="1" customHeight="1">
      <c r="A800" s="20" t="s">
        <v>200</v>
      </c>
      <c r="B800" s="20">
        <v>0</v>
      </c>
      <c r="C800" s="247">
        <v>43133</v>
      </c>
      <c r="D800" s="20">
        <v>4093264</v>
      </c>
      <c r="E800" s="20" t="s">
        <v>663</v>
      </c>
      <c r="F800" s="20" t="s">
        <v>729</v>
      </c>
      <c r="G800" s="20" t="s">
        <v>156</v>
      </c>
      <c r="H800" s="20" t="s">
        <v>57</v>
      </c>
      <c r="I800" s="26">
        <v>-10945.85</v>
      </c>
      <c r="J800" s="26">
        <v>-10945.85</v>
      </c>
      <c r="K800" s="20">
        <v>0</v>
      </c>
      <c r="L800" s="20" t="s">
        <v>201</v>
      </c>
      <c r="M800" s="26">
        <v>-1060977.44</v>
      </c>
      <c r="N800" s="40" t="str">
        <f>VLOOKUP(F800,'ITD Master Income Accruals'!A:B,2,FALSE)</f>
        <v>EMPGEN MUNI 6.20% 07/01/40 Non-Accrual (USD)</v>
      </c>
      <c r="O800" s="47">
        <f t="array" ref="O800">MAX(IF('Realized Incentive'!$A$20:$A$4974='ITD Interest'!N800,'Realized Incentive'!$E$20:$E$4974))</f>
        <v>4818922</v>
      </c>
      <c r="P800" s="48" t="str">
        <f t="shared" si="12"/>
        <v>Realized</v>
      </c>
    </row>
    <row r="801" spans="1:16" ht="15" hidden="1" customHeight="1">
      <c r="A801" s="20" t="s">
        <v>200</v>
      </c>
      <c r="B801" s="20">
        <v>0</v>
      </c>
      <c r="C801" s="247">
        <v>43133</v>
      </c>
      <c r="D801" s="20">
        <v>4093265</v>
      </c>
      <c r="E801" s="20" t="s">
        <v>663</v>
      </c>
      <c r="F801" s="20" t="s">
        <v>727</v>
      </c>
      <c r="G801" s="20" t="s">
        <v>156</v>
      </c>
      <c r="H801" s="20" t="s">
        <v>57</v>
      </c>
      <c r="I801" s="26">
        <v>-13604.43</v>
      </c>
      <c r="J801" s="26">
        <v>-13604.43</v>
      </c>
      <c r="K801" s="20">
        <v>0</v>
      </c>
      <c r="L801" s="20" t="s">
        <v>201</v>
      </c>
      <c r="M801" s="26">
        <v>-1060977.44</v>
      </c>
      <c r="N801" s="40" t="str">
        <f>VLOOKUP(F801,'ITD Master Income Accruals'!A:B,2,FALSE)</f>
        <v>EMPGEN MUN 6.55% 07/01/56 Non-Accrual (USD)</v>
      </c>
      <c r="O801" s="47">
        <f t="array" ref="O801">MAX(IF('Realized Incentive'!$A$20:$A$4974='ITD Interest'!N801,'Realized Incentive'!$E$20:$E$4974))</f>
        <v>4818921</v>
      </c>
      <c r="P801" s="48" t="str">
        <f t="shared" si="12"/>
        <v>Realized</v>
      </c>
    </row>
    <row r="802" spans="1:16" ht="15" hidden="1" customHeight="1">
      <c r="A802" s="20" t="s">
        <v>200</v>
      </c>
      <c r="B802" s="20">
        <v>0</v>
      </c>
      <c r="C802" s="247">
        <v>43110</v>
      </c>
      <c r="D802" s="20">
        <v>4093266</v>
      </c>
      <c r="E802" s="20" t="s">
        <v>663</v>
      </c>
      <c r="F802" s="20" t="s">
        <v>727</v>
      </c>
      <c r="G802" s="20" t="s">
        <v>156</v>
      </c>
      <c r="H802" s="20" t="s">
        <v>57</v>
      </c>
      <c r="I802" s="26">
        <v>-27208.86</v>
      </c>
      <c r="J802" s="26">
        <v>-27208.86</v>
      </c>
      <c r="K802" s="20">
        <v>0</v>
      </c>
      <c r="L802" s="20" t="s">
        <v>201</v>
      </c>
      <c r="M802" s="26">
        <v>-1060977.44</v>
      </c>
      <c r="N802" s="40" t="str">
        <f>VLOOKUP(F802,'ITD Master Income Accruals'!A:B,2,FALSE)</f>
        <v>EMPGEN MUN 6.55% 07/01/56 Non-Accrual (USD)</v>
      </c>
      <c r="O802" s="47">
        <f t="array" ref="O802">MAX(IF('Realized Incentive'!$A$20:$A$4974='ITD Interest'!N802,'Realized Incentive'!$E$20:$E$4974))</f>
        <v>4818921</v>
      </c>
      <c r="P802" s="48" t="str">
        <f t="shared" si="12"/>
        <v>Realized</v>
      </c>
    </row>
    <row r="803" spans="1:16" ht="15" hidden="1" customHeight="1">
      <c r="A803" s="20" t="s">
        <v>155</v>
      </c>
      <c r="B803" s="20">
        <v>0</v>
      </c>
      <c r="C803" s="247">
        <v>43132</v>
      </c>
      <c r="D803" s="20">
        <v>4100421</v>
      </c>
      <c r="E803" s="20" t="s">
        <v>12</v>
      </c>
      <c r="F803" s="20" t="s">
        <v>432</v>
      </c>
      <c r="G803" s="20" t="s">
        <v>156</v>
      </c>
      <c r="H803" s="20" t="s">
        <v>57</v>
      </c>
      <c r="I803" s="26">
        <v>-30225.18</v>
      </c>
      <c r="J803" s="26">
        <v>-30225.18</v>
      </c>
      <c r="K803" s="20">
        <v>0</v>
      </c>
      <c r="L803" s="20" t="s">
        <v>157</v>
      </c>
      <c r="M803" s="26">
        <v>-3581077.59</v>
      </c>
      <c r="N803" s="40" t="str">
        <f>VLOOKUP(F803,'ITD Master Income Accruals'!A:B,2,FALSE)</f>
        <v>AMEPER FRN 144A L+6.50% 08/01/19 (USD)</v>
      </c>
      <c r="O803" s="47">
        <f t="array" ref="O803">MAX(IF('Realized Incentive'!$A$20:$A$4974='ITD Interest'!N803,'Realized Incentive'!$E$20:$E$4974))</f>
        <v>4552270</v>
      </c>
      <c r="P803" s="48" t="str">
        <f t="shared" si="12"/>
        <v>Realized</v>
      </c>
    </row>
    <row r="804" spans="1:16" ht="15" hidden="1" customHeight="1">
      <c r="A804" s="20" t="s">
        <v>200</v>
      </c>
      <c r="B804" s="20">
        <v>0</v>
      </c>
      <c r="C804" s="247">
        <v>43161</v>
      </c>
      <c r="D804" s="20">
        <v>4140783</v>
      </c>
      <c r="E804" s="20" t="s">
        <v>663</v>
      </c>
      <c r="F804" s="20" t="s">
        <v>729</v>
      </c>
      <c r="G804" s="20" t="s">
        <v>156</v>
      </c>
      <c r="H804" s="20" t="s">
        <v>57</v>
      </c>
      <c r="I804" s="26">
        <v>-10945.85</v>
      </c>
      <c r="J804" s="26">
        <v>-10945.85</v>
      </c>
      <c r="K804" s="20">
        <v>0</v>
      </c>
      <c r="L804" s="20" t="s">
        <v>201</v>
      </c>
      <c r="M804" s="26">
        <v>-1060977.44</v>
      </c>
      <c r="N804" s="40" t="str">
        <f>VLOOKUP(F804,'ITD Master Income Accruals'!A:B,2,FALSE)</f>
        <v>EMPGEN MUNI 6.20% 07/01/40 Non-Accrual (USD)</v>
      </c>
      <c r="O804" s="47">
        <f t="array" ref="O804">MAX(IF('Realized Incentive'!$A$20:$A$4974='ITD Interest'!N804,'Realized Incentive'!$E$20:$E$4974))</f>
        <v>4818922</v>
      </c>
      <c r="P804" s="48" t="str">
        <f t="shared" si="12"/>
        <v>Realized</v>
      </c>
    </row>
    <row r="805" spans="1:16" ht="15" hidden="1" customHeight="1">
      <c r="A805" s="20" t="s">
        <v>200</v>
      </c>
      <c r="B805" s="20">
        <v>0</v>
      </c>
      <c r="C805" s="247">
        <v>43161</v>
      </c>
      <c r="D805" s="20">
        <v>4140784</v>
      </c>
      <c r="E805" s="20" t="s">
        <v>663</v>
      </c>
      <c r="F805" s="20" t="s">
        <v>727</v>
      </c>
      <c r="G805" s="20" t="s">
        <v>156</v>
      </c>
      <c r="H805" s="20" t="s">
        <v>57</v>
      </c>
      <c r="I805" s="26">
        <v>-13604.43</v>
      </c>
      <c r="J805" s="26">
        <v>-13604.43</v>
      </c>
      <c r="K805" s="20">
        <v>0</v>
      </c>
      <c r="L805" s="20" t="s">
        <v>201</v>
      </c>
      <c r="M805" s="26">
        <v>-1060977.44</v>
      </c>
      <c r="N805" s="40" t="str">
        <f>VLOOKUP(F805,'ITD Master Income Accruals'!A:B,2,FALSE)</f>
        <v>EMPGEN MUN 6.55% 07/01/56 Non-Accrual (USD)</v>
      </c>
      <c r="O805" s="47">
        <f t="array" ref="O805">MAX(IF('Realized Incentive'!$A$20:$A$4974='ITD Interest'!N805,'Realized Incentive'!$E$20:$E$4974))</f>
        <v>4818921</v>
      </c>
      <c r="P805" s="48" t="str">
        <f t="shared" si="12"/>
        <v>Realized</v>
      </c>
    </row>
    <row r="806" spans="1:16" ht="15" customHeight="1">
      <c r="A806" s="20" t="s">
        <v>155</v>
      </c>
      <c r="B806" s="20">
        <v>0</v>
      </c>
      <c r="C806" s="247">
        <v>43280</v>
      </c>
      <c r="D806" s="20">
        <v>4184235</v>
      </c>
      <c r="E806" s="20" t="s">
        <v>12</v>
      </c>
      <c r="F806" s="20" t="s">
        <v>775</v>
      </c>
      <c r="G806" s="20" t="s">
        <v>156</v>
      </c>
      <c r="H806" s="20" t="s">
        <v>57</v>
      </c>
      <c r="I806" s="26">
        <v>-17509.849999999999</v>
      </c>
      <c r="J806" s="26">
        <v>-17509.849999999999</v>
      </c>
      <c r="K806" s="20">
        <v>0</v>
      </c>
      <c r="L806" s="20" t="s">
        <v>157</v>
      </c>
      <c r="M806" s="26">
        <v>-3581077.59</v>
      </c>
      <c r="N806" s="40" t="str">
        <f>VLOOKUP(F806,'ITD Master Income Accruals'!A:B,2,FALSE)</f>
        <v>David's Bridal TL-B L+4.00% (FL: 1.25%) 10/11/19 (USD)</v>
      </c>
      <c r="O806" s="47">
        <f t="array" ref="O806">MAX(IF('Realized Incentive'!$A$20:$A$4974='ITD Interest'!N806,'Realized Incentive'!$E$20:$E$4974))</f>
        <v>0</v>
      </c>
      <c r="P806" s="48">
        <f t="shared" si="12"/>
        <v>0</v>
      </c>
    </row>
    <row r="807" spans="1:16" hidden="1">
      <c r="A807" s="20" t="s">
        <v>200</v>
      </c>
      <c r="B807" s="20">
        <v>0</v>
      </c>
      <c r="C807" s="247">
        <v>43193</v>
      </c>
      <c r="D807" s="20">
        <v>4210702</v>
      </c>
      <c r="E807" s="20" t="s">
        <v>663</v>
      </c>
      <c r="F807" s="20" t="s">
        <v>729</v>
      </c>
      <c r="G807" s="20" t="s">
        <v>156</v>
      </c>
      <c r="H807" s="20" t="s">
        <v>57</v>
      </c>
      <c r="I807" s="26">
        <v>-10945.85</v>
      </c>
      <c r="J807" s="26">
        <v>-10945.85</v>
      </c>
      <c r="K807" s="20">
        <v>0</v>
      </c>
      <c r="L807" s="20" t="s">
        <v>201</v>
      </c>
      <c r="M807" s="26">
        <v>-1060977.44</v>
      </c>
      <c r="N807" s="40" t="str">
        <f>VLOOKUP(F807,'ITD Master Income Accruals'!A:B,2,FALSE)</f>
        <v>EMPGEN MUNI 6.20% 07/01/40 Non-Accrual (USD)</v>
      </c>
      <c r="O807" s="47">
        <f t="array" ref="O807">MAX(IF('Realized Incentive'!$A$20:$A$4974='ITD Interest'!N807,'Realized Incentive'!$E$20:$E$4974))</f>
        <v>4818922</v>
      </c>
      <c r="P807" s="48" t="str">
        <f t="shared" si="12"/>
        <v>Realized</v>
      </c>
    </row>
    <row r="808" spans="1:16" ht="15" hidden="1" customHeight="1">
      <c r="A808" s="20" t="s">
        <v>200</v>
      </c>
      <c r="B808" s="20">
        <v>0</v>
      </c>
      <c r="C808" s="247">
        <v>43193</v>
      </c>
      <c r="D808" s="20">
        <v>4210703</v>
      </c>
      <c r="E808" s="20" t="s">
        <v>663</v>
      </c>
      <c r="F808" s="20" t="s">
        <v>727</v>
      </c>
      <c r="G808" s="20" t="s">
        <v>156</v>
      </c>
      <c r="H808" s="20" t="s">
        <v>57</v>
      </c>
      <c r="I808" s="26">
        <v>-13604.43</v>
      </c>
      <c r="J808" s="26">
        <v>-13604.43</v>
      </c>
      <c r="K808" s="20">
        <v>0</v>
      </c>
      <c r="L808" s="20" t="s">
        <v>201</v>
      </c>
      <c r="M808" s="26">
        <v>-1060977.44</v>
      </c>
      <c r="N808" s="40" t="str">
        <f>VLOOKUP(F808,'ITD Master Income Accruals'!A:B,2,FALSE)</f>
        <v>EMPGEN MUN 6.55% 07/01/56 Non-Accrual (USD)</v>
      </c>
      <c r="O808" s="47">
        <f t="array" ref="O808">MAX(IF('Realized Incentive'!$A$20:$A$4974='ITD Interest'!N808,'Realized Incentive'!$E$20:$E$4974))</f>
        <v>4818921</v>
      </c>
      <c r="P808" s="48" t="str">
        <f t="shared" si="12"/>
        <v>Realized</v>
      </c>
    </row>
    <row r="809" spans="1:16" ht="15" hidden="1" customHeight="1">
      <c r="A809" s="20" t="s">
        <v>200</v>
      </c>
      <c r="B809" s="20">
        <v>0</v>
      </c>
      <c r="C809" s="247">
        <v>43221</v>
      </c>
      <c r="D809" s="20">
        <v>4264423</v>
      </c>
      <c r="E809" s="20" t="s">
        <v>663</v>
      </c>
      <c r="F809" s="20" t="s">
        <v>729</v>
      </c>
      <c r="G809" s="20" t="s">
        <v>156</v>
      </c>
      <c r="H809" s="20" t="s">
        <v>57</v>
      </c>
      <c r="I809" s="26">
        <v>-10945.85</v>
      </c>
      <c r="J809" s="26">
        <v>-10945.85</v>
      </c>
      <c r="K809" s="20">
        <v>0</v>
      </c>
      <c r="L809" s="20" t="s">
        <v>201</v>
      </c>
      <c r="M809" s="26">
        <v>-1060977.44</v>
      </c>
      <c r="N809" s="40" t="str">
        <f>VLOOKUP(F809,'ITD Master Income Accruals'!A:B,2,FALSE)</f>
        <v>EMPGEN MUNI 6.20% 07/01/40 Non-Accrual (USD)</v>
      </c>
      <c r="O809" s="47">
        <f t="array" ref="O809">MAX(IF('Realized Incentive'!$A$20:$A$4974='ITD Interest'!N809,'Realized Incentive'!$E$20:$E$4974))</f>
        <v>4818922</v>
      </c>
      <c r="P809" s="48" t="str">
        <f t="shared" si="12"/>
        <v>Realized</v>
      </c>
    </row>
    <row r="810" spans="1:16" ht="15" hidden="1" customHeight="1">
      <c r="A810" s="20" t="s">
        <v>200</v>
      </c>
      <c r="B810" s="20">
        <v>0</v>
      </c>
      <c r="C810" s="247">
        <v>43221</v>
      </c>
      <c r="D810" s="20">
        <v>4264426</v>
      </c>
      <c r="E810" s="20" t="s">
        <v>663</v>
      </c>
      <c r="F810" s="20" t="s">
        <v>727</v>
      </c>
      <c r="G810" s="20" t="s">
        <v>156</v>
      </c>
      <c r="H810" s="20" t="s">
        <v>57</v>
      </c>
      <c r="I810" s="26">
        <v>-13604.43</v>
      </c>
      <c r="J810" s="26">
        <v>-13604.43</v>
      </c>
      <c r="K810" s="20">
        <v>0</v>
      </c>
      <c r="L810" s="20" t="s">
        <v>201</v>
      </c>
      <c r="M810" s="26">
        <v>-1060977.44</v>
      </c>
      <c r="N810" s="40" t="str">
        <f>VLOOKUP(F810,'ITD Master Income Accruals'!A:B,2,FALSE)</f>
        <v>EMPGEN MUN 6.55% 07/01/56 Non-Accrual (USD)</v>
      </c>
      <c r="O810" s="47">
        <f t="array" ref="O810">MAX(IF('Realized Incentive'!$A$20:$A$4974='ITD Interest'!N810,'Realized Incentive'!$E$20:$E$4974))</f>
        <v>4818921</v>
      </c>
      <c r="P810" s="48" t="str">
        <f t="shared" si="12"/>
        <v>Realized</v>
      </c>
    </row>
    <row r="811" spans="1:16" ht="15" hidden="1" customHeight="1">
      <c r="A811" s="20" t="s">
        <v>155</v>
      </c>
      <c r="B811" s="25">
        <v>0</v>
      </c>
      <c r="C811" s="247">
        <v>43221</v>
      </c>
      <c r="D811" s="20">
        <v>4274692</v>
      </c>
      <c r="E811" s="20" t="s">
        <v>12</v>
      </c>
      <c r="F811" s="20" t="s">
        <v>432</v>
      </c>
      <c r="G811" s="20" t="s">
        <v>156</v>
      </c>
      <c r="H811" s="20" t="s">
        <v>57</v>
      </c>
      <c r="I811" s="25">
        <v>-30730.880000000001</v>
      </c>
      <c r="J811" s="25">
        <v>-30730.880000000001</v>
      </c>
      <c r="K811" s="25">
        <v>0</v>
      </c>
      <c r="L811" s="20" t="s">
        <v>157</v>
      </c>
      <c r="M811" s="25">
        <v>-3581077.59</v>
      </c>
      <c r="N811" s="40" t="str">
        <f>VLOOKUP(F811,'ITD Master Income Accruals'!A:B,2,FALSE)</f>
        <v>AMEPER FRN 144A L+6.50% 08/01/19 (USD)</v>
      </c>
      <c r="O811" s="47">
        <f t="array" ref="O811">MAX(IF('Realized Incentive'!$A$20:$A$4974='ITD Interest'!N811,'Realized Incentive'!$E$20:$E$4974))</f>
        <v>4552270</v>
      </c>
      <c r="P811" s="48" t="str">
        <f t="shared" si="12"/>
        <v>Realized</v>
      </c>
    </row>
    <row r="812" spans="1:16" ht="15" hidden="1" customHeight="1">
      <c r="A812" s="20" t="s">
        <v>200</v>
      </c>
      <c r="B812" s="25">
        <v>0</v>
      </c>
      <c r="C812" s="247">
        <v>43252</v>
      </c>
      <c r="D812" s="20">
        <v>4328890</v>
      </c>
      <c r="E812" s="20" t="s">
        <v>663</v>
      </c>
      <c r="F812" s="20" t="s">
        <v>729</v>
      </c>
      <c r="G812" s="20" t="s">
        <v>156</v>
      </c>
      <c r="H812" s="20" t="s">
        <v>57</v>
      </c>
      <c r="I812" s="25">
        <v>-10945.85</v>
      </c>
      <c r="J812" s="25">
        <v>-10945.85</v>
      </c>
      <c r="K812" s="25">
        <v>0</v>
      </c>
      <c r="L812" s="20" t="s">
        <v>201</v>
      </c>
      <c r="M812" s="25">
        <v>-1060977.44</v>
      </c>
      <c r="N812" s="40" t="str">
        <f>VLOOKUP(F812,'ITD Master Income Accruals'!A:B,2,FALSE)</f>
        <v>EMPGEN MUNI 6.20% 07/01/40 Non-Accrual (USD)</v>
      </c>
      <c r="O812" s="47">
        <f t="array" ref="O812">MAX(IF('Realized Incentive'!$A$20:$A$4974='ITD Interest'!N812,'Realized Incentive'!$E$20:$E$4974))</f>
        <v>4818922</v>
      </c>
      <c r="P812" s="48" t="str">
        <f t="shared" si="12"/>
        <v>Realized</v>
      </c>
    </row>
    <row r="813" spans="1:16" ht="15" hidden="1" customHeight="1">
      <c r="A813" s="20" t="s">
        <v>200</v>
      </c>
      <c r="B813" s="25">
        <v>0</v>
      </c>
      <c r="C813" s="247">
        <v>43252</v>
      </c>
      <c r="D813" s="20">
        <v>4328892</v>
      </c>
      <c r="E813" s="20" t="s">
        <v>663</v>
      </c>
      <c r="F813" s="20" t="s">
        <v>727</v>
      </c>
      <c r="G813" s="20" t="s">
        <v>156</v>
      </c>
      <c r="H813" s="20" t="s">
        <v>57</v>
      </c>
      <c r="I813" s="25">
        <v>-13604.43</v>
      </c>
      <c r="J813" s="25">
        <v>-13604.43</v>
      </c>
      <c r="K813" s="25">
        <v>0</v>
      </c>
      <c r="L813" s="20" t="s">
        <v>201</v>
      </c>
      <c r="M813" s="25">
        <v>-1060977.44</v>
      </c>
      <c r="N813" s="40" t="str">
        <f>VLOOKUP(F813,'ITD Master Income Accruals'!A:B,2,FALSE)</f>
        <v>EMPGEN MUN 6.55% 07/01/56 Non-Accrual (USD)</v>
      </c>
      <c r="O813" s="47">
        <f t="array" ref="O813">MAX(IF('Realized Incentive'!$A$20:$A$4974='ITD Interest'!N813,'Realized Incentive'!$E$20:$E$4974))</f>
        <v>4818921</v>
      </c>
      <c r="P813" s="48" t="str">
        <f t="shared" si="12"/>
        <v>Realized</v>
      </c>
    </row>
    <row r="814" spans="1:16" ht="15" customHeight="1">
      <c r="A814" s="20" t="s">
        <v>155</v>
      </c>
      <c r="B814" s="25">
        <v>0</v>
      </c>
      <c r="C814" s="247">
        <v>43312</v>
      </c>
      <c r="D814" s="20">
        <v>4373613</v>
      </c>
      <c r="E814" s="20" t="s">
        <v>12</v>
      </c>
      <c r="F814" s="20" t="s">
        <v>775</v>
      </c>
      <c r="G814" s="20" t="s">
        <v>156</v>
      </c>
      <c r="H814" s="20" t="s">
        <v>57</v>
      </c>
      <c r="I814" s="25">
        <v>-11775.38</v>
      </c>
      <c r="J814" s="25">
        <v>-11775.38</v>
      </c>
      <c r="K814" s="25">
        <v>0</v>
      </c>
      <c r="L814" s="20" t="s">
        <v>157</v>
      </c>
      <c r="M814" s="25">
        <v>-3581077.59</v>
      </c>
      <c r="N814" s="40" t="str">
        <f>VLOOKUP(F814,'ITD Master Income Accruals'!A:B,2,FALSE)</f>
        <v>David's Bridal TL-B L+4.00% (FL: 1.25%) 10/11/19 (USD)</v>
      </c>
      <c r="O814" s="47">
        <f t="array" ref="O814">MAX(IF('Realized Incentive'!$A$20:$A$4974='ITD Interest'!N814,'Realized Incentive'!$E$20:$E$4974))</f>
        <v>0</v>
      </c>
      <c r="P814" s="48">
        <f t="shared" si="12"/>
        <v>0</v>
      </c>
    </row>
    <row r="815" spans="1:16" ht="15" hidden="1" customHeight="1">
      <c r="A815" s="20" t="s">
        <v>200</v>
      </c>
      <c r="B815" s="25">
        <v>0</v>
      </c>
      <c r="C815" s="247">
        <v>43283</v>
      </c>
      <c r="D815" s="20">
        <v>4395832</v>
      </c>
      <c r="E815" s="20" t="s">
        <v>663</v>
      </c>
      <c r="F815" s="20" t="s">
        <v>729</v>
      </c>
      <c r="G815" s="20" t="s">
        <v>156</v>
      </c>
      <c r="H815" s="20" t="s">
        <v>57</v>
      </c>
      <c r="I815" s="25">
        <v>-10945.85</v>
      </c>
      <c r="J815" s="25">
        <v>-10945.85</v>
      </c>
      <c r="K815" s="25">
        <v>0</v>
      </c>
      <c r="L815" s="20" t="s">
        <v>201</v>
      </c>
      <c r="M815" s="25">
        <v>-1060977.44</v>
      </c>
      <c r="N815" s="40" t="str">
        <f>VLOOKUP(F815,'ITD Master Income Accruals'!A:B,2,FALSE)</f>
        <v>EMPGEN MUNI 6.20% 07/01/40 Non-Accrual (USD)</v>
      </c>
      <c r="O815" s="47">
        <f t="array" ref="O815">MAX(IF('Realized Incentive'!$A$20:$A$4974='ITD Interest'!N815,'Realized Incentive'!$E$20:$E$4974))</f>
        <v>4818922</v>
      </c>
      <c r="P815" s="48" t="str">
        <f t="shared" si="12"/>
        <v>Realized</v>
      </c>
    </row>
    <row r="816" spans="1:16" ht="15" hidden="1" customHeight="1">
      <c r="A816" s="20" t="s">
        <v>200</v>
      </c>
      <c r="B816" s="25">
        <v>0</v>
      </c>
      <c r="C816" s="247">
        <v>43283</v>
      </c>
      <c r="D816" s="20">
        <v>4395833</v>
      </c>
      <c r="E816" s="20" t="s">
        <v>663</v>
      </c>
      <c r="F816" s="20" t="s">
        <v>727</v>
      </c>
      <c r="G816" s="20" t="s">
        <v>156</v>
      </c>
      <c r="H816" s="20" t="s">
        <v>57</v>
      </c>
      <c r="I816" s="25">
        <v>-13604.43</v>
      </c>
      <c r="J816" s="25">
        <v>-13604.43</v>
      </c>
      <c r="K816" s="25">
        <v>0</v>
      </c>
      <c r="L816" s="20" t="s">
        <v>201</v>
      </c>
      <c r="M816" s="25">
        <v>-1060977.44</v>
      </c>
      <c r="N816" s="40" t="str">
        <f>VLOOKUP(F816,'ITD Master Income Accruals'!A:B,2,FALSE)</f>
        <v>EMPGEN MUN 6.55% 07/01/56 Non-Accrual (USD)</v>
      </c>
      <c r="O816" s="47">
        <f t="array" ref="O816">MAX(IF('Realized Incentive'!$A$20:$A$4974='ITD Interest'!N816,'Realized Incentive'!$E$20:$E$4974))</f>
        <v>4818921</v>
      </c>
      <c r="P816" s="48" t="str">
        <f t="shared" si="12"/>
        <v>Realized</v>
      </c>
    </row>
    <row r="817" spans="1:16" ht="15" customHeight="1">
      <c r="A817" s="20" t="s">
        <v>155</v>
      </c>
      <c r="B817" s="25">
        <v>0</v>
      </c>
      <c r="C817" s="247">
        <v>43343</v>
      </c>
      <c r="D817" s="20">
        <v>4457971</v>
      </c>
      <c r="E817" s="20" t="s">
        <v>12</v>
      </c>
      <c r="F817" s="20" t="s">
        <v>775</v>
      </c>
      <c r="G817" s="20" t="s">
        <v>156</v>
      </c>
      <c r="H817" s="20" t="s">
        <v>57</v>
      </c>
      <c r="I817" s="25">
        <v>-11370</v>
      </c>
      <c r="J817" s="25">
        <v>-11370</v>
      </c>
      <c r="K817" s="25">
        <v>0</v>
      </c>
      <c r="L817" s="20" t="s">
        <v>157</v>
      </c>
      <c r="M817" s="25">
        <v>-3581077.59</v>
      </c>
      <c r="N817" s="40" t="str">
        <f>VLOOKUP(F817,'ITD Master Income Accruals'!A:B,2,FALSE)</f>
        <v>David's Bridal TL-B L+4.00% (FL: 1.25%) 10/11/19 (USD)</v>
      </c>
      <c r="O817" s="47">
        <f t="array" ref="O817">MAX(IF('Realized Incentive'!$A$20:$A$4974='ITD Interest'!N817,'Realized Incentive'!$E$20:$E$4974))</f>
        <v>0</v>
      </c>
      <c r="P817" s="48">
        <f t="shared" si="12"/>
        <v>0</v>
      </c>
    </row>
    <row r="818" spans="1:16" ht="15" hidden="1" customHeight="1">
      <c r="A818" s="20" t="s">
        <v>200</v>
      </c>
      <c r="B818" s="25">
        <v>0</v>
      </c>
      <c r="C818" s="247">
        <v>43314</v>
      </c>
      <c r="D818" s="20">
        <v>4482418</v>
      </c>
      <c r="E818" s="20" t="s">
        <v>663</v>
      </c>
      <c r="F818" s="20" t="s">
        <v>727</v>
      </c>
      <c r="G818" s="20" t="s">
        <v>156</v>
      </c>
      <c r="H818" s="20" t="s">
        <v>57</v>
      </c>
      <c r="I818" s="25">
        <v>-5998.74</v>
      </c>
      <c r="J818" s="25">
        <v>-5998.74</v>
      </c>
      <c r="K818" s="25">
        <v>0</v>
      </c>
      <c r="L818" s="20" t="s">
        <v>201</v>
      </c>
      <c r="M818" s="25">
        <v>-1060977.44</v>
      </c>
      <c r="N818" s="40" t="str">
        <f>VLOOKUP(F818,'ITD Master Income Accruals'!A:B,2,FALSE)</f>
        <v>EMPGEN MUN 6.55% 07/01/56 Non-Accrual (USD)</v>
      </c>
      <c r="O818" s="47">
        <f t="array" ref="O818">MAX(IF('Realized Incentive'!$A$20:$A$4974='ITD Interest'!N818,'Realized Incentive'!$E$20:$E$4974))</f>
        <v>4818921</v>
      </c>
      <c r="P818" s="48" t="str">
        <f t="shared" si="12"/>
        <v>Realized</v>
      </c>
    </row>
    <row r="819" spans="1:16" ht="15" hidden="1" customHeight="1">
      <c r="A819" s="20" t="s">
        <v>200</v>
      </c>
      <c r="B819" s="25">
        <v>0</v>
      </c>
      <c r="C819" s="247">
        <v>43314</v>
      </c>
      <c r="D819" s="20">
        <v>4482420</v>
      </c>
      <c r="E819" s="20" t="s">
        <v>663</v>
      </c>
      <c r="F819" s="20" t="s">
        <v>729</v>
      </c>
      <c r="G819" s="20" t="s">
        <v>156</v>
      </c>
      <c r="H819" s="20" t="s">
        <v>57</v>
      </c>
      <c r="I819" s="25">
        <v>-4826.46</v>
      </c>
      <c r="J819" s="25">
        <v>-4826.46</v>
      </c>
      <c r="K819" s="25">
        <v>0</v>
      </c>
      <c r="L819" s="20" t="s">
        <v>201</v>
      </c>
      <c r="M819" s="25">
        <v>-1060977.44</v>
      </c>
      <c r="N819" s="40" t="str">
        <f>VLOOKUP(F819,'ITD Master Income Accruals'!A:B,2,FALSE)</f>
        <v>EMPGEN MUNI 6.20% 07/01/40 Non-Accrual (USD)</v>
      </c>
      <c r="O819" s="47">
        <f t="array" ref="O819">MAX(IF('Realized Incentive'!$A$20:$A$4974='ITD Interest'!N819,'Realized Incentive'!$E$20:$E$4974))</f>
        <v>4818922</v>
      </c>
      <c r="P819" s="48" t="str">
        <f t="shared" si="12"/>
        <v>Realized</v>
      </c>
    </row>
    <row r="820" spans="1:16" ht="15" hidden="1" customHeight="1">
      <c r="A820" s="20" t="s">
        <v>155</v>
      </c>
      <c r="B820" s="25">
        <v>0</v>
      </c>
      <c r="C820" s="247">
        <v>43313</v>
      </c>
      <c r="D820" s="20">
        <v>4482829</v>
      </c>
      <c r="E820" s="20" t="s">
        <v>12</v>
      </c>
      <c r="F820" s="20" t="s">
        <v>432</v>
      </c>
      <c r="G820" s="20" t="s">
        <v>156</v>
      </c>
      <c r="H820" s="20" t="s">
        <v>57</v>
      </c>
      <c r="I820" s="25">
        <v>-33939.379999999997</v>
      </c>
      <c r="J820" s="25">
        <v>-33939.379999999997</v>
      </c>
      <c r="K820" s="25">
        <v>0</v>
      </c>
      <c r="L820" s="20" t="s">
        <v>157</v>
      </c>
      <c r="M820" s="25">
        <v>-3581077.59</v>
      </c>
      <c r="N820" s="40" t="str">
        <f>VLOOKUP(F820,'ITD Master Income Accruals'!A:B,2,FALSE)</f>
        <v>AMEPER FRN 144A L+6.50% 08/01/19 (USD)</v>
      </c>
      <c r="O820" s="47">
        <f t="array" ref="O820">MAX(IF('Realized Incentive'!$A$20:$A$4974='ITD Interest'!N820,'Realized Incentive'!$E$20:$E$4974))</f>
        <v>4552270</v>
      </c>
      <c r="P820" s="48" t="str">
        <f t="shared" si="12"/>
        <v>Realized</v>
      </c>
    </row>
    <row r="821" spans="1:16" ht="15" hidden="1" customHeight="1">
      <c r="A821" s="20" t="s">
        <v>218</v>
      </c>
      <c r="B821" s="25">
        <v>0</v>
      </c>
      <c r="C821" s="247">
        <v>43357</v>
      </c>
      <c r="D821" s="20">
        <v>4552270</v>
      </c>
      <c r="E821" s="20" t="s">
        <v>42</v>
      </c>
      <c r="F821" s="20" t="s">
        <v>432</v>
      </c>
      <c r="G821" s="20" t="s">
        <v>156</v>
      </c>
      <c r="H821" s="20" t="s">
        <v>57</v>
      </c>
      <c r="I821" s="25">
        <v>-3914.86</v>
      </c>
      <c r="J821" s="25">
        <v>-3914.86</v>
      </c>
      <c r="K821" s="25">
        <v>0</v>
      </c>
      <c r="L821" s="20" t="s">
        <v>219</v>
      </c>
      <c r="M821" s="25">
        <v>-562484.68999999994</v>
      </c>
      <c r="N821" s="40" t="str">
        <f>VLOOKUP(F821,'ITD Master Income Accruals'!A:B,2,FALSE)</f>
        <v>AMEPER FRN 144A L+6.50% 08/01/19 (USD)</v>
      </c>
      <c r="O821" s="47">
        <f t="array" ref="O821">MAX(IF('Realized Incentive'!$A$20:$A$4974='ITD Interest'!N821,'Realized Incentive'!$E$20:$E$4974))</f>
        <v>4552270</v>
      </c>
      <c r="P821" s="48" t="str">
        <f t="shared" si="12"/>
        <v>Realized</v>
      </c>
    </row>
    <row r="822" spans="1:16">
      <c r="A822" s="20" t="s">
        <v>155</v>
      </c>
      <c r="B822" s="25">
        <v>0</v>
      </c>
      <c r="C822" s="247">
        <v>43405</v>
      </c>
      <c r="D822" s="20">
        <v>4671326</v>
      </c>
      <c r="E822" s="20" t="s">
        <v>12</v>
      </c>
      <c r="F822" s="20" t="s">
        <v>432</v>
      </c>
      <c r="G822" s="20" t="s">
        <v>156</v>
      </c>
      <c r="H822" s="20" t="s">
        <v>57</v>
      </c>
      <c r="I822" s="25">
        <v>-25732.68</v>
      </c>
      <c r="J822" s="25">
        <v>-25732.68</v>
      </c>
      <c r="K822" s="25">
        <v>0</v>
      </c>
      <c r="L822" s="20" t="s">
        <v>157</v>
      </c>
      <c r="M822" s="25">
        <v>-3581077.59</v>
      </c>
      <c r="N822" s="40" t="str">
        <f>VLOOKUP(F822,'ITD Master Income Accruals'!A:B,2,FALSE)</f>
        <v>AMEPER FRN 144A L+6.50% 08/01/19 (USD)</v>
      </c>
      <c r="O822" s="47">
        <f t="array" ref="O822">MAX(IF('Realized Incentive'!$A$20:$A$4974='ITD Interest'!N822,'Realized Incentive'!$E$20:$E$4974))</f>
        <v>4552270</v>
      </c>
      <c r="P822" s="48">
        <f t="shared" si="12"/>
        <v>0</v>
      </c>
    </row>
    <row r="823" spans="1:16" hidden="1">
      <c r="A823" s="20" t="s">
        <v>155</v>
      </c>
      <c r="B823" s="25">
        <v>0</v>
      </c>
      <c r="C823" s="247">
        <v>43455</v>
      </c>
      <c r="D823" s="20">
        <v>4695974</v>
      </c>
      <c r="E823" s="20" t="s">
        <v>12</v>
      </c>
      <c r="F823" s="20" t="s">
        <v>774</v>
      </c>
      <c r="G823" s="20" t="s">
        <v>156</v>
      </c>
      <c r="H823" s="20" t="s">
        <v>57</v>
      </c>
      <c r="I823" s="25">
        <v>-2749.86</v>
      </c>
      <c r="J823" s="25">
        <v>-2749.86</v>
      </c>
      <c r="K823" s="25">
        <v>0</v>
      </c>
      <c r="L823" s="20" t="s">
        <v>157</v>
      </c>
      <c r="M823" s="25">
        <v>-3581077.59</v>
      </c>
      <c r="N823" s="40" t="str">
        <f>VLOOKUP(F823,'ITD Master Income Accruals'!A:B,2,FALSE)</f>
        <v>David's Bridal TL DIP L+7.50% 05/20/19 (USD)</v>
      </c>
      <c r="O823" s="47">
        <f t="array" ref="O823">MAX(IF('Realized Incentive'!$A$20:$A$4974='ITD Interest'!N823,'Realized Incentive'!$E$20:$E$4974))</f>
        <v>4745620</v>
      </c>
      <c r="P823" s="48" t="str">
        <f t="shared" ref="P823:P831" si="13">IF(D823&gt;O823,0,"Realized")</f>
        <v>Realized</v>
      </c>
    </row>
    <row r="824" spans="1:16">
      <c r="A824" t="s">
        <v>155</v>
      </c>
      <c r="B824" s="21">
        <v>0</v>
      </c>
      <c r="C824" s="17">
        <v>43434</v>
      </c>
      <c r="D824">
        <v>4717385</v>
      </c>
      <c r="E824" t="s">
        <v>165</v>
      </c>
      <c r="F824" t="s">
        <v>775</v>
      </c>
      <c r="G824" t="s">
        <v>156</v>
      </c>
      <c r="H824" t="s">
        <v>57</v>
      </c>
      <c r="I824" s="21">
        <v>-36021.08</v>
      </c>
      <c r="J824" s="21">
        <v>-36021.08</v>
      </c>
      <c r="K824" s="21">
        <v>0</v>
      </c>
      <c r="L824" t="s">
        <v>157</v>
      </c>
      <c r="M824" s="21">
        <v>-3581077.59</v>
      </c>
      <c r="N824" s="40" t="str">
        <f>VLOOKUP(F824,'ITD Master Income Accruals'!A:B,2,FALSE)</f>
        <v>David's Bridal TL-B L+4.00% (FL: 1.25%) 10/11/19 (USD)</v>
      </c>
      <c r="O824" s="47">
        <f t="array" ref="O824">MAX(IF('Realized Incentive'!$A$20:$A$4974='ITD Interest'!N824,'Realized Incentive'!$E$20:$E$4974))</f>
        <v>0</v>
      </c>
      <c r="P824" s="48">
        <f t="shared" si="13"/>
        <v>0</v>
      </c>
    </row>
    <row r="825" spans="1:16" hidden="1">
      <c r="A825" t="s">
        <v>155</v>
      </c>
      <c r="B825" s="21">
        <v>0</v>
      </c>
      <c r="C825" s="17">
        <v>43448</v>
      </c>
      <c r="D825">
        <v>4745620</v>
      </c>
      <c r="E825" t="s">
        <v>42</v>
      </c>
      <c r="F825" t="s">
        <v>774</v>
      </c>
      <c r="G825" t="s">
        <v>156</v>
      </c>
      <c r="H825" t="s">
        <v>57</v>
      </c>
      <c r="I825" s="21">
        <v>-153.30000000000001</v>
      </c>
      <c r="J825" s="21">
        <v>-153.30000000000001</v>
      </c>
      <c r="K825" s="21">
        <v>0</v>
      </c>
      <c r="L825" t="s">
        <v>157</v>
      </c>
      <c r="M825" s="21">
        <v>-3581077.59</v>
      </c>
      <c r="N825" s="40" t="str">
        <f>VLOOKUP(F825,'ITD Master Income Accruals'!A:B,2,FALSE)</f>
        <v>David's Bridal TL DIP L+7.50% 05/20/19 (USD)</v>
      </c>
      <c r="O825" s="47">
        <f t="array" ref="O825">MAX(IF('Realized Incentive'!$A$20:$A$4974='ITD Interest'!N825,'Realized Incentive'!$E$20:$E$4974))</f>
        <v>4745620</v>
      </c>
      <c r="P825" s="48" t="str">
        <f t="shared" si="13"/>
        <v>Realized</v>
      </c>
    </row>
    <row r="826" spans="1:16">
      <c r="A826" t="s">
        <v>155</v>
      </c>
      <c r="B826" s="21">
        <v>0</v>
      </c>
      <c r="C826" s="17">
        <v>43465</v>
      </c>
      <c r="D826">
        <v>4772461</v>
      </c>
      <c r="E826" t="s">
        <v>165</v>
      </c>
      <c r="F826" t="s">
        <v>775</v>
      </c>
      <c r="G826" t="s">
        <v>156</v>
      </c>
      <c r="H826" t="s">
        <v>57</v>
      </c>
      <c r="I826" s="21">
        <v>-15380.32</v>
      </c>
      <c r="J826" s="21">
        <v>-15380.32</v>
      </c>
      <c r="K826" s="21">
        <v>0</v>
      </c>
      <c r="L826" t="s">
        <v>157</v>
      </c>
      <c r="M826" s="21">
        <v>-3581077.59</v>
      </c>
      <c r="N826" s="40" t="str">
        <f>VLOOKUP(F826,'ITD Master Income Accruals'!A:B,2,FALSE)</f>
        <v>David's Bridal TL-B L+4.00% (FL: 1.25%) 10/11/19 (USD)</v>
      </c>
      <c r="O826" s="47">
        <f t="array" ref="O826">MAX(IF('Realized Incentive'!$A$20:$A$4974='ITD Interest'!N826,'Realized Incentive'!$E$20:$E$4974))</f>
        <v>0</v>
      </c>
      <c r="P826" s="48">
        <f t="shared" si="13"/>
        <v>0</v>
      </c>
    </row>
    <row r="827" spans="1:16">
      <c r="A827" t="s">
        <v>155</v>
      </c>
      <c r="B827" s="21">
        <v>0</v>
      </c>
      <c r="C827" s="17">
        <v>43483</v>
      </c>
      <c r="D827">
        <v>4820962</v>
      </c>
      <c r="E827" t="s">
        <v>71</v>
      </c>
      <c r="F827" t="s">
        <v>774</v>
      </c>
      <c r="G827" t="s">
        <v>156</v>
      </c>
      <c r="H827" t="s">
        <v>57</v>
      </c>
      <c r="I827" s="21">
        <v>-2611.0100000000002</v>
      </c>
      <c r="J827" s="21">
        <v>-2611.0100000000002</v>
      </c>
      <c r="K827" s="21">
        <v>0</v>
      </c>
      <c r="L827" t="s">
        <v>157</v>
      </c>
      <c r="M827" s="21">
        <v>-3581077.59</v>
      </c>
      <c r="N827" s="40" t="str">
        <f>VLOOKUP(F827,'ITD Master Income Accruals'!A:B,2,FALSE)</f>
        <v>David's Bridal TL DIP L+7.50% 05/20/19 (USD)</v>
      </c>
      <c r="O827" s="47">
        <f t="array" ref="O827">MAX(IF('Realized Incentive'!$A$20:$A$4974='ITD Interest'!N827,'Realized Incentive'!$E$20:$E$4974))</f>
        <v>4745620</v>
      </c>
      <c r="P827" s="48">
        <f t="shared" si="13"/>
        <v>0</v>
      </c>
    </row>
    <row r="828" spans="1:16">
      <c r="A828" t="s">
        <v>155</v>
      </c>
      <c r="B828" s="21">
        <v>0</v>
      </c>
      <c r="C828" s="17">
        <v>43483</v>
      </c>
      <c r="D828">
        <v>4821104</v>
      </c>
      <c r="E828" t="s">
        <v>165</v>
      </c>
      <c r="F828" t="s">
        <v>775</v>
      </c>
      <c r="G828" t="s">
        <v>156</v>
      </c>
      <c r="H828" t="s">
        <v>57</v>
      </c>
      <c r="I828" s="21">
        <v>-9103.24</v>
      </c>
      <c r="J828" s="21">
        <v>-9103.24</v>
      </c>
      <c r="K828" s="21">
        <v>0</v>
      </c>
      <c r="L828" t="s">
        <v>157</v>
      </c>
      <c r="M828" s="21">
        <v>-3581077.59</v>
      </c>
      <c r="N828" s="40" t="str">
        <f>VLOOKUP(F828,'ITD Master Income Accruals'!A:B,2,FALSE)</f>
        <v>David's Bridal TL-B L+4.00% (FL: 1.25%) 10/11/19 (USD)</v>
      </c>
      <c r="O828" s="47">
        <f t="array" ref="O828">MAX(IF('Realized Incentive'!$A$20:$A$4974='ITD Interest'!N828,'Realized Incentive'!$E$20:$E$4974))</f>
        <v>0</v>
      </c>
      <c r="P828" s="48">
        <f t="shared" si="13"/>
        <v>0</v>
      </c>
    </row>
    <row r="829" spans="1:16">
      <c r="A829" t="s">
        <v>155</v>
      </c>
      <c r="B829" s="21">
        <v>0</v>
      </c>
      <c r="C829" s="17">
        <v>43497</v>
      </c>
      <c r="D829">
        <v>4855387</v>
      </c>
      <c r="E829" t="s">
        <v>12</v>
      </c>
      <c r="F829" t="s">
        <v>432</v>
      </c>
      <c r="G829" t="s">
        <v>156</v>
      </c>
      <c r="H829" t="s">
        <v>57</v>
      </c>
      <c r="I829" s="21">
        <v>-26411.02</v>
      </c>
      <c r="J829" s="21">
        <v>-26411.02</v>
      </c>
      <c r="K829" s="21">
        <v>0</v>
      </c>
      <c r="L829" t="s">
        <v>157</v>
      </c>
      <c r="M829" s="21">
        <v>-3581077.59</v>
      </c>
      <c r="N829" s="40" t="str">
        <f>VLOOKUP(F829,'ITD Master Income Accruals'!A:B,2,FALSE)</f>
        <v>AMEPER FRN 144A L+6.50% 08/01/19 (USD)</v>
      </c>
      <c r="O829" s="47">
        <f t="array" ref="O829">MAX(IF('Realized Incentive'!$A$20:$A$4974='ITD Interest'!N829,'Realized Incentive'!$E$20:$E$4974))</f>
        <v>4552270</v>
      </c>
      <c r="P829" s="48">
        <f t="shared" si="13"/>
        <v>0</v>
      </c>
    </row>
    <row r="830" spans="1:16">
      <c r="A830" t="s">
        <v>155</v>
      </c>
      <c r="B830" s="21">
        <v>0</v>
      </c>
      <c r="C830" s="17">
        <v>43553</v>
      </c>
      <c r="D830">
        <v>4963419</v>
      </c>
      <c r="E830" t="s">
        <v>71</v>
      </c>
      <c r="F830" t="s">
        <v>795</v>
      </c>
      <c r="G830" t="s">
        <v>156</v>
      </c>
      <c r="H830" t="s">
        <v>57</v>
      </c>
      <c r="I830">
        <v>-113.61</v>
      </c>
      <c r="J830" s="21">
        <v>-113.61</v>
      </c>
      <c r="K830" s="21">
        <v>0</v>
      </c>
      <c r="L830" t="s">
        <v>157</v>
      </c>
      <c r="M830" s="21">
        <v>-3581077.59</v>
      </c>
      <c r="N830" s="40" t="str">
        <f>VLOOKUP(F830,'ITD Master Income Accruals'!A:B,2,FALSE)</f>
        <v>David's Bridal Takeback TL L+8.00% (FL: 1.00%) 01/17/24 (USD)</v>
      </c>
      <c r="O830" s="47">
        <f t="array" ref="O830">MAX(IF('Realized Incentive'!$A$20:$A$4974='ITD Interest'!N830,'Realized Incentive'!$E$20:$E$4974))</f>
        <v>0</v>
      </c>
      <c r="P830" s="48">
        <f t="shared" si="13"/>
        <v>0</v>
      </c>
    </row>
    <row r="831" spans="1:16">
      <c r="A831" t="s">
        <v>155</v>
      </c>
      <c r="B831" s="21">
        <v>0</v>
      </c>
      <c r="C831" s="17">
        <v>43553</v>
      </c>
      <c r="D831">
        <v>4970779</v>
      </c>
      <c r="E831" t="s">
        <v>71</v>
      </c>
      <c r="F831" t="s">
        <v>785</v>
      </c>
      <c r="G831" t="s">
        <v>156</v>
      </c>
      <c r="H831" t="s">
        <v>57</v>
      </c>
      <c r="I831" s="18">
        <v>-31.72</v>
      </c>
      <c r="J831" s="21">
        <v>-31.72</v>
      </c>
      <c r="K831" s="21">
        <v>0</v>
      </c>
      <c r="L831" t="s">
        <v>157</v>
      </c>
      <c r="M831" s="21">
        <v>-3581077.59</v>
      </c>
      <c r="N831" s="40" t="str">
        <f>VLOOKUP(F831,'ITD Master Income Accruals'!A:B,2,FALSE)</f>
        <v>David's Bridal Priority EXIT TL L+7.50% (FL: 1.00%) 7/18/23 (USD)</v>
      </c>
      <c r="O831" s="47">
        <f t="array" ref="O831">MAX(IF('Realized Incentive'!$A$20:$A$4974='ITD Interest'!N831,'Realized Incentive'!$E$20:$E$4974))</f>
        <v>0</v>
      </c>
      <c r="P831" s="48">
        <f t="shared" si="13"/>
        <v>0</v>
      </c>
    </row>
    <row r="832" spans="1:16">
      <c r="C832" s="17"/>
      <c r="I832"/>
      <c r="O832" s="47"/>
    </row>
    <row r="833" spans="3:15">
      <c r="C833" s="17"/>
      <c r="I833" s="18"/>
      <c r="O833" s="47"/>
    </row>
    <row r="834" spans="3:15">
      <c r="C834" s="17"/>
      <c r="I834"/>
      <c r="O834" s="47"/>
    </row>
    <row r="835" spans="3:15">
      <c r="C835" s="17"/>
      <c r="I835"/>
      <c r="O835" s="47"/>
    </row>
    <row r="836" spans="3:15">
      <c r="C836" s="17"/>
      <c r="I836"/>
      <c r="O836" s="47"/>
    </row>
    <row r="837" spans="3:15">
      <c r="C837" s="17"/>
      <c r="I837"/>
      <c r="O837" s="47"/>
    </row>
    <row r="838" spans="3:15">
      <c r="C838" s="17"/>
      <c r="I838"/>
      <c r="O838" s="47"/>
    </row>
    <row r="839" spans="3:15">
      <c r="C839" s="17"/>
      <c r="I839"/>
      <c r="O839" s="47"/>
    </row>
    <row r="840" spans="3:15">
      <c r="C840" s="17"/>
      <c r="I840"/>
      <c r="O840" s="47"/>
    </row>
    <row r="841" spans="3:15">
      <c r="C841" s="17"/>
      <c r="I841"/>
      <c r="O841" s="47"/>
    </row>
    <row r="842" spans="3:15">
      <c r="C842" s="17"/>
      <c r="I842"/>
      <c r="O842" s="47"/>
    </row>
    <row r="843" spans="3:15">
      <c r="C843" s="17"/>
      <c r="I843"/>
      <c r="O843" s="47"/>
    </row>
    <row r="844" spans="3:15">
      <c r="C844" s="17"/>
      <c r="I844"/>
      <c r="O844" s="47"/>
    </row>
    <row r="845" spans="3:15">
      <c r="C845" s="17"/>
      <c r="I845" s="18"/>
      <c r="O845" s="47"/>
    </row>
    <row r="846" spans="3:15">
      <c r="C846" s="17"/>
      <c r="I846" s="18"/>
      <c r="O846" s="47"/>
    </row>
    <row r="847" spans="3:15">
      <c r="C847" s="17"/>
      <c r="I847" s="18"/>
      <c r="O847" s="47"/>
    </row>
    <row r="848" spans="3:15">
      <c r="C848" s="17"/>
      <c r="O848" s="47"/>
    </row>
    <row r="849" spans="3:15">
      <c r="C849" s="17"/>
      <c r="O849" s="47"/>
    </row>
    <row r="850" spans="3:15">
      <c r="C850" s="17"/>
      <c r="O850" s="47"/>
    </row>
    <row r="851" spans="3:15">
      <c r="C851" s="17"/>
      <c r="O851" s="47"/>
    </row>
    <row r="852" spans="3:15">
      <c r="C852" s="17"/>
      <c r="O852" s="47"/>
    </row>
    <row r="853" spans="3:15">
      <c r="C853" s="17"/>
      <c r="O853" s="47"/>
    </row>
    <row r="854" spans="3:15">
      <c r="C854" s="17"/>
      <c r="O854" s="47"/>
    </row>
    <row r="855" spans="3:15">
      <c r="C855" s="17"/>
      <c r="O855" s="47"/>
    </row>
    <row r="856" spans="3:15">
      <c r="C856" s="17"/>
      <c r="O856" s="47"/>
    </row>
    <row r="857" spans="3:15">
      <c r="C857" s="17"/>
      <c r="O857" s="47"/>
    </row>
    <row r="858" spans="3:15">
      <c r="C858" s="17"/>
      <c r="O858" s="47"/>
    </row>
    <row r="859" spans="3:15">
      <c r="C859" s="17"/>
      <c r="O859" s="47"/>
    </row>
    <row r="860" spans="3:15">
      <c r="C860" s="17"/>
      <c r="O860" s="47"/>
    </row>
    <row r="861" spans="3:15">
      <c r="C861" s="17"/>
      <c r="O861" s="47"/>
    </row>
    <row r="862" spans="3:15">
      <c r="C862" s="17"/>
      <c r="O862" s="47"/>
    </row>
    <row r="863" spans="3:15">
      <c r="C863" s="17"/>
      <c r="O863" s="47"/>
    </row>
    <row r="864" spans="3:15">
      <c r="C864" s="17"/>
      <c r="O864" s="47"/>
    </row>
    <row r="865" spans="3:15">
      <c r="C865" s="17"/>
      <c r="O865" s="47"/>
    </row>
    <row r="866" spans="3:15">
      <c r="C866" s="17"/>
      <c r="O866" s="47"/>
    </row>
    <row r="867" spans="3:15">
      <c r="C867" s="17"/>
      <c r="O867" s="47"/>
    </row>
    <row r="868" spans="3:15">
      <c r="C868" s="17"/>
      <c r="O868" s="47"/>
    </row>
    <row r="869" spans="3:15">
      <c r="C869" s="17"/>
      <c r="O869" s="47"/>
    </row>
    <row r="870" spans="3:15">
      <c r="C870" s="17"/>
      <c r="O870" s="47"/>
    </row>
    <row r="871" spans="3:15">
      <c r="C871" s="17"/>
      <c r="O871" s="47"/>
    </row>
    <row r="872" spans="3:15">
      <c r="C872" s="17"/>
      <c r="O872" s="47"/>
    </row>
    <row r="873" spans="3:15">
      <c r="C873" s="17"/>
      <c r="O873" s="47"/>
    </row>
    <row r="874" spans="3:15">
      <c r="C874" s="17"/>
      <c r="O874" s="47"/>
    </row>
    <row r="875" spans="3:15">
      <c r="C875" s="17"/>
      <c r="O875" s="47"/>
    </row>
    <row r="876" spans="3:15">
      <c r="C876" s="17"/>
      <c r="O876" s="47"/>
    </row>
    <row r="877" spans="3:15">
      <c r="C877" s="17"/>
      <c r="O877" s="47"/>
    </row>
    <row r="878" spans="3:15">
      <c r="C878" s="17"/>
      <c r="O878" s="47"/>
    </row>
    <row r="879" spans="3:15">
      <c r="C879" s="17"/>
      <c r="O879" s="47"/>
    </row>
    <row r="880" spans="3:15">
      <c r="C880" s="17"/>
      <c r="O880" s="47"/>
    </row>
    <row r="881" spans="3:15">
      <c r="C881" s="17"/>
      <c r="O881" s="47"/>
    </row>
    <row r="882" spans="3:15">
      <c r="C882" s="17"/>
      <c r="O882" s="47"/>
    </row>
    <row r="883" spans="3:15">
      <c r="C883" s="17"/>
      <c r="O883" s="47"/>
    </row>
    <row r="884" spans="3:15">
      <c r="C884" s="17"/>
      <c r="O884" s="47"/>
    </row>
    <row r="885" spans="3:15">
      <c r="C885" s="17"/>
      <c r="O885" s="47"/>
    </row>
    <row r="886" spans="3:15">
      <c r="C886" s="17"/>
      <c r="O886" s="47"/>
    </row>
    <row r="887" spans="3:15">
      <c r="C887" s="17"/>
      <c r="O887" s="47"/>
    </row>
    <row r="888" spans="3:15">
      <c r="C888" s="17"/>
      <c r="O888" s="47"/>
    </row>
    <row r="889" spans="3:15">
      <c r="C889" s="17"/>
      <c r="O889" s="47"/>
    </row>
    <row r="890" spans="3:15">
      <c r="C890" s="17"/>
      <c r="O890" s="47"/>
    </row>
    <row r="891" spans="3:15">
      <c r="C891" s="17"/>
      <c r="O891" s="47"/>
    </row>
  </sheetData>
  <autoFilter ref="A2:P831">
    <filterColumn colId="15">
      <filters>
        <filter val="-"/>
      </filters>
    </filterColumn>
  </autoFilter>
  <sortState ref="I830:I847">
    <sortCondition ref="I830"/>
  </sortState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"/>
  <sheetViews>
    <sheetView zoomScale="80" zoomScaleNormal="80" workbookViewId="0"/>
  </sheetViews>
  <sheetFormatPr defaultRowHeight="15"/>
  <cols>
    <col min="3" max="3" width="11.5703125" bestFit="1" customWidth="1"/>
    <col min="4" max="4" width="8.7109375" bestFit="1" customWidth="1"/>
    <col min="5" max="5" width="15.140625" bestFit="1" customWidth="1"/>
    <col min="6" max="6" width="111.28515625" customWidth="1"/>
    <col min="7" max="7" width="14" bestFit="1" customWidth="1"/>
    <col min="8" max="8" width="8.85546875" bestFit="1" customWidth="1"/>
    <col min="9" max="10" width="12.5703125" bestFit="1" customWidth="1"/>
    <col min="11" max="11" width="7.85546875" bestFit="1" customWidth="1"/>
    <col min="12" max="12" width="36.28515625" bestFit="1" customWidth="1"/>
    <col min="13" max="13" width="21.42578125" bestFit="1" customWidth="1"/>
  </cols>
  <sheetData>
    <row r="1" spans="1:13">
      <c r="A1" s="59" t="s">
        <v>142</v>
      </c>
      <c r="B1" s="59" t="s">
        <v>143</v>
      </c>
      <c r="C1" s="59" t="s">
        <v>144</v>
      </c>
      <c r="D1" s="59" t="s">
        <v>145</v>
      </c>
      <c r="E1" s="59" t="s">
        <v>146</v>
      </c>
      <c r="F1" s="59" t="s">
        <v>147</v>
      </c>
      <c r="G1" s="59" t="s">
        <v>148</v>
      </c>
      <c r="H1" s="59" t="s">
        <v>149</v>
      </c>
      <c r="I1" s="59" t="s">
        <v>150</v>
      </c>
      <c r="J1" s="59" t="s">
        <v>151</v>
      </c>
      <c r="K1" s="59" t="s">
        <v>152</v>
      </c>
      <c r="L1" s="59" t="s">
        <v>153</v>
      </c>
      <c r="M1" s="59" t="s">
        <v>154</v>
      </c>
    </row>
    <row r="2" spans="1:13">
      <c r="A2" t="s">
        <v>441</v>
      </c>
      <c r="B2">
        <v>0</v>
      </c>
      <c r="C2" s="17">
        <v>42339</v>
      </c>
      <c r="D2">
        <v>2668170</v>
      </c>
      <c r="E2" t="s">
        <v>12</v>
      </c>
      <c r="F2" t="s">
        <v>164</v>
      </c>
      <c r="G2" t="s">
        <v>156</v>
      </c>
      <c r="H2" t="s">
        <v>57</v>
      </c>
      <c r="I2" s="18">
        <v>-8454.99</v>
      </c>
      <c r="J2" s="18">
        <v>-8454.99</v>
      </c>
      <c r="K2">
        <v>0</v>
      </c>
      <c r="L2" t="s">
        <v>442</v>
      </c>
      <c r="M2" s="18">
        <v>-145787.79</v>
      </c>
    </row>
    <row r="3" spans="1:13">
      <c r="A3" t="s">
        <v>441</v>
      </c>
      <c r="B3">
        <v>0</v>
      </c>
      <c r="C3" s="17">
        <v>42505</v>
      </c>
      <c r="D3">
        <v>2451351</v>
      </c>
      <c r="E3" t="s">
        <v>12</v>
      </c>
      <c r="F3" t="s">
        <v>158</v>
      </c>
      <c r="G3" t="s">
        <v>156</v>
      </c>
      <c r="H3" t="s">
        <v>57</v>
      </c>
      <c r="I3" s="18">
        <v>-67320</v>
      </c>
      <c r="J3" s="18">
        <v>-67320</v>
      </c>
      <c r="K3">
        <v>0</v>
      </c>
      <c r="L3" t="s">
        <v>442</v>
      </c>
      <c r="M3" s="18">
        <v>-145787.79</v>
      </c>
    </row>
    <row r="4" spans="1:13">
      <c r="A4" t="s">
        <v>441</v>
      </c>
      <c r="B4">
        <v>0</v>
      </c>
      <c r="C4" s="17">
        <v>42689</v>
      </c>
      <c r="D4">
        <v>2665120</v>
      </c>
      <c r="E4" t="s">
        <v>12</v>
      </c>
      <c r="F4" t="s">
        <v>158</v>
      </c>
      <c r="G4" t="s">
        <v>156</v>
      </c>
      <c r="H4" t="s">
        <v>57</v>
      </c>
      <c r="I4" s="18">
        <v>-70012.800000000003</v>
      </c>
      <c r="J4" s="18">
        <v>-70012.800000000003</v>
      </c>
      <c r="K4">
        <v>0</v>
      </c>
      <c r="L4" t="s">
        <v>442</v>
      </c>
      <c r="M4" s="18">
        <v>-145787.79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15"/>
  <sheetViews>
    <sheetView showGridLines="0" zoomScale="80" zoomScaleNormal="80" workbookViewId="0">
      <pane ySplit="8" topLeftCell="A9" activePane="bottomLeft" state="frozen"/>
      <selection pane="bottomLeft" activeCell="A9" sqref="A9"/>
    </sheetView>
  </sheetViews>
  <sheetFormatPr defaultRowHeight="15"/>
  <cols>
    <col min="1" max="1" width="60.85546875" customWidth="1"/>
    <col min="2" max="2" width="66.85546875" customWidth="1"/>
    <col min="3" max="3" width="17.85546875" style="21" customWidth="1"/>
    <col min="4" max="4" width="24.140625" style="21" bestFit="1" customWidth="1"/>
    <col min="5" max="5" width="14.7109375" style="21" customWidth="1"/>
    <col min="6" max="6" width="20.7109375" style="21" customWidth="1"/>
    <col min="7" max="7" width="21.5703125" style="21" bestFit="1" customWidth="1"/>
    <col min="8" max="8" width="21.7109375" style="21" customWidth="1"/>
    <col min="9" max="9" width="20.7109375" style="21" customWidth="1"/>
    <col min="10" max="10" width="24.5703125" style="21" customWidth="1"/>
    <col min="11" max="11" width="13.5703125" style="21" bestFit="1" customWidth="1"/>
    <col min="12" max="12" width="19.42578125" style="21" customWidth="1"/>
  </cols>
  <sheetData>
    <row r="1" spans="1:12" s="20" customFormat="1">
      <c r="C1" s="51"/>
      <c r="D1" s="52" t="s">
        <v>223</v>
      </c>
      <c r="E1" s="52" t="s">
        <v>224</v>
      </c>
      <c r="F1" s="53" t="s">
        <v>225</v>
      </c>
      <c r="G1" s="25"/>
      <c r="H1" s="25"/>
      <c r="I1" s="25"/>
      <c r="J1" s="25"/>
      <c r="K1" s="25"/>
      <c r="L1" s="25"/>
    </row>
    <row r="2" spans="1:12" s="20" customFormat="1">
      <c r="C2" s="54" t="s">
        <v>345</v>
      </c>
      <c r="D2" s="55">
        <f>SUMIF('ITD Interest'!$A:$A,"Beginning Balance - PurchasedAccruedInterestExpense-DEBT-Long",'ITD Interest'!$J:$J)+SUMIF('ITD Interest'!$A:$A,"Beginning Balance - PurchasedAccruedInterestExpense-GOVERNMENT/AGENCIES-Long",'ITD Interest'!$J:$J)</f>
        <v>939258.69999999972</v>
      </c>
      <c r="E2" s="55">
        <f>-SUMIF('ITD Interest'!$A:$A,"Beginning Balance - SoldAccruedInterestReceipt-DEBT-Long",'ITD Interest'!$J:$J)</f>
        <v>562484.69000000018</v>
      </c>
      <c r="F2" s="56">
        <f>-(SUM('ITD Interest'!J:J)-D2+E2)</f>
        <v>4656897.830000001</v>
      </c>
      <c r="G2" s="25"/>
      <c r="H2" s="25"/>
      <c r="I2" s="25"/>
      <c r="J2" s="25"/>
      <c r="K2" s="25"/>
      <c r="L2" s="25"/>
    </row>
    <row r="3" spans="1:12" s="20" customFormat="1" ht="17.25">
      <c r="C3" s="54" t="s">
        <v>9</v>
      </c>
      <c r="D3" s="57">
        <f>SUM(D9:D10005)</f>
        <v>939258.70000000007</v>
      </c>
      <c r="E3" s="57">
        <f>SUM(E9:E10005)</f>
        <v>562484.68999999983</v>
      </c>
      <c r="F3" s="58">
        <f>SUM(F9:F10005)</f>
        <v>4802685.6199999982</v>
      </c>
      <c r="G3" s="25"/>
      <c r="H3" s="25"/>
      <c r="I3" s="25"/>
      <c r="J3" s="25"/>
      <c r="K3" s="25"/>
      <c r="L3" s="25"/>
    </row>
    <row r="4" spans="1:12" s="20" customFormat="1">
      <c r="C4" s="54" t="s">
        <v>346</v>
      </c>
      <c r="D4" s="55">
        <f>D2-D3</f>
        <v>0</v>
      </c>
      <c r="E4" s="55">
        <f>E2-E3</f>
        <v>0</v>
      </c>
      <c r="F4" s="56">
        <f>F2-F3</f>
        <v>-145787.78999999724</v>
      </c>
      <c r="G4" s="25"/>
      <c r="H4" s="25"/>
      <c r="I4" s="25"/>
      <c r="J4" s="25"/>
      <c r="K4" s="25"/>
      <c r="L4" s="25"/>
    </row>
    <row r="5" spans="1:12" s="20" customFormat="1" ht="17.25">
      <c r="C5" s="54" t="s">
        <v>347</v>
      </c>
      <c r="D5" s="57">
        <v>0</v>
      </c>
      <c r="E5" s="57">
        <v>0</v>
      </c>
      <c r="F5" s="58">
        <f>SUM('ITD PIK'!J:J)</f>
        <v>-145787.79</v>
      </c>
      <c r="G5" s="25"/>
      <c r="H5" s="25"/>
      <c r="I5" s="25"/>
      <c r="J5" s="25"/>
      <c r="K5" s="25"/>
      <c r="L5" s="25"/>
    </row>
    <row r="6" spans="1:12" s="20" customFormat="1">
      <c r="C6" s="240" t="s">
        <v>348</v>
      </c>
      <c r="D6" s="241">
        <f>D4-D5</f>
        <v>0</v>
      </c>
      <c r="E6" s="241">
        <f>E4-E5</f>
        <v>0</v>
      </c>
      <c r="F6" s="242">
        <f>F4-F5</f>
        <v>2.7648638933897018E-9</v>
      </c>
      <c r="G6" s="25"/>
      <c r="H6" s="25"/>
      <c r="I6" s="25"/>
      <c r="J6" s="25"/>
      <c r="K6" s="25"/>
      <c r="L6" s="25"/>
    </row>
    <row r="7" spans="1:12" s="20" customFormat="1">
      <c r="C7" s="25"/>
      <c r="D7" s="25"/>
      <c r="E7" s="25"/>
      <c r="F7" s="25"/>
      <c r="G7" s="25"/>
      <c r="H7" s="25"/>
      <c r="I7" s="25"/>
      <c r="J7" s="25"/>
      <c r="K7" s="25"/>
      <c r="L7" s="25"/>
    </row>
    <row r="8" spans="1:12" s="31" customFormat="1" ht="45">
      <c r="A8" s="41" t="s">
        <v>220</v>
      </c>
      <c r="B8" s="41" t="s">
        <v>221</v>
      </c>
      <c r="C8" s="42" t="s">
        <v>222</v>
      </c>
      <c r="D8" s="42" t="s">
        <v>223</v>
      </c>
      <c r="E8" s="42" t="s">
        <v>224</v>
      </c>
      <c r="F8" s="42" t="s">
        <v>225</v>
      </c>
      <c r="G8" s="42" t="s">
        <v>226</v>
      </c>
      <c r="H8" s="42" t="s">
        <v>227</v>
      </c>
      <c r="I8" s="42" t="s">
        <v>228</v>
      </c>
      <c r="J8" s="42" t="s">
        <v>229</v>
      </c>
      <c r="K8" s="42" t="s">
        <v>230</v>
      </c>
      <c r="L8" s="42" t="s">
        <v>231</v>
      </c>
    </row>
    <row r="9" spans="1:12">
      <c r="A9" s="12" t="s">
        <v>191</v>
      </c>
      <c r="B9" s="12" t="s">
        <v>111</v>
      </c>
      <c r="C9" s="50">
        <v>0</v>
      </c>
      <c r="D9" s="50">
        <v>4609.38</v>
      </c>
      <c r="E9" s="50">
        <v>625</v>
      </c>
      <c r="F9" s="50">
        <v>14062.5</v>
      </c>
      <c r="G9" s="50">
        <v>0</v>
      </c>
      <c r="H9" s="50">
        <v>10078.120000000001</v>
      </c>
      <c r="I9" s="50">
        <v>6941.92</v>
      </c>
      <c r="J9" s="50">
        <v>17020.04</v>
      </c>
      <c r="K9" s="50" t="s">
        <v>232</v>
      </c>
      <c r="L9" s="50">
        <v>6941.92</v>
      </c>
    </row>
    <row r="10" spans="1:12">
      <c r="A10" s="12" t="s">
        <v>198</v>
      </c>
      <c r="B10" s="12" t="s">
        <v>233</v>
      </c>
      <c r="C10" s="50">
        <v>0</v>
      </c>
      <c r="D10" s="50">
        <v>21104.16</v>
      </c>
      <c r="E10" s="50">
        <v>20626.669999999998</v>
      </c>
      <c r="F10" s="50">
        <v>37128</v>
      </c>
      <c r="G10" s="50">
        <v>0</v>
      </c>
      <c r="H10" s="50">
        <v>36650.51</v>
      </c>
      <c r="I10" s="50">
        <v>0</v>
      </c>
      <c r="J10" s="50">
        <v>36650.51</v>
      </c>
      <c r="K10" s="50" t="s">
        <v>234</v>
      </c>
      <c r="L10" s="50">
        <v>0</v>
      </c>
    </row>
    <row r="11" spans="1:12">
      <c r="A11" s="12" t="s">
        <v>167</v>
      </c>
      <c r="B11" s="12" t="s">
        <v>235</v>
      </c>
      <c r="C11" s="50">
        <v>0</v>
      </c>
      <c r="D11" s="50">
        <v>29032.79</v>
      </c>
      <c r="E11" s="50">
        <v>43655.06</v>
      </c>
      <c r="F11" s="50">
        <v>57421.88</v>
      </c>
      <c r="G11" s="50">
        <v>0</v>
      </c>
      <c r="H11" s="50">
        <v>72044.149999999994</v>
      </c>
      <c r="I11" s="50">
        <v>0</v>
      </c>
      <c r="J11" s="50">
        <v>72044.149999999994</v>
      </c>
      <c r="K11" s="50" t="s">
        <v>236</v>
      </c>
      <c r="L11" s="50">
        <v>0</v>
      </c>
    </row>
    <row r="12" spans="1:12">
      <c r="A12" s="12" t="s">
        <v>190</v>
      </c>
      <c r="B12" s="12" t="s">
        <v>237</v>
      </c>
      <c r="C12" s="50">
        <v>0</v>
      </c>
      <c r="D12" s="50">
        <v>0</v>
      </c>
      <c r="E12" s="50">
        <v>6680.56</v>
      </c>
      <c r="F12" s="50">
        <v>49201.39</v>
      </c>
      <c r="G12" s="50">
        <v>0</v>
      </c>
      <c r="H12" s="50">
        <v>55881.95</v>
      </c>
      <c r="I12" s="50">
        <v>0</v>
      </c>
      <c r="J12" s="50">
        <v>55881.95</v>
      </c>
      <c r="K12" s="50" t="s">
        <v>238</v>
      </c>
      <c r="L12" s="50">
        <v>0</v>
      </c>
    </row>
    <row r="13" spans="1:12">
      <c r="A13" s="12" t="s">
        <v>241</v>
      </c>
      <c r="B13" s="12" t="s">
        <v>242</v>
      </c>
      <c r="C13" s="50">
        <v>0</v>
      </c>
      <c r="D13" s="50">
        <v>0</v>
      </c>
      <c r="E13" s="50">
        <v>0</v>
      </c>
      <c r="F13" s="50">
        <v>14842.8</v>
      </c>
      <c r="G13" s="50">
        <v>0</v>
      </c>
      <c r="H13" s="50">
        <v>14842.8</v>
      </c>
      <c r="I13" s="50">
        <v>0</v>
      </c>
      <c r="J13" s="50">
        <v>14842.8</v>
      </c>
      <c r="K13" s="50"/>
      <c r="L13" s="50">
        <v>0</v>
      </c>
    </row>
    <row r="14" spans="1:12">
      <c r="A14" s="12" t="s">
        <v>566</v>
      </c>
      <c r="B14" s="12" t="s">
        <v>619</v>
      </c>
      <c r="C14" s="50">
        <v>0</v>
      </c>
      <c r="D14" s="50">
        <v>0</v>
      </c>
      <c r="E14" s="50">
        <v>0</v>
      </c>
      <c r="F14" s="50">
        <v>202370.94</v>
      </c>
      <c r="G14" s="50">
        <v>0</v>
      </c>
      <c r="H14" s="50">
        <v>202370.94</v>
      </c>
      <c r="I14" s="50">
        <v>535.07000000000005</v>
      </c>
      <c r="J14" s="50">
        <v>202906.01</v>
      </c>
      <c r="K14" s="50" t="s">
        <v>243</v>
      </c>
      <c r="L14" s="50">
        <v>535.07000000000005</v>
      </c>
    </row>
    <row r="15" spans="1:12">
      <c r="A15" s="12" t="s">
        <v>689</v>
      </c>
      <c r="B15" s="12" t="s">
        <v>688</v>
      </c>
      <c r="C15" s="50">
        <v>0</v>
      </c>
      <c r="D15" s="50">
        <v>0</v>
      </c>
      <c r="E15" s="50">
        <v>0</v>
      </c>
      <c r="F15" s="50">
        <v>877.5</v>
      </c>
      <c r="G15" s="50">
        <v>0</v>
      </c>
      <c r="H15" s="50">
        <v>877.5</v>
      </c>
      <c r="I15" s="50">
        <v>0</v>
      </c>
      <c r="J15" s="50">
        <v>877.5</v>
      </c>
      <c r="K15" s="50" t="s">
        <v>244</v>
      </c>
      <c r="L15" s="50">
        <v>0</v>
      </c>
    </row>
    <row r="16" spans="1:12">
      <c r="A16" s="12" t="s">
        <v>180</v>
      </c>
      <c r="B16" s="12" t="s">
        <v>60</v>
      </c>
      <c r="C16" s="50">
        <v>0</v>
      </c>
      <c r="D16" s="50">
        <v>7363.22</v>
      </c>
      <c r="E16" s="50">
        <v>4200.1899999999996</v>
      </c>
      <c r="F16" s="50">
        <v>13755</v>
      </c>
      <c r="G16" s="50">
        <v>0</v>
      </c>
      <c r="H16" s="50">
        <v>10591.97</v>
      </c>
      <c r="I16" s="50">
        <v>0</v>
      </c>
      <c r="J16" s="50">
        <v>10591.97</v>
      </c>
      <c r="K16" s="50" t="s">
        <v>245</v>
      </c>
      <c r="L16" s="50">
        <v>0</v>
      </c>
    </row>
    <row r="17" spans="1:12">
      <c r="A17" s="12" t="s">
        <v>690</v>
      </c>
      <c r="B17" s="12" t="s">
        <v>687</v>
      </c>
      <c r="C17" s="50">
        <v>0</v>
      </c>
      <c r="D17" s="50">
        <v>0</v>
      </c>
      <c r="E17" s="50">
        <v>0</v>
      </c>
      <c r="F17" s="50">
        <v>10649.59</v>
      </c>
      <c r="G17" s="50">
        <v>0</v>
      </c>
      <c r="H17" s="50">
        <v>10649.59</v>
      </c>
      <c r="I17" s="50">
        <v>12441.17</v>
      </c>
      <c r="J17" s="50">
        <v>23090.76</v>
      </c>
      <c r="K17" s="50" t="s">
        <v>246</v>
      </c>
      <c r="L17" s="50">
        <v>12441.17</v>
      </c>
    </row>
    <row r="18" spans="1:12">
      <c r="A18" s="12" t="s">
        <v>390</v>
      </c>
      <c r="B18" s="12" t="s">
        <v>391</v>
      </c>
      <c r="C18" s="50">
        <v>0</v>
      </c>
      <c r="D18" s="50">
        <v>1684.42</v>
      </c>
      <c r="E18" s="50">
        <v>2303.69</v>
      </c>
      <c r="F18" s="50">
        <v>0</v>
      </c>
      <c r="G18" s="50">
        <v>0</v>
      </c>
      <c r="H18" s="50">
        <v>619.27</v>
      </c>
      <c r="I18" s="50">
        <v>520.79999999999995</v>
      </c>
      <c r="J18" s="50">
        <v>1140.07</v>
      </c>
      <c r="K18" s="50" t="s">
        <v>392</v>
      </c>
      <c r="L18" s="50">
        <v>520.79999999999995</v>
      </c>
    </row>
    <row r="19" spans="1:12">
      <c r="A19" s="12" t="s">
        <v>803</v>
      </c>
      <c r="B19" s="12" t="s">
        <v>103</v>
      </c>
      <c r="C19" s="50">
        <v>0</v>
      </c>
      <c r="D19" s="50">
        <v>20770.919999999998</v>
      </c>
      <c r="E19" s="50">
        <v>4047.26</v>
      </c>
      <c r="F19" s="50">
        <v>22540</v>
      </c>
      <c r="G19" s="50">
        <v>0</v>
      </c>
      <c r="H19" s="50">
        <v>5816.34</v>
      </c>
      <c r="I19" s="50">
        <v>0</v>
      </c>
      <c r="J19" s="50">
        <v>5816.34</v>
      </c>
      <c r="K19" s="50" t="s">
        <v>330</v>
      </c>
      <c r="L19" s="50">
        <v>0</v>
      </c>
    </row>
    <row r="20" spans="1:12">
      <c r="A20" s="12" t="s">
        <v>657</v>
      </c>
      <c r="B20" s="12" t="s">
        <v>658</v>
      </c>
      <c r="C20" s="50">
        <v>0</v>
      </c>
      <c r="D20" s="50">
        <v>8262.91</v>
      </c>
      <c r="E20" s="50">
        <v>20463.29</v>
      </c>
      <c r="F20" s="50">
        <v>0</v>
      </c>
      <c r="G20" s="50">
        <v>0</v>
      </c>
      <c r="H20" s="50">
        <v>12200.38</v>
      </c>
      <c r="I20" s="50">
        <v>0</v>
      </c>
      <c r="J20" s="50">
        <v>12200.38</v>
      </c>
      <c r="K20" s="50" t="s">
        <v>247</v>
      </c>
      <c r="L20" s="50">
        <v>0</v>
      </c>
    </row>
    <row r="21" spans="1:12">
      <c r="A21" s="12" t="s">
        <v>659</v>
      </c>
      <c r="B21" s="12" t="s">
        <v>660</v>
      </c>
      <c r="C21" s="50">
        <v>0</v>
      </c>
      <c r="D21" s="50">
        <v>25660.7</v>
      </c>
      <c r="E21" s="50">
        <v>16387.13</v>
      </c>
      <c r="F21" s="50">
        <v>26696.25</v>
      </c>
      <c r="G21" s="50">
        <v>0</v>
      </c>
      <c r="H21" s="50">
        <v>17422.68</v>
      </c>
      <c r="I21" s="50">
        <v>0</v>
      </c>
      <c r="J21" s="50">
        <v>17422.68</v>
      </c>
      <c r="K21" s="50" t="s">
        <v>248</v>
      </c>
      <c r="L21" s="50">
        <v>0</v>
      </c>
    </row>
    <row r="22" spans="1:12">
      <c r="A22" s="12" t="s">
        <v>195</v>
      </c>
      <c r="B22" s="12" t="s">
        <v>134</v>
      </c>
      <c r="C22" s="50">
        <v>0</v>
      </c>
      <c r="D22" s="50">
        <v>0</v>
      </c>
      <c r="E22" s="50">
        <v>0</v>
      </c>
      <c r="F22" s="50">
        <v>7037.47</v>
      </c>
      <c r="G22" s="50">
        <v>0</v>
      </c>
      <c r="H22" s="50">
        <v>7037.47</v>
      </c>
      <c r="I22" s="50">
        <v>0</v>
      </c>
      <c r="J22" s="50">
        <v>7037.47</v>
      </c>
      <c r="K22" s="50" t="s">
        <v>249</v>
      </c>
      <c r="L22" s="50">
        <v>0</v>
      </c>
    </row>
    <row r="23" spans="1:12">
      <c r="A23" s="12" t="s">
        <v>172</v>
      </c>
      <c r="B23" s="12" t="s">
        <v>250</v>
      </c>
      <c r="C23" s="50">
        <v>0</v>
      </c>
      <c r="D23" s="50">
        <v>25626.67</v>
      </c>
      <c r="E23" s="50">
        <v>8266.67</v>
      </c>
      <c r="F23" s="50">
        <v>74400</v>
      </c>
      <c r="G23" s="50">
        <v>0</v>
      </c>
      <c r="H23" s="50">
        <v>57040</v>
      </c>
      <c r="I23" s="50">
        <v>0</v>
      </c>
      <c r="J23" s="50">
        <v>57040</v>
      </c>
      <c r="K23" s="50" t="s">
        <v>251</v>
      </c>
      <c r="L23" s="50">
        <v>0</v>
      </c>
    </row>
    <row r="24" spans="1:12">
      <c r="A24" s="12" t="s">
        <v>159</v>
      </c>
      <c r="B24" s="12" t="s">
        <v>59</v>
      </c>
      <c r="C24" s="50">
        <v>0</v>
      </c>
      <c r="D24" s="50">
        <v>0</v>
      </c>
      <c r="E24" s="50">
        <v>0</v>
      </c>
      <c r="F24" s="50">
        <v>39133.42</v>
      </c>
      <c r="G24" s="50">
        <v>0</v>
      </c>
      <c r="H24" s="50">
        <v>39133.42</v>
      </c>
      <c r="I24" s="50">
        <v>2410.6999999999998</v>
      </c>
      <c r="J24" s="50">
        <v>41544.120000000003</v>
      </c>
      <c r="K24" s="50"/>
      <c r="L24" s="50">
        <v>2410.6999999999998</v>
      </c>
    </row>
    <row r="25" spans="1:12">
      <c r="A25" s="12" t="s">
        <v>173</v>
      </c>
      <c r="B25" s="12" t="s">
        <v>252</v>
      </c>
      <c r="C25" s="50">
        <v>0</v>
      </c>
      <c r="D25" s="50">
        <v>3450.42</v>
      </c>
      <c r="E25" s="50">
        <v>1786.46</v>
      </c>
      <c r="F25" s="50">
        <v>8732.82</v>
      </c>
      <c r="G25" s="50">
        <v>0</v>
      </c>
      <c r="H25" s="50">
        <v>7068.86</v>
      </c>
      <c r="I25" s="50">
        <v>0</v>
      </c>
      <c r="J25" s="50">
        <v>7068.86</v>
      </c>
      <c r="K25" s="50" t="s">
        <v>253</v>
      </c>
      <c r="L25" s="50">
        <v>0</v>
      </c>
    </row>
    <row r="26" spans="1:12">
      <c r="A26" s="12" t="s">
        <v>770</v>
      </c>
      <c r="B26" s="12" t="s">
        <v>254</v>
      </c>
      <c r="C26" s="50">
        <v>0</v>
      </c>
      <c r="D26" s="50">
        <v>15500</v>
      </c>
      <c r="E26" s="50">
        <v>35000</v>
      </c>
      <c r="F26" s="50">
        <v>180135</v>
      </c>
      <c r="G26" s="50">
        <v>0</v>
      </c>
      <c r="H26" s="50">
        <v>199635</v>
      </c>
      <c r="I26" s="50">
        <v>102393.2</v>
      </c>
      <c r="J26" s="50">
        <v>302028.2</v>
      </c>
      <c r="K26" s="50" t="s">
        <v>255</v>
      </c>
      <c r="L26" s="50">
        <v>102393.2</v>
      </c>
    </row>
    <row r="27" spans="1:12">
      <c r="A27" s="12" t="s">
        <v>158</v>
      </c>
      <c r="B27" s="12" t="s">
        <v>129</v>
      </c>
      <c r="C27" s="50">
        <v>0</v>
      </c>
      <c r="D27" s="50">
        <v>63555.56</v>
      </c>
      <c r="E27" s="50">
        <v>19131.580000000002</v>
      </c>
      <c r="F27" s="50">
        <v>318986</v>
      </c>
      <c r="G27" s="50">
        <v>0</v>
      </c>
      <c r="H27" s="50">
        <v>274562.02</v>
      </c>
      <c r="I27" s="50">
        <v>0</v>
      </c>
      <c r="J27" s="50">
        <v>274562.02</v>
      </c>
      <c r="K27" s="50" t="s">
        <v>256</v>
      </c>
      <c r="L27" s="50">
        <v>0</v>
      </c>
    </row>
    <row r="28" spans="1:12">
      <c r="A28" s="12" t="s">
        <v>187</v>
      </c>
      <c r="B28" s="12" t="s">
        <v>257</v>
      </c>
      <c r="C28" s="50">
        <v>0</v>
      </c>
      <c r="D28" s="50">
        <v>2177.5</v>
      </c>
      <c r="E28" s="50">
        <v>1130.48</v>
      </c>
      <c r="F28" s="50">
        <v>2612.6999999999998</v>
      </c>
      <c r="G28" s="50">
        <v>0</v>
      </c>
      <c r="H28" s="50">
        <v>1565.68</v>
      </c>
      <c r="I28" s="50">
        <v>0</v>
      </c>
      <c r="J28" s="50">
        <v>1565.68</v>
      </c>
      <c r="K28" s="50"/>
      <c r="L28" s="50">
        <v>0</v>
      </c>
    </row>
    <row r="29" spans="1:12">
      <c r="A29" s="12" t="s">
        <v>393</v>
      </c>
      <c r="B29" s="12" t="s">
        <v>394</v>
      </c>
      <c r="C29" s="50">
        <v>0</v>
      </c>
      <c r="D29" s="50">
        <v>18138.88</v>
      </c>
      <c r="E29" s="50">
        <v>24183.89</v>
      </c>
      <c r="F29" s="50">
        <v>0</v>
      </c>
      <c r="G29" s="50">
        <v>0</v>
      </c>
      <c r="H29" s="50">
        <v>6045.01</v>
      </c>
      <c r="I29" s="50">
        <v>0</v>
      </c>
      <c r="J29" s="50">
        <v>6045.01</v>
      </c>
      <c r="K29" s="50" t="s">
        <v>395</v>
      </c>
      <c r="L29" s="50">
        <v>0</v>
      </c>
    </row>
    <row r="30" spans="1:12">
      <c r="A30" s="12" t="s">
        <v>179</v>
      </c>
      <c r="B30" s="12" t="s">
        <v>69</v>
      </c>
      <c r="C30" s="50">
        <v>0</v>
      </c>
      <c r="D30" s="50">
        <v>1687.83</v>
      </c>
      <c r="E30" s="50">
        <v>297.14</v>
      </c>
      <c r="F30" s="50">
        <v>1852.5</v>
      </c>
      <c r="G30" s="50">
        <v>0</v>
      </c>
      <c r="H30" s="50">
        <v>461.81</v>
      </c>
      <c r="I30" s="50">
        <v>0</v>
      </c>
      <c r="J30" s="50">
        <v>461.81</v>
      </c>
      <c r="K30" s="50" t="s">
        <v>258</v>
      </c>
      <c r="L30" s="50">
        <v>0</v>
      </c>
    </row>
    <row r="31" spans="1:12">
      <c r="A31" s="12" t="s">
        <v>209</v>
      </c>
      <c r="B31" s="12" t="s">
        <v>104</v>
      </c>
      <c r="C31" s="50">
        <v>0</v>
      </c>
      <c r="D31" s="50">
        <v>2790.7</v>
      </c>
      <c r="E31" s="50">
        <v>3784.36</v>
      </c>
      <c r="F31" s="50">
        <v>0</v>
      </c>
      <c r="G31" s="50">
        <v>0</v>
      </c>
      <c r="H31" s="50">
        <v>993.66</v>
      </c>
      <c r="I31" s="50">
        <v>0</v>
      </c>
      <c r="J31" s="50">
        <v>993.66</v>
      </c>
      <c r="K31" s="50" t="s">
        <v>259</v>
      </c>
      <c r="L31" s="50">
        <v>0</v>
      </c>
    </row>
    <row r="32" spans="1:12">
      <c r="A32" s="12" t="s">
        <v>210</v>
      </c>
      <c r="B32" s="12" t="s">
        <v>70</v>
      </c>
      <c r="C32" s="50">
        <v>0</v>
      </c>
      <c r="D32" s="50">
        <v>944.53</v>
      </c>
      <c r="E32" s="50">
        <v>2221.7399999999998</v>
      </c>
      <c r="F32" s="50">
        <v>0</v>
      </c>
      <c r="G32" s="50">
        <v>0</v>
      </c>
      <c r="H32" s="50">
        <v>1277.21</v>
      </c>
      <c r="I32" s="50">
        <v>0</v>
      </c>
      <c r="J32" s="50">
        <v>1277.21</v>
      </c>
      <c r="K32" s="50" t="s">
        <v>260</v>
      </c>
      <c r="L32" s="50">
        <v>0</v>
      </c>
    </row>
    <row r="33" spans="1:12">
      <c r="A33" s="12" t="s">
        <v>775</v>
      </c>
      <c r="B33" s="12" t="s">
        <v>755</v>
      </c>
      <c r="C33" s="50">
        <v>0</v>
      </c>
      <c r="D33" s="50">
        <v>0</v>
      </c>
      <c r="E33" s="50">
        <v>0</v>
      </c>
      <c r="F33" s="50">
        <v>101159.87</v>
      </c>
      <c r="G33" s="50">
        <v>0</v>
      </c>
      <c r="H33" s="50">
        <v>101159.87</v>
      </c>
      <c r="I33" s="50">
        <v>0</v>
      </c>
      <c r="J33" s="50">
        <v>101159.87</v>
      </c>
      <c r="K33" s="50" t="s">
        <v>757</v>
      </c>
      <c r="L33" s="50">
        <v>0</v>
      </c>
    </row>
    <row r="34" spans="1:12">
      <c r="A34" s="12" t="s">
        <v>785</v>
      </c>
      <c r="B34" s="12" t="s">
        <v>784</v>
      </c>
      <c r="C34" s="50">
        <v>0</v>
      </c>
      <c r="D34" s="50">
        <v>0</v>
      </c>
      <c r="E34" s="50">
        <v>0</v>
      </c>
      <c r="F34" s="50">
        <v>31.72</v>
      </c>
      <c r="G34" s="50">
        <v>6583.56</v>
      </c>
      <c r="H34" s="50">
        <v>6615.28</v>
      </c>
      <c r="I34" s="50">
        <v>0</v>
      </c>
      <c r="J34" s="50">
        <v>6615.28</v>
      </c>
      <c r="K34" s="50" t="s">
        <v>796</v>
      </c>
      <c r="L34" s="50">
        <v>0</v>
      </c>
    </row>
    <row r="35" spans="1:12">
      <c r="A35" s="12" t="s">
        <v>774</v>
      </c>
      <c r="B35" s="12" t="s">
        <v>773</v>
      </c>
      <c r="C35" s="50">
        <v>0</v>
      </c>
      <c r="D35" s="50">
        <v>0</v>
      </c>
      <c r="E35" s="50">
        <v>0</v>
      </c>
      <c r="F35" s="50">
        <v>5514.17</v>
      </c>
      <c r="G35" s="50">
        <v>0</v>
      </c>
      <c r="H35" s="50">
        <v>5514.17</v>
      </c>
      <c r="I35" s="50">
        <v>0</v>
      </c>
      <c r="J35" s="50">
        <v>5514.17</v>
      </c>
      <c r="K35" s="50"/>
      <c r="L35" s="50">
        <v>0</v>
      </c>
    </row>
    <row r="36" spans="1:12">
      <c r="A36" s="12" t="s">
        <v>795</v>
      </c>
      <c r="B36" s="12" t="s">
        <v>786</v>
      </c>
      <c r="C36" s="50">
        <v>0</v>
      </c>
      <c r="D36" s="50">
        <v>0</v>
      </c>
      <c r="E36" s="50">
        <v>0</v>
      </c>
      <c r="F36" s="50">
        <v>113.61</v>
      </c>
      <c r="G36" s="50">
        <v>23578.32</v>
      </c>
      <c r="H36" s="50">
        <v>23691.93</v>
      </c>
      <c r="I36" s="50">
        <v>-10705.84</v>
      </c>
      <c r="J36" s="50">
        <v>12986.09</v>
      </c>
      <c r="K36" s="50"/>
      <c r="L36" s="50">
        <v>-51.34</v>
      </c>
    </row>
    <row r="37" spans="1:12">
      <c r="A37" s="12" t="s">
        <v>776</v>
      </c>
      <c r="B37" s="12" t="s">
        <v>261</v>
      </c>
      <c r="C37" s="50">
        <v>0</v>
      </c>
      <c r="D37" s="50">
        <v>71041.66</v>
      </c>
      <c r="E37" s="50">
        <v>0</v>
      </c>
      <c r="F37" s="50">
        <v>465000</v>
      </c>
      <c r="G37" s="50">
        <v>0</v>
      </c>
      <c r="H37" s="50">
        <v>393958.34</v>
      </c>
      <c r="I37" s="50">
        <v>0</v>
      </c>
      <c r="J37" s="50">
        <v>393958.34</v>
      </c>
      <c r="K37" s="50" t="s">
        <v>262</v>
      </c>
      <c r="L37" s="50">
        <v>0</v>
      </c>
    </row>
    <row r="38" spans="1:12">
      <c r="A38" s="12" t="s">
        <v>781</v>
      </c>
      <c r="B38" s="12" t="s">
        <v>331</v>
      </c>
      <c r="C38" s="50">
        <v>0</v>
      </c>
      <c r="D38" s="50">
        <v>0</v>
      </c>
      <c r="E38" s="50">
        <v>0</v>
      </c>
      <c r="F38" s="50">
        <v>3275.62</v>
      </c>
      <c r="G38" s="50">
        <v>0</v>
      </c>
      <c r="H38" s="50">
        <v>3275.62</v>
      </c>
      <c r="I38" s="50">
        <v>2246.9699999999998</v>
      </c>
      <c r="J38" s="50">
        <v>5522.59</v>
      </c>
      <c r="K38" s="50" t="s">
        <v>332</v>
      </c>
      <c r="L38" s="50">
        <v>2246.9699999999998</v>
      </c>
    </row>
    <row r="39" spans="1:12">
      <c r="A39" s="12" t="s">
        <v>396</v>
      </c>
      <c r="B39" s="12" t="s">
        <v>397</v>
      </c>
      <c r="C39" s="50">
        <v>0</v>
      </c>
      <c r="D39" s="50">
        <v>0</v>
      </c>
      <c r="E39" s="50">
        <v>0</v>
      </c>
      <c r="F39" s="50">
        <v>71065.350000000006</v>
      </c>
      <c r="G39" s="50">
        <v>0</v>
      </c>
      <c r="H39" s="50">
        <v>71065.350000000006</v>
      </c>
      <c r="I39" s="50">
        <v>0</v>
      </c>
      <c r="J39" s="50">
        <v>71065.350000000006</v>
      </c>
      <c r="K39" s="50" t="s">
        <v>398</v>
      </c>
      <c r="L39" s="50">
        <v>0</v>
      </c>
    </row>
    <row r="40" spans="1:12">
      <c r="A40" s="12" t="s">
        <v>719</v>
      </c>
      <c r="B40" s="12" t="s">
        <v>620</v>
      </c>
      <c r="C40" s="50">
        <v>0</v>
      </c>
      <c r="D40" s="50">
        <v>0</v>
      </c>
      <c r="E40" s="50">
        <v>0</v>
      </c>
      <c r="F40" s="50">
        <v>0</v>
      </c>
      <c r="G40" s="50">
        <v>0</v>
      </c>
      <c r="H40" s="50">
        <v>0</v>
      </c>
      <c r="I40" s="50">
        <v>-92.97</v>
      </c>
      <c r="J40" s="50">
        <v>-92.97</v>
      </c>
      <c r="K40" s="50"/>
      <c r="L40" s="50">
        <v>-92.97</v>
      </c>
    </row>
    <row r="41" spans="1:12">
      <c r="A41" s="12" t="s">
        <v>170</v>
      </c>
      <c r="B41" s="12" t="s">
        <v>109</v>
      </c>
      <c r="C41" s="50">
        <v>0</v>
      </c>
      <c r="D41" s="50">
        <v>0</v>
      </c>
      <c r="E41" s="50">
        <v>0</v>
      </c>
      <c r="F41" s="50">
        <v>3114.39</v>
      </c>
      <c r="G41" s="50">
        <v>0</v>
      </c>
      <c r="H41" s="50">
        <v>3114.39</v>
      </c>
      <c r="I41" s="50">
        <v>1521.28</v>
      </c>
      <c r="J41" s="50">
        <v>4635.67</v>
      </c>
      <c r="K41" s="50" t="s">
        <v>263</v>
      </c>
      <c r="L41" s="50">
        <v>1521.28</v>
      </c>
    </row>
    <row r="42" spans="1:12">
      <c r="A42" s="12" t="s">
        <v>264</v>
      </c>
      <c r="B42" s="12" t="s">
        <v>265</v>
      </c>
      <c r="C42" s="50">
        <v>0</v>
      </c>
      <c r="D42" s="50">
        <v>0</v>
      </c>
      <c r="E42" s="50">
        <v>0</v>
      </c>
      <c r="F42" s="50">
        <v>5213.16</v>
      </c>
      <c r="G42" s="50">
        <v>0</v>
      </c>
      <c r="H42" s="50">
        <v>5213.16</v>
      </c>
      <c r="I42" s="50">
        <v>0</v>
      </c>
      <c r="J42" s="50">
        <v>5213.16</v>
      </c>
      <c r="K42" s="50"/>
      <c r="L42" s="50">
        <v>0</v>
      </c>
    </row>
    <row r="43" spans="1:12">
      <c r="A43" s="12" t="s">
        <v>266</v>
      </c>
      <c r="B43" s="12" t="s">
        <v>267</v>
      </c>
      <c r="C43" s="50">
        <v>0</v>
      </c>
      <c r="D43" s="50">
        <v>0</v>
      </c>
      <c r="E43" s="50">
        <v>0</v>
      </c>
      <c r="F43" s="50">
        <v>38809.620000000003</v>
      </c>
      <c r="G43" s="50">
        <v>0</v>
      </c>
      <c r="H43" s="50">
        <v>38809.620000000003</v>
      </c>
      <c r="I43" s="50">
        <v>0</v>
      </c>
      <c r="J43" s="50">
        <v>38809.620000000003</v>
      </c>
      <c r="K43" s="50"/>
      <c r="L43" s="50">
        <v>0</v>
      </c>
    </row>
    <row r="44" spans="1:12">
      <c r="A44" s="12" t="s">
        <v>399</v>
      </c>
      <c r="B44" s="12" t="s">
        <v>400</v>
      </c>
      <c r="C44" s="50">
        <v>0</v>
      </c>
      <c r="D44" s="50">
        <v>6416.67</v>
      </c>
      <c r="E44" s="50">
        <v>0</v>
      </c>
      <c r="F44" s="50">
        <v>83875</v>
      </c>
      <c r="G44" s="50">
        <v>0</v>
      </c>
      <c r="H44" s="50">
        <v>77458.33</v>
      </c>
      <c r="I44" s="50">
        <v>0</v>
      </c>
      <c r="J44" s="50">
        <v>77458.33</v>
      </c>
      <c r="K44" s="50" t="s">
        <v>401</v>
      </c>
      <c r="L44" s="50">
        <v>0</v>
      </c>
    </row>
    <row r="45" spans="1:12">
      <c r="A45" s="12" t="s">
        <v>181</v>
      </c>
      <c r="B45" s="12" t="s">
        <v>101</v>
      </c>
      <c r="C45" s="50">
        <v>0</v>
      </c>
      <c r="D45" s="50">
        <v>7801.69</v>
      </c>
      <c r="E45" s="50">
        <v>1916.61</v>
      </c>
      <c r="F45" s="50">
        <v>8888</v>
      </c>
      <c r="G45" s="50">
        <v>0</v>
      </c>
      <c r="H45" s="50">
        <v>3002.92</v>
      </c>
      <c r="I45" s="50">
        <v>199.51</v>
      </c>
      <c r="J45" s="50">
        <v>3202.43</v>
      </c>
      <c r="K45" s="50" t="s">
        <v>268</v>
      </c>
      <c r="L45" s="50">
        <v>199.51</v>
      </c>
    </row>
    <row r="46" spans="1:12">
      <c r="A46" s="12" t="s">
        <v>723</v>
      </c>
      <c r="B46" s="12" t="s">
        <v>720</v>
      </c>
      <c r="C46" s="50">
        <v>0</v>
      </c>
      <c r="D46" s="50">
        <v>0</v>
      </c>
      <c r="E46" s="50">
        <v>0</v>
      </c>
      <c r="F46" s="50">
        <v>186.54</v>
      </c>
      <c r="G46" s="50">
        <v>0</v>
      </c>
      <c r="H46" s="50">
        <v>186.54</v>
      </c>
      <c r="I46" s="50">
        <v>0</v>
      </c>
      <c r="J46" s="50">
        <v>186.54</v>
      </c>
      <c r="K46" s="50" t="s">
        <v>269</v>
      </c>
      <c r="L46" s="50">
        <v>0</v>
      </c>
    </row>
    <row r="47" spans="1:12">
      <c r="A47" s="12" t="s">
        <v>733</v>
      </c>
      <c r="B47" s="12" t="s">
        <v>730</v>
      </c>
      <c r="C47" s="50">
        <v>0</v>
      </c>
      <c r="D47" s="50">
        <v>0</v>
      </c>
      <c r="E47" s="50">
        <v>0</v>
      </c>
      <c r="F47" s="50">
        <v>64334.94</v>
      </c>
      <c r="G47" s="50">
        <v>0</v>
      </c>
      <c r="H47" s="50">
        <v>64334.94</v>
      </c>
      <c r="I47" s="50">
        <v>71942.429999999993</v>
      </c>
      <c r="J47" s="50">
        <v>136277.37</v>
      </c>
      <c r="K47" s="50" t="s">
        <v>270</v>
      </c>
      <c r="L47" s="50">
        <v>71942.429999999993</v>
      </c>
    </row>
    <row r="48" spans="1:12">
      <c r="A48" s="12" t="s">
        <v>197</v>
      </c>
      <c r="B48" s="12" t="s">
        <v>117</v>
      </c>
      <c r="C48" s="50">
        <v>0</v>
      </c>
      <c r="D48" s="50">
        <v>0</v>
      </c>
      <c r="E48" s="50">
        <v>0</v>
      </c>
      <c r="F48" s="50">
        <v>1921.44</v>
      </c>
      <c r="G48" s="50">
        <v>0</v>
      </c>
      <c r="H48" s="50">
        <v>1921.44</v>
      </c>
      <c r="I48" s="50">
        <v>3466.76</v>
      </c>
      <c r="J48" s="50">
        <v>5388.2</v>
      </c>
      <c r="K48" s="50" t="s">
        <v>271</v>
      </c>
      <c r="L48" s="50">
        <v>3466.76</v>
      </c>
    </row>
    <row r="49" spans="1:12">
      <c r="A49" s="12" t="s">
        <v>189</v>
      </c>
      <c r="B49" s="12" t="s">
        <v>65</v>
      </c>
      <c r="C49" s="50">
        <v>0</v>
      </c>
      <c r="D49" s="50">
        <v>0</v>
      </c>
      <c r="E49" s="50">
        <v>0</v>
      </c>
      <c r="F49" s="50">
        <v>1372.94</v>
      </c>
      <c r="G49" s="50">
        <v>0</v>
      </c>
      <c r="H49" s="50">
        <v>1372.94</v>
      </c>
      <c r="I49" s="50">
        <v>0</v>
      </c>
      <c r="J49" s="50">
        <v>1372.94</v>
      </c>
      <c r="K49" s="50" t="s">
        <v>272</v>
      </c>
      <c r="L49" s="50">
        <v>0</v>
      </c>
    </row>
    <row r="50" spans="1:12">
      <c r="A50" s="12" t="s">
        <v>177</v>
      </c>
      <c r="B50" s="12" t="s">
        <v>64</v>
      </c>
      <c r="C50" s="50">
        <v>0</v>
      </c>
      <c r="D50" s="50">
        <v>0</v>
      </c>
      <c r="E50" s="50">
        <v>0</v>
      </c>
      <c r="F50" s="50">
        <v>559.01</v>
      </c>
      <c r="G50" s="50">
        <v>0</v>
      </c>
      <c r="H50" s="50">
        <v>559.01</v>
      </c>
      <c r="I50" s="50">
        <v>0</v>
      </c>
      <c r="J50" s="50">
        <v>559.01</v>
      </c>
      <c r="K50" s="50" t="s">
        <v>273</v>
      </c>
      <c r="L50" s="50">
        <v>0</v>
      </c>
    </row>
    <row r="51" spans="1:12">
      <c r="A51" s="12" t="s">
        <v>402</v>
      </c>
      <c r="B51" s="12" t="s">
        <v>403</v>
      </c>
      <c r="C51" s="50">
        <v>0</v>
      </c>
      <c r="D51" s="50">
        <v>1751.75</v>
      </c>
      <c r="E51" s="50">
        <v>2043.71</v>
      </c>
      <c r="F51" s="50">
        <v>0</v>
      </c>
      <c r="G51" s="50">
        <v>0</v>
      </c>
      <c r="H51" s="50">
        <v>291.95999999999998</v>
      </c>
      <c r="I51" s="50">
        <v>0</v>
      </c>
      <c r="J51" s="50">
        <v>291.95999999999998</v>
      </c>
      <c r="K51" s="50" t="s">
        <v>404</v>
      </c>
      <c r="L51" s="50">
        <v>0</v>
      </c>
    </row>
    <row r="52" spans="1:12">
      <c r="A52" s="12" t="s">
        <v>405</v>
      </c>
      <c r="B52" s="12" t="s">
        <v>406</v>
      </c>
      <c r="C52" s="50">
        <v>0</v>
      </c>
      <c r="D52" s="50">
        <v>1185.76</v>
      </c>
      <c r="E52" s="50">
        <v>2312.0700000000002</v>
      </c>
      <c r="F52" s="50">
        <v>0</v>
      </c>
      <c r="G52" s="50">
        <v>0</v>
      </c>
      <c r="H52" s="50">
        <v>1126.31</v>
      </c>
      <c r="I52" s="50">
        <v>0</v>
      </c>
      <c r="J52" s="50">
        <v>1126.31</v>
      </c>
      <c r="K52" s="50" t="s">
        <v>407</v>
      </c>
      <c r="L52" s="50">
        <v>0</v>
      </c>
    </row>
    <row r="53" spans="1:12">
      <c r="A53" s="12" t="s">
        <v>206</v>
      </c>
      <c r="B53" s="12" t="s">
        <v>68</v>
      </c>
      <c r="C53" s="50">
        <v>0</v>
      </c>
      <c r="D53" s="50">
        <v>4206.38</v>
      </c>
      <c r="E53" s="50">
        <v>6475.13</v>
      </c>
      <c r="F53" s="50">
        <v>0</v>
      </c>
      <c r="G53" s="50">
        <v>0</v>
      </c>
      <c r="H53" s="50">
        <v>2268.75</v>
      </c>
      <c r="I53" s="50">
        <v>0</v>
      </c>
      <c r="J53" s="50">
        <v>2268.75</v>
      </c>
      <c r="K53" s="50" t="s">
        <v>274</v>
      </c>
      <c r="L53" s="50">
        <v>0</v>
      </c>
    </row>
    <row r="54" spans="1:12">
      <c r="A54" s="12" t="s">
        <v>685</v>
      </c>
      <c r="B54" s="12" t="s">
        <v>684</v>
      </c>
      <c r="C54" s="50">
        <v>0</v>
      </c>
      <c r="D54" s="50">
        <v>0</v>
      </c>
      <c r="E54" s="50">
        <v>0</v>
      </c>
      <c r="F54" s="50">
        <v>8999.6299999999992</v>
      </c>
      <c r="G54" s="50">
        <v>0</v>
      </c>
      <c r="H54" s="50">
        <v>8999.6299999999992</v>
      </c>
      <c r="I54" s="50">
        <v>0</v>
      </c>
      <c r="J54" s="50">
        <v>8999.6299999999992</v>
      </c>
      <c r="K54" s="50" t="s">
        <v>275</v>
      </c>
      <c r="L54" s="50">
        <v>0</v>
      </c>
    </row>
    <row r="55" spans="1:12">
      <c r="A55" s="12" t="s">
        <v>736</v>
      </c>
      <c r="B55" s="12" t="s">
        <v>735</v>
      </c>
      <c r="C55" s="50">
        <v>0</v>
      </c>
      <c r="D55" s="50">
        <v>0</v>
      </c>
      <c r="E55" s="50">
        <v>0</v>
      </c>
      <c r="F55" s="50">
        <v>6336.31</v>
      </c>
      <c r="G55" s="50">
        <v>0</v>
      </c>
      <c r="H55" s="50">
        <v>6336.31</v>
      </c>
      <c r="I55" s="50">
        <v>11855.8</v>
      </c>
      <c r="J55" s="50">
        <v>18192.11</v>
      </c>
      <c r="K55" s="50" t="s">
        <v>276</v>
      </c>
      <c r="L55" s="50">
        <v>11855.8</v>
      </c>
    </row>
    <row r="56" spans="1:12">
      <c r="A56" s="12" t="s">
        <v>737</v>
      </c>
      <c r="B56" s="12" t="s">
        <v>734</v>
      </c>
      <c r="C56" s="50">
        <v>0</v>
      </c>
      <c r="D56" s="50">
        <v>0</v>
      </c>
      <c r="E56" s="50">
        <v>0</v>
      </c>
      <c r="F56" s="50">
        <v>59816.76</v>
      </c>
      <c r="G56" s="50">
        <v>0</v>
      </c>
      <c r="H56" s="50">
        <v>59816.76</v>
      </c>
      <c r="I56" s="50">
        <v>48340.06</v>
      </c>
      <c r="J56" s="50">
        <v>108156.82</v>
      </c>
      <c r="K56" s="50" t="s">
        <v>277</v>
      </c>
      <c r="L56" s="50">
        <v>48340.06</v>
      </c>
    </row>
    <row r="57" spans="1:12">
      <c r="A57" s="12" t="s">
        <v>168</v>
      </c>
      <c r="B57" s="12" t="s">
        <v>47</v>
      </c>
      <c r="C57" s="50">
        <v>0</v>
      </c>
      <c r="D57" s="50">
        <v>18904.75</v>
      </c>
      <c r="E57" s="50">
        <v>6743.13</v>
      </c>
      <c r="F57" s="50">
        <v>21300</v>
      </c>
      <c r="G57" s="50">
        <v>0</v>
      </c>
      <c r="H57" s="50">
        <v>9138.3799999999992</v>
      </c>
      <c r="I57" s="50">
        <v>0</v>
      </c>
      <c r="J57" s="50">
        <v>9138.3799999999992</v>
      </c>
      <c r="K57" s="50" t="s">
        <v>278</v>
      </c>
      <c r="L57" s="50">
        <v>0</v>
      </c>
    </row>
    <row r="58" spans="1:12">
      <c r="A58" s="12" t="s">
        <v>207</v>
      </c>
      <c r="B58" s="12" t="s">
        <v>48</v>
      </c>
      <c r="C58" s="50">
        <v>0</v>
      </c>
      <c r="D58" s="50">
        <v>4865.7</v>
      </c>
      <c r="E58" s="50">
        <v>7801.8</v>
      </c>
      <c r="F58" s="50">
        <v>0</v>
      </c>
      <c r="G58" s="50">
        <v>0</v>
      </c>
      <c r="H58" s="50">
        <v>2936.1</v>
      </c>
      <c r="I58" s="50">
        <v>0</v>
      </c>
      <c r="J58" s="50">
        <v>2936.1</v>
      </c>
      <c r="K58" s="50" t="s">
        <v>279</v>
      </c>
      <c r="L58" s="50">
        <v>0</v>
      </c>
    </row>
    <row r="59" spans="1:12">
      <c r="A59" s="12" t="s">
        <v>174</v>
      </c>
      <c r="B59" s="12" t="s">
        <v>46</v>
      </c>
      <c r="C59" s="50">
        <v>0</v>
      </c>
      <c r="D59" s="50">
        <v>6845.2</v>
      </c>
      <c r="E59" s="50">
        <v>2187.12</v>
      </c>
      <c r="F59" s="50">
        <v>7057.75</v>
      </c>
      <c r="G59" s="50">
        <v>0</v>
      </c>
      <c r="H59" s="50">
        <v>2399.67</v>
      </c>
      <c r="I59" s="50">
        <v>0</v>
      </c>
      <c r="J59" s="50">
        <v>2399.67</v>
      </c>
      <c r="K59" s="50" t="s">
        <v>280</v>
      </c>
      <c r="L59" s="50">
        <v>0</v>
      </c>
    </row>
    <row r="60" spans="1:12">
      <c r="A60" s="12" t="s">
        <v>408</v>
      </c>
      <c r="B60" s="12" t="s">
        <v>409</v>
      </c>
      <c r="C60" s="50">
        <v>0</v>
      </c>
      <c r="D60" s="50">
        <v>1035</v>
      </c>
      <c r="E60" s="50">
        <v>2205</v>
      </c>
      <c r="F60" s="50">
        <v>0</v>
      </c>
      <c r="G60" s="50">
        <v>0</v>
      </c>
      <c r="H60" s="50">
        <v>1170</v>
      </c>
      <c r="I60" s="50">
        <v>0</v>
      </c>
      <c r="J60" s="50">
        <v>1170</v>
      </c>
      <c r="K60" s="50" t="s">
        <v>410</v>
      </c>
      <c r="L60" s="50">
        <v>0</v>
      </c>
    </row>
    <row r="61" spans="1:12">
      <c r="A61" s="12" t="s">
        <v>213</v>
      </c>
      <c r="B61" s="12" t="s">
        <v>281</v>
      </c>
      <c r="C61" s="50">
        <v>0</v>
      </c>
      <c r="D61" s="50">
        <v>2728.48</v>
      </c>
      <c r="E61" s="50">
        <v>2995.81</v>
      </c>
      <c r="F61" s="50">
        <v>3037.56</v>
      </c>
      <c r="G61" s="50">
        <v>0</v>
      </c>
      <c r="H61" s="50">
        <v>3304.89</v>
      </c>
      <c r="I61" s="50">
        <v>0</v>
      </c>
      <c r="J61" s="50">
        <v>3304.89</v>
      </c>
      <c r="K61" s="50" t="s">
        <v>282</v>
      </c>
      <c r="L61" s="50">
        <v>0</v>
      </c>
    </row>
    <row r="62" spans="1:12">
      <c r="A62" s="12" t="s">
        <v>411</v>
      </c>
      <c r="B62" s="12" t="s">
        <v>412</v>
      </c>
      <c r="C62" s="50">
        <v>0</v>
      </c>
      <c r="D62" s="50">
        <v>5674.4</v>
      </c>
      <c r="E62" s="50">
        <v>5084</v>
      </c>
      <c r="F62" s="50">
        <v>5904</v>
      </c>
      <c r="G62" s="50">
        <v>0</v>
      </c>
      <c r="H62" s="50">
        <v>5313.6</v>
      </c>
      <c r="I62" s="50">
        <v>0</v>
      </c>
      <c r="J62" s="50">
        <v>5313.6</v>
      </c>
      <c r="K62" s="50" t="s">
        <v>413</v>
      </c>
      <c r="L62" s="50">
        <v>0</v>
      </c>
    </row>
    <row r="63" spans="1:12">
      <c r="A63" s="12" t="s">
        <v>763</v>
      </c>
      <c r="B63" s="12" t="s">
        <v>283</v>
      </c>
      <c r="C63" s="50">
        <v>0</v>
      </c>
      <c r="D63" s="50">
        <v>6768.08</v>
      </c>
      <c r="E63" s="50">
        <v>5199.75</v>
      </c>
      <c r="F63" s="50">
        <v>29964.45</v>
      </c>
      <c r="G63" s="50">
        <v>0</v>
      </c>
      <c r="H63" s="50">
        <v>28396.12</v>
      </c>
      <c r="I63" s="50">
        <v>0</v>
      </c>
      <c r="J63" s="50">
        <v>28396.12</v>
      </c>
      <c r="K63" s="50" t="s">
        <v>284</v>
      </c>
      <c r="L63" s="50">
        <v>0</v>
      </c>
    </row>
    <row r="64" spans="1:12">
      <c r="A64" s="12" t="s">
        <v>214</v>
      </c>
      <c r="B64" s="12" t="s">
        <v>285</v>
      </c>
      <c r="C64" s="50">
        <v>0</v>
      </c>
      <c r="D64" s="50">
        <v>11300.01</v>
      </c>
      <c r="E64" s="50">
        <v>12916.67</v>
      </c>
      <c r="F64" s="50">
        <v>15000</v>
      </c>
      <c r="G64" s="50">
        <v>0</v>
      </c>
      <c r="H64" s="50">
        <v>16616.66</v>
      </c>
      <c r="I64" s="50">
        <v>0</v>
      </c>
      <c r="J64" s="50">
        <v>16616.66</v>
      </c>
      <c r="K64" s="50" t="s">
        <v>286</v>
      </c>
      <c r="L64" s="50">
        <v>0</v>
      </c>
    </row>
    <row r="65" spans="1:12">
      <c r="A65" s="12" t="s">
        <v>339</v>
      </c>
      <c r="B65" s="12" t="s">
        <v>341</v>
      </c>
      <c r="C65" s="50">
        <v>0</v>
      </c>
      <c r="D65" s="50">
        <v>2094.44</v>
      </c>
      <c r="E65" s="50">
        <v>1832.64</v>
      </c>
      <c r="F65" s="50">
        <v>9425</v>
      </c>
      <c r="G65" s="50">
        <v>0</v>
      </c>
      <c r="H65" s="50">
        <v>9163.2000000000007</v>
      </c>
      <c r="I65" s="50">
        <v>0</v>
      </c>
      <c r="J65" s="50">
        <v>9163.2000000000007</v>
      </c>
      <c r="K65" s="50" t="s">
        <v>342</v>
      </c>
      <c r="L65" s="50">
        <v>0</v>
      </c>
    </row>
    <row r="66" spans="1:12">
      <c r="A66" s="12" t="s">
        <v>215</v>
      </c>
      <c r="B66" s="12" t="s">
        <v>287</v>
      </c>
      <c r="C66" s="50">
        <v>0</v>
      </c>
      <c r="D66" s="50">
        <v>2704.33</v>
      </c>
      <c r="E66" s="50">
        <v>3267.74</v>
      </c>
      <c r="F66" s="50">
        <v>5070.63</v>
      </c>
      <c r="G66" s="50">
        <v>0</v>
      </c>
      <c r="H66" s="50">
        <v>5634.04</v>
      </c>
      <c r="I66" s="50">
        <v>0</v>
      </c>
      <c r="J66" s="50">
        <v>5634.04</v>
      </c>
      <c r="K66" s="50" t="s">
        <v>288</v>
      </c>
      <c r="L66" s="50">
        <v>0</v>
      </c>
    </row>
    <row r="67" spans="1:12">
      <c r="A67" s="12" t="s">
        <v>178</v>
      </c>
      <c r="B67" s="12" t="s">
        <v>62</v>
      </c>
      <c r="C67" s="50">
        <v>0</v>
      </c>
      <c r="D67" s="50">
        <v>0</v>
      </c>
      <c r="E67" s="50">
        <v>0</v>
      </c>
      <c r="F67" s="50">
        <v>6862.73</v>
      </c>
      <c r="G67" s="50">
        <v>0</v>
      </c>
      <c r="H67" s="50">
        <v>6862.73</v>
      </c>
      <c r="I67" s="50">
        <v>0</v>
      </c>
      <c r="J67" s="50">
        <v>6862.73</v>
      </c>
      <c r="K67" s="50" t="s">
        <v>289</v>
      </c>
      <c r="L67" s="50">
        <v>0</v>
      </c>
    </row>
    <row r="68" spans="1:12">
      <c r="A68" s="12" t="s">
        <v>183</v>
      </c>
      <c r="B68" s="12" t="s">
        <v>61</v>
      </c>
      <c r="C68" s="50">
        <v>0</v>
      </c>
      <c r="D68" s="50">
        <v>22840.05</v>
      </c>
      <c r="E68" s="50">
        <v>9906.0400000000009</v>
      </c>
      <c r="F68" s="50">
        <v>36271.879999999997</v>
      </c>
      <c r="G68" s="50">
        <v>0</v>
      </c>
      <c r="H68" s="50">
        <v>23337.87</v>
      </c>
      <c r="I68" s="50">
        <v>0</v>
      </c>
      <c r="J68" s="50">
        <v>23337.87</v>
      </c>
      <c r="K68" s="50" t="s">
        <v>290</v>
      </c>
      <c r="L68" s="50">
        <v>0</v>
      </c>
    </row>
    <row r="69" spans="1:12">
      <c r="A69" s="12" t="s">
        <v>208</v>
      </c>
      <c r="B69" s="12" t="s">
        <v>123</v>
      </c>
      <c r="C69" s="50">
        <v>0</v>
      </c>
      <c r="D69" s="50">
        <v>1536.17</v>
      </c>
      <c r="E69" s="50">
        <v>10774.56</v>
      </c>
      <c r="F69" s="50">
        <v>0</v>
      </c>
      <c r="G69" s="50">
        <v>0</v>
      </c>
      <c r="H69" s="50">
        <v>9238.39</v>
      </c>
      <c r="I69" s="50">
        <v>0</v>
      </c>
      <c r="J69" s="50">
        <v>9238.39</v>
      </c>
      <c r="K69" s="50" t="s">
        <v>291</v>
      </c>
      <c r="L69" s="50">
        <v>0</v>
      </c>
    </row>
    <row r="70" spans="1:12">
      <c r="A70" s="12" t="s">
        <v>184</v>
      </c>
      <c r="B70" s="12" t="s">
        <v>292</v>
      </c>
      <c r="C70" s="50">
        <v>0</v>
      </c>
      <c r="D70" s="50">
        <v>29766.29</v>
      </c>
      <c r="E70" s="50">
        <v>9006.11</v>
      </c>
      <c r="F70" s="50">
        <v>74602.5</v>
      </c>
      <c r="G70" s="50">
        <v>0</v>
      </c>
      <c r="H70" s="50">
        <v>53842.32</v>
      </c>
      <c r="I70" s="50">
        <v>34103.31</v>
      </c>
      <c r="J70" s="50">
        <v>87945.63</v>
      </c>
      <c r="K70" s="50" t="s">
        <v>293</v>
      </c>
      <c r="L70" s="50">
        <v>34103.31</v>
      </c>
    </row>
    <row r="71" spans="1:12">
      <c r="A71" s="12" t="s">
        <v>182</v>
      </c>
      <c r="B71" s="12" t="s">
        <v>294</v>
      </c>
      <c r="C71" s="50">
        <v>0</v>
      </c>
      <c r="D71" s="50">
        <v>24631.89</v>
      </c>
      <c r="E71" s="50">
        <v>5839.8</v>
      </c>
      <c r="F71" s="50">
        <v>63787.5</v>
      </c>
      <c r="G71" s="50">
        <v>0</v>
      </c>
      <c r="H71" s="50">
        <v>44995.41</v>
      </c>
      <c r="I71" s="50">
        <v>21061.58</v>
      </c>
      <c r="J71" s="50">
        <v>66056.990000000005</v>
      </c>
      <c r="K71" s="50" t="s">
        <v>295</v>
      </c>
      <c r="L71" s="50">
        <v>21061.58</v>
      </c>
    </row>
    <row r="72" spans="1:12">
      <c r="A72" s="12" t="s">
        <v>217</v>
      </c>
      <c r="B72" s="12" t="s">
        <v>296</v>
      </c>
      <c r="C72" s="50">
        <v>0</v>
      </c>
      <c r="D72" s="50">
        <v>9264.44</v>
      </c>
      <c r="E72" s="50">
        <v>8422.2199999999993</v>
      </c>
      <c r="F72" s="50">
        <v>11454.22</v>
      </c>
      <c r="G72" s="50">
        <v>0</v>
      </c>
      <c r="H72" s="50">
        <v>10612</v>
      </c>
      <c r="I72" s="50">
        <v>1150.79</v>
      </c>
      <c r="J72" s="50">
        <v>11762.79</v>
      </c>
      <c r="K72" s="50" t="s">
        <v>297</v>
      </c>
      <c r="L72" s="50">
        <v>1150.79</v>
      </c>
    </row>
    <row r="73" spans="1:12">
      <c r="A73" s="12" t="s">
        <v>166</v>
      </c>
      <c r="B73" s="12" t="s">
        <v>298</v>
      </c>
      <c r="C73" s="50">
        <v>0</v>
      </c>
      <c r="D73" s="50">
        <v>18864.09</v>
      </c>
      <c r="E73" s="50">
        <v>52746.84</v>
      </c>
      <c r="F73" s="50">
        <v>81180</v>
      </c>
      <c r="G73" s="50">
        <v>0</v>
      </c>
      <c r="H73" s="50">
        <v>115062.75</v>
      </c>
      <c r="I73" s="50">
        <v>0</v>
      </c>
      <c r="J73" s="50">
        <v>115062.75</v>
      </c>
      <c r="K73" s="50" t="s">
        <v>299</v>
      </c>
      <c r="L73" s="50">
        <v>0</v>
      </c>
    </row>
    <row r="74" spans="1:12">
      <c r="A74" s="12" t="s">
        <v>414</v>
      </c>
      <c r="B74" s="12" t="s">
        <v>415</v>
      </c>
      <c r="C74" s="50">
        <v>0</v>
      </c>
      <c r="D74" s="50">
        <v>7581.57</v>
      </c>
      <c r="E74" s="50">
        <v>15889.87</v>
      </c>
      <c r="F74" s="50">
        <v>0</v>
      </c>
      <c r="G74" s="50">
        <v>0</v>
      </c>
      <c r="H74" s="50">
        <v>8308.2999999999993</v>
      </c>
      <c r="I74" s="50">
        <v>0</v>
      </c>
      <c r="J74" s="50">
        <v>8308.2999999999993</v>
      </c>
      <c r="K74" s="50" t="s">
        <v>416</v>
      </c>
      <c r="L74" s="50">
        <v>0</v>
      </c>
    </row>
    <row r="75" spans="1:12">
      <c r="A75" s="12" t="s">
        <v>199</v>
      </c>
      <c r="B75" s="12" t="s">
        <v>139</v>
      </c>
      <c r="C75" s="50">
        <v>0</v>
      </c>
      <c r="D75" s="50">
        <v>20155.72</v>
      </c>
      <c r="E75" s="50">
        <v>9101.36</v>
      </c>
      <c r="F75" s="50">
        <v>50890</v>
      </c>
      <c r="G75" s="50">
        <v>0</v>
      </c>
      <c r="H75" s="50">
        <v>39835.64</v>
      </c>
      <c r="I75" s="50">
        <v>52998.81</v>
      </c>
      <c r="J75" s="50">
        <v>92834.45</v>
      </c>
      <c r="K75" s="50" t="s">
        <v>300</v>
      </c>
      <c r="L75" s="50">
        <v>52998.81</v>
      </c>
    </row>
    <row r="76" spans="1:12">
      <c r="A76" s="12" t="s">
        <v>185</v>
      </c>
      <c r="B76" s="12" t="s">
        <v>301</v>
      </c>
      <c r="C76" s="50">
        <v>0</v>
      </c>
      <c r="D76" s="50">
        <v>14719.12</v>
      </c>
      <c r="E76" s="50">
        <v>15622.14</v>
      </c>
      <c r="F76" s="50">
        <v>25012.5</v>
      </c>
      <c r="G76" s="50">
        <v>0</v>
      </c>
      <c r="H76" s="50">
        <v>25915.52</v>
      </c>
      <c r="I76" s="50">
        <v>0</v>
      </c>
      <c r="J76" s="50">
        <v>25915.52</v>
      </c>
      <c r="K76" s="50" t="s">
        <v>302</v>
      </c>
      <c r="L76" s="50">
        <v>0</v>
      </c>
    </row>
    <row r="77" spans="1:12">
      <c r="A77" s="12" t="s">
        <v>186</v>
      </c>
      <c r="B77" s="12" t="s">
        <v>303</v>
      </c>
      <c r="C77" s="50">
        <v>0</v>
      </c>
      <c r="D77" s="50">
        <v>8563.11</v>
      </c>
      <c r="E77" s="50">
        <v>7533.33</v>
      </c>
      <c r="F77" s="50">
        <v>8720</v>
      </c>
      <c r="G77" s="50">
        <v>0</v>
      </c>
      <c r="H77" s="50">
        <v>7690.22</v>
      </c>
      <c r="I77" s="50">
        <v>0</v>
      </c>
      <c r="J77" s="50">
        <v>7690.22</v>
      </c>
      <c r="K77" s="50" t="s">
        <v>304</v>
      </c>
      <c r="L77" s="50">
        <v>0</v>
      </c>
    </row>
    <row r="78" spans="1:12">
      <c r="A78" s="12" t="s">
        <v>417</v>
      </c>
      <c r="B78" s="12" t="s">
        <v>418</v>
      </c>
      <c r="C78" s="50">
        <v>0</v>
      </c>
      <c r="D78" s="50">
        <v>15305.56</v>
      </c>
      <c r="E78" s="50">
        <v>4222.22</v>
      </c>
      <c r="F78" s="50">
        <v>19000</v>
      </c>
      <c r="G78" s="50">
        <v>0</v>
      </c>
      <c r="H78" s="50">
        <v>7916.66</v>
      </c>
      <c r="I78" s="50">
        <v>2691.53</v>
      </c>
      <c r="J78" s="50">
        <v>10608.19</v>
      </c>
      <c r="K78" s="50" t="s">
        <v>419</v>
      </c>
      <c r="L78" s="50">
        <v>2691.53</v>
      </c>
    </row>
    <row r="79" spans="1:12">
      <c r="A79" s="12" t="s">
        <v>420</v>
      </c>
      <c r="B79" s="12" t="s">
        <v>421</v>
      </c>
      <c r="C79" s="50">
        <v>0</v>
      </c>
      <c r="D79" s="50">
        <v>971.25</v>
      </c>
      <c r="E79" s="50">
        <v>1653.75</v>
      </c>
      <c r="F79" s="50">
        <v>0</v>
      </c>
      <c r="G79" s="50">
        <v>0</v>
      </c>
      <c r="H79" s="50">
        <v>682.5</v>
      </c>
      <c r="I79" s="50">
        <v>0</v>
      </c>
      <c r="J79" s="50">
        <v>682.5</v>
      </c>
      <c r="K79" s="50" t="s">
        <v>422</v>
      </c>
      <c r="L79" s="50">
        <v>0</v>
      </c>
    </row>
    <row r="80" spans="1:12">
      <c r="A80" s="12" t="s">
        <v>163</v>
      </c>
      <c r="B80" s="12" t="s">
        <v>305</v>
      </c>
      <c r="C80" s="50">
        <v>0</v>
      </c>
      <c r="D80" s="50">
        <v>4400</v>
      </c>
      <c r="E80" s="50">
        <v>0</v>
      </c>
      <c r="F80" s="50">
        <v>9500</v>
      </c>
      <c r="G80" s="50">
        <v>0</v>
      </c>
      <c r="H80" s="50">
        <v>5100</v>
      </c>
      <c r="I80" s="50">
        <v>0</v>
      </c>
      <c r="J80" s="50">
        <v>5100</v>
      </c>
      <c r="K80" s="50" t="s">
        <v>306</v>
      </c>
      <c r="L80" s="50">
        <v>0</v>
      </c>
    </row>
    <row r="81" spans="1:12">
      <c r="A81" s="12" t="s">
        <v>423</v>
      </c>
      <c r="B81" s="12" t="s">
        <v>424</v>
      </c>
      <c r="C81" s="50">
        <v>0</v>
      </c>
      <c r="D81" s="50">
        <v>4375</v>
      </c>
      <c r="E81" s="50">
        <v>1958.88</v>
      </c>
      <c r="F81" s="50">
        <v>0</v>
      </c>
      <c r="G81" s="50">
        <v>0</v>
      </c>
      <c r="H81" s="50">
        <v>-2416.12</v>
      </c>
      <c r="I81" s="50">
        <v>0</v>
      </c>
      <c r="J81" s="50">
        <v>-2416.12</v>
      </c>
      <c r="K81" s="50" t="s">
        <v>425</v>
      </c>
      <c r="L81" s="50">
        <v>0</v>
      </c>
    </row>
    <row r="82" spans="1:12">
      <c r="A82" s="12" t="s">
        <v>164</v>
      </c>
      <c r="B82" s="12" t="s">
        <v>307</v>
      </c>
      <c r="C82" s="50">
        <v>0</v>
      </c>
      <c r="D82" s="50">
        <v>0</v>
      </c>
      <c r="E82" s="50">
        <v>0</v>
      </c>
      <c r="F82" s="50">
        <v>50729.98</v>
      </c>
      <c r="G82" s="50">
        <v>0</v>
      </c>
      <c r="H82" s="50">
        <v>50729.98</v>
      </c>
      <c r="I82" s="50">
        <v>0</v>
      </c>
      <c r="J82" s="50">
        <v>50729.98</v>
      </c>
      <c r="K82" s="50" t="s">
        <v>308</v>
      </c>
      <c r="L82" s="50">
        <v>0</v>
      </c>
    </row>
    <row r="83" spans="1:12">
      <c r="A83" s="12" t="s">
        <v>426</v>
      </c>
      <c r="B83" s="12" t="s">
        <v>427</v>
      </c>
      <c r="C83" s="50">
        <v>0</v>
      </c>
      <c r="D83" s="50">
        <v>14774.31</v>
      </c>
      <c r="E83" s="50">
        <v>0</v>
      </c>
      <c r="F83" s="50">
        <v>21840.28</v>
      </c>
      <c r="G83" s="50">
        <v>0</v>
      </c>
      <c r="H83" s="50">
        <v>7065.97</v>
      </c>
      <c r="I83" s="50">
        <v>0</v>
      </c>
      <c r="J83" s="50">
        <v>7065.97</v>
      </c>
      <c r="K83" s="50" t="s">
        <v>428</v>
      </c>
      <c r="L83" s="50">
        <v>0</v>
      </c>
    </row>
    <row r="84" spans="1:12">
      <c r="A84" s="12" t="s">
        <v>429</v>
      </c>
      <c r="B84" s="12" t="s">
        <v>430</v>
      </c>
      <c r="C84" s="50">
        <v>0</v>
      </c>
      <c r="D84" s="50">
        <v>26128.47</v>
      </c>
      <c r="E84" s="50">
        <v>0</v>
      </c>
      <c r="F84" s="50">
        <v>34340.28</v>
      </c>
      <c r="G84" s="50">
        <v>0</v>
      </c>
      <c r="H84" s="50">
        <v>8211.81</v>
      </c>
      <c r="I84" s="50">
        <v>0</v>
      </c>
      <c r="J84" s="50">
        <v>8211.81</v>
      </c>
      <c r="K84" s="50" t="s">
        <v>431</v>
      </c>
      <c r="L84" s="50">
        <v>0</v>
      </c>
    </row>
    <row r="85" spans="1:12">
      <c r="A85" s="12" t="s">
        <v>804</v>
      </c>
      <c r="B85" s="12" t="s">
        <v>309</v>
      </c>
      <c r="C85" s="50">
        <v>0</v>
      </c>
      <c r="D85" s="50">
        <v>0</v>
      </c>
      <c r="E85" s="50">
        <v>0</v>
      </c>
      <c r="F85" s="50">
        <v>85557.6</v>
      </c>
      <c r="G85" s="50">
        <v>0</v>
      </c>
      <c r="H85" s="50">
        <v>85557.6</v>
      </c>
      <c r="I85" s="50">
        <v>19373.740000000002</v>
      </c>
      <c r="J85" s="50">
        <v>104931.34</v>
      </c>
      <c r="K85" s="50" t="s">
        <v>310</v>
      </c>
      <c r="L85" s="50">
        <v>19373.740000000002</v>
      </c>
    </row>
    <row r="86" spans="1:12">
      <c r="A86" s="12" t="s">
        <v>565</v>
      </c>
      <c r="B86" s="12" t="s">
        <v>624</v>
      </c>
      <c r="C86" s="50">
        <v>0</v>
      </c>
      <c r="D86" s="50">
        <v>0</v>
      </c>
      <c r="E86" s="50">
        <v>0</v>
      </c>
      <c r="F86" s="50">
        <v>39737.07</v>
      </c>
      <c r="G86" s="50">
        <v>0</v>
      </c>
      <c r="H86" s="50">
        <v>39737.07</v>
      </c>
      <c r="I86" s="50">
        <v>24981.1</v>
      </c>
      <c r="J86" s="50">
        <v>64718.17</v>
      </c>
      <c r="K86" s="50" t="s">
        <v>635</v>
      </c>
      <c r="L86" s="50">
        <v>24981.1</v>
      </c>
    </row>
    <row r="87" spans="1:12">
      <c r="A87" s="12" t="s">
        <v>160</v>
      </c>
      <c r="B87" s="12" t="s">
        <v>58</v>
      </c>
      <c r="C87" s="50">
        <v>0</v>
      </c>
      <c r="D87" s="50">
        <v>0</v>
      </c>
      <c r="E87" s="50">
        <v>0</v>
      </c>
      <c r="F87" s="50">
        <v>56788.34</v>
      </c>
      <c r="G87" s="50">
        <v>0</v>
      </c>
      <c r="H87" s="50">
        <v>56788.34</v>
      </c>
      <c r="I87" s="50">
        <v>101.28</v>
      </c>
      <c r="J87" s="50">
        <v>56889.62</v>
      </c>
      <c r="K87" s="50" t="s">
        <v>311</v>
      </c>
      <c r="L87" s="50">
        <v>101.28</v>
      </c>
    </row>
    <row r="88" spans="1:12">
      <c r="A88" s="12" t="s">
        <v>161</v>
      </c>
      <c r="B88" s="12" t="s">
        <v>312</v>
      </c>
      <c r="C88" s="50">
        <v>0</v>
      </c>
      <c r="D88" s="50">
        <v>38500</v>
      </c>
      <c r="E88" s="50">
        <v>0</v>
      </c>
      <c r="F88" s="50">
        <v>60000</v>
      </c>
      <c r="G88" s="50">
        <v>0</v>
      </c>
      <c r="H88" s="50">
        <v>21500</v>
      </c>
      <c r="I88" s="50">
        <v>0</v>
      </c>
      <c r="J88" s="50">
        <v>21500</v>
      </c>
      <c r="K88" s="50" t="s">
        <v>313</v>
      </c>
      <c r="L88" s="50">
        <v>0</v>
      </c>
    </row>
    <row r="89" spans="1:12">
      <c r="A89" s="12" t="s">
        <v>432</v>
      </c>
      <c r="B89" s="12" t="s">
        <v>239</v>
      </c>
      <c r="C89" s="50">
        <v>0</v>
      </c>
      <c r="D89" s="50">
        <v>14629.55</v>
      </c>
      <c r="E89" s="50">
        <v>3914.86</v>
      </c>
      <c r="F89" s="50">
        <v>447523.71</v>
      </c>
      <c r="G89" s="50">
        <v>17219.37</v>
      </c>
      <c r="H89" s="50">
        <v>454028.39</v>
      </c>
      <c r="I89" s="50">
        <v>0</v>
      </c>
      <c r="J89" s="50">
        <v>454028.39</v>
      </c>
      <c r="K89" s="50" t="s">
        <v>240</v>
      </c>
      <c r="L89" s="50">
        <v>0</v>
      </c>
    </row>
    <row r="90" spans="1:12">
      <c r="A90" s="12" t="s">
        <v>729</v>
      </c>
      <c r="B90" s="12" t="s">
        <v>728</v>
      </c>
      <c r="C90" s="50">
        <v>0</v>
      </c>
      <c r="D90" s="50">
        <v>4391.67</v>
      </c>
      <c r="E90" s="50">
        <v>0</v>
      </c>
      <c r="F90" s="50">
        <v>487643.26</v>
      </c>
      <c r="G90" s="50">
        <v>0</v>
      </c>
      <c r="H90" s="50">
        <v>483251.59</v>
      </c>
      <c r="I90" s="50">
        <v>0</v>
      </c>
      <c r="J90" s="50">
        <v>483251.59</v>
      </c>
      <c r="K90" s="50" t="s">
        <v>314</v>
      </c>
      <c r="L90" s="50">
        <v>0</v>
      </c>
    </row>
    <row r="91" spans="1:12">
      <c r="A91" s="12" t="s">
        <v>727</v>
      </c>
      <c r="B91" s="12" t="s">
        <v>726</v>
      </c>
      <c r="C91" s="50">
        <v>0</v>
      </c>
      <c r="D91" s="50">
        <v>14191.67</v>
      </c>
      <c r="E91" s="50">
        <v>0</v>
      </c>
      <c r="F91" s="50">
        <v>573334.18000000005</v>
      </c>
      <c r="G91" s="50">
        <v>0</v>
      </c>
      <c r="H91" s="50">
        <v>559142.51</v>
      </c>
      <c r="I91" s="50">
        <v>0</v>
      </c>
      <c r="J91" s="50">
        <v>559142.51</v>
      </c>
      <c r="K91" s="50" t="s">
        <v>315</v>
      </c>
      <c r="L91" s="50">
        <v>0</v>
      </c>
    </row>
    <row r="92" spans="1:12">
      <c r="A92" s="12" t="s">
        <v>169</v>
      </c>
      <c r="B92" s="12" t="s">
        <v>51</v>
      </c>
      <c r="C92" s="50">
        <v>0</v>
      </c>
      <c r="D92" s="50">
        <v>12672.92</v>
      </c>
      <c r="E92" s="50">
        <v>2322.2199999999998</v>
      </c>
      <c r="F92" s="50">
        <v>14437.5</v>
      </c>
      <c r="G92" s="50">
        <v>0</v>
      </c>
      <c r="H92" s="50">
        <v>4086.8</v>
      </c>
      <c r="I92" s="50">
        <v>2214.08</v>
      </c>
      <c r="J92" s="50">
        <v>6300.88</v>
      </c>
      <c r="K92" s="50" t="s">
        <v>316</v>
      </c>
      <c r="L92" s="50">
        <v>2214.08</v>
      </c>
    </row>
    <row r="93" spans="1:12">
      <c r="A93" s="12" t="s">
        <v>615</v>
      </c>
      <c r="B93" s="12" t="s">
        <v>627</v>
      </c>
      <c r="C93" s="50">
        <v>0</v>
      </c>
      <c r="D93" s="50">
        <v>13177.08</v>
      </c>
      <c r="E93" s="50">
        <v>0</v>
      </c>
      <c r="F93" s="50">
        <v>20625</v>
      </c>
      <c r="G93" s="50">
        <v>0</v>
      </c>
      <c r="H93" s="50">
        <v>7447.92</v>
      </c>
      <c r="I93" s="50">
        <v>0</v>
      </c>
      <c r="J93" s="50">
        <v>7447.92</v>
      </c>
      <c r="K93" s="50"/>
      <c r="L93" s="50">
        <v>0</v>
      </c>
    </row>
    <row r="94" spans="1:12">
      <c r="A94" s="12" t="s">
        <v>618</v>
      </c>
      <c r="B94" s="12" t="s">
        <v>628</v>
      </c>
      <c r="C94" s="50">
        <v>0</v>
      </c>
      <c r="D94" s="50">
        <v>14034.72</v>
      </c>
      <c r="E94" s="50">
        <v>0</v>
      </c>
      <c r="F94" s="50">
        <v>0</v>
      </c>
      <c r="G94" s="50">
        <v>0</v>
      </c>
      <c r="H94" s="50">
        <v>-14034.72</v>
      </c>
      <c r="I94" s="50">
        <v>0</v>
      </c>
      <c r="J94" s="50">
        <v>-14034.72</v>
      </c>
      <c r="K94" s="50"/>
      <c r="L94" s="50">
        <v>0</v>
      </c>
    </row>
    <row r="95" spans="1:12">
      <c r="A95" s="12" t="s">
        <v>614</v>
      </c>
      <c r="B95" s="12" t="s">
        <v>629</v>
      </c>
      <c r="C95" s="50">
        <v>0</v>
      </c>
      <c r="D95" s="50">
        <v>30906.25</v>
      </c>
      <c r="E95" s="50">
        <v>0</v>
      </c>
      <c r="F95" s="50">
        <v>21562.5</v>
      </c>
      <c r="G95" s="50">
        <v>0</v>
      </c>
      <c r="H95" s="50">
        <v>-9343.75</v>
      </c>
      <c r="I95" s="50">
        <v>0</v>
      </c>
      <c r="J95" s="50">
        <v>-9343.75</v>
      </c>
      <c r="K95" s="50"/>
      <c r="L95" s="50">
        <v>0</v>
      </c>
    </row>
    <row r="96" spans="1:12">
      <c r="A96" s="12" t="s">
        <v>340</v>
      </c>
      <c r="B96" s="12" t="s">
        <v>343</v>
      </c>
      <c r="C96" s="50">
        <v>0</v>
      </c>
      <c r="D96" s="50">
        <v>970.47</v>
      </c>
      <c r="E96" s="50">
        <v>1664.47</v>
      </c>
      <c r="F96" s="50">
        <v>0</v>
      </c>
      <c r="G96" s="50">
        <v>0</v>
      </c>
      <c r="H96" s="50">
        <v>694</v>
      </c>
      <c r="I96" s="50">
        <v>372.39</v>
      </c>
      <c r="J96" s="50">
        <v>1066.3900000000001</v>
      </c>
      <c r="K96" s="50" t="s">
        <v>344</v>
      </c>
      <c r="L96" s="50">
        <v>372.39</v>
      </c>
    </row>
    <row r="97" spans="1:12">
      <c r="A97" s="12" t="s">
        <v>192</v>
      </c>
      <c r="B97" s="12" t="s">
        <v>317</v>
      </c>
      <c r="C97" s="50">
        <v>0</v>
      </c>
      <c r="D97" s="50">
        <v>14884.99</v>
      </c>
      <c r="E97" s="50">
        <v>22549.99</v>
      </c>
      <c r="F97" s="50">
        <v>34700</v>
      </c>
      <c r="G97" s="50">
        <v>0</v>
      </c>
      <c r="H97" s="50">
        <v>42365</v>
      </c>
      <c r="I97" s="50">
        <v>10727.07</v>
      </c>
      <c r="J97" s="50">
        <v>53092.07</v>
      </c>
      <c r="K97" s="50" t="s">
        <v>318</v>
      </c>
      <c r="L97" s="50">
        <v>10727.07</v>
      </c>
    </row>
    <row r="98" spans="1:12">
      <c r="A98" s="12" t="s">
        <v>188</v>
      </c>
      <c r="B98" s="12" t="s">
        <v>319</v>
      </c>
      <c r="C98" s="50">
        <v>0</v>
      </c>
      <c r="D98" s="50">
        <v>22358.66</v>
      </c>
      <c r="E98" s="50">
        <v>36097.949999999997</v>
      </c>
      <c r="F98" s="50">
        <v>41456.25</v>
      </c>
      <c r="G98" s="50">
        <v>0</v>
      </c>
      <c r="H98" s="50">
        <v>55195.54</v>
      </c>
      <c r="I98" s="50">
        <v>0</v>
      </c>
      <c r="J98" s="50">
        <v>55195.54</v>
      </c>
      <c r="K98" s="50" t="s">
        <v>320</v>
      </c>
      <c r="L98" s="50">
        <v>0</v>
      </c>
    </row>
    <row r="99" spans="1:12">
      <c r="A99" s="12" t="s">
        <v>175</v>
      </c>
      <c r="B99" s="12" t="s">
        <v>321</v>
      </c>
      <c r="C99" s="50">
        <v>0</v>
      </c>
      <c r="D99" s="50">
        <v>49348.06</v>
      </c>
      <c r="E99" s="50">
        <v>12312.22</v>
      </c>
      <c r="F99" s="50">
        <v>113662.5</v>
      </c>
      <c r="G99" s="50">
        <v>0</v>
      </c>
      <c r="H99" s="50">
        <v>76626.66</v>
      </c>
      <c r="I99" s="50">
        <v>0</v>
      </c>
      <c r="J99" s="50">
        <v>76626.66</v>
      </c>
      <c r="K99" s="50" t="s">
        <v>322</v>
      </c>
      <c r="L99" s="50">
        <v>0</v>
      </c>
    </row>
    <row r="100" spans="1:12">
      <c r="A100" s="12" t="s">
        <v>194</v>
      </c>
      <c r="B100" s="12" t="s">
        <v>118</v>
      </c>
      <c r="C100" s="50">
        <v>0</v>
      </c>
      <c r="D100" s="50">
        <v>5239.08</v>
      </c>
      <c r="E100" s="50">
        <v>1246.27</v>
      </c>
      <c r="F100" s="50">
        <v>8850.6299999999992</v>
      </c>
      <c r="G100" s="50">
        <v>0</v>
      </c>
      <c r="H100" s="50">
        <v>4857.82</v>
      </c>
      <c r="I100" s="50">
        <v>1334.04</v>
      </c>
      <c r="J100" s="50">
        <v>6191.86</v>
      </c>
      <c r="K100" s="50" t="s">
        <v>323</v>
      </c>
      <c r="L100" s="50">
        <v>1334.04</v>
      </c>
    </row>
    <row r="101" spans="1:12">
      <c r="A101" s="12" t="s">
        <v>212</v>
      </c>
      <c r="B101" s="12" t="s">
        <v>106</v>
      </c>
      <c r="C101" s="50">
        <v>0</v>
      </c>
      <c r="D101" s="50">
        <v>1280.5899999999999</v>
      </c>
      <c r="E101" s="50">
        <v>2061.96</v>
      </c>
      <c r="F101" s="50">
        <v>0</v>
      </c>
      <c r="G101" s="50">
        <v>0</v>
      </c>
      <c r="H101" s="50">
        <v>781.37</v>
      </c>
      <c r="I101" s="50">
        <v>0</v>
      </c>
      <c r="J101" s="50">
        <v>781.37</v>
      </c>
      <c r="K101" s="50" t="s">
        <v>324</v>
      </c>
      <c r="L101" s="50">
        <v>0</v>
      </c>
    </row>
    <row r="102" spans="1:12">
      <c r="A102" s="12" t="s">
        <v>162</v>
      </c>
      <c r="B102" s="12" t="s">
        <v>112</v>
      </c>
      <c r="C102" s="50">
        <v>0</v>
      </c>
      <c r="D102" s="50">
        <v>25615.11</v>
      </c>
      <c r="E102" s="50">
        <v>13422.44</v>
      </c>
      <c r="F102" s="50">
        <v>89760</v>
      </c>
      <c r="G102" s="50">
        <v>0</v>
      </c>
      <c r="H102" s="50">
        <v>77567.33</v>
      </c>
      <c r="I102" s="50">
        <v>0</v>
      </c>
      <c r="J102" s="50">
        <v>77567.33</v>
      </c>
      <c r="K102" s="50" t="s">
        <v>325</v>
      </c>
      <c r="L102" s="50">
        <v>0</v>
      </c>
    </row>
    <row r="103" spans="1:12">
      <c r="A103" s="12" t="s">
        <v>561</v>
      </c>
      <c r="B103" s="12" t="s">
        <v>621</v>
      </c>
      <c r="C103" s="50">
        <v>0</v>
      </c>
      <c r="D103" s="50">
        <v>0</v>
      </c>
      <c r="E103" s="50">
        <v>0</v>
      </c>
      <c r="F103" s="50">
        <v>22265.21</v>
      </c>
      <c r="G103" s="50">
        <v>0</v>
      </c>
      <c r="H103" s="50">
        <v>22265.21</v>
      </c>
      <c r="I103" s="50">
        <v>0</v>
      </c>
      <c r="J103" s="50">
        <v>22265.21</v>
      </c>
      <c r="K103" s="50" t="s">
        <v>326</v>
      </c>
      <c r="L103" s="50">
        <v>0</v>
      </c>
    </row>
    <row r="104" spans="1:12">
      <c r="A104" s="12" t="s">
        <v>562</v>
      </c>
      <c r="B104" s="12" t="s">
        <v>622</v>
      </c>
      <c r="C104" s="50">
        <v>0</v>
      </c>
      <c r="D104" s="50">
        <v>0</v>
      </c>
      <c r="E104" s="50">
        <v>0</v>
      </c>
      <c r="F104" s="50">
        <v>180.27</v>
      </c>
      <c r="G104" s="50">
        <v>0</v>
      </c>
      <c r="H104" s="50">
        <v>180.27</v>
      </c>
      <c r="I104" s="50">
        <v>0</v>
      </c>
      <c r="J104" s="50">
        <v>180.27</v>
      </c>
      <c r="K104" s="50"/>
      <c r="L104" s="50">
        <v>0</v>
      </c>
    </row>
    <row r="105" spans="1:12">
      <c r="A105" s="12" t="s">
        <v>564</v>
      </c>
      <c r="B105" s="12" t="s">
        <v>630</v>
      </c>
      <c r="C105" s="50">
        <v>0</v>
      </c>
      <c r="D105" s="50">
        <v>0</v>
      </c>
      <c r="E105" s="50">
        <v>0</v>
      </c>
      <c r="F105" s="50">
        <v>36044.46</v>
      </c>
      <c r="G105" s="50">
        <v>0</v>
      </c>
      <c r="H105" s="50">
        <v>36044.46</v>
      </c>
      <c r="I105" s="50">
        <v>0</v>
      </c>
      <c r="J105" s="50">
        <v>36044.46</v>
      </c>
      <c r="K105" s="50" t="s">
        <v>636</v>
      </c>
      <c r="L105" s="50">
        <v>0</v>
      </c>
    </row>
    <row r="106" spans="1:12">
      <c r="A106" s="12" t="s">
        <v>542</v>
      </c>
      <c r="B106" s="12" t="s">
        <v>541</v>
      </c>
      <c r="C106" s="50">
        <v>0</v>
      </c>
      <c r="D106" s="50">
        <v>0</v>
      </c>
      <c r="E106" s="50">
        <v>0</v>
      </c>
      <c r="F106" s="50">
        <v>369.93</v>
      </c>
      <c r="G106" s="50">
        <v>0</v>
      </c>
      <c r="H106" s="50">
        <v>369.93</v>
      </c>
      <c r="I106" s="50">
        <v>0</v>
      </c>
      <c r="J106" s="50">
        <v>369.93</v>
      </c>
      <c r="K106" s="50"/>
      <c r="L106" s="50">
        <v>0</v>
      </c>
    </row>
    <row r="107" spans="1:12">
      <c r="A107" s="12" t="s">
        <v>563</v>
      </c>
      <c r="B107" s="12" t="s">
        <v>623</v>
      </c>
      <c r="C107" s="50">
        <v>0</v>
      </c>
      <c r="D107" s="50">
        <v>0</v>
      </c>
      <c r="E107" s="50">
        <v>0</v>
      </c>
      <c r="F107" s="50">
        <v>14968.44</v>
      </c>
      <c r="G107" s="50">
        <v>0</v>
      </c>
      <c r="H107" s="50">
        <v>14968.44</v>
      </c>
      <c r="I107" s="50">
        <v>0</v>
      </c>
      <c r="J107" s="50">
        <v>14968.44</v>
      </c>
      <c r="K107" s="50" t="s">
        <v>327</v>
      </c>
      <c r="L107" s="50">
        <v>0</v>
      </c>
    </row>
    <row r="108" spans="1:12">
      <c r="A108" s="12" t="s">
        <v>193</v>
      </c>
      <c r="B108" s="12" t="s">
        <v>328</v>
      </c>
      <c r="C108" s="50">
        <v>0</v>
      </c>
      <c r="D108" s="50">
        <v>0</v>
      </c>
      <c r="E108" s="50">
        <v>0</v>
      </c>
      <c r="F108" s="50">
        <v>167.67</v>
      </c>
      <c r="G108" s="50">
        <v>0</v>
      </c>
      <c r="H108" s="50">
        <v>167.67</v>
      </c>
      <c r="I108" s="50">
        <v>0</v>
      </c>
      <c r="J108" s="50">
        <v>167.67</v>
      </c>
      <c r="K108" s="50"/>
      <c r="L108" s="50">
        <v>0</v>
      </c>
    </row>
    <row r="109" spans="1:12">
      <c r="A109" s="12" t="s">
        <v>211</v>
      </c>
      <c r="B109" s="12" t="s">
        <v>107</v>
      </c>
      <c r="C109" s="50">
        <v>0</v>
      </c>
      <c r="D109" s="50">
        <v>17620.57</v>
      </c>
      <c r="E109" s="50">
        <v>25903.9</v>
      </c>
      <c r="F109" s="50">
        <v>0</v>
      </c>
      <c r="G109" s="50">
        <v>0</v>
      </c>
      <c r="H109" s="50">
        <v>8283.33</v>
      </c>
      <c r="I109" s="50">
        <v>0</v>
      </c>
      <c r="J109" s="50">
        <v>8283.33</v>
      </c>
      <c r="K109" s="50"/>
      <c r="L109" s="50">
        <v>0</v>
      </c>
    </row>
    <row r="110" spans="1:12">
      <c r="A110" s="12" t="s">
        <v>216</v>
      </c>
      <c r="B110" s="12" t="s">
        <v>124</v>
      </c>
      <c r="C110" s="50">
        <v>0</v>
      </c>
      <c r="D110" s="50">
        <v>1889.16</v>
      </c>
      <c r="E110" s="50">
        <v>2132.08</v>
      </c>
      <c r="F110" s="50">
        <v>0</v>
      </c>
      <c r="G110" s="50">
        <v>0</v>
      </c>
      <c r="H110" s="50">
        <v>242.92</v>
      </c>
      <c r="I110" s="50">
        <v>152.65</v>
      </c>
      <c r="J110" s="50">
        <v>395.57</v>
      </c>
      <c r="K110" s="50" t="s">
        <v>329</v>
      </c>
      <c r="L110" s="50">
        <v>152.65</v>
      </c>
    </row>
    <row r="111" spans="1:12">
      <c r="A111" s="12" t="s">
        <v>176</v>
      </c>
      <c r="B111" s="12" t="s">
        <v>67</v>
      </c>
      <c r="C111" s="50">
        <v>0</v>
      </c>
      <c r="D111" s="50">
        <v>2915.5</v>
      </c>
      <c r="E111" s="50">
        <v>654.5</v>
      </c>
      <c r="F111" s="50">
        <v>3570</v>
      </c>
      <c r="G111" s="50">
        <v>0</v>
      </c>
      <c r="H111" s="50">
        <v>1309</v>
      </c>
      <c r="I111" s="50">
        <v>86.28</v>
      </c>
      <c r="J111" s="50">
        <v>1395.28</v>
      </c>
      <c r="K111" s="50" t="s">
        <v>333</v>
      </c>
      <c r="L111" s="50">
        <v>86.28</v>
      </c>
    </row>
    <row r="112" spans="1:12">
      <c r="A112" s="12" t="s">
        <v>205</v>
      </c>
      <c r="B112" s="12" t="s">
        <v>66</v>
      </c>
      <c r="C112" s="50">
        <v>0</v>
      </c>
      <c r="D112" s="50">
        <v>290.7</v>
      </c>
      <c r="E112" s="50">
        <v>608.97</v>
      </c>
      <c r="F112" s="50">
        <v>0</v>
      </c>
      <c r="G112" s="50">
        <v>0</v>
      </c>
      <c r="H112" s="50">
        <v>318.27</v>
      </c>
      <c r="I112" s="50">
        <v>21.26</v>
      </c>
      <c r="J112" s="50">
        <v>339.53</v>
      </c>
      <c r="K112" s="50" t="s">
        <v>334</v>
      </c>
      <c r="L112" s="50">
        <v>21.26</v>
      </c>
    </row>
    <row r="113" spans="1:12">
      <c r="A113" s="12" t="s">
        <v>616</v>
      </c>
      <c r="B113" s="12" t="s">
        <v>436</v>
      </c>
      <c r="C113" s="50">
        <v>0</v>
      </c>
      <c r="D113" s="50">
        <v>7423.13</v>
      </c>
      <c r="E113" s="50">
        <v>658.13</v>
      </c>
      <c r="F113" s="50">
        <v>9112.5</v>
      </c>
      <c r="G113" s="50">
        <v>0</v>
      </c>
      <c r="H113" s="50">
        <v>2347.5</v>
      </c>
      <c r="I113" s="50">
        <v>141.22999999999999</v>
      </c>
      <c r="J113" s="50">
        <v>2488.73</v>
      </c>
      <c r="K113" s="50" t="s">
        <v>437</v>
      </c>
      <c r="L113" s="50">
        <v>141.22999999999999</v>
      </c>
    </row>
    <row r="114" spans="1:12">
      <c r="A114" s="12" t="s">
        <v>433</v>
      </c>
      <c r="B114" s="12" t="s">
        <v>434</v>
      </c>
      <c r="C114" s="50">
        <v>0</v>
      </c>
      <c r="D114" s="50">
        <v>379.16</v>
      </c>
      <c r="E114" s="50">
        <v>2161.25</v>
      </c>
      <c r="F114" s="50">
        <v>0</v>
      </c>
      <c r="G114" s="50">
        <v>0</v>
      </c>
      <c r="H114" s="50">
        <v>1782.09</v>
      </c>
      <c r="I114" s="50">
        <v>135.6</v>
      </c>
      <c r="J114" s="50">
        <v>1917.69</v>
      </c>
      <c r="K114" s="50" t="s">
        <v>435</v>
      </c>
      <c r="L114" s="50">
        <v>135.6</v>
      </c>
    </row>
    <row r="115" spans="1:12">
      <c r="A115" s="12" t="s">
        <v>171</v>
      </c>
      <c r="B115" s="12" t="s">
        <v>63</v>
      </c>
      <c r="C115" s="50">
        <v>0</v>
      </c>
      <c r="D115" s="50">
        <v>14977.73</v>
      </c>
      <c r="E115" s="50">
        <v>4324.01</v>
      </c>
      <c r="F115" s="50">
        <v>17393.5</v>
      </c>
      <c r="G115" s="50">
        <v>0</v>
      </c>
      <c r="H115" s="50">
        <v>6739.78</v>
      </c>
      <c r="I115" s="50">
        <v>3658.85</v>
      </c>
      <c r="J115" s="50">
        <v>10398.629999999999</v>
      </c>
      <c r="K115" s="50" t="s">
        <v>335</v>
      </c>
      <c r="L115" s="50">
        <v>3658.85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2060"/>
    <pageSetUpPr fitToPage="1"/>
  </sheetPr>
  <dimension ref="B2:Q178"/>
  <sheetViews>
    <sheetView showGridLines="0" zoomScale="70" zoomScaleNormal="70" zoomScaleSheetLayoutView="85" workbookViewId="0">
      <pane xSplit="1" ySplit="10" topLeftCell="B122" activePane="bottomRight" state="frozen"/>
      <selection activeCell="C12" sqref="C12"/>
      <selection pane="topRight" activeCell="C12" sqref="C12"/>
      <selection pane="bottomLeft" activeCell="C12" sqref="C12"/>
      <selection pane="bottomRight" activeCell="H148" sqref="H148"/>
    </sheetView>
  </sheetViews>
  <sheetFormatPr defaultRowHeight="15"/>
  <cols>
    <col min="2" max="2" width="13.7109375" customWidth="1"/>
    <col min="3" max="3" width="15.85546875" customWidth="1"/>
    <col min="4" max="4" width="25.5703125" style="36" bestFit="1" customWidth="1"/>
    <col min="5" max="5" width="39.5703125" customWidth="1"/>
    <col min="6" max="6" width="2.7109375" customWidth="1"/>
    <col min="7" max="7" width="21.42578125" customWidth="1"/>
    <col min="8" max="8" width="40.5703125" customWidth="1"/>
    <col min="9" max="9" width="4.28515625" customWidth="1"/>
    <col min="10" max="10" width="28.7109375" bestFit="1" customWidth="1"/>
    <col min="11" max="15" width="21.5703125" customWidth="1"/>
    <col min="16" max="17" width="8.7109375" bestFit="1" customWidth="1"/>
  </cols>
  <sheetData>
    <row r="2" spans="2:15" s="123" customFormat="1">
      <c r="B2" s="118" t="s">
        <v>554</v>
      </c>
      <c r="C2" s="119"/>
      <c r="D2" s="120"/>
      <c r="E2" s="119"/>
      <c r="F2" s="121"/>
      <c r="G2" s="122"/>
      <c r="I2" s="122"/>
      <c r="J2" s="122"/>
      <c r="K2" s="122"/>
      <c r="L2" s="122"/>
      <c r="M2" s="122"/>
      <c r="N2" s="122"/>
      <c r="O2" s="122"/>
    </row>
    <row r="3" spans="2:15" s="123" customFormat="1">
      <c r="B3" s="118" t="s">
        <v>647</v>
      </c>
      <c r="C3" s="119"/>
      <c r="D3" s="124"/>
      <c r="E3" s="125"/>
      <c r="F3" s="125"/>
      <c r="G3" s="122"/>
      <c r="I3" s="126"/>
      <c r="J3" s="122"/>
      <c r="K3" s="122"/>
      <c r="L3" s="122"/>
      <c r="M3" s="122"/>
      <c r="N3" s="122"/>
      <c r="O3" s="122"/>
    </row>
    <row r="4" spans="2:15" s="123" customFormat="1">
      <c r="B4" s="287">
        <f>'Net Appreciation Test'!A3</f>
        <v>43555</v>
      </c>
      <c r="C4" s="287"/>
      <c r="D4" s="120"/>
      <c r="E4" s="119"/>
      <c r="F4" s="121"/>
      <c r="G4" s="122"/>
      <c r="I4" s="126"/>
      <c r="J4" s="122"/>
      <c r="K4" s="122"/>
      <c r="L4" s="122"/>
      <c r="M4" s="122"/>
      <c r="N4" s="122"/>
      <c r="O4" s="122"/>
    </row>
    <row r="5" spans="2:15" s="123" customFormat="1">
      <c r="B5" s="127"/>
      <c r="C5" s="119"/>
      <c r="D5" s="120"/>
      <c r="E5" s="119"/>
      <c r="F5" s="121"/>
      <c r="G5" s="122"/>
      <c r="I5" s="126"/>
      <c r="J5" s="122"/>
      <c r="K5" s="122"/>
      <c r="L5" s="122"/>
      <c r="M5" s="122"/>
      <c r="N5" s="122"/>
      <c r="O5" s="122"/>
    </row>
    <row r="6" spans="2:15" s="123" customFormat="1" ht="12.75">
      <c r="B6" s="128"/>
      <c r="C6" s="128"/>
      <c r="D6" s="129"/>
      <c r="E6" s="128"/>
      <c r="F6" s="128"/>
      <c r="G6" s="128"/>
      <c r="H6" s="128"/>
      <c r="I6" s="126"/>
      <c r="J6" s="122"/>
      <c r="K6" s="122"/>
      <c r="L6" s="122"/>
      <c r="M6" s="122"/>
      <c r="N6" s="122"/>
      <c r="O6" s="122"/>
    </row>
    <row r="7" spans="2:15" s="123" customFormat="1" ht="13.5" customHeight="1">
      <c r="B7" s="130"/>
      <c r="C7" s="130"/>
      <c r="D7" s="131"/>
      <c r="E7" s="130"/>
      <c r="F7" s="130"/>
      <c r="G7" s="130"/>
      <c r="H7" s="130"/>
      <c r="I7" s="122"/>
      <c r="J7" s="122"/>
      <c r="K7" s="122"/>
      <c r="L7" s="122"/>
      <c r="M7" s="122"/>
      <c r="N7" s="122"/>
      <c r="O7" s="122"/>
    </row>
    <row r="8" spans="2:15" s="123" customFormat="1" ht="12.75">
      <c r="B8" s="120"/>
      <c r="C8" s="120"/>
      <c r="D8" s="120"/>
      <c r="E8" s="120"/>
      <c r="F8" s="120"/>
      <c r="G8" s="122"/>
      <c r="H8" s="122"/>
      <c r="I8" s="122"/>
      <c r="J8" s="122"/>
      <c r="K8" s="122"/>
      <c r="L8" s="122"/>
      <c r="M8" s="122"/>
      <c r="N8" s="122"/>
      <c r="O8" s="122"/>
    </row>
    <row r="9" spans="2:15" s="123" customFormat="1" ht="12.75">
      <c r="B9" s="120"/>
      <c r="C9" s="120"/>
      <c r="D9" s="120"/>
      <c r="E9" s="120"/>
      <c r="F9" s="120"/>
      <c r="G9" s="122"/>
      <c r="H9" s="122"/>
      <c r="I9" s="122"/>
      <c r="J9" s="122"/>
      <c r="K9" s="122"/>
      <c r="L9" s="122"/>
      <c r="M9" s="122"/>
      <c r="N9" s="122"/>
      <c r="O9" s="122"/>
    </row>
    <row r="10" spans="2:15" s="123" customFormat="1" ht="25.5">
      <c r="B10" s="132" t="s">
        <v>769</v>
      </c>
      <c r="C10" s="132" t="s">
        <v>2</v>
      </c>
      <c r="D10" s="133" t="s">
        <v>74</v>
      </c>
      <c r="E10" s="286" t="s">
        <v>147</v>
      </c>
      <c r="F10" s="286"/>
      <c r="G10" s="286"/>
      <c r="H10" s="286"/>
      <c r="I10" s="122"/>
      <c r="J10" s="122"/>
      <c r="K10" s="122"/>
      <c r="L10" s="122"/>
      <c r="M10" s="122"/>
      <c r="N10" s="122"/>
      <c r="O10" s="122"/>
    </row>
    <row r="11" spans="2:15" s="123" customFormat="1" ht="12.75">
      <c r="B11" s="134">
        <v>42086</v>
      </c>
      <c r="C11" s="135">
        <v>-31510.039603960395</v>
      </c>
      <c r="D11" s="136" t="s">
        <v>555</v>
      </c>
      <c r="E11" s="137" t="s">
        <v>603</v>
      </c>
      <c r="F11" s="137"/>
      <c r="G11" s="122"/>
      <c r="H11" s="122"/>
      <c r="I11" s="122"/>
      <c r="J11" s="122"/>
      <c r="K11" s="122"/>
      <c r="L11" s="122"/>
      <c r="M11" s="122"/>
      <c r="N11" s="122"/>
      <c r="O11" s="122"/>
    </row>
    <row r="12" spans="2:15" s="123" customFormat="1" ht="12.75">
      <c r="B12" s="134">
        <v>42086</v>
      </c>
      <c r="C12" s="135">
        <v>-71063.811881188114</v>
      </c>
      <c r="D12" s="136" t="s">
        <v>555</v>
      </c>
      <c r="E12" s="137" t="s">
        <v>603</v>
      </c>
      <c r="F12" s="137"/>
      <c r="G12" s="122"/>
      <c r="H12" s="122"/>
      <c r="I12" s="122"/>
      <c r="J12" s="122"/>
      <c r="K12" s="122"/>
      <c r="L12" s="122"/>
      <c r="M12" s="122"/>
      <c r="N12" s="122"/>
      <c r="O12" s="122"/>
    </row>
    <row r="13" spans="2:15" s="123" customFormat="1" ht="12.75">
      <c r="B13" s="134">
        <v>42086</v>
      </c>
      <c r="C13" s="135">
        <v>-861950.49504950491</v>
      </c>
      <c r="D13" s="136" t="s">
        <v>555</v>
      </c>
      <c r="E13" s="137" t="s">
        <v>606</v>
      </c>
      <c r="F13" s="137"/>
      <c r="G13" s="122"/>
      <c r="H13" s="122"/>
      <c r="I13" s="122"/>
      <c r="J13" s="122"/>
      <c r="K13" s="122"/>
      <c r="L13" s="122"/>
      <c r="M13" s="122"/>
      <c r="N13" s="122"/>
      <c r="O13" s="122"/>
    </row>
    <row r="14" spans="2:15" s="123" customFormat="1" ht="12.75">
      <c r="B14" s="134">
        <v>42086</v>
      </c>
      <c r="C14" s="135">
        <v>-202922.77227722772</v>
      </c>
      <c r="D14" s="136" t="s">
        <v>555</v>
      </c>
      <c r="E14" s="137" t="s">
        <v>611</v>
      </c>
      <c r="F14" s="137"/>
      <c r="G14" s="122"/>
      <c r="H14" s="122"/>
      <c r="I14" s="122"/>
      <c r="J14" s="122"/>
      <c r="K14" s="122"/>
      <c r="L14" s="122"/>
      <c r="M14" s="122"/>
      <c r="N14" s="122"/>
      <c r="O14" s="122"/>
    </row>
    <row r="15" spans="2:15" s="123" customFormat="1" ht="12.75">
      <c r="B15" s="134">
        <v>42086</v>
      </c>
      <c r="C15" s="135">
        <v>-210401.1881188119</v>
      </c>
      <c r="D15" s="136" t="s">
        <v>555</v>
      </c>
      <c r="E15" s="137" t="s">
        <v>611</v>
      </c>
      <c r="F15" s="137"/>
      <c r="G15" s="122"/>
      <c r="H15" s="122"/>
      <c r="I15" s="122"/>
      <c r="J15" s="122"/>
      <c r="K15" s="122"/>
      <c r="L15" s="122"/>
      <c r="M15" s="122"/>
      <c r="N15" s="122"/>
      <c r="O15" s="122"/>
    </row>
    <row r="16" spans="2:15" s="123" customFormat="1" ht="12.75">
      <c r="B16" s="134">
        <v>42089</v>
      </c>
      <c r="C16" s="135">
        <v>-6353.1386138613861</v>
      </c>
      <c r="D16" s="136" t="s">
        <v>558</v>
      </c>
      <c r="E16" s="137" t="s">
        <v>399</v>
      </c>
      <c r="F16" s="137"/>
      <c r="G16" s="122"/>
      <c r="H16" s="122"/>
      <c r="I16" s="122"/>
      <c r="J16" s="122"/>
      <c r="K16" s="122"/>
      <c r="L16" s="122"/>
      <c r="M16" s="122"/>
      <c r="N16" s="122"/>
      <c r="O16" s="122"/>
    </row>
    <row r="17" spans="2:15" s="123" customFormat="1" ht="12.75">
      <c r="B17" s="134">
        <v>42089</v>
      </c>
      <c r="C17" s="135">
        <v>-14628.029702970296</v>
      </c>
      <c r="D17" s="136" t="s">
        <v>558</v>
      </c>
      <c r="E17" s="137" t="s">
        <v>426</v>
      </c>
      <c r="F17" s="137"/>
      <c r="G17" s="122"/>
      <c r="H17" s="122"/>
      <c r="I17" s="122"/>
      <c r="J17" s="122"/>
      <c r="K17" s="122"/>
      <c r="L17" s="122"/>
      <c r="M17" s="122"/>
      <c r="N17" s="122"/>
      <c r="O17" s="122"/>
    </row>
    <row r="18" spans="2:15" s="123" customFormat="1" ht="12.75">
      <c r="B18" s="134">
        <v>42089</v>
      </c>
      <c r="C18" s="135">
        <v>-25869.772277227723</v>
      </c>
      <c r="D18" s="136" t="s">
        <v>558</v>
      </c>
      <c r="E18" s="137" t="s">
        <v>429</v>
      </c>
      <c r="F18" s="137"/>
      <c r="G18" s="122"/>
      <c r="H18" s="122"/>
      <c r="I18" s="122"/>
      <c r="J18" s="122"/>
      <c r="K18" s="122"/>
      <c r="L18" s="122"/>
      <c r="M18" s="122"/>
      <c r="N18" s="122"/>
      <c r="O18" s="122"/>
    </row>
    <row r="19" spans="2:15" s="123" customFormat="1" ht="12.75">
      <c r="B19" s="134">
        <v>42095</v>
      </c>
      <c r="C19" s="135">
        <v>26608.910891089108</v>
      </c>
      <c r="D19" s="136" t="s">
        <v>559</v>
      </c>
      <c r="E19" s="137" t="s">
        <v>429</v>
      </c>
      <c r="F19" s="137"/>
      <c r="G19" s="122"/>
      <c r="H19" s="122"/>
      <c r="I19" s="122"/>
      <c r="J19" s="122"/>
      <c r="K19" s="122"/>
      <c r="L19" s="122"/>
      <c r="M19" s="122"/>
      <c r="N19" s="122"/>
      <c r="O19" s="122"/>
    </row>
    <row r="20" spans="2:15" s="123" customFormat="1" ht="12.75">
      <c r="B20" s="134">
        <v>42114</v>
      </c>
      <c r="C20" s="135">
        <v>-387653.46534653468</v>
      </c>
      <c r="D20" s="136" t="s">
        <v>555</v>
      </c>
      <c r="E20" s="137" t="s">
        <v>602</v>
      </c>
      <c r="F20" s="137"/>
      <c r="G20" s="122"/>
      <c r="H20" s="122"/>
      <c r="I20" s="122"/>
      <c r="J20" s="122"/>
      <c r="K20" s="122"/>
      <c r="L20" s="122"/>
      <c r="M20" s="122"/>
      <c r="N20" s="122"/>
      <c r="O20" s="122"/>
    </row>
    <row r="21" spans="2:15" s="123" customFormat="1" ht="12.75">
      <c r="B21" s="134">
        <v>42145</v>
      </c>
      <c r="C21" s="135">
        <v>21624.039603960395</v>
      </c>
      <c r="D21" s="136" t="s">
        <v>559</v>
      </c>
      <c r="E21" s="137" t="s">
        <v>426</v>
      </c>
      <c r="F21" s="137"/>
      <c r="G21" s="122"/>
      <c r="H21" s="122"/>
      <c r="I21" s="122"/>
      <c r="J21" s="122"/>
      <c r="K21" s="122"/>
      <c r="L21" s="122"/>
      <c r="M21" s="122"/>
      <c r="N21" s="122"/>
      <c r="O21" s="122"/>
    </row>
    <row r="22" spans="2:15" s="123" customFormat="1" ht="12.75">
      <c r="B22" s="134">
        <v>42145</v>
      </c>
      <c r="C22" s="135">
        <v>7391.3663366336632</v>
      </c>
      <c r="D22" s="136" t="s">
        <v>559</v>
      </c>
      <c r="E22" s="137" t="s">
        <v>429</v>
      </c>
      <c r="F22" s="137"/>
      <c r="G22" s="122"/>
      <c r="H22" s="122"/>
      <c r="I22" s="122"/>
      <c r="J22" s="122"/>
      <c r="K22" s="122"/>
      <c r="L22" s="122"/>
      <c r="M22" s="122"/>
      <c r="N22" s="122"/>
      <c r="O22" s="122"/>
    </row>
    <row r="23" spans="2:15" s="123" customFormat="1" ht="12.75">
      <c r="B23" s="134">
        <v>42258</v>
      </c>
      <c r="C23" s="135">
        <v>-679545.74257425743</v>
      </c>
      <c r="D23" s="136" t="s">
        <v>555</v>
      </c>
      <c r="E23" s="137" t="s">
        <v>790</v>
      </c>
      <c r="F23" s="137"/>
      <c r="G23" s="122"/>
      <c r="H23" s="122"/>
      <c r="I23" s="122"/>
      <c r="J23" s="122"/>
      <c r="K23" s="122"/>
      <c r="L23" s="122"/>
      <c r="M23" s="122"/>
      <c r="N23" s="122"/>
      <c r="O23" s="122"/>
    </row>
    <row r="24" spans="2:15" s="123" customFormat="1" ht="12.75">
      <c r="B24" s="134">
        <v>42258</v>
      </c>
      <c r="C24" s="135">
        <v>-9810.6930693069298</v>
      </c>
      <c r="D24" s="136" t="s">
        <v>555</v>
      </c>
      <c r="E24" s="137" t="s">
        <v>791</v>
      </c>
      <c r="F24" s="137"/>
      <c r="G24" s="122"/>
      <c r="H24" s="122"/>
      <c r="I24" s="122"/>
      <c r="J24" s="122"/>
      <c r="K24" s="122"/>
      <c r="L24" s="122"/>
      <c r="M24" s="122"/>
      <c r="N24" s="122"/>
      <c r="O24" s="122"/>
    </row>
    <row r="25" spans="2:15" s="123" customFormat="1" ht="12.75">
      <c r="B25" s="134">
        <v>42262</v>
      </c>
      <c r="C25" s="135">
        <v>83044.554455445541</v>
      </c>
      <c r="D25" s="136" t="s">
        <v>559</v>
      </c>
      <c r="E25" s="137" t="s">
        <v>399</v>
      </c>
      <c r="F25" s="137"/>
      <c r="G25" s="122"/>
      <c r="H25" s="122"/>
      <c r="I25" s="122"/>
      <c r="J25" s="122"/>
      <c r="K25" s="122"/>
      <c r="L25" s="122"/>
      <c r="M25" s="122"/>
      <c r="N25" s="122"/>
      <c r="O25" s="122"/>
    </row>
    <row r="26" spans="2:15" s="123" customFormat="1" ht="12.75">
      <c r="B26" s="134">
        <v>42263</v>
      </c>
      <c r="C26" s="135">
        <v>-32185.089108910888</v>
      </c>
      <c r="D26" s="136" t="s">
        <v>558</v>
      </c>
      <c r="E26" s="137" t="s">
        <v>776</v>
      </c>
      <c r="F26" s="137"/>
      <c r="G26" s="122"/>
      <c r="H26" s="122"/>
      <c r="I26" s="122"/>
      <c r="J26" s="122"/>
      <c r="K26" s="122"/>
      <c r="L26" s="122"/>
      <c r="M26" s="122"/>
      <c r="N26" s="122"/>
      <c r="O26" s="122"/>
    </row>
    <row r="27" spans="2:15" s="123" customFormat="1" ht="12.75">
      <c r="B27" s="134">
        <v>42285</v>
      </c>
      <c r="C27" s="135">
        <v>-653925.53465346538</v>
      </c>
      <c r="D27" s="136" t="s">
        <v>555</v>
      </c>
      <c r="E27" s="137" t="s">
        <v>790</v>
      </c>
      <c r="F27" s="137"/>
      <c r="G27" s="122"/>
      <c r="H27" s="122"/>
      <c r="I27" s="122"/>
      <c r="J27" s="122"/>
      <c r="K27" s="122"/>
      <c r="L27" s="122"/>
      <c r="M27" s="122"/>
      <c r="N27" s="122"/>
      <c r="O27" s="122"/>
    </row>
    <row r="28" spans="2:15" s="123" customFormat="1" ht="12.75">
      <c r="B28" s="134">
        <v>42285</v>
      </c>
      <c r="C28" s="135">
        <v>-9440.801980198019</v>
      </c>
      <c r="D28" s="136" t="s">
        <v>555</v>
      </c>
      <c r="E28" s="137" t="s">
        <v>791</v>
      </c>
      <c r="F28" s="137"/>
      <c r="G28" s="122"/>
      <c r="H28" s="122"/>
      <c r="I28" s="122"/>
      <c r="J28" s="122"/>
      <c r="K28" s="122"/>
      <c r="L28" s="122"/>
      <c r="M28" s="122"/>
      <c r="N28" s="122"/>
      <c r="O28" s="122"/>
    </row>
    <row r="29" spans="2:15" s="123" customFormat="1" ht="12.75">
      <c r="B29" s="134">
        <v>42291</v>
      </c>
      <c r="C29" s="135">
        <v>-38153.188118811879</v>
      </c>
      <c r="D29" s="136" t="s">
        <v>558</v>
      </c>
      <c r="E29" s="137" t="s">
        <v>776</v>
      </c>
      <c r="F29" s="137"/>
      <c r="G29" s="122"/>
      <c r="H29" s="122"/>
      <c r="I29" s="122"/>
      <c r="J29" s="122"/>
      <c r="K29" s="122"/>
      <c r="L29" s="122"/>
      <c r="M29" s="122"/>
      <c r="N29" s="122"/>
      <c r="O29" s="122"/>
    </row>
    <row r="30" spans="2:15" s="123" customFormat="1" ht="12.75">
      <c r="B30" s="134">
        <v>42292</v>
      </c>
      <c r="C30" s="135">
        <v>76732.673267326725</v>
      </c>
      <c r="D30" s="136" t="s">
        <v>559</v>
      </c>
      <c r="E30" s="137" t="s">
        <v>776</v>
      </c>
      <c r="F30" s="137"/>
      <c r="G30" s="122"/>
      <c r="H30" s="122"/>
      <c r="I30" s="122"/>
      <c r="J30" s="122"/>
      <c r="K30" s="122"/>
      <c r="L30" s="122"/>
      <c r="M30" s="122"/>
      <c r="N30" s="122"/>
      <c r="O30" s="122"/>
    </row>
    <row r="31" spans="2:15" s="123" customFormat="1" ht="12.75">
      <c r="B31" s="134">
        <v>42324</v>
      </c>
      <c r="C31" s="135">
        <v>-4331.6831683168321</v>
      </c>
      <c r="D31" s="136" t="s">
        <v>558</v>
      </c>
      <c r="E31" s="137" t="s">
        <v>423</v>
      </c>
      <c r="F31" s="137"/>
      <c r="G31" s="122"/>
      <c r="H31" s="122"/>
      <c r="I31" s="122"/>
      <c r="J31" s="122"/>
      <c r="K31" s="122"/>
      <c r="L31" s="122"/>
      <c r="M31" s="122"/>
      <c r="N31" s="122"/>
      <c r="O31" s="122"/>
    </row>
    <row r="32" spans="2:15" s="123" customFormat="1" ht="12.75">
      <c r="B32" s="134">
        <v>42339</v>
      </c>
      <c r="C32" s="135">
        <v>41856.425742574254</v>
      </c>
      <c r="D32" s="136" t="s">
        <v>559</v>
      </c>
      <c r="E32" s="137" t="s">
        <v>164</v>
      </c>
      <c r="F32" s="137"/>
      <c r="G32" s="122"/>
      <c r="H32" s="122"/>
      <c r="I32" s="122"/>
      <c r="J32" s="122"/>
      <c r="K32" s="122"/>
      <c r="L32" s="122"/>
      <c r="M32" s="122"/>
      <c r="N32" s="122"/>
      <c r="O32" s="122"/>
    </row>
    <row r="33" spans="2:15" s="123" customFormat="1" ht="12.75">
      <c r="B33" s="134">
        <v>42430</v>
      </c>
      <c r="C33" s="135">
        <v>1718.4653465346535</v>
      </c>
      <c r="D33" s="136" t="s">
        <v>559</v>
      </c>
      <c r="E33" s="137" t="s">
        <v>241</v>
      </c>
      <c r="F33" s="137"/>
      <c r="G33" s="122"/>
      <c r="H33" s="122"/>
      <c r="I33" s="122"/>
      <c r="J33" s="122"/>
      <c r="K33" s="122"/>
      <c r="L33" s="122"/>
      <c r="M33" s="122"/>
      <c r="N33" s="122"/>
      <c r="O33" s="122"/>
    </row>
    <row r="34" spans="2:15" s="123" customFormat="1" ht="12.75">
      <c r="B34" s="134">
        <v>42461</v>
      </c>
      <c r="C34" s="135">
        <v>1836.9801980198019</v>
      </c>
      <c r="D34" s="136" t="s">
        <v>559</v>
      </c>
      <c r="E34" s="137" t="s">
        <v>241</v>
      </c>
      <c r="F34" s="137"/>
      <c r="G34" s="122"/>
      <c r="H34" s="122"/>
      <c r="I34" s="122"/>
      <c r="J34" s="122"/>
      <c r="K34" s="122"/>
      <c r="L34" s="122"/>
      <c r="M34" s="122"/>
      <c r="N34" s="122"/>
      <c r="O34" s="122"/>
    </row>
    <row r="35" spans="2:15" s="123" customFormat="1" ht="12.75">
      <c r="B35" s="134">
        <v>42475</v>
      </c>
      <c r="C35" s="135">
        <v>76732.673267326725</v>
      </c>
      <c r="D35" s="136" t="s">
        <v>559</v>
      </c>
      <c r="E35" s="137" t="s">
        <v>776</v>
      </c>
      <c r="F35" s="137"/>
      <c r="G35" s="122"/>
      <c r="H35" s="122"/>
      <c r="I35" s="122"/>
      <c r="J35" s="122"/>
      <c r="K35" s="122"/>
      <c r="L35" s="122"/>
      <c r="M35" s="122"/>
      <c r="N35" s="122"/>
      <c r="O35" s="122"/>
    </row>
    <row r="36" spans="2:15" s="123" customFormat="1" ht="12.75">
      <c r="B36" s="134">
        <v>42492</v>
      </c>
      <c r="C36" s="135">
        <v>1836.9801980198019</v>
      </c>
      <c r="D36" s="136" t="s">
        <v>559</v>
      </c>
      <c r="E36" s="137" t="s">
        <v>241</v>
      </c>
      <c r="F36" s="137"/>
      <c r="G36" s="122"/>
      <c r="H36" s="122"/>
      <c r="I36" s="122"/>
      <c r="J36" s="122"/>
      <c r="K36" s="122"/>
      <c r="L36" s="122"/>
      <c r="M36" s="122"/>
      <c r="N36" s="122"/>
      <c r="O36" s="122"/>
    </row>
    <row r="37" spans="2:15" s="123" customFormat="1" ht="12.75">
      <c r="B37" s="134">
        <v>42503</v>
      </c>
      <c r="C37" s="135">
        <v>403.80198019801975</v>
      </c>
      <c r="D37" s="136" t="s">
        <v>559</v>
      </c>
      <c r="E37" s="137" t="s">
        <v>170</v>
      </c>
      <c r="F37" s="137"/>
      <c r="G37" s="122"/>
      <c r="H37" s="122"/>
      <c r="I37" s="122"/>
      <c r="J37" s="122"/>
      <c r="K37" s="122"/>
      <c r="L37" s="122"/>
      <c r="M37" s="122"/>
      <c r="N37" s="122"/>
      <c r="O37" s="122"/>
    </row>
    <row r="38" spans="2:15" s="123" customFormat="1" ht="12.75">
      <c r="B38" s="134">
        <v>42506</v>
      </c>
      <c r="C38" s="135">
        <v>38.990099009900995</v>
      </c>
      <c r="D38" s="136" t="s">
        <v>559</v>
      </c>
      <c r="E38" s="137" t="s">
        <v>189</v>
      </c>
      <c r="F38" s="137"/>
      <c r="G38" s="122"/>
      <c r="H38" s="122"/>
      <c r="I38" s="122"/>
      <c r="J38" s="122"/>
      <c r="K38" s="122"/>
      <c r="L38" s="122"/>
      <c r="M38" s="122"/>
      <c r="N38" s="122"/>
      <c r="O38" s="122"/>
    </row>
    <row r="39" spans="2:15" s="123" customFormat="1" ht="12.75">
      <c r="B39" s="134">
        <v>42522</v>
      </c>
      <c r="C39" s="135">
        <v>1777.7227722772277</v>
      </c>
      <c r="D39" s="136" t="s">
        <v>559</v>
      </c>
      <c r="E39" s="137" t="s">
        <v>241</v>
      </c>
      <c r="F39" s="137"/>
      <c r="G39" s="122"/>
      <c r="H39" s="122"/>
      <c r="I39" s="122"/>
      <c r="J39" s="122"/>
      <c r="K39" s="122"/>
      <c r="L39" s="122"/>
      <c r="M39" s="122"/>
      <c r="N39" s="122"/>
      <c r="O39" s="122"/>
    </row>
    <row r="40" spans="2:15" s="123" customFormat="1" ht="12.75">
      <c r="B40" s="134">
        <v>42522</v>
      </c>
      <c r="C40" s="135">
        <v>1.2673267326732673</v>
      </c>
      <c r="D40" s="136" t="s">
        <v>559</v>
      </c>
      <c r="E40" s="137" t="s">
        <v>189</v>
      </c>
      <c r="F40" s="137"/>
      <c r="G40" s="122"/>
      <c r="H40" s="122"/>
      <c r="I40" s="122"/>
      <c r="J40" s="122"/>
      <c r="K40" s="122"/>
      <c r="L40" s="122"/>
      <c r="M40" s="122"/>
      <c r="N40" s="122"/>
      <c r="O40" s="122"/>
    </row>
    <row r="41" spans="2:15" s="123" customFormat="1" ht="12.75">
      <c r="B41" s="134">
        <v>42522</v>
      </c>
      <c r="C41" s="135">
        <v>1419.8415841584158</v>
      </c>
      <c r="D41" s="136" t="s">
        <v>559</v>
      </c>
      <c r="E41" s="137" t="s">
        <v>561</v>
      </c>
      <c r="F41" s="137"/>
      <c r="G41" s="122"/>
      <c r="H41" s="122"/>
      <c r="I41" s="122"/>
      <c r="J41" s="122"/>
      <c r="K41" s="122"/>
      <c r="L41" s="122"/>
      <c r="M41" s="122"/>
      <c r="N41" s="122"/>
      <c r="O41" s="122"/>
    </row>
    <row r="42" spans="2:15" s="123" customFormat="1" ht="12.75">
      <c r="B42" s="134">
        <v>42522</v>
      </c>
      <c r="C42" s="135">
        <v>11.495049504950494</v>
      </c>
      <c r="D42" s="136" t="s">
        <v>559</v>
      </c>
      <c r="E42" s="137" t="s">
        <v>562</v>
      </c>
      <c r="F42" s="137"/>
      <c r="G42" s="122"/>
      <c r="H42" s="122"/>
      <c r="I42" s="122"/>
      <c r="J42" s="122"/>
      <c r="K42" s="122"/>
      <c r="L42" s="122"/>
      <c r="M42" s="122"/>
      <c r="N42" s="122"/>
      <c r="O42" s="122"/>
    </row>
    <row r="43" spans="2:15" s="123" customFormat="1" ht="12.75">
      <c r="B43" s="134">
        <v>42522</v>
      </c>
      <c r="C43" s="135">
        <v>2129.7623762376238</v>
      </c>
      <c r="D43" s="136" t="s">
        <v>559</v>
      </c>
      <c r="E43" s="137" t="s">
        <v>563</v>
      </c>
      <c r="F43" s="137"/>
      <c r="G43" s="122"/>
      <c r="H43" s="122"/>
      <c r="I43" s="122"/>
      <c r="J43" s="122"/>
      <c r="K43" s="122"/>
      <c r="L43" s="122"/>
      <c r="M43" s="122"/>
      <c r="N43" s="122"/>
      <c r="O43" s="122"/>
    </row>
    <row r="44" spans="2:15" s="123" customFormat="1" ht="12.75">
      <c r="B44" s="134">
        <v>42522</v>
      </c>
      <c r="C44" s="135">
        <v>23.861386138613863</v>
      </c>
      <c r="D44" s="136" t="s">
        <v>559</v>
      </c>
      <c r="E44" s="137" t="s">
        <v>193</v>
      </c>
      <c r="F44" s="137"/>
      <c r="G44" s="122"/>
      <c r="H44" s="122"/>
      <c r="I44" s="122"/>
      <c r="J44" s="122"/>
      <c r="K44" s="122"/>
      <c r="L44" s="122"/>
      <c r="M44" s="122"/>
      <c r="N44" s="122"/>
      <c r="O44" s="122"/>
    </row>
    <row r="45" spans="2:15" s="123" customFormat="1" ht="12.75">
      <c r="B45" s="134">
        <v>42537</v>
      </c>
      <c r="C45" s="135">
        <v>1102.4455445544554</v>
      </c>
      <c r="D45" s="136" t="s">
        <v>559</v>
      </c>
      <c r="E45" s="137" t="s">
        <v>189</v>
      </c>
      <c r="F45" s="137"/>
      <c r="G45" s="122"/>
      <c r="H45" s="122"/>
      <c r="I45" s="122"/>
      <c r="J45" s="122"/>
      <c r="K45" s="122"/>
      <c r="L45" s="122"/>
      <c r="M45" s="122"/>
      <c r="N45" s="122"/>
      <c r="O45" s="122"/>
    </row>
    <row r="46" spans="2:15" s="123" customFormat="1" ht="12.75">
      <c r="B46" s="134">
        <v>42551</v>
      </c>
      <c r="C46" s="135">
        <v>16.970297029702969</v>
      </c>
      <c r="D46" s="136" t="s">
        <v>559</v>
      </c>
      <c r="E46" s="137" t="s">
        <v>690</v>
      </c>
      <c r="F46" s="137"/>
      <c r="G46" s="122"/>
      <c r="H46" s="122"/>
      <c r="I46" s="122"/>
      <c r="J46" s="122"/>
      <c r="K46" s="122"/>
      <c r="L46" s="122"/>
      <c r="M46" s="122"/>
      <c r="N46" s="122"/>
      <c r="O46" s="122"/>
    </row>
    <row r="47" spans="2:15" s="123" customFormat="1" ht="12.75">
      <c r="B47" s="134">
        <v>42552</v>
      </c>
      <c r="C47" s="135">
        <v>1777.7227722772277</v>
      </c>
      <c r="D47" s="136" t="s">
        <v>559</v>
      </c>
      <c r="E47" s="137" t="s">
        <v>241</v>
      </c>
      <c r="F47" s="137"/>
      <c r="G47" s="122"/>
      <c r="H47" s="122"/>
      <c r="I47" s="122"/>
      <c r="J47" s="122"/>
      <c r="K47" s="122"/>
      <c r="L47" s="122"/>
      <c r="M47" s="122"/>
      <c r="N47" s="122"/>
      <c r="O47" s="122"/>
    </row>
    <row r="48" spans="2:15" s="123" customFormat="1" ht="12.75">
      <c r="B48" s="134">
        <v>42552</v>
      </c>
      <c r="C48" s="135">
        <v>3053.029702970297</v>
      </c>
      <c r="D48" s="136" t="s">
        <v>559</v>
      </c>
      <c r="E48" s="137" t="s">
        <v>563</v>
      </c>
      <c r="F48" s="137"/>
      <c r="G48" s="122"/>
      <c r="H48" s="122"/>
      <c r="I48" s="122"/>
      <c r="J48" s="122"/>
      <c r="K48" s="122"/>
      <c r="L48" s="122"/>
      <c r="M48" s="122"/>
      <c r="N48" s="122"/>
      <c r="O48" s="122"/>
    </row>
    <row r="49" spans="2:15" s="123" customFormat="1" ht="12.75">
      <c r="B49" s="134">
        <v>42552</v>
      </c>
      <c r="C49" s="135">
        <v>34.198019801980195</v>
      </c>
      <c r="D49" s="136" t="s">
        <v>559</v>
      </c>
      <c r="E49" s="137" t="s">
        <v>193</v>
      </c>
      <c r="F49" s="137"/>
      <c r="G49" s="122"/>
      <c r="H49" s="122"/>
      <c r="I49" s="122"/>
      <c r="J49" s="122"/>
      <c r="K49" s="122"/>
      <c r="L49" s="122"/>
      <c r="M49" s="122"/>
      <c r="N49" s="122"/>
      <c r="O49" s="122"/>
    </row>
    <row r="50" spans="2:15" s="123" customFormat="1" ht="12.75">
      <c r="B50" s="134">
        <v>42552</v>
      </c>
      <c r="C50" s="135">
        <v>2442.4257425742571</v>
      </c>
      <c r="D50" s="136" t="s">
        <v>559</v>
      </c>
      <c r="E50" s="137" t="s">
        <v>561</v>
      </c>
      <c r="F50" s="137"/>
      <c r="G50" s="122"/>
      <c r="H50" s="122"/>
      <c r="I50" s="122"/>
      <c r="J50" s="122"/>
      <c r="K50" s="122"/>
      <c r="L50" s="122"/>
      <c r="M50" s="122"/>
      <c r="N50" s="122"/>
      <c r="O50" s="122"/>
    </row>
    <row r="51" spans="2:15" s="123" customFormat="1" ht="12.75">
      <c r="B51" s="134">
        <v>42552</v>
      </c>
      <c r="C51" s="135">
        <v>19.772277227722771</v>
      </c>
      <c r="D51" s="136" t="s">
        <v>559</v>
      </c>
      <c r="E51" s="137" t="s">
        <v>562</v>
      </c>
      <c r="F51" s="137"/>
      <c r="G51" s="122"/>
      <c r="H51" s="122"/>
      <c r="I51" s="122"/>
      <c r="J51" s="122"/>
      <c r="K51" s="122"/>
      <c r="L51" s="122"/>
      <c r="M51" s="122"/>
      <c r="N51" s="122"/>
      <c r="O51" s="122"/>
    </row>
    <row r="52" spans="2:15" s="123" customFormat="1" ht="12.75">
      <c r="B52" s="134">
        <v>42577</v>
      </c>
      <c r="C52" s="135">
        <v>-16.96039603960396</v>
      </c>
      <c r="D52" s="136" t="s">
        <v>559</v>
      </c>
      <c r="E52" s="137" t="s">
        <v>690</v>
      </c>
      <c r="F52" s="137"/>
      <c r="G52" s="122"/>
      <c r="H52" s="122"/>
      <c r="I52" s="122"/>
      <c r="J52" s="122"/>
      <c r="K52" s="122"/>
      <c r="L52" s="122"/>
      <c r="M52" s="122"/>
      <c r="N52" s="122"/>
      <c r="O52" s="122"/>
    </row>
    <row r="53" spans="2:15" s="123" customFormat="1" ht="12.75">
      <c r="B53" s="134">
        <v>42583</v>
      </c>
      <c r="C53" s="135">
        <v>1836.9801980198019</v>
      </c>
      <c r="D53" s="136" t="s">
        <v>559</v>
      </c>
      <c r="E53" s="137" t="s">
        <v>241</v>
      </c>
      <c r="F53" s="137"/>
      <c r="G53" s="122"/>
      <c r="H53" s="122"/>
      <c r="I53" s="122"/>
      <c r="J53" s="122"/>
      <c r="K53" s="122"/>
      <c r="L53" s="122"/>
      <c r="M53" s="122"/>
      <c r="N53" s="122"/>
      <c r="O53" s="122"/>
    </row>
    <row r="54" spans="2:15" s="123" customFormat="1" ht="12.75">
      <c r="B54" s="134">
        <v>42583</v>
      </c>
      <c r="C54" s="135">
        <v>2528.5940594059407</v>
      </c>
      <c r="D54" s="136" t="s">
        <v>559</v>
      </c>
      <c r="E54" s="137" t="s">
        <v>561</v>
      </c>
      <c r="F54" s="137"/>
      <c r="G54" s="122"/>
      <c r="H54" s="122"/>
      <c r="I54" s="122"/>
      <c r="J54" s="122"/>
      <c r="K54" s="122"/>
      <c r="L54" s="122"/>
      <c r="M54" s="122"/>
      <c r="N54" s="122"/>
      <c r="O54" s="122"/>
    </row>
    <row r="55" spans="2:15" s="123" customFormat="1" ht="12.75">
      <c r="B55" s="134">
        <v>42583</v>
      </c>
      <c r="C55" s="135">
        <v>20.475247524752476</v>
      </c>
      <c r="D55" s="136" t="s">
        <v>559</v>
      </c>
      <c r="E55" s="137" t="s">
        <v>562</v>
      </c>
      <c r="F55" s="137"/>
      <c r="G55" s="122"/>
      <c r="H55" s="122"/>
      <c r="I55" s="122"/>
      <c r="J55" s="122"/>
      <c r="K55" s="122"/>
      <c r="L55" s="122"/>
      <c r="M55" s="122"/>
      <c r="N55" s="122"/>
      <c r="O55" s="122"/>
    </row>
    <row r="56" spans="2:15" s="123" customFormat="1" ht="12.75">
      <c r="B56" s="134">
        <v>42583</v>
      </c>
      <c r="C56" s="135">
        <v>3160.7425742574255</v>
      </c>
      <c r="D56" s="136" t="s">
        <v>559</v>
      </c>
      <c r="E56" s="137" t="s">
        <v>563</v>
      </c>
      <c r="F56" s="137"/>
      <c r="G56" s="122"/>
      <c r="H56" s="122"/>
      <c r="I56" s="122"/>
      <c r="J56" s="122"/>
      <c r="K56" s="122"/>
      <c r="L56" s="122"/>
      <c r="M56" s="122"/>
      <c r="N56" s="122"/>
      <c r="O56" s="122"/>
    </row>
    <row r="57" spans="2:15" s="123" customFormat="1" ht="12.75">
      <c r="B57" s="134">
        <v>42583</v>
      </c>
      <c r="C57" s="135">
        <v>35.405940594059402</v>
      </c>
      <c r="D57" s="136" t="s">
        <v>559</v>
      </c>
      <c r="E57" s="137" t="s">
        <v>193</v>
      </c>
      <c r="F57" s="137"/>
      <c r="G57" s="122"/>
      <c r="H57" s="122"/>
      <c r="I57" s="122"/>
      <c r="J57" s="122"/>
      <c r="K57" s="122"/>
      <c r="L57" s="122"/>
      <c r="M57" s="122"/>
      <c r="N57" s="122"/>
      <c r="O57" s="122"/>
    </row>
    <row r="58" spans="2:15" s="123" customFormat="1" ht="12.75">
      <c r="B58" s="134">
        <v>42614</v>
      </c>
      <c r="C58" s="135">
        <v>1836.9801980198019</v>
      </c>
      <c r="D58" s="136" t="s">
        <v>559</v>
      </c>
      <c r="E58" s="137" t="s">
        <v>241</v>
      </c>
      <c r="F58" s="137"/>
      <c r="G58" s="122"/>
      <c r="H58" s="122"/>
      <c r="I58" s="122"/>
      <c r="J58" s="122"/>
      <c r="K58" s="122"/>
      <c r="L58" s="122"/>
      <c r="M58" s="122"/>
      <c r="N58" s="122"/>
      <c r="O58" s="122"/>
    </row>
    <row r="59" spans="2:15" s="123" customFormat="1" ht="12.75">
      <c r="B59" s="134">
        <v>42614</v>
      </c>
      <c r="C59" s="135">
        <v>3177.6930693069303</v>
      </c>
      <c r="D59" s="136" t="s">
        <v>559</v>
      </c>
      <c r="E59" s="137" t="s">
        <v>563</v>
      </c>
      <c r="F59" s="137"/>
      <c r="G59" s="122"/>
      <c r="H59" s="122"/>
      <c r="I59" s="122"/>
      <c r="J59" s="122"/>
      <c r="K59" s="122"/>
      <c r="L59" s="122"/>
      <c r="M59" s="122"/>
      <c r="N59" s="122"/>
      <c r="O59" s="122"/>
    </row>
    <row r="60" spans="2:15" s="123" customFormat="1" ht="12.75">
      <c r="B60" s="134">
        <v>42614</v>
      </c>
      <c r="C60" s="135">
        <v>35.594059405940598</v>
      </c>
      <c r="D60" s="136" t="s">
        <v>559</v>
      </c>
      <c r="E60" s="137" t="s">
        <v>193</v>
      </c>
      <c r="F60" s="137"/>
      <c r="G60" s="122"/>
      <c r="H60" s="122"/>
      <c r="I60" s="122"/>
      <c r="J60" s="122"/>
      <c r="K60" s="122"/>
      <c r="L60" s="122"/>
      <c r="M60" s="122"/>
      <c r="N60" s="122"/>
      <c r="O60" s="122"/>
    </row>
    <row r="61" spans="2:15" s="123" customFormat="1" ht="12.75">
      <c r="B61" s="134">
        <v>42614</v>
      </c>
      <c r="C61" s="135">
        <v>15581.217821782178</v>
      </c>
      <c r="D61" s="136" t="s">
        <v>559</v>
      </c>
      <c r="E61" s="137" t="s">
        <v>564</v>
      </c>
      <c r="F61" s="137"/>
      <c r="G61" s="122"/>
      <c r="H61" s="122"/>
      <c r="I61" s="122"/>
      <c r="J61" s="122"/>
      <c r="K61" s="122"/>
      <c r="L61" s="122"/>
      <c r="M61" s="122"/>
      <c r="N61" s="122"/>
      <c r="O61" s="122"/>
    </row>
    <row r="62" spans="2:15" s="123" customFormat="1" ht="12.75">
      <c r="B62" s="134">
        <v>42614</v>
      </c>
      <c r="C62" s="135">
        <v>159.9108910891089</v>
      </c>
      <c r="D62" s="136" t="s">
        <v>559</v>
      </c>
      <c r="E62" s="137" t="s">
        <v>542</v>
      </c>
      <c r="F62" s="137"/>
      <c r="G62" s="122"/>
      <c r="H62" s="122"/>
      <c r="I62" s="122"/>
      <c r="J62" s="122"/>
      <c r="K62" s="122"/>
      <c r="L62" s="122"/>
      <c r="M62" s="122"/>
      <c r="N62" s="122"/>
      <c r="O62" s="122"/>
    </row>
    <row r="63" spans="2:15" s="123" customFormat="1" ht="12.75">
      <c r="B63" s="134">
        <v>42614</v>
      </c>
      <c r="C63" s="135">
        <v>7074.7425742574251</v>
      </c>
      <c r="D63" s="136" t="s">
        <v>559</v>
      </c>
      <c r="E63" s="137" t="s">
        <v>561</v>
      </c>
      <c r="F63" s="137"/>
      <c r="G63" s="122"/>
      <c r="H63" s="122"/>
      <c r="I63" s="122"/>
      <c r="J63" s="122"/>
      <c r="K63" s="122"/>
      <c r="L63" s="122"/>
      <c r="M63" s="122"/>
      <c r="N63" s="122"/>
      <c r="O63" s="122"/>
    </row>
    <row r="64" spans="2:15" s="123" customFormat="1" ht="12.75">
      <c r="B64" s="134">
        <v>42614</v>
      </c>
      <c r="C64" s="135">
        <v>57.277227722772281</v>
      </c>
      <c r="D64" s="136" t="s">
        <v>559</v>
      </c>
      <c r="E64" s="137" t="s">
        <v>562</v>
      </c>
      <c r="F64" s="137"/>
      <c r="G64" s="122"/>
      <c r="H64" s="122"/>
      <c r="I64" s="122"/>
      <c r="J64" s="122"/>
      <c r="K64" s="122"/>
      <c r="L64" s="122"/>
      <c r="M64" s="122"/>
      <c r="N64" s="122"/>
      <c r="O64" s="122"/>
    </row>
    <row r="65" spans="2:15" s="123" customFormat="1" ht="12.75">
      <c r="B65" s="134">
        <v>42642</v>
      </c>
      <c r="C65" s="135">
        <v>4.6435643564356441</v>
      </c>
      <c r="D65" s="136" t="s">
        <v>559</v>
      </c>
      <c r="E65" s="137" t="s">
        <v>173</v>
      </c>
      <c r="F65" s="137"/>
      <c r="G65" s="122"/>
      <c r="H65" s="122"/>
      <c r="I65" s="122"/>
      <c r="J65" s="122"/>
      <c r="K65" s="122"/>
      <c r="L65" s="122"/>
      <c r="M65" s="122"/>
      <c r="N65" s="122"/>
      <c r="O65" s="122"/>
    </row>
    <row r="66" spans="2:15" s="123" customFormat="1" ht="12.75">
      <c r="B66" s="134">
        <v>42642</v>
      </c>
      <c r="C66" s="135">
        <v>133.66336633663366</v>
      </c>
      <c r="D66" s="136" t="s">
        <v>559</v>
      </c>
      <c r="E66" s="137" t="s">
        <v>770</v>
      </c>
      <c r="F66" s="137"/>
      <c r="G66" s="122"/>
      <c r="H66" s="122"/>
      <c r="I66" s="122"/>
      <c r="J66" s="122"/>
      <c r="K66" s="122"/>
      <c r="L66" s="122"/>
      <c r="M66" s="122"/>
      <c r="N66" s="122"/>
      <c r="O66" s="122"/>
    </row>
    <row r="67" spans="2:15" s="123" customFormat="1" ht="12.75">
      <c r="B67" s="134">
        <v>42643</v>
      </c>
      <c r="C67" s="135">
        <v>5335.4455445544554</v>
      </c>
      <c r="D67" s="136" t="s">
        <v>559</v>
      </c>
      <c r="E67" s="137" t="s">
        <v>195</v>
      </c>
      <c r="F67" s="137"/>
      <c r="G67" s="122"/>
      <c r="H67" s="122"/>
      <c r="I67" s="122"/>
      <c r="J67" s="122"/>
      <c r="K67" s="122"/>
      <c r="L67" s="122"/>
      <c r="M67" s="122"/>
      <c r="N67" s="122"/>
      <c r="O67" s="122"/>
    </row>
    <row r="68" spans="2:15" s="123" customFormat="1" ht="12.75">
      <c r="B68" s="134">
        <v>42646</v>
      </c>
      <c r="C68" s="135">
        <v>1896.2376237623762</v>
      </c>
      <c r="D68" s="136" t="s">
        <v>559</v>
      </c>
      <c r="E68" s="137" t="s">
        <v>241</v>
      </c>
      <c r="F68" s="137"/>
      <c r="G68" s="122"/>
      <c r="H68" s="122"/>
      <c r="I68" s="122"/>
      <c r="J68" s="122"/>
      <c r="K68" s="122"/>
      <c r="L68" s="122"/>
      <c r="M68" s="122"/>
      <c r="N68" s="122"/>
      <c r="O68" s="122"/>
    </row>
    <row r="69" spans="2:15" s="123" customFormat="1" ht="12.75">
      <c r="B69" s="134">
        <v>42646</v>
      </c>
      <c r="C69" s="135">
        <v>37752.841584158421</v>
      </c>
      <c r="D69" s="136" t="s">
        <v>559</v>
      </c>
      <c r="E69" s="137" t="s">
        <v>566</v>
      </c>
      <c r="F69" s="137"/>
      <c r="G69" s="122"/>
      <c r="H69" s="122"/>
      <c r="I69" s="122"/>
      <c r="J69" s="122"/>
      <c r="K69" s="122"/>
      <c r="L69" s="122"/>
      <c r="M69" s="122"/>
      <c r="N69" s="122"/>
      <c r="O69" s="122"/>
    </row>
    <row r="70" spans="2:15" s="123" customFormat="1" ht="12.75">
      <c r="B70" s="134">
        <v>42646</v>
      </c>
      <c r="C70" s="135">
        <v>3299.0099009900991</v>
      </c>
      <c r="D70" s="136" t="s">
        <v>559</v>
      </c>
      <c r="E70" s="137" t="s">
        <v>563</v>
      </c>
      <c r="F70" s="137"/>
      <c r="G70" s="122"/>
      <c r="H70" s="122"/>
      <c r="I70" s="122"/>
      <c r="J70" s="122"/>
      <c r="K70" s="122"/>
      <c r="L70" s="122"/>
      <c r="M70" s="122"/>
      <c r="N70" s="122"/>
      <c r="O70" s="122"/>
    </row>
    <row r="71" spans="2:15" s="123" customFormat="1" ht="12.75">
      <c r="B71" s="134">
        <v>42646</v>
      </c>
      <c r="C71" s="135">
        <v>36.950495049504951</v>
      </c>
      <c r="D71" s="136" t="s">
        <v>559</v>
      </c>
      <c r="E71" s="137" t="s">
        <v>193</v>
      </c>
      <c r="F71" s="137"/>
      <c r="G71" s="122"/>
      <c r="H71" s="122"/>
      <c r="I71" s="122"/>
      <c r="J71" s="122"/>
      <c r="K71" s="122"/>
      <c r="L71" s="122"/>
      <c r="M71" s="122"/>
      <c r="N71" s="122"/>
      <c r="O71" s="122"/>
    </row>
    <row r="72" spans="2:15" s="123" customFormat="1" ht="12.75">
      <c r="B72" s="134">
        <v>42646</v>
      </c>
      <c r="C72" s="135">
        <v>20106.366336633662</v>
      </c>
      <c r="D72" s="136" t="s">
        <v>559</v>
      </c>
      <c r="E72" s="137" t="s">
        <v>564</v>
      </c>
      <c r="F72" s="137"/>
      <c r="G72" s="122"/>
      <c r="H72" s="122"/>
      <c r="I72" s="122"/>
      <c r="J72" s="122"/>
      <c r="K72" s="122"/>
      <c r="L72" s="122"/>
      <c r="M72" s="122"/>
      <c r="N72" s="122"/>
      <c r="O72" s="122"/>
    </row>
    <row r="73" spans="2:15" s="123" customFormat="1" ht="12.75">
      <c r="B73" s="134">
        <v>42646</v>
      </c>
      <c r="C73" s="135">
        <v>206.35643564356434</v>
      </c>
      <c r="D73" s="136" t="s">
        <v>559</v>
      </c>
      <c r="E73" s="137" t="s">
        <v>542</v>
      </c>
      <c r="F73" s="137"/>
      <c r="G73" s="122"/>
      <c r="H73" s="122"/>
      <c r="I73" s="122"/>
      <c r="J73" s="122"/>
      <c r="K73" s="122"/>
      <c r="L73" s="122"/>
      <c r="M73" s="122"/>
      <c r="N73" s="122"/>
      <c r="O73" s="122"/>
    </row>
    <row r="74" spans="2:15" s="123" customFormat="1" ht="12.75">
      <c r="B74" s="134">
        <v>42646</v>
      </c>
      <c r="C74" s="135">
        <v>8579.1584158415844</v>
      </c>
      <c r="D74" s="136" t="s">
        <v>559</v>
      </c>
      <c r="E74" s="137" t="s">
        <v>561</v>
      </c>
      <c r="F74" s="137"/>
      <c r="G74" s="122"/>
      <c r="H74" s="122"/>
      <c r="I74" s="122"/>
      <c r="J74" s="122"/>
      <c r="K74" s="122"/>
      <c r="L74" s="122"/>
      <c r="M74" s="122"/>
      <c r="N74" s="122"/>
      <c r="O74" s="122"/>
    </row>
    <row r="75" spans="2:15" s="123" customFormat="1" ht="12.75">
      <c r="B75" s="134">
        <v>42646</v>
      </c>
      <c r="C75" s="135">
        <v>69.465346534653463</v>
      </c>
      <c r="D75" s="136" t="s">
        <v>559</v>
      </c>
      <c r="E75" s="137" t="s">
        <v>562</v>
      </c>
      <c r="F75" s="137"/>
      <c r="G75" s="122"/>
      <c r="H75" s="122"/>
      <c r="I75" s="122"/>
      <c r="J75" s="122"/>
      <c r="K75" s="122"/>
      <c r="L75" s="122"/>
      <c r="M75" s="122"/>
      <c r="N75" s="122"/>
      <c r="O75" s="122"/>
    </row>
    <row r="76" spans="2:15" s="123" customFormat="1" ht="12.75">
      <c r="B76" s="134">
        <v>42648</v>
      </c>
      <c r="C76" s="135">
        <v>177.77227722772278</v>
      </c>
      <c r="D76" s="136" t="s">
        <v>559</v>
      </c>
      <c r="E76" s="137" t="s">
        <v>241</v>
      </c>
      <c r="F76" s="137"/>
      <c r="G76" s="122"/>
      <c r="H76" s="122"/>
      <c r="I76" s="122"/>
      <c r="J76" s="122"/>
      <c r="K76" s="122"/>
      <c r="L76" s="122"/>
      <c r="M76" s="122"/>
      <c r="N76" s="122"/>
      <c r="O76" s="122"/>
    </row>
    <row r="77" spans="2:15" s="123" customFormat="1" ht="12.75">
      <c r="B77" s="134">
        <v>42658</v>
      </c>
      <c r="C77" s="135">
        <v>76732.673267326725</v>
      </c>
      <c r="D77" s="136" t="s">
        <v>559</v>
      </c>
      <c r="E77" s="137" t="s">
        <v>776</v>
      </c>
      <c r="F77" s="137"/>
      <c r="G77" s="122"/>
      <c r="H77" s="122"/>
      <c r="I77" s="122"/>
      <c r="J77" s="122"/>
      <c r="K77" s="122"/>
      <c r="L77" s="122"/>
      <c r="M77" s="122"/>
      <c r="N77" s="122"/>
      <c r="O77" s="122"/>
    </row>
    <row r="78" spans="2:15" s="123" customFormat="1" ht="12.75">
      <c r="B78" s="134">
        <v>42688</v>
      </c>
      <c r="C78" s="135">
        <v>8255.9207920792069</v>
      </c>
      <c r="D78" s="136" t="s">
        <v>559</v>
      </c>
      <c r="E78" s="137" t="s">
        <v>266</v>
      </c>
      <c r="F78" s="137"/>
      <c r="G78" s="122"/>
      <c r="H78" s="122"/>
      <c r="I78" s="122"/>
      <c r="J78" s="122"/>
      <c r="K78" s="122"/>
      <c r="L78" s="122"/>
      <c r="M78" s="122"/>
      <c r="N78" s="122"/>
      <c r="O78" s="122"/>
    </row>
    <row r="79" spans="2:15" s="123" customFormat="1" ht="12.75">
      <c r="B79" s="134">
        <v>42688</v>
      </c>
      <c r="C79" s="135">
        <v>3865.8613861386139</v>
      </c>
      <c r="D79" s="136" t="s">
        <v>559</v>
      </c>
      <c r="E79" s="137" t="s">
        <v>266</v>
      </c>
      <c r="F79" s="137"/>
      <c r="G79" s="122"/>
      <c r="H79" s="122"/>
      <c r="I79" s="122"/>
      <c r="J79" s="122"/>
      <c r="K79" s="122"/>
      <c r="L79" s="122"/>
      <c r="M79" s="122"/>
      <c r="N79" s="122"/>
      <c r="O79" s="122"/>
    </row>
    <row r="80" spans="2:15" s="123" customFormat="1" ht="12.75">
      <c r="B80" s="134">
        <v>42734</v>
      </c>
      <c r="C80" s="135">
        <v>10845.138613861387</v>
      </c>
      <c r="D80" s="136" t="s">
        <v>559</v>
      </c>
      <c r="E80" s="137" t="s">
        <v>160</v>
      </c>
      <c r="F80" s="137"/>
      <c r="G80" s="122"/>
      <c r="H80" s="122"/>
      <c r="I80" s="122"/>
      <c r="J80" s="122"/>
      <c r="K80" s="122"/>
      <c r="L80" s="122"/>
      <c r="M80" s="122"/>
      <c r="N80" s="122"/>
      <c r="O80" s="122"/>
    </row>
    <row r="81" spans="2:15" s="123" customFormat="1" ht="12.75">
      <c r="B81" s="134">
        <v>42734</v>
      </c>
      <c r="C81" s="135">
        <v>43.227722772277225</v>
      </c>
      <c r="D81" s="136" t="s">
        <v>559</v>
      </c>
      <c r="E81" s="137" t="s">
        <v>733</v>
      </c>
      <c r="F81" s="137"/>
      <c r="G81" s="122"/>
      <c r="H81" s="122"/>
      <c r="I81" s="122"/>
      <c r="J81" s="122"/>
      <c r="K81" s="122"/>
      <c r="L81" s="122"/>
      <c r="M81" s="122"/>
      <c r="N81" s="122"/>
      <c r="O81" s="122"/>
    </row>
    <row r="82" spans="2:15" s="123" customFormat="1" ht="12.75">
      <c r="B82" s="134">
        <v>42738</v>
      </c>
      <c r="C82" s="135">
        <v>577.24752475247521</v>
      </c>
      <c r="D82" s="136" t="s">
        <v>559</v>
      </c>
      <c r="E82" s="137" t="s">
        <v>566</v>
      </c>
      <c r="F82" s="137"/>
      <c r="G82" s="122"/>
      <c r="H82" s="122"/>
      <c r="I82" s="122"/>
      <c r="J82" s="122"/>
      <c r="K82" s="122"/>
      <c r="L82" s="122"/>
      <c r="M82" s="122"/>
      <c r="N82" s="122"/>
      <c r="O82" s="122"/>
    </row>
    <row r="83" spans="2:15" s="123" customFormat="1" ht="12.75">
      <c r="B83" s="134">
        <v>42740</v>
      </c>
      <c r="C83" s="135">
        <v>6017.6831683168311</v>
      </c>
      <c r="D83" s="136" t="s">
        <v>559</v>
      </c>
      <c r="E83" s="137" t="s">
        <v>566</v>
      </c>
      <c r="F83" s="137"/>
      <c r="G83" s="122"/>
      <c r="H83" s="122"/>
      <c r="I83" s="122"/>
      <c r="J83" s="122"/>
      <c r="K83" s="122"/>
      <c r="L83" s="122"/>
      <c r="M83" s="122"/>
      <c r="N83" s="122"/>
      <c r="O83" s="122"/>
    </row>
    <row r="84" spans="2:15" s="123" customFormat="1" ht="12.75">
      <c r="B84" s="134">
        <v>42761</v>
      </c>
      <c r="C84" s="135">
        <v>4002.2475247524753</v>
      </c>
      <c r="D84" s="136" t="s">
        <v>559</v>
      </c>
      <c r="E84" s="137" t="s">
        <v>195</v>
      </c>
      <c r="F84" s="137"/>
      <c r="G84" s="122"/>
      <c r="H84" s="122"/>
      <c r="I84" s="122"/>
      <c r="J84" s="122"/>
      <c r="K84" s="122"/>
      <c r="L84" s="122"/>
      <c r="M84" s="122"/>
      <c r="N84" s="122"/>
      <c r="O84" s="122"/>
    </row>
    <row r="85" spans="2:15" s="123" customFormat="1" ht="12.75">
      <c r="B85" s="134">
        <v>42772</v>
      </c>
      <c r="C85" s="135">
        <v>221.83168316831683</v>
      </c>
      <c r="D85" s="136" t="s">
        <v>559</v>
      </c>
      <c r="E85" s="137" t="s">
        <v>566</v>
      </c>
      <c r="F85" s="137"/>
      <c r="G85" s="122"/>
      <c r="H85" s="122"/>
      <c r="I85" s="122"/>
      <c r="J85" s="122"/>
      <c r="K85" s="122"/>
      <c r="L85" s="122"/>
      <c r="M85" s="122"/>
      <c r="N85" s="122"/>
      <c r="O85" s="122"/>
    </row>
    <row r="86" spans="2:15" s="123" customFormat="1" ht="12.75">
      <c r="B86" s="134">
        <v>42802</v>
      </c>
      <c r="C86" s="135">
        <v>95.019801980198011</v>
      </c>
      <c r="D86" s="136" t="s">
        <v>559</v>
      </c>
      <c r="E86" s="137" t="s">
        <v>685</v>
      </c>
      <c r="F86" s="137"/>
      <c r="G86" s="122"/>
      <c r="H86" s="122"/>
      <c r="I86" s="122"/>
      <c r="J86" s="122"/>
      <c r="K86" s="122"/>
      <c r="L86" s="122"/>
      <c r="M86" s="122"/>
      <c r="N86" s="122"/>
      <c r="O86" s="122"/>
    </row>
    <row r="87" spans="2:15" s="123" customFormat="1" ht="12.75">
      <c r="B87" s="134">
        <v>42807</v>
      </c>
      <c r="C87" s="135">
        <v>-67.544554455445549</v>
      </c>
      <c r="D87" s="136" t="s">
        <v>559</v>
      </c>
      <c r="E87" s="137" t="s">
        <v>737</v>
      </c>
      <c r="F87" s="137"/>
      <c r="G87" s="122"/>
      <c r="H87" s="122"/>
      <c r="I87" s="122"/>
      <c r="J87" s="122"/>
      <c r="K87" s="122"/>
      <c r="L87" s="122"/>
      <c r="M87" s="122"/>
      <c r="N87" s="122"/>
      <c r="O87" s="122"/>
    </row>
    <row r="88" spans="2:15" s="123" customFormat="1" ht="12.75">
      <c r="B88" s="134">
        <v>42814</v>
      </c>
      <c r="C88" s="135">
        <v>-2485.8415841584156</v>
      </c>
      <c r="D88" s="136" t="s">
        <v>559</v>
      </c>
      <c r="E88" s="137" t="s">
        <v>195</v>
      </c>
      <c r="F88" s="137"/>
      <c r="G88" s="122"/>
      <c r="H88" s="122"/>
      <c r="I88" s="122"/>
      <c r="J88" s="122"/>
      <c r="K88" s="122"/>
      <c r="L88" s="122"/>
      <c r="M88" s="122"/>
      <c r="N88" s="122"/>
      <c r="O88" s="122"/>
    </row>
    <row r="89" spans="2:15" s="123" customFormat="1" ht="12.75">
      <c r="B89" s="134">
        <v>42818</v>
      </c>
      <c r="C89" s="135">
        <v>-42.465346534653463</v>
      </c>
      <c r="D89" s="136" t="s">
        <v>559</v>
      </c>
      <c r="E89" s="137" t="s">
        <v>685</v>
      </c>
      <c r="F89" s="137"/>
      <c r="G89" s="122"/>
      <c r="H89" s="122"/>
      <c r="I89" s="122"/>
      <c r="J89" s="122"/>
      <c r="K89" s="122"/>
      <c r="L89" s="122"/>
      <c r="M89" s="122"/>
      <c r="N89" s="122"/>
      <c r="O89" s="122"/>
    </row>
    <row r="90" spans="2:15" s="123" customFormat="1" ht="12.75">
      <c r="B90" s="134">
        <v>42818</v>
      </c>
      <c r="C90" s="135">
        <v>4.1584158415841586</v>
      </c>
      <c r="D90" s="136" t="s">
        <v>559</v>
      </c>
      <c r="E90" s="137" t="s">
        <v>685</v>
      </c>
      <c r="F90" s="137"/>
      <c r="G90" s="122"/>
      <c r="H90" s="122"/>
      <c r="I90" s="122"/>
      <c r="J90" s="122"/>
      <c r="K90" s="122"/>
      <c r="L90" s="122"/>
      <c r="M90" s="122"/>
      <c r="N90" s="122"/>
      <c r="O90" s="122"/>
    </row>
    <row r="91" spans="2:15" s="123" customFormat="1" ht="12.75">
      <c r="B91" s="134">
        <v>42825</v>
      </c>
      <c r="C91" s="135">
        <v>1353.0396039603959</v>
      </c>
      <c r="D91" s="136" t="s">
        <v>559</v>
      </c>
      <c r="E91" s="137" t="s">
        <v>160</v>
      </c>
      <c r="F91" s="137"/>
      <c r="G91" s="122"/>
      <c r="H91" s="122"/>
      <c r="I91" s="122"/>
      <c r="J91" s="122"/>
      <c r="K91" s="122"/>
      <c r="L91" s="122"/>
      <c r="M91" s="122"/>
      <c r="N91" s="122"/>
      <c r="O91" s="122"/>
    </row>
    <row r="92" spans="2:15" s="123" customFormat="1" ht="12.75">
      <c r="B92" s="134">
        <v>42825</v>
      </c>
      <c r="C92" s="135">
        <v>42.742574257425744</v>
      </c>
      <c r="D92" s="136" t="s">
        <v>559</v>
      </c>
      <c r="E92" s="137" t="s">
        <v>733</v>
      </c>
      <c r="F92" s="137"/>
      <c r="G92" s="122"/>
      <c r="H92" s="122"/>
      <c r="I92" s="122"/>
      <c r="J92" s="122"/>
      <c r="K92" s="122"/>
      <c r="L92" s="122"/>
      <c r="M92" s="122"/>
      <c r="N92" s="122"/>
      <c r="O92" s="122"/>
    </row>
    <row r="93" spans="2:15" s="123" customFormat="1" ht="12.75">
      <c r="B93" s="134">
        <v>42828</v>
      </c>
      <c r="C93" s="135">
        <v>17240.643564356436</v>
      </c>
      <c r="D93" s="136" t="s">
        <v>559</v>
      </c>
      <c r="E93" s="137" t="s">
        <v>733</v>
      </c>
      <c r="F93" s="137"/>
      <c r="G93" s="122"/>
      <c r="H93" s="122"/>
      <c r="I93" s="122"/>
      <c r="J93" s="122"/>
      <c r="K93" s="122"/>
      <c r="L93" s="122"/>
      <c r="M93" s="122"/>
      <c r="N93" s="122"/>
      <c r="O93" s="122"/>
    </row>
    <row r="94" spans="2:15" s="123" customFormat="1" ht="12.75">
      <c r="B94" s="134">
        <v>42832</v>
      </c>
      <c r="C94" s="135">
        <v>2981.871287128713</v>
      </c>
      <c r="D94" s="136" t="s">
        <v>559</v>
      </c>
      <c r="E94" s="137" t="s">
        <v>733</v>
      </c>
      <c r="F94" s="137"/>
      <c r="G94" s="122"/>
      <c r="H94" s="122"/>
      <c r="I94" s="122"/>
      <c r="J94" s="122"/>
      <c r="K94" s="122"/>
      <c r="L94" s="122"/>
      <c r="M94" s="122"/>
      <c r="N94" s="122"/>
      <c r="O94" s="122"/>
    </row>
    <row r="95" spans="2:15" s="123" customFormat="1" ht="12.75">
      <c r="B95" s="134">
        <v>42840</v>
      </c>
      <c r="C95" s="135">
        <v>76732.673267326725</v>
      </c>
      <c r="D95" s="136" t="s">
        <v>559</v>
      </c>
      <c r="E95" s="137" t="s">
        <v>776</v>
      </c>
      <c r="F95" s="137"/>
      <c r="G95" s="122"/>
      <c r="H95" s="122"/>
      <c r="I95" s="122"/>
      <c r="J95" s="122"/>
      <c r="K95" s="122"/>
      <c r="L95" s="122"/>
      <c r="M95" s="122"/>
      <c r="N95" s="122"/>
      <c r="O95" s="122"/>
    </row>
    <row r="96" spans="2:15" s="123" customFormat="1" ht="12.75">
      <c r="B96" s="134">
        <v>42870</v>
      </c>
      <c r="C96" s="135">
        <v>5161.544554455445</v>
      </c>
      <c r="D96" s="136" t="s">
        <v>559</v>
      </c>
      <c r="E96" s="137" t="s">
        <v>264</v>
      </c>
      <c r="F96" s="137"/>
      <c r="G96" s="122"/>
      <c r="H96" s="122"/>
      <c r="I96" s="122"/>
      <c r="J96" s="122"/>
      <c r="K96" s="122"/>
      <c r="L96" s="122"/>
      <c r="M96" s="122"/>
      <c r="N96" s="122"/>
      <c r="O96" s="122"/>
    </row>
    <row r="97" spans="2:15" s="123" customFormat="1" ht="12.75">
      <c r="B97" s="134">
        <v>42870</v>
      </c>
      <c r="C97" s="135">
        <v>12734.465346534653</v>
      </c>
      <c r="D97" s="136" t="s">
        <v>559</v>
      </c>
      <c r="E97" s="137" t="s">
        <v>266</v>
      </c>
      <c r="F97" s="137"/>
      <c r="G97" s="122"/>
      <c r="H97" s="122"/>
      <c r="I97" s="122"/>
      <c r="J97" s="122"/>
      <c r="K97" s="122"/>
      <c r="L97" s="122"/>
      <c r="M97" s="122"/>
      <c r="N97" s="122"/>
      <c r="O97" s="122"/>
    </row>
    <row r="98" spans="2:15" s="123" customFormat="1" ht="12.75">
      <c r="B98" s="134">
        <v>42905</v>
      </c>
      <c r="C98" s="135">
        <v>253.87128712871291</v>
      </c>
      <c r="D98" s="136" t="s">
        <v>559</v>
      </c>
      <c r="E98" s="137" t="s">
        <v>737</v>
      </c>
      <c r="F98" s="137"/>
      <c r="G98" s="122"/>
      <c r="H98" s="122"/>
      <c r="I98" s="122"/>
      <c r="J98" s="122"/>
      <c r="K98" s="122"/>
      <c r="L98" s="122"/>
      <c r="M98" s="122"/>
      <c r="N98" s="122"/>
      <c r="O98" s="122"/>
    </row>
    <row r="99" spans="2:15" s="123" customFormat="1" ht="12.75">
      <c r="B99" s="134">
        <v>42916</v>
      </c>
      <c r="C99" s="135">
        <v>-202.2772277227723</v>
      </c>
      <c r="D99" s="136" t="s">
        <v>559</v>
      </c>
      <c r="E99" s="137" t="s">
        <v>737</v>
      </c>
      <c r="F99" s="137"/>
      <c r="G99" s="122"/>
      <c r="H99" s="122"/>
      <c r="I99" s="122"/>
      <c r="J99" s="122"/>
      <c r="K99" s="122"/>
      <c r="L99" s="122"/>
      <c r="M99" s="122"/>
      <c r="N99" s="122"/>
      <c r="O99" s="122"/>
    </row>
    <row r="100" spans="2:15" s="123" customFormat="1" ht="12.75">
      <c r="B100" s="134">
        <v>42975</v>
      </c>
      <c r="C100" s="135">
        <v>98.10891089108911</v>
      </c>
      <c r="D100" s="136" t="s">
        <v>559</v>
      </c>
      <c r="E100" s="137" t="s">
        <v>804</v>
      </c>
      <c r="F100" s="137"/>
      <c r="G100" s="122"/>
      <c r="H100" s="122"/>
      <c r="I100" s="122"/>
      <c r="J100" s="122"/>
      <c r="K100" s="122"/>
      <c r="L100" s="122"/>
      <c r="M100" s="122"/>
      <c r="N100" s="122"/>
      <c r="O100" s="122"/>
    </row>
    <row r="101" spans="2:15" s="123" customFormat="1" ht="12.75">
      <c r="B101" s="134">
        <v>42979</v>
      </c>
      <c r="C101" s="135">
        <v>6.1881188118811883</v>
      </c>
      <c r="D101" s="136" t="s">
        <v>559</v>
      </c>
      <c r="E101" s="137" t="s">
        <v>736</v>
      </c>
      <c r="F101" s="137"/>
      <c r="G101" s="122"/>
      <c r="H101" s="122"/>
      <c r="I101" s="122"/>
      <c r="J101" s="122"/>
      <c r="K101" s="122"/>
      <c r="L101" s="122"/>
      <c r="M101" s="122"/>
      <c r="N101" s="122"/>
      <c r="O101" s="122"/>
    </row>
    <row r="102" spans="2:15" s="123" customFormat="1" ht="12.75">
      <c r="B102" s="134">
        <v>42985</v>
      </c>
      <c r="C102" s="135">
        <v>-1318.9207920792078</v>
      </c>
      <c r="D102" s="136" t="s">
        <v>559</v>
      </c>
      <c r="E102" s="137" t="s">
        <v>565</v>
      </c>
      <c r="F102" s="137"/>
      <c r="G102" s="122"/>
      <c r="H102" s="122"/>
      <c r="I102" s="122"/>
      <c r="J102" s="122"/>
      <c r="K102" s="122"/>
      <c r="L102" s="122"/>
      <c r="M102" s="122"/>
      <c r="N102" s="122"/>
      <c r="O102" s="122"/>
    </row>
    <row r="103" spans="2:15" s="123" customFormat="1" ht="12.75">
      <c r="B103" s="134">
        <v>42985</v>
      </c>
      <c r="C103" s="135">
        <v>-10028.881188118812</v>
      </c>
      <c r="D103" s="136" t="s">
        <v>559</v>
      </c>
      <c r="E103" s="137" t="s">
        <v>804</v>
      </c>
      <c r="F103" s="137"/>
      <c r="G103" s="122"/>
      <c r="H103" s="122"/>
      <c r="I103" s="122"/>
      <c r="J103" s="122"/>
      <c r="K103" s="122"/>
      <c r="L103" s="122"/>
      <c r="M103" s="122"/>
      <c r="N103" s="122"/>
      <c r="O103" s="122"/>
    </row>
    <row r="104" spans="2:15" s="123" customFormat="1" ht="12.75">
      <c r="B104" s="134">
        <v>43023</v>
      </c>
      <c r="C104" s="135">
        <v>76732.673267326725</v>
      </c>
      <c r="D104" s="136" t="s">
        <v>559</v>
      </c>
      <c r="E104" s="137" t="s">
        <v>776</v>
      </c>
      <c r="F104" s="137"/>
      <c r="G104" s="122"/>
      <c r="H104" s="122"/>
      <c r="I104" s="122"/>
      <c r="J104" s="122"/>
      <c r="K104" s="122"/>
      <c r="L104" s="122"/>
      <c r="M104" s="122"/>
      <c r="N104" s="122"/>
      <c r="O104" s="122"/>
    </row>
    <row r="105" spans="2:15" s="123" customFormat="1" ht="12.75">
      <c r="B105" s="134">
        <v>43052</v>
      </c>
      <c r="C105" s="135">
        <v>13569.118811881188</v>
      </c>
      <c r="D105" s="136" t="s">
        <v>559</v>
      </c>
      <c r="E105" s="137" t="s">
        <v>266</v>
      </c>
      <c r="F105" s="137"/>
      <c r="G105" s="122"/>
      <c r="H105" s="122"/>
      <c r="I105" s="122"/>
      <c r="J105" s="122"/>
      <c r="K105" s="122"/>
      <c r="L105" s="122"/>
      <c r="M105" s="122"/>
      <c r="N105" s="122"/>
      <c r="O105" s="122"/>
    </row>
    <row r="106" spans="2:15" s="123" customFormat="1" ht="12.75">
      <c r="B106" s="134">
        <v>43054</v>
      </c>
      <c r="C106" s="135">
        <v>296.65346534653463</v>
      </c>
      <c r="D106" s="136" t="s">
        <v>559</v>
      </c>
      <c r="E106" s="137" t="s">
        <v>159</v>
      </c>
      <c r="F106" s="137"/>
      <c r="G106" s="122"/>
      <c r="H106" s="122"/>
      <c r="I106" s="122"/>
      <c r="J106" s="122"/>
      <c r="K106" s="122"/>
      <c r="L106" s="122"/>
      <c r="M106" s="122"/>
      <c r="N106" s="122"/>
      <c r="O106" s="122"/>
    </row>
    <row r="107" spans="2:15" s="123" customFormat="1" ht="12.75">
      <c r="B107" s="134">
        <v>43205</v>
      </c>
      <c r="C107" s="135">
        <v>76732.673267326725</v>
      </c>
      <c r="D107" s="136" t="s">
        <v>559</v>
      </c>
      <c r="E107" s="137" t="s">
        <v>776</v>
      </c>
      <c r="F107" s="137"/>
      <c r="G107" s="122"/>
      <c r="H107" s="122"/>
      <c r="I107" s="122"/>
      <c r="J107" s="122"/>
      <c r="K107" s="122"/>
      <c r="L107" s="122"/>
      <c r="M107" s="122"/>
      <c r="N107" s="122"/>
      <c r="O107" s="122"/>
    </row>
    <row r="108" spans="2:15" s="123" customFormat="1" ht="12.75">
      <c r="B108" s="134">
        <v>43227</v>
      </c>
      <c r="C108" s="135">
        <v>-1330833.2673267329</v>
      </c>
      <c r="D108" s="136" t="s">
        <v>555</v>
      </c>
      <c r="E108" s="137" t="s">
        <v>797</v>
      </c>
      <c r="F108" s="137"/>
      <c r="G108" s="122"/>
      <c r="H108" s="122"/>
      <c r="I108" s="122"/>
      <c r="J108" s="122"/>
      <c r="K108" s="122"/>
      <c r="L108" s="122"/>
      <c r="M108" s="122"/>
      <c r="N108" s="122"/>
      <c r="O108" s="122"/>
    </row>
    <row r="109" spans="2:15" s="123" customFormat="1" ht="12.75">
      <c r="B109" s="134">
        <v>43227</v>
      </c>
      <c r="C109" s="135">
        <v>-538517.39603960386</v>
      </c>
      <c r="D109" s="136" t="s">
        <v>555</v>
      </c>
      <c r="E109" s="137" t="s">
        <v>790</v>
      </c>
      <c r="F109" s="137"/>
      <c r="G109" s="122"/>
      <c r="H109" s="122"/>
      <c r="I109" s="122"/>
      <c r="J109" s="122"/>
      <c r="K109" s="122"/>
      <c r="L109" s="122"/>
      <c r="M109" s="122"/>
      <c r="N109" s="122"/>
      <c r="O109" s="122"/>
    </row>
    <row r="110" spans="2:15" s="123" customFormat="1" ht="12.75">
      <c r="B110" s="134">
        <v>43280</v>
      </c>
      <c r="C110" s="135">
        <v>17336.48514851485</v>
      </c>
      <c r="D110" s="136" t="s">
        <v>559</v>
      </c>
      <c r="E110" s="137" t="s">
        <v>775</v>
      </c>
      <c r="F110" s="137"/>
      <c r="G110" s="122"/>
      <c r="H110" s="122"/>
      <c r="I110" s="122"/>
      <c r="J110" s="122"/>
      <c r="K110" s="122"/>
      <c r="L110" s="122"/>
      <c r="M110" s="122"/>
      <c r="N110" s="122"/>
      <c r="O110" s="122"/>
    </row>
    <row r="111" spans="2:15" s="123" customFormat="1" ht="12.75">
      <c r="B111" s="134">
        <v>43312</v>
      </c>
      <c r="C111" s="135">
        <v>11658.79207920792</v>
      </c>
      <c r="D111" s="136" t="s">
        <v>559</v>
      </c>
      <c r="E111" s="137" t="s">
        <v>775</v>
      </c>
      <c r="F111" s="137"/>
      <c r="G111" s="122"/>
      <c r="H111" s="122"/>
      <c r="I111" s="122"/>
      <c r="J111" s="122"/>
      <c r="K111" s="122"/>
      <c r="L111" s="122"/>
      <c r="M111" s="122"/>
      <c r="N111" s="122"/>
      <c r="O111" s="122"/>
    </row>
    <row r="112" spans="2:15" s="123" customFormat="1" ht="12.75">
      <c r="B112" s="134">
        <v>43343</v>
      </c>
      <c r="C112" s="135">
        <v>11257.425742574258</v>
      </c>
      <c r="D112" s="136" t="s">
        <v>559</v>
      </c>
      <c r="E112" s="137" t="s">
        <v>775</v>
      </c>
      <c r="F112" s="137"/>
      <c r="G112" s="122"/>
      <c r="H112" s="122"/>
      <c r="I112" s="122"/>
      <c r="J112" s="122"/>
      <c r="K112" s="122"/>
      <c r="L112" s="122"/>
      <c r="M112" s="122"/>
      <c r="N112" s="122"/>
      <c r="O112" s="122"/>
    </row>
    <row r="113" spans="2:15" s="123" customFormat="1" ht="12.75">
      <c r="B113" s="134">
        <v>43405</v>
      </c>
      <c r="C113" s="135">
        <v>25477.90099009901</v>
      </c>
      <c r="D113" s="136" t="s">
        <v>559</v>
      </c>
      <c r="E113" s="137" t="s">
        <v>432</v>
      </c>
      <c r="F113" s="137"/>
      <c r="G113" s="122"/>
      <c r="H113" s="122"/>
      <c r="I113" s="122"/>
      <c r="J113" s="122"/>
      <c r="K113" s="122"/>
      <c r="L113" s="122"/>
      <c r="M113" s="122"/>
      <c r="N113" s="122"/>
      <c r="O113" s="122"/>
    </row>
    <row r="114" spans="2:15" s="123" customFormat="1" ht="12.75">
      <c r="B114" s="134">
        <v>43434</v>
      </c>
      <c r="C114" s="135">
        <v>35664.435643564357</v>
      </c>
      <c r="D114" s="136" t="s">
        <v>559</v>
      </c>
      <c r="E114" s="137" t="s">
        <v>775</v>
      </c>
      <c r="F114" s="137"/>
      <c r="G114" s="122"/>
      <c r="H114" s="122"/>
      <c r="I114" s="122"/>
      <c r="J114" s="122"/>
      <c r="K114" s="122"/>
      <c r="L114" s="122"/>
      <c r="M114" s="122"/>
      <c r="N114" s="122"/>
      <c r="O114" s="122"/>
    </row>
    <row r="115" spans="2:15" s="123" customFormat="1" ht="12.75">
      <c r="B115" s="134">
        <v>43465</v>
      </c>
      <c r="C115" s="135">
        <v>15228.039603960395</v>
      </c>
      <c r="D115" s="136" t="s">
        <v>559</v>
      </c>
      <c r="E115" s="137" t="s">
        <v>775</v>
      </c>
      <c r="F115" s="137"/>
      <c r="G115" s="122"/>
      <c r="H115" s="122"/>
      <c r="I115" s="122"/>
      <c r="J115" s="122"/>
      <c r="K115" s="122"/>
      <c r="L115" s="122"/>
      <c r="M115" s="122"/>
      <c r="N115" s="122"/>
      <c r="O115" s="122"/>
    </row>
    <row r="116" spans="2:15" s="123" customFormat="1" ht="12.75">
      <c r="B116" s="134">
        <v>43483</v>
      </c>
      <c r="C116" s="135">
        <v>-312394.83168316836</v>
      </c>
      <c r="D116" s="136" t="s">
        <v>555</v>
      </c>
      <c r="E116" s="137" t="s">
        <v>789</v>
      </c>
      <c r="F116" s="137"/>
      <c r="G116" s="122"/>
      <c r="H116" s="122"/>
      <c r="I116" s="122"/>
      <c r="J116" s="122"/>
      <c r="K116" s="122"/>
      <c r="L116" s="122"/>
      <c r="M116" s="122"/>
      <c r="N116" s="122"/>
      <c r="O116" s="122"/>
    </row>
    <row r="117" spans="2:15" s="123" customFormat="1" ht="12.75">
      <c r="B117" s="134">
        <v>43483</v>
      </c>
      <c r="C117" s="135">
        <v>2585.1584158415844</v>
      </c>
      <c r="D117" s="136" t="s">
        <v>559</v>
      </c>
      <c r="E117" s="137" t="s">
        <v>774</v>
      </c>
      <c r="F117" s="137"/>
      <c r="G117" s="122"/>
      <c r="H117" s="122"/>
      <c r="I117" s="122"/>
      <c r="J117" s="122"/>
      <c r="K117" s="122"/>
      <c r="L117" s="122"/>
      <c r="M117" s="122"/>
      <c r="N117" s="122"/>
      <c r="O117" s="122"/>
    </row>
    <row r="118" spans="2:15" s="123" customFormat="1" ht="12.75">
      <c r="B118" s="134">
        <v>43483</v>
      </c>
      <c r="C118" s="135">
        <v>9013.1089108910892</v>
      </c>
      <c r="D118" s="136" t="s">
        <v>559</v>
      </c>
      <c r="E118" s="137" t="s">
        <v>775</v>
      </c>
      <c r="F118" s="137"/>
      <c r="G118" s="122"/>
      <c r="H118" s="122"/>
      <c r="I118" s="122"/>
      <c r="J118" s="122"/>
      <c r="K118" s="122"/>
      <c r="L118" s="122"/>
      <c r="M118" s="122"/>
      <c r="N118" s="122"/>
      <c r="O118" s="122"/>
    </row>
    <row r="119" spans="2:15" s="123" customFormat="1" ht="12.75">
      <c r="B119" s="134">
        <v>43497</v>
      </c>
      <c r="C119" s="135">
        <v>26149.524752475249</v>
      </c>
      <c r="D119" s="136" t="s">
        <v>559</v>
      </c>
      <c r="E119" s="137" t="s">
        <v>432</v>
      </c>
      <c r="F119" s="137"/>
      <c r="G119" s="122"/>
      <c r="H119" s="122"/>
      <c r="I119" s="122"/>
      <c r="J119" s="122"/>
      <c r="K119" s="122"/>
      <c r="L119" s="122"/>
      <c r="M119" s="122"/>
      <c r="N119" s="122"/>
      <c r="O119" s="122"/>
    </row>
    <row r="120" spans="2:15" s="123" customFormat="1" ht="12.75">
      <c r="B120" s="134">
        <v>43553</v>
      </c>
      <c r="C120" s="135">
        <v>112.48514851485149</v>
      </c>
      <c r="D120" s="136" t="s">
        <v>559</v>
      </c>
      <c r="E120" s="137" t="s">
        <v>795</v>
      </c>
      <c r="F120" s="137"/>
      <c r="G120" s="122"/>
      <c r="H120" s="122"/>
      <c r="I120" s="122"/>
      <c r="J120" s="122"/>
      <c r="K120" s="122"/>
      <c r="L120" s="122"/>
      <c r="M120" s="122"/>
      <c r="N120" s="122"/>
      <c r="O120" s="122"/>
    </row>
    <row r="121" spans="2:15" s="123" customFormat="1" ht="12.75">
      <c r="B121" s="134">
        <v>43553</v>
      </c>
      <c r="C121" s="135">
        <v>31.405940594059405</v>
      </c>
      <c r="D121" s="136" t="s">
        <v>559</v>
      </c>
      <c r="E121" s="137" t="s">
        <v>785</v>
      </c>
      <c r="F121" s="137"/>
      <c r="G121" s="122"/>
      <c r="H121" s="122"/>
      <c r="I121" s="122"/>
      <c r="J121" s="122"/>
      <c r="K121" s="122"/>
      <c r="L121" s="122"/>
      <c r="M121" s="122"/>
      <c r="N121" s="122"/>
      <c r="O121" s="122"/>
    </row>
    <row r="122" spans="2:15" s="123" customFormat="1" ht="12.75">
      <c r="B122" s="134"/>
      <c r="C122" s="135"/>
      <c r="D122" s="136"/>
      <c r="E122" s="137"/>
      <c r="F122" s="137"/>
      <c r="G122" s="122"/>
      <c r="H122" s="122"/>
      <c r="I122" s="122"/>
      <c r="J122" s="122"/>
      <c r="K122" s="122"/>
      <c r="L122" s="122"/>
      <c r="M122" s="122"/>
      <c r="N122" s="122"/>
      <c r="O122" s="122"/>
    </row>
    <row r="123" spans="2:15" s="123" customFormat="1" ht="12.75">
      <c r="B123" s="134"/>
      <c r="C123" s="135"/>
      <c r="D123" s="136"/>
      <c r="E123" s="137"/>
      <c r="F123" s="137"/>
      <c r="G123" s="122"/>
      <c r="H123" s="122"/>
      <c r="I123" s="122"/>
      <c r="J123" s="122"/>
      <c r="K123" s="122"/>
      <c r="L123" s="122"/>
      <c r="M123" s="122"/>
      <c r="N123" s="122"/>
      <c r="O123" s="122"/>
    </row>
    <row r="124" spans="2:15" s="123" customFormat="1" ht="12" customHeight="1">
      <c r="B124" s="232">
        <f>B4</f>
        <v>43555</v>
      </c>
      <c r="C124" s="233">
        <v>5538686.8270857586</v>
      </c>
      <c r="D124" s="136"/>
      <c r="E124" s="137"/>
      <c r="F124" s="137"/>
      <c r="G124" s="122"/>
      <c r="H124" s="122"/>
      <c r="I124" s="122"/>
      <c r="J124" s="122"/>
      <c r="K124" s="122"/>
      <c r="L124" s="122"/>
      <c r="M124" s="122"/>
      <c r="N124" s="122"/>
      <c r="O124" s="122"/>
    </row>
    <row r="126" spans="2:15" s="123" customFormat="1" ht="12.75">
      <c r="B126" s="122"/>
      <c r="C126" s="138"/>
      <c r="D126" s="139"/>
      <c r="E126" s="140"/>
      <c r="F126" s="140"/>
      <c r="G126" s="122"/>
      <c r="H126" s="122"/>
      <c r="I126" s="122"/>
      <c r="J126" s="122"/>
      <c r="K126" s="122"/>
      <c r="L126" s="122"/>
      <c r="M126" s="122"/>
      <c r="N126" s="122"/>
      <c r="O126" s="122"/>
    </row>
    <row r="127" spans="2:15" s="123" customFormat="1" ht="13.5" thickBot="1">
      <c r="B127" s="120" t="s">
        <v>567</v>
      </c>
      <c r="C127" s="141">
        <f>SUM(C11:C126)</f>
        <v>1118884.935996647</v>
      </c>
      <c r="D127" s="142"/>
      <c r="E127" s="143"/>
      <c r="F127" s="143"/>
      <c r="G127" s="122"/>
      <c r="H127" s="122"/>
      <c r="I127" s="122"/>
      <c r="J127" s="122"/>
      <c r="K127" s="122"/>
      <c r="L127" s="122"/>
      <c r="M127" s="122"/>
      <c r="N127" s="122"/>
      <c r="O127" s="122"/>
    </row>
    <row r="128" spans="2:15" s="123" customFormat="1" ht="13.5" thickTop="1">
      <c r="B128" s="120"/>
      <c r="C128" s="144"/>
      <c r="D128" s="145"/>
      <c r="E128" s="144"/>
      <c r="F128" s="144"/>
      <c r="G128" s="122"/>
      <c r="H128" s="122"/>
      <c r="I128" s="122"/>
      <c r="J128" s="122"/>
      <c r="K128" s="122"/>
      <c r="L128" s="122"/>
      <c r="M128" s="122"/>
      <c r="N128" s="122"/>
      <c r="O128" s="122"/>
    </row>
    <row r="129" spans="2:17" s="123" customFormat="1" ht="13.5" thickBot="1">
      <c r="B129" s="120" t="s">
        <v>376</v>
      </c>
      <c r="C129" s="199">
        <f>XIRR(C11:C124,B11:B124,0.01)</f>
        <v>8.4999918937683105E-2</v>
      </c>
      <c r="D129" s="142"/>
      <c r="E129" s="143"/>
      <c r="F129" s="143"/>
      <c r="G129" s="122"/>
      <c r="H129" s="122"/>
      <c r="I129" s="122"/>
      <c r="J129" s="122"/>
      <c r="K129" s="122"/>
      <c r="L129" s="122"/>
      <c r="M129" s="122"/>
      <c r="N129" s="122"/>
      <c r="O129" s="122"/>
    </row>
    <row r="130" spans="2:17" s="123" customFormat="1" ht="13.5" thickTop="1">
      <c r="B130" s="122"/>
      <c r="C130" s="146"/>
      <c r="D130" s="147"/>
      <c r="E130" s="146"/>
      <c r="F130" s="146"/>
      <c r="G130" s="122"/>
      <c r="H130" s="122"/>
      <c r="I130" s="122"/>
      <c r="J130" s="122"/>
      <c r="K130" s="122"/>
      <c r="L130" s="122"/>
      <c r="M130" s="122"/>
      <c r="N130" s="122"/>
      <c r="O130" s="122"/>
    </row>
    <row r="131" spans="2:17" s="123" customFormat="1" ht="12.75">
      <c r="B131" s="122"/>
      <c r="C131" s="122"/>
      <c r="D131" s="120"/>
      <c r="E131" s="122"/>
      <c r="F131" s="122"/>
      <c r="G131" s="122"/>
      <c r="H131" s="122"/>
      <c r="I131" s="122"/>
      <c r="J131" s="122"/>
      <c r="K131" s="122"/>
      <c r="L131" s="122"/>
      <c r="M131" s="122"/>
      <c r="N131" s="122"/>
      <c r="O131" s="122"/>
    </row>
    <row r="132" spans="2:17" s="123" customFormat="1" ht="13.5" thickBot="1">
      <c r="B132" s="122"/>
      <c r="C132" s="122" t="s">
        <v>568</v>
      </c>
      <c r="D132" s="148"/>
      <c r="E132" s="122"/>
      <c r="F132" s="122" t="s">
        <v>569</v>
      </c>
      <c r="G132" s="149">
        <f>C127</f>
        <v>1118884.935996647</v>
      </c>
      <c r="H132" s="122"/>
      <c r="I132" s="122"/>
      <c r="J132" s="150" t="s">
        <v>570</v>
      </c>
      <c r="K132" s="151"/>
      <c r="L132" s="122"/>
      <c r="M132" s="122"/>
      <c r="N132" s="122"/>
      <c r="O132" s="122"/>
    </row>
    <row r="133" spans="2:17" s="123" customFormat="1" ht="12.75">
      <c r="B133" s="122"/>
      <c r="C133" s="122"/>
      <c r="D133" s="122"/>
      <c r="E133" s="122"/>
      <c r="F133" s="122"/>
      <c r="G133" s="138"/>
      <c r="H133" s="122"/>
      <c r="I133" s="152"/>
      <c r="J133" s="153">
        <f>-SUMIF(D:D,"Invested Capital",C:C)</f>
        <v>5299970.0396039607</v>
      </c>
      <c r="K133" s="154" t="s">
        <v>571</v>
      </c>
      <c r="L133" s="122"/>
      <c r="M133" s="122"/>
      <c r="N133" s="122"/>
      <c r="O133" s="122"/>
    </row>
    <row r="134" spans="2:17" s="123" customFormat="1" ht="12.75">
      <c r="B134" s="122"/>
      <c r="C134" s="122" t="s">
        <v>572</v>
      </c>
      <c r="D134" s="122"/>
      <c r="E134" s="122"/>
      <c r="F134" s="122" t="s">
        <v>569</v>
      </c>
      <c r="G134" s="155">
        <f>SUM('Tax Lot Appraisal'!M1:O1)*(100000000/101000000)</f>
        <v>-2155377.5940594058</v>
      </c>
      <c r="H134" s="122"/>
      <c r="J134" s="154"/>
      <c r="K134" s="154"/>
      <c r="L134" s="122"/>
      <c r="M134" s="122"/>
      <c r="N134" s="122"/>
      <c r="O134" s="122"/>
    </row>
    <row r="135" spans="2:17" s="123" customFormat="1" ht="12.75">
      <c r="B135" s="122"/>
      <c r="C135" s="122" t="s">
        <v>686</v>
      </c>
      <c r="D135" s="122"/>
      <c r="E135" s="122"/>
      <c r="F135" s="122" t="s">
        <v>569</v>
      </c>
      <c r="G135" s="156">
        <f>J151</f>
        <v>1445642.3762376208</v>
      </c>
      <c r="H135" s="157"/>
      <c r="I135" s="158"/>
      <c r="J135" s="159">
        <v>5352970</v>
      </c>
      <c r="K135" s="160" t="s">
        <v>771</v>
      </c>
      <c r="L135" s="122"/>
      <c r="M135" s="122"/>
      <c r="N135" s="122"/>
      <c r="O135" s="122"/>
    </row>
    <row r="136" spans="2:17" s="123" customFormat="1">
      <c r="B136" s="122"/>
      <c r="C136" s="122"/>
      <c r="D136" s="122"/>
      <c r="E136" s="122"/>
      <c r="F136" s="122"/>
      <c r="G136" s="161">
        <f>SUM(G134:G135)</f>
        <v>-709735.21782178502</v>
      </c>
      <c r="H136" s="157"/>
      <c r="I136" s="162"/>
      <c r="J136" s="163">
        <f>100000000/101000000*J135</f>
        <v>5299970.2970297029</v>
      </c>
      <c r="K136" s="122" t="s">
        <v>573</v>
      </c>
      <c r="L136" s="122"/>
      <c r="M136" s="122"/>
      <c r="N136" s="122"/>
      <c r="O136" s="122"/>
    </row>
    <row r="137" spans="2:17" s="123" customFormat="1" ht="12.75">
      <c r="B137" s="122"/>
      <c r="C137" s="122"/>
      <c r="D137" s="122"/>
      <c r="E137" s="122"/>
      <c r="F137" s="122" t="s">
        <v>569</v>
      </c>
      <c r="G137" s="122"/>
      <c r="H137" s="122"/>
      <c r="I137" s="164"/>
      <c r="J137" s="165">
        <f>J136-J133</f>
        <v>0.25742574222385883</v>
      </c>
      <c r="K137" s="154" t="s">
        <v>574</v>
      </c>
      <c r="L137" s="122"/>
      <c r="M137" s="122"/>
      <c r="N137" s="122"/>
      <c r="O137" s="122"/>
      <c r="P137" s="122"/>
      <c r="Q137" s="122"/>
    </row>
    <row r="138" spans="2:17" s="123" customFormat="1" ht="12.75">
      <c r="B138" s="122"/>
      <c r="C138" s="122" t="s">
        <v>575</v>
      </c>
      <c r="D138" s="122"/>
      <c r="E138" s="122"/>
      <c r="F138" s="122" t="s">
        <v>569</v>
      </c>
      <c r="G138" s="167">
        <f>G136-G132</f>
        <v>-1828620.153818432</v>
      </c>
      <c r="H138" s="122"/>
      <c r="L138" s="122"/>
      <c r="M138" s="122"/>
      <c r="N138" s="122"/>
      <c r="O138" s="122"/>
      <c r="P138" s="122"/>
      <c r="Q138" s="122"/>
    </row>
    <row r="139" spans="2:17" s="123" customFormat="1" ht="12.75">
      <c r="B139" s="122"/>
      <c r="C139" s="122"/>
      <c r="D139" s="122"/>
      <c r="E139" s="122"/>
      <c r="F139" s="122"/>
      <c r="G139" s="168"/>
      <c r="H139" s="122"/>
      <c r="L139" s="122"/>
      <c r="M139" s="122"/>
      <c r="N139" s="122"/>
      <c r="O139" s="122"/>
      <c r="P139" s="166"/>
      <c r="Q139" s="166"/>
    </row>
    <row r="140" spans="2:17" s="123" customFormat="1" ht="13.5" thickBot="1">
      <c r="B140" s="122"/>
      <c r="C140" s="122" t="s">
        <v>577</v>
      </c>
      <c r="D140" s="122"/>
      <c r="E140" s="122"/>
      <c r="F140" s="122" t="s">
        <v>569</v>
      </c>
      <c r="G140" s="169">
        <f>+MAX(0,MIN(G132/0.7*0.3,G138))</f>
        <v>0</v>
      </c>
      <c r="H140" s="122"/>
      <c r="J140" s="150" t="s">
        <v>576</v>
      </c>
      <c r="K140" s="151"/>
      <c r="L140" s="122"/>
      <c r="M140" s="122"/>
      <c r="N140" s="122"/>
      <c r="O140" s="122"/>
      <c r="P140" s="166"/>
      <c r="Q140" s="166"/>
    </row>
    <row r="141" spans="2:17" s="123" customFormat="1" ht="12.75">
      <c r="B141" s="122"/>
      <c r="C141" s="122"/>
      <c r="D141" s="122"/>
      <c r="E141" s="122"/>
      <c r="F141" s="122"/>
      <c r="G141" s="168"/>
      <c r="H141" s="122"/>
      <c r="L141" s="122"/>
      <c r="M141" s="122"/>
      <c r="N141" s="122"/>
      <c r="O141" s="122"/>
      <c r="P141" s="166"/>
      <c r="Q141" s="166"/>
    </row>
    <row r="142" spans="2:17" s="123" customFormat="1" ht="12.75">
      <c r="B142" s="122"/>
      <c r="C142" s="122" t="s">
        <v>578</v>
      </c>
      <c r="D142" s="122"/>
      <c r="E142" s="122"/>
      <c r="F142" s="122" t="s">
        <v>569</v>
      </c>
      <c r="G142" s="169">
        <f>IF(G140&gt;0,IF(G138&gt;G140,(G138-G140)*0.2,0),0)</f>
        <v>0</v>
      </c>
      <c r="H142" s="122"/>
      <c r="J142" s="195">
        <f>SUM('ITD Modified Profit and Loss'!L:L,'ITD Modified Profit and Loss'!N:N,'ITD Modified Profit and Loss'!P:P)</f>
        <v>-2177173.11</v>
      </c>
      <c r="K142" s="123" t="s">
        <v>643</v>
      </c>
      <c r="L142" s="122"/>
      <c r="M142" s="122"/>
      <c r="N142" s="122"/>
      <c r="O142" s="122"/>
      <c r="P142" s="166"/>
      <c r="Q142" s="166"/>
    </row>
    <row r="143" spans="2:17" s="123" customFormat="1">
      <c r="B143" s="122"/>
      <c r="H143" s="122"/>
      <c r="I143" s="160"/>
      <c r="J143" s="163">
        <f>100000000/101000000*J142</f>
        <v>-2155616.9405940594</v>
      </c>
      <c r="K143" s="122" t="s">
        <v>573</v>
      </c>
      <c r="L143" s="122"/>
      <c r="M143" s="122"/>
      <c r="N143" s="122"/>
      <c r="O143" s="122"/>
      <c r="P143" s="166"/>
      <c r="Q143" s="166"/>
    </row>
    <row r="144" spans="2:17" s="123" customFormat="1" ht="13.5" thickBot="1">
      <c r="C144" s="122" t="s">
        <v>579</v>
      </c>
      <c r="D144" s="122"/>
      <c r="E144" s="122"/>
      <c r="F144" s="122" t="s">
        <v>569</v>
      </c>
      <c r="G144" s="172">
        <f>G140+G142</f>
        <v>0</v>
      </c>
      <c r="H144" s="170"/>
      <c r="J144" s="165">
        <f>J143-G134</f>
        <v>-239.34653465356678</v>
      </c>
      <c r="K144" s="154" t="s">
        <v>574</v>
      </c>
      <c r="L144" s="122"/>
      <c r="M144" s="122"/>
      <c r="N144" s="122"/>
      <c r="O144" s="122"/>
      <c r="P144" s="166"/>
      <c r="Q144" s="166"/>
    </row>
    <row r="145" spans="2:17" s="123" customFormat="1" ht="13.5" thickTop="1">
      <c r="C145" s="173"/>
      <c r="D145" s="120"/>
      <c r="E145" s="122"/>
      <c r="F145" s="122"/>
      <c r="G145" s="146"/>
      <c r="H145" s="171"/>
      <c r="L145" s="122"/>
      <c r="M145" s="122"/>
      <c r="N145" s="122"/>
      <c r="O145" s="122"/>
      <c r="P145" s="166"/>
      <c r="Q145" s="166"/>
    </row>
    <row r="146" spans="2:17" s="123" customFormat="1" ht="15.75" thickBot="1">
      <c r="C146"/>
      <c r="D146" s="36"/>
      <c r="E146"/>
      <c r="F146"/>
      <c r="G146"/>
      <c r="H146" s="157"/>
      <c r="J146" s="150" t="s">
        <v>580</v>
      </c>
      <c r="K146" s="151"/>
      <c r="L146" s="122"/>
      <c r="M146" s="122"/>
      <c r="N146" s="122"/>
      <c r="O146" s="122"/>
      <c r="P146" s="166"/>
      <c r="Q146" s="166"/>
    </row>
    <row r="147" spans="2:17" s="123" customFormat="1">
      <c r="C147" s="122" t="s">
        <v>768</v>
      </c>
      <c r="D147" s="36"/>
      <c r="E147"/>
      <c r="F147"/>
      <c r="G147"/>
      <c r="H147" s="174"/>
      <c r="L147" s="122"/>
      <c r="M147" s="122"/>
      <c r="N147" s="122"/>
      <c r="O147" s="122"/>
      <c r="P147" s="166"/>
      <c r="Q147" s="166"/>
    </row>
    <row r="148" spans="2:17" s="123" customFormat="1">
      <c r="B148"/>
      <c r="C148"/>
      <c r="D148" s="36"/>
      <c r="E148"/>
      <c r="F148"/>
      <c r="G148"/>
      <c r="H148"/>
      <c r="J148" s="196">
        <f>SUM('ITD Modified Profit and Loss'!Q:S)</f>
        <v>4851252.7899999972</v>
      </c>
      <c r="K148" s="197" t="s">
        <v>644</v>
      </c>
      <c r="L148" s="122"/>
      <c r="M148" s="122"/>
      <c r="N148" s="122"/>
      <c r="O148" s="122"/>
      <c r="P148" s="166"/>
      <c r="Q148" s="166"/>
    </row>
    <row r="149" spans="2:17" s="123" customFormat="1" ht="16.5">
      <c r="B149"/>
      <c r="C149"/>
      <c r="D149" s="36"/>
      <c r="E149"/>
      <c r="F149"/>
      <c r="G149"/>
      <c r="H149"/>
      <c r="J149" s="198">
        <f>SUM('Realized Incentive'!O19:P19)</f>
        <v>3391153.99</v>
      </c>
      <c r="K149" s="123" t="s">
        <v>645</v>
      </c>
      <c r="L149" s="122"/>
      <c r="M149" s="122"/>
      <c r="N149" s="122"/>
      <c r="O149" s="122"/>
      <c r="P149" s="166"/>
      <c r="Q149" s="166"/>
    </row>
    <row r="150" spans="2:17" s="123" customFormat="1">
      <c r="B150"/>
      <c r="C150"/>
      <c r="D150" s="36"/>
      <c r="E150"/>
      <c r="F150"/>
      <c r="G150"/>
      <c r="H150"/>
      <c r="I150" s="122"/>
      <c r="J150" s="157">
        <f>J148-J149</f>
        <v>1460098.799999997</v>
      </c>
      <c r="K150" s="122" t="s">
        <v>581</v>
      </c>
      <c r="L150" s="122"/>
      <c r="M150" s="122"/>
      <c r="N150" s="122"/>
      <c r="O150" s="122"/>
      <c r="P150" s="166"/>
      <c r="Q150" s="166"/>
    </row>
    <row r="151" spans="2:17" s="123" customFormat="1">
      <c r="B151"/>
      <c r="C151"/>
      <c r="D151" s="36"/>
      <c r="E151"/>
      <c r="F151"/>
      <c r="G151"/>
      <c r="H151"/>
      <c r="I151" s="122"/>
      <c r="J151" s="157">
        <f>J150*100/101</f>
        <v>1445642.3762376208</v>
      </c>
      <c r="K151" s="122" t="s">
        <v>573</v>
      </c>
      <c r="L151" s="122"/>
      <c r="M151" s="122"/>
      <c r="N151" s="122"/>
      <c r="O151" s="122"/>
      <c r="P151" s="166"/>
      <c r="Q151" s="166"/>
    </row>
    <row r="152" spans="2:17" s="123" customFormat="1">
      <c r="B152"/>
      <c r="C152"/>
      <c r="D152" s="36"/>
      <c r="E152"/>
      <c r="F152"/>
      <c r="G152"/>
      <c r="H152"/>
      <c r="I152" s="120"/>
      <c r="J152" s="175"/>
      <c r="K152" s="154"/>
    </row>
    <row r="153" spans="2:17" s="123" customFormat="1">
      <c r="B153"/>
      <c r="C153"/>
      <c r="D153" s="36"/>
      <c r="E153"/>
      <c r="F153"/>
      <c r="G153" s="258"/>
      <c r="H153"/>
      <c r="J153" s="176"/>
    </row>
    <row r="154" spans="2:17" s="123" customFormat="1">
      <c r="B154"/>
      <c r="C154"/>
      <c r="D154" s="36"/>
      <c r="E154"/>
      <c r="F154"/>
      <c r="G154"/>
      <c r="H154"/>
    </row>
    <row r="155" spans="2:17" s="123" customFormat="1">
      <c r="B155"/>
      <c r="C155"/>
      <c r="D155" s="36"/>
      <c r="E155"/>
      <c r="F155"/>
      <c r="G155" s="258"/>
      <c r="H155"/>
    </row>
    <row r="164" spans="4:4" ht="12.75" customHeight="1">
      <c r="D164"/>
    </row>
    <row r="176" spans="4:4" ht="32.25" customHeight="1">
      <c r="D176"/>
    </row>
    <row r="177" spans="4:4" ht="15.75" customHeight="1">
      <c r="D177"/>
    </row>
    <row r="178" spans="4:4" ht="15.75" customHeight="1">
      <c r="D178"/>
    </row>
  </sheetData>
  <mergeCells count="2">
    <mergeCell ref="E10:H10"/>
    <mergeCell ref="B4:C4"/>
  </mergeCells>
  <pageMargins left="0.45" right="0.32" top="0.5" bottom="0.5" header="0" footer="0"/>
  <pageSetup scale="62" fitToHeight="3" orientation="portrait" r:id="rId1"/>
  <headerFooter alignWithMargins="0"/>
  <rowBreaks count="1" manualBreakCount="1">
    <brk id="134" min="1" max="10" man="1"/>
  </rowBreaks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F201"/>
  <sheetViews>
    <sheetView zoomScale="85" zoomScaleNormal="85" workbookViewId="0">
      <pane ySplit="2" topLeftCell="A111" activePane="bottomLeft" state="frozen"/>
      <selection activeCell="G262" sqref="G262"/>
      <selection pane="bottomLeft" activeCell="A3" sqref="A3"/>
    </sheetView>
  </sheetViews>
  <sheetFormatPr defaultRowHeight="15"/>
  <cols>
    <col min="1" max="1" width="17.28515625" style="17" customWidth="1"/>
    <col min="2" max="3" width="19.5703125" style="188" customWidth="1"/>
    <col min="4" max="4" width="116.140625" bestFit="1" customWidth="1"/>
    <col min="5" max="5" width="16.42578125" style="13" customWidth="1"/>
    <col min="6" max="6" width="79.7109375" bestFit="1" customWidth="1"/>
    <col min="7" max="7" width="11.28515625" bestFit="1" customWidth="1"/>
  </cols>
  <sheetData>
    <row r="1" spans="1:6">
      <c r="A1" s="177"/>
      <c r="B1" s="178">
        <f>SUM(B3:B9204)</f>
        <v>-4419801.8910891116</v>
      </c>
      <c r="C1" s="178"/>
      <c r="D1" s="180" t="s">
        <v>582</v>
      </c>
      <c r="E1" s="178">
        <f>SUM(E3:E9204)</f>
        <v>4463999.91</v>
      </c>
      <c r="F1" s="181">
        <f>B1/E1</f>
        <v>-0.99009900990099065</v>
      </c>
    </row>
    <row r="2" spans="1:6" s="186" customFormat="1" ht="30">
      <c r="A2" s="182" t="s">
        <v>583</v>
      </c>
      <c r="B2" s="183" t="s">
        <v>2</v>
      </c>
      <c r="C2" s="183" t="s">
        <v>584</v>
      </c>
      <c r="D2" s="184" t="s">
        <v>585</v>
      </c>
      <c r="E2" s="185" t="s">
        <v>85</v>
      </c>
      <c r="F2" s="185" t="s">
        <v>74</v>
      </c>
    </row>
    <row r="3" spans="1:6">
      <c r="A3" s="247">
        <v>42086</v>
      </c>
      <c r="B3" s="187">
        <f t="shared" ref="B3:B34" si="0">-(100000000/101000000)*E3</f>
        <v>-31510.039603960395</v>
      </c>
      <c r="C3" s="187" t="str">
        <f>VLOOKUP(F3,Mapping!A:B,2,FALSE)</f>
        <v>Invested Capital</v>
      </c>
      <c r="D3" s="20" t="s">
        <v>603</v>
      </c>
      <c r="E3" s="249">
        <v>31825.14</v>
      </c>
      <c r="F3" s="20" t="s">
        <v>203</v>
      </c>
    </row>
    <row r="4" spans="1:6">
      <c r="A4" s="17">
        <v>42086</v>
      </c>
      <c r="B4" s="187">
        <f t="shared" si="0"/>
        <v>-71063.811881188114</v>
      </c>
      <c r="C4" s="187" t="str">
        <f>VLOOKUP(F4,Mapping!A:B,2,FALSE)</f>
        <v>Invested Capital</v>
      </c>
      <c r="D4" s="20" t="s">
        <v>603</v>
      </c>
      <c r="E4" s="249">
        <v>71774.45</v>
      </c>
      <c r="F4" s="20" t="s">
        <v>203</v>
      </c>
    </row>
    <row r="5" spans="1:6">
      <c r="A5" s="17">
        <v>42086</v>
      </c>
      <c r="B5" s="187">
        <f t="shared" si="0"/>
        <v>-861950.49504950491</v>
      </c>
      <c r="C5" s="187" t="str">
        <f>VLOOKUP(F5,Mapping!A:B,2,FALSE)</f>
        <v>Invested Capital</v>
      </c>
      <c r="D5" s="20" t="s">
        <v>606</v>
      </c>
      <c r="E5" s="249">
        <v>870570</v>
      </c>
      <c r="F5" s="20" t="s">
        <v>203</v>
      </c>
    </row>
    <row r="6" spans="1:6">
      <c r="A6" s="17">
        <v>42086</v>
      </c>
      <c r="B6" s="187">
        <f t="shared" si="0"/>
        <v>-202922.77227722772</v>
      </c>
      <c r="C6" s="187" t="str">
        <f>VLOOKUP(F6,Mapping!A:B,2,FALSE)</f>
        <v>Invested Capital</v>
      </c>
      <c r="D6" s="20" t="s">
        <v>611</v>
      </c>
      <c r="E6" s="249">
        <v>204952</v>
      </c>
      <c r="F6" s="20" t="s">
        <v>203</v>
      </c>
    </row>
    <row r="7" spans="1:6">
      <c r="A7" s="17">
        <v>42086</v>
      </c>
      <c r="B7" s="187">
        <f t="shared" si="0"/>
        <v>-210401.1881188119</v>
      </c>
      <c r="C7" s="187" t="str">
        <f>VLOOKUP(F7,Mapping!A:B,2,FALSE)</f>
        <v>Invested Capital</v>
      </c>
      <c r="D7" s="20" t="s">
        <v>611</v>
      </c>
      <c r="E7" s="252">
        <v>212505.2</v>
      </c>
      <c r="F7" s="20" t="s">
        <v>203</v>
      </c>
    </row>
    <row r="8" spans="1:6">
      <c r="A8" s="247">
        <v>42089</v>
      </c>
      <c r="B8" s="187">
        <f t="shared" si="0"/>
        <v>-6353.1386138613861</v>
      </c>
      <c r="C8" s="187" t="str">
        <f>VLOOKUP(F8,Mapping!A:B,2,FALSE)</f>
        <v>Purchased Interest</v>
      </c>
      <c r="D8" s="20" t="s">
        <v>399</v>
      </c>
      <c r="E8" s="249">
        <v>6416.67</v>
      </c>
      <c r="F8" s="20" t="s">
        <v>202</v>
      </c>
    </row>
    <row r="9" spans="1:6">
      <c r="A9" s="17">
        <v>42089</v>
      </c>
      <c r="B9" s="187">
        <f t="shared" si="0"/>
        <v>-14628.029702970296</v>
      </c>
      <c r="C9" s="187" t="str">
        <f>VLOOKUP(F9,Mapping!A:B,2,FALSE)</f>
        <v>Purchased Interest</v>
      </c>
      <c r="D9" s="20" t="s">
        <v>426</v>
      </c>
      <c r="E9" s="236">
        <v>14774.31</v>
      </c>
      <c r="F9" s="20" t="s">
        <v>202</v>
      </c>
    </row>
    <row r="10" spans="1:6">
      <c r="A10" s="17">
        <v>42089</v>
      </c>
      <c r="B10" s="187">
        <f t="shared" si="0"/>
        <v>-25869.772277227723</v>
      </c>
      <c r="C10" s="187" t="str">
        <f>VLOOKUP(F10,Mapping!A:B,2,FALSE)</f>
        <v>Purchased Interest</v>
      </c>
      <c r="D10" s="20" t="s">
        <v>429</v>
      </c>
      <c r="E10" s="249">
        <v>26128.47</v>
      </c>
      <c r="F10" s="20" t="s">
        <v>202</v>
      </c>
    </row>
    <row r="11" spans="1:6">
      <c r="A11" s="17">
        <v>42095</v>
      </c>
      <c r="B11" s="187">
        <f t="shared" si="0"/>
        <v>26608.910891089108</v>
      </c>
      <c r="C11" s="187" t="str">
        <f>VLOOKUP(F11,Mapping!A:B,2,FALSE)</f>
        <v>Interest Receipt</v>
      </c>
      <c r="D11" s="20" t="s">
        <v>429</v>
      </c>
      <c r="E11" s="252">
        <v>-26875</v>
      </c>
      <c r="F11" s="20" t="s">
        <v>155</v>
      </c>
    </row>
    <row r="12" spans="1:6">
      <c r="A12" s="17">
        <v>42114</v>
      </c>
      <c r="B12" s="187">
        <f t="shared" si="0"/>
        <v>-387653.46534653468</v>
      </c>
      <c r="C12" s="187" t="str">
        <f>VLOOKUP(F12,Mapping!A:B,2,FALSE)</f>
        <v>Invested Capital</v>
      </c>
      <c r="D12" s="20" t="s">
        <v>602</v>
      </c>
      <c r="E12" s="249">
        <v>391530</v>
      </c>
      <c r="F12" s="20" t="s">
        <v>203</v>
      </c>
    </row>
    <row r="13" spans="1:6">
      <c r="A13" s="17">
        <v>42145</v>
      </c>
      <c r="B13" s="187">
        <f t="shared" si="0"/>
        <v>21624.039603960395</v>
      </c>
      <c r="C13" s="187" t="str">
        <f>VLOOKUP(F13,Mapping!A:B,2,FALSE)</f>
        <v>Interest Receipt</v>
      </c>
      <c r="D13" s="20" t="s">
        <v>426</v>
      </c>
      <c r="E13" s="249">
        <v>-21840.28</v>
      </c>
      <c r="F13" s="20" t="s">
        <v>155</v>
      </c>
    </row>
    <row r="14" spans="1:6">
      <c r="A14" s="17">
        <v>42145</v>
      </c>
      <c r="B14" s="187">
        <f t="shared" si="0"/>
        <v>7391.3663366336632</v>
      </c>
      <c r="C14" s="187" t="str">
        <f>VLOOKUP(F14,Mapping!A:B,2,FALSE)</f>
        <v>Interest Receipt</v>
      </c>
      <c r="D14" s="20" t="s">
        <v>429</v>
      </c>
      <c r="E14" s="249">
        <v>-7465.28</v>
      </c>
      <c r="F14" s="20" t="s">
        <v>155</v>
      </c>
    </row>
    <row r="15" spans="1:6">
      <c r="A15" s="17">
        <v>42258</v>
      </c>
      <c r="B15" s="187">
        <f t="shared" si="0"/>
        <v>-679545.74257425743</v>
      </c>
      <c r="C15" s="187" t="str">
        <f>VLOOKUP(F15,Mapping!A:B,2,FALSE)</f>
        <v>Invested Capital</v>
      </c>
      <c r="D15" s="20" t="s">
        <v>790</v>
      </c>
      <c r="E15" s="249">
        <v>686341.2</v>
      </c>
      <c r="F15" s="20" t="s">
        <v>203</v>
      </c>
    </row>
    <row r="16" spans="1:6">
      <c r="A16" s="17">
        <v>42258</v>
      </c>
      <c r="B16" s="187">
        <f t="shared" si="0"/>
        <v>-9810.6930693069298</v>
      </c>
      <c r="C16" s="187" t="str">
        <f>VLOOKUP(F16,Mapping!A:B,2,FALSE)</f>
        <v>Invested Capital</v>
      </c>
      <c r="D16" s="20" t="s">
        <v>791</v>
      </c>
      <c r="E16" s="249">
        <v>9908.7999999999993</v>
      </c>
      <c r="F16" s="20" t="s">
        <v>203</v>
      </c>
    </row>
    <row r="17" spans="1:6">
      <c r="A17" s="17">
        <v>42262</v>
      </c>
      <c r="B17" s="187">
        <f t="shared" si="0"/>
        <v>83044.554455445541</v>
      </c>
      <c r="C17" s="187" t="str">
        <f>VLOOKUP(F17,Mapping!A:B,2,FALSE)</f>
        <v>Interest Receipt</v>
      </c>
      <c r="D17" s="20" t="s">
        <v>399</v>
      </c>
      <c r="E17" s="249">
        <v>-83875</v>
      </c>
      <c r="F17" s="20" t="s">
        <v>155</v>
      </c>
    </row>
    <row r="18" spans="1:6">
      <c r="A18" s="17">
        <v>42263</v>
      </c>
      <c r="B18" s="187">
        <f t="shared" si="0"/>
        <v>-32185.089108910888</v>
      </c>
      <c r="C18" s="187" t="str">
        <f>VLOOKUP(F18,Mapping!A:B,2,FALSE)</f>
        <v>Purchased Interest</v>
      </c>
      <c r="D18" s="20" t="s">
        <v>776</v>
      </c>
      <c r="E18" s="249">
        <v>32506.94</v>
      </c>
      <c r="F18" s="20" t="s">
        <v>202</v>
      </c>
    </row>
    <row r="19" spans="1:6">
      <c r="A19" s="247">
        <v>42285</v>
      </c>
      <c r="B19" s="187">
        <f t="shared" si="0"/>
        <v>-653925.53465346538</v>
      </c>
      <c r="C19" s="187" t="str">
        <f>VLOOKUP(F19,Mapping!A:B,2,FALSE)</f>
        <v>Invested Capital</v>
      </c>
      <c r="D19" s="20" t="s">
        <v>790</v>
      </c>
      <c r="E19" s="249">
        <v>660464.79</v>
      </c>
      <c r="F19" s="20" t="s">
        <v>203</v>
      </c>
    </row>
    <row r="20" spans="1:6">
      <c r="A20" s="17">
        <v>42285</v>
      </c>
      <c r="B20" s="187">
        <f t="shared" si="0"/>
        <v>-9440.801980198019</v>
      </c>
      <c r="C20" s="187" t="str">
        <f>VLOOKUP(F20,Mapping!A:B,2,FALSE)</f>
        <v>Invested Capital</v>
      </c>
      <c r="D20" s="20" t="s">
        <v>791</v>
      </c>
      <c r="E20" s="249">
        <v>9535.2099999999991</v>
      </c>
      <c r="F20" s="20" t="s">
        <v>203</v>
      </c>
    </row>
    <row r="21" spans="1:6">
      <c r="A21" s="247">
        <v>42291</v>
      </c>
      <c r="B21" s="187">
        <f t="shared" si="0"/>
        <v>-38153.188118811879</v>
      </c>
      <c r="C21" s="187" t="str">
        <f>VLOOKUP(F21,Mapping!A:B,2,FALSE)</f>
        <v>Purchased Interest</v>
      </c>
      <c r="D21" s="20" t="s">
        <v>776</v>
      </c>
      <c r="E21" s="249">
        <v>38534.720000000001</v>
      </c>
      <c r="F21" s="20" t="s">
        <v>202</v>
      </c>
    </row>
    <row r="22" spans="1:6">
      <c r="A22" s="17">
        <v>42292</v>
      </c>
      <c r="B22" s="187">
        <f t="shared" si="0"/>
        <v>76732.673267326725</v>
      </c>
      <c r="C22" s="187" t="str">
        <f>VLOOKUP(F22,Mapping!A:B,2,FALSE)</f>
        <v>Interest Receipt</v>
      </c>
      <c r="D22" s="20" t="s">
        <v>776</v>
      </c>
      <c r="E22" s="249">
        <v>-77500</v>
      </c>
      <c r="F22" s="20" t="s">
        <v>155</v>
      </c>
    </row>
    <row r="23" spans="1:6">
      <c r="A23" s="17">
        <v>42324</v>
      </c>
      <c r="B23" s="187">
        <f t="shared" si="0"/>
        <v>-4331.6831683168321</v>
      </c>
      <c r="C23" s="187" t="str">
        <f>VLOOKUP(F23,Mapping!A:B,2,FALSE)</f>
        <v>Purchased Interest</v>
      </c>
      <c r="D23" s="20" t="s">
        <v>423</v>
      </c>
      <c r="E23" s="249">
        <v>4375</v>
      </c>
      <c r="F23" s="20" t="s">
        <v>202</v>
      </c>
    </row>
    <row r="24" spans="1:6">
      <c r="A24" s="17">
        <v>42339</v>
      </c>
      <c r="B24" s="187">
        <f t="shared" si="0"/>
        <v>41856.425742574254</v>
      </c>
      <c r="C24" s="187" t="str">
        <f>VLOOKUP(F24,Mapping!A:B,2,FALSE)</f>
        <v>Interest Receipt</v>
      </c>
      <c r="D24" s="20" t="s">
        <v>164</v>
      </c>
      <c r="E24" s="249">
        <v>-42274.99</v>
      </c>
      <c r="F24" s="20" t="s">
        <v>155</v>
      </c>
    </row>
    <row r="25" spans="1:6">
      <c r="A25" s="17">
        <v>42430</v>
      </c>
      <c r="B25" s="187">
        <f t="shared" si="0"/>
        <v>1718.4653465346535</v>
      </c>
      <c r="C25" s="187" t="str">
        <f>VLOOKUP(F25,Mapping!A:B,2,FALSE)</f>
        <v>Interest Receipt</v>
      </c>
      <c r="D25" s="20" t="s">
        <v>241</v>
      </c>
      <c r="E25" s="252">
        <v>-1735.65</v>
      </c>
      <c r="F25" s="20" t="s">
        <v>349</v>
      </c>
    </row>
    <row r="26" spans="1:6">
      <c r="A26" s="17">
        <v>42461</v>
      </c>
      <c r="B26" s="187">
        <f t="shared" si="0"/>
        <v>1836.9801980198019</v>
      </c>
      <c r="C26" s="187" t="str">
        <f>VLOOKUP(F26,Mapping!A:B,2,FALSE)</f>
        <v>Interest Receipt</v>
      </c>
      <c r="D26" s="20" t="s">
        <v>241</v>
      </c>
      <c r="E26" s="249">
        <v>-1855.35</v>
      </c>
      <c r="F26" s="20" t="s">
        <v>349</v>
      </c>
    </row>
    <row r="27" spans="1:6">
      <c r="A27" s="17">
        <v>42475</v>
      </c>
      <c r="B27" s="187">
        <f t="shared" si="0"/>
        <v>76732.673267326725</v>
      </c>
      <c r="C27" s="187" t="str">
        <f>VLOOKUP(F27,Mapping!A:B,2,FALSE)</f>
        <v>Interest Receipt</v>
      </c>
      <c r="D27" s="20" t="s">
        <v>776</v>
      </c>
      <c r="E27" s="252">
        <v>-77500</v>
      </c>
      <c r="F27" s="20" t="s">
        <v>155</v>
      </c>
    </row>
    <row r="28" spans="1:6">
      <c r="A28" s="17">
        <v>42492</v>
      </c>
      <c r="B28" s="187">
        <f t="shared" si="0"/>
        <v>1836.9801980198019</v>
      </c>
      <c r="C28" s="187" t="str">
        <f>VLOOKUP(F28,Mapping!A:B,2,FALSE)</f>
        <v>Interest Receipt</v>
      </c>
      <c r="D28" s="20" t="s">
        <v>241</v>
      </c>
      <c r="E28" s="249">
        <v>-1855.35</v>
      </c>
      <c r="F28" s="20" t="s">
        <v>349</v>
      </c>
    </row>
    <row r="29" spans="1:6">
      <c r="A29" s="17">
        <v>42503</v>
      </c>
      <c r="B29" s="187">
        <f t="shared" si="0"/>
        <v>403.80198019801975</v>
      </c>
      <c r="C29" s="187" t="str">
        <f>VLOOKUP(F29,Mapping!A:B,2,FALSE)</f>
        <v>Interest Receipt</v>
      </c>
      <c r="D29" s="20" t="s">
        <v>170</v>
      </c>
      <c r="E29" s="252">
        <v>-407.84</v>
      </c>
      <c r="F29" s="20" t="s">
        <v>155</v>
      </c>
    </row>
    <row r="30" spans="1:6">
      <c r="A30" s="17">
        <v>42506</v>
      </c>
      <c r="B30" s="187">
        <f t="shared" si="0"/>
        <v>38.990099009900995</v>
      </c>
      <c r="C30" s="187" t="str">
        <f>VLOOKUP(F30,Mapping!A:B,2,FALSE)</f>
        <v>Interest Receipt</v>
      </c>
      <c r="D30" s="20" t="s">
        <v>189</v>
      </c>
      <c r="E30" s="249">
        <v>-39.380000000000003</v>
      </c>
      <c r="F30" s="20" t="s">
        <v>155</v>
      </c>
    </row>
    <row r="31" spans="1:6">
      <c r="A31" s="17">
        <v>42522</v>
      </c>
      <c r="B31" s="187">
        <f t="shared" si="0"/>
        <v>1777.7227722772277</v>
      </c>
      <c r="C31" s="187" t="str">
        <f>VLOOKUP(F31,Mapping!A:B,2,FALSE)</f>
        <v>Interest Receipt</v>
      </c>
      <c r="D31" s="20" t="s">
        <v>241</v>
      </c>
      <c r="E31" s="249">
        <v>-1795.5</v>
      </c>
      <c r="F31" s="20" t="s">
        <v>349</v>
      </c>
    </row>
    <row r="32" spans="1:6">
      <c r="A32" s="17">
        <v>42522</v>
      </c>
      <c r="B32" s="187">
        <f t="shared" si="0"/>
        <v>1.2673267326732673</v>
      </c>
      <c r="C32" s="187" t="str">
        <f>VLOOKUP(F32,Mapping!A:B,2,FALSE)</f>
        <v>Interest Receipt</v>
      </c>
      <c r="D32" s="20" t="s">
        <v>189</v>
      </c>
      <c r="E32" s="252">
        <v>-1.28</v>
      </c>
      <c r="F32" s="20" t="s">
        <v>155</v>
      </c>
    </row>
    <row r="33" spans="1:6">
      <c r="A33" s="17">
        <v>42522</v>
      </c>
      <c r="B33" s="187">
        <f t="shared" si="0"/>
        <v>1419.8415841584158</v>
      </c>
      <c r="C33" s="187" t="str">
        <f>VLOOKUP(F33,Mapping!A:B,2,FALSE)</f>
        <v>Interest Receipt</v>
      </c>
      <c r="D33" s="20" t="s">
        <v>561</v>
      </c>
      <c r="E33" s="236">
        <v>-1434.04</v>
      </c>
      <c r="F33" s="20" t="s">
        <v>155</v>
      </c>
    </row>
    <row r="34" spans="1:6">
      <c r="A34" s="17">
        <v>42522</v>
      </c>
      <c r="B34" s="187">
        <f t="shared" si="0"/>
        <v>11.495049504950494</v>
      </c>
      <c r="C34" s="187" t="str">
        <f>VLOOKUP(F34,Mapping!A:B,2,FALSE)</f>
        <v>Interest Receipt</v>
      </c>
      <c r="D34" s="20" t="s">
        <v>562</v>
      </c>
      <c r="E34" s="249">
        <v>-11.61</v>
      </c>
      <c r="F34" s="20" t="s">
        <v>155</v>
      </c>
    </row>
    <row r="35" spans="1:6">
      <c r="A35" s="17">
        <v>42522</v>
      </c>
      <c r="B35" s="187">
        <f t="shared" ref="B35:B66" si="1">-(100000000/101000000)*E35</f>
        <v>2129.7623762376238</v>
      </c>
      <c r="C35" s="187" t="str">
        <f>VLOOKUP(F35,Mapping!A:B,2,FALSE)</f>
        <v>Interest Receipt</v>
      </c>
      <c r="D35" s="20" t="s">
        <v>563</v>
      </c>
      <c r="E35" s="252">
        <v>-2151.06</v>
      </c>
      <c r="F35" s="20" t="s">
        <v>155</v>
      </c>
    </row>
    <row r="36" spans="1:6">
      <c r="A36" s="17">
        <v>42522</v>
      </c>
      <c r="B36" s="187">
        <f t="shared" si="1"/>
        <v>23.861386138613863</v>
      </c>
      <c r="C36" s="187" t="str">
        <f>VLOOKUP(F36,Mapping!A:B,2,FALSE)</f>
        <v>Interest Receipt</v>
      </c>
      <c r="D36" s="20" t="s">
        <v>193</v>
      </c>
      <c r="E36" s="252">
        <v>-24.1</v>
      </c>
      <c r="F36" s="20" t="s">
        <v>155</v>
      </c>
    </row>
    <row r="37" spans="1:6">
      <c r="A37" s="17">
        <v>42537</v>
      </c>
      <c r="B37" s="187">
        <f t="shared" si="1"/>
        <v>1102.4455445544554</v>
      </c>
      <c r="C37" s="187" t="str">
        <f>VLOOKUP(F37,Mapping!A:B,2,FALSE)</f>
        <v>Interest Receipt</v>
      </c>
      <c r="D37" s="20" t="s">
        <v>189</v>
      </c>
      <c r="E37" s="249">
        <v>-1113.47</v>
      </c>
      <c r="F37" s="20" t="s">
        <v>155</v>
      </c>
    </row>
    <row r="38" spans="1:6">
      <c r="A38" s="17">
        <v>42551</v>
      </c>
      <c r="B38" s="187">
        <f t="shared" si="1"/>
        <v>16.970297029702969</v>
      </c>
      <c r="C38" s="187" t="str">
        <f>VLOOKUP(F38,Mapping!A:B,2,FALSE)</f>
        <v>Interest Receipt</v>
      </c>
      <c r="D38" s="20" t="s">
        <v>690</v>
      </c>
      <c r="E38" s="249">
        <v>-17.14</v>
      </c>
      <c r="F38" s="20" t="s">
        <v>155</v>
      </c>
    </row>
    <row r="39" spans="1:6">
      <c r="A39" s="17">
        <v>42552</v>
      </c>
      <c r="B39" s="187">
        <f t="shared" si="1"/>
        <v>1777.7227722772277</v>
      </c>
      <c r="C39" s="187" t="str">
        <f>VLOOKUP(F39,Mapping!A:B,2,FALSE)</f>
        <v>Interest Receipt</v>
      </c>
      <c r="D39" s="20" t="s">
        <v>241</v>
      </c>
      <c r="E39" s="249">
        <v>-1795.5</v>
      </c>
      <c r="F39" s="20" t="s">
        <v>349</v>
      </c>
    </row>
    <row r="40" spans="1:6">
      <c r="A40" s="17">
        <v>42552</v>
      </c>
      <c r="B40" s="187">
        <f t="shared" si="1"/>
        <v>3053.029702970297</v>
      </c>
      <c r="C40" s="187" t="str">
        <f>VLOOKUP(F40,Mapping!A:B,2,FALSE)</f>
        <v>Interest Receipt</v>
      </c>
      <c r="D40" s="20" t="s">
        <v>563</v>
      </c>
      <c r="E40" s="249">
        <v>-3083.56</v>
      </c>
      <c r="F40" s="20" t="s">
        <v>155</v>
      </c>
    </row>
    <row r="41" spans="1:6">
      <c r="A41" s="17">
        <v>42552</v>
      </c>
      <c r="B41" s="187">
        <f t="shared" si="1"/>
        <v>34.198019801980195</v>
      </c>
      <c r="C41" s="187" t="str">
        <f>VLOOKUP(F41,Mapping!A:B,2,FALSE)</f>
        <v>Interest Receipt</v>
      </c>
      <c r="D41" s="20" t="s">
        <v>193</v>
      </c>
      <c r="E41" s="249">
        <v>-34.54</v>
      </c>
      <c r="F41" s="20" t="s">
        <v>155</v>
      </c>
    </row>
    <row r="42" spans="1:6">
      <c r="A42" s="17">
        <v>42552</v>
      </c>
      <c r="B42" s="187">
        <f t="shared" si="1"/>
        <v>2442.4257425742571</v>
      </c>
      <c r="C42" s="187" t="str">
        <f>VLOOKUP(F42,Mapping!A:B,2,FALSE)</f>
        <v>Interest Receipt</v>
      </c>
      <c r="D42" s="20" t="s">
        <v>561</v>
      </c>
      <c r="E42" s="249">
        <v>-2466.85</v>
      </c>
      <c r="F42" s="20" t="s">
        <v>155</v>
      </c>
    </row>
    <row r="43" spans="1:6">
      <c r="A43" s="17">
        <v>42552</v>
      </c>
      <c r="B43" s="187">
        <f t="shared" si="1"/>
        <v>19.772277227722771</v>
      </c>
      <c r="C43" s="187" t="str">
        <f>VLOOKUP(F43,Mapping!A:B,2,FALSE)</f>
        <v>Interest Receipt</v>
      </c>
      <c r="D43" s="20" t="s">
        <v>562</v>
      </c>
      <c r="E43" s="249">
        <v>-19.97</v>
      </c>
      <c r="F43" s="20" t="s">
        <v>155</v>
      </c>
    </row>
    <row r="44" spans="1:6">
      <c r="A44" s="17">
        <v>42577</v>
      </c>
      <c r="B44" s="187">
        <f t="shared" si="1"/>
        <v>-16.96039603960396</v>
      </c>
      <c r="C44" s="187" t="str">
        <f>VLOOKUP(F44,Mapping!A:B,2,FALSE)</f>
        <v>Interest Receipt</v>
      </c>
      <c r="D44" s="20" t="s">
        <v>690</v>
      </c>
      <c r="E44" s="249">
        <v>17.13</v>
      </c>
      <c r="F44" s="20" t="s">
        <v>155</v>
      </c>
    </row>
    <row r="45" spans="1:6">
      <c r="A45" s="17">
        <v>42583</v>
      </c>
      <c r="B45" s="187">
        <f t="shared" si="1"/>
        <v>1836.9801980198019</v>
      </c>
      <c r="C45" s="187" t="str">
        <f>VLOOKUP(F45,Mapping!A:B,2,FALSE)</f>
        <v>Interest Receipt</v>
      </c>
      <c r="D45" s="20" t="s">
        <v>241</v>
      </c>
      <c r="E45" s="249">
        <v>-1855.35</v>
      </c>
      <c r="F45" s="20" t="s">
        <v>349</v>
      </c>
    </row>
    <row r="46" spans="1:6">
      <c r="A46" s="17">
        <v>42583</v>
      </c>
      <c r="B46" s="187">
        <f t="shared" si="1"/>
        <v>2528.5940594059407</v>
      </c>
      <c r="C46" s="187" t="str">
        <f>VLOOKUP(F46,Mapping!A:B,2,FALSE)</f>
        <v>Interest Receipt</v>
      </c>
      <c r="D46" s="20" t="s">
        <v>561</v>
      </c>
      <c r="E46" s="249">
        <v>-2553.88</v>
      </c>
      <c r="F46" s="20" t="s">
        <v>155</v>
      </c>
    </row>
    <row r="47" spans="1:6">
      <c r="A47" s="17">
        <v>42583</v>
      </c>
      <c r="B47" s="187">
        <f t="shared" si="1"/>
        <v>20.475247524752476</v>
      </c>
      <c r="C47" s="187" t="str">
        <f>VLOOKUP(F47,Mapping!A:B,2,FALSE)</f>
        <v>Interest Receipt</v>
      </c>
      <c r="D47" s="20" t="s">
        <v>562</v>
      </c>
      <c r="E47" s="249">
        <v>-20.68</v>
      </c>
      <c r="F47" s="20" t="s">
        <v>155</v>
      </c>
    </row>
    <row r="48" spans="1:6">
      <c r="A48" s="17">
        <v>42583</v>
      </c>
      <c r="B48" s="187">
        <f t="shared" si="1"/>
        <v>3160.7425742574255</v>
      </c>
      <c r="C48" s="187" t="str">
        <f>VLOOKUP(F48,Mapping!A:B,2,FALSE)</f>
        <v>Interest Receipt</v>
      </c>
      <c r="D48" s="20" t="s">
        <v>563</v>
      </c>
      <c r="E48" s="249">
        <v>-3192.35</v>
      </c>
      <c r="F48" s="20" t="s">
        <v>155</v>
      </c>
    </row>
    <row r="49" spans="1:6">
      <c r="A49" s="17">
        <v>42583</v>
      </c>
      <c r="B49" s="187">
        <f t="shared" si="1"/>
        <v>35.405940594059402</v>
      </c>
      <c r="C49" s="187" t="str">
        <f>VLOOKUP(F49,Mapping!A:B,2,FALSE)</f>
        <v>Interest Receipt</v>
      </c>
      <c r="D49" s="20" t="s">
        <v>193</v>
      </c>
      <c r="E49" s="249">
        <v>-35.76</v>
      </c>
      <c r="F49" s="20" t="s">
        <v>155</v>
      </c>
    </row>
    <row r="50" spans="1:6">
      <c r="A50" s="17">
        <v>42614</v>
      </c>
      <c r="B50" s="187">
        <f t="shared" si="1"/>
        <v>1836.9801980198019</v>
      </c>
      <c r="C50" s="187" t="str">
        <f>VLOOKUP(F50,Mapping!A:B,2,FALSE)</f>
        <v>Interest Receipt</v>
      </c>
      <c r="D50" s="20" t="s">
        <v>241</v>
      </c>
      <c r="E50" s="249">
        <v>-1855.35</v>
      </c>
      <c r="F50" s="20" t="s">
        <v>349</v>
      </c>
    </row>
    <row r="51" spans="1:6">
      <c r="A51" s="17">
        <v>42614</v>
      </c>
      <c r="B51" s="187">
        <f t="shared" si="1"/>
        <v>3177.6930693069303</v>
      </c>
      <c r="C51" s="187" t="str">
        <f>VLOOKUP(F51,Mapping!A:B,2,FALSE)</f>
        <v>Interest Receipt</v>
      </c>
      <c r="D51" s="20" t="s">
        <v>563</v>
      </c>
      <c r="E51" s="236">
        <v>-3209.47</v>
      </c>
      <c r="F51" s="20" t="s">
        <v>155</v>
      </c>
    </row>
    <row r="52" spans="1:6">
      <c r="A52" s="17">
        <v>42614</v>
      </c>
      <c r="B52" s="187">
        <f t="shared" si="1"/>
        <v>35.594059405940598</v>
      </c>
      <c r="C52" s="187" t="str">
        <f>VLOOKUP(F52,Mapping!A:B,2,FALSE)</f>
        <v>Interest Receipt</v>
      </c>
      <c r="D52" s="20" t="s">
        <v>193</v>
      </c>
      <c r="E52" s="249">
        <v>-35.950000000000003</v>
      </c>
      <c r="F52" s="20" t="s">
        <v>155</v>
      </c>
    </row>
    <row r="53" spans="1:6">
      <c r="A53" s="17">
        <v>42614</v>
      </c>
      <c r="B53" s="187">
        <f t="shared" si="1"/>
        <v>15581.217821782178</v>
      </c>
      <c r="C53" s="187" t="str">
        <f>VLOOKUP(F53,Mapping!A:B,2,FALSE)</f>
        <v>Interest Receipt</v>
      </c>
      <c r="D53" s="20" t="s">
        <v>564</v>
      </c>
      <c r="E53" s="249">
        <v>-15737.03</v>
      </c>
      <c r="F53" s="20" t="s">
        <v>155</v>
      </c>
    </row>
    <row r="54" spans="1:6">
      <c r="A54" s="17">
        <v>42614</v>
      </c>
      <c r="B54" s="187">
        <f t="shared" si="1"/>
        <v>159.9108910891089</v>
      </c>
      <c r="C54" s="187" t="str">
        <f>VLOOKUP(F54,Mapping!A:B,2,FALSE)</f>
        <v>Interest Receipt</v>
      </c>
      <c r="D54" s="20" t="s">
        <v>542</v>
      </c>
      <c r="E54" s="249">
        <v>-161.51</v>
      </c>
      <c r="F54" s="20" t="s">
        <v>155</v>
      </c>
    </row>
    <row r="55" spans="1:6">
      <c r="A55" s="17">
        <v>42614</v>
      </c>
      <c r="B55" s="187">
        <f t="shared" si="1"/>
        <v>7074.7425742574251</v>
      </c>
      <c r="C55" s="187" t="str">
        <f>VLOOKUP(F55,Mapping!A:B,2,FALSE)</f>
        <v>Interest Receipt</v>
      </c>
      <c r="D55" s="20" t="s">
        <v>561</v>
      </c>
      <c r="E55" s="249">
        <v>-7145.49</v>
      </c>
      <c r="F55" s="20" t="s">
        <v>155</v>
      </c>
    </row>
    <row r="56" spans="1:6">
      <c r="A56" s="17">
        <v>42614</v>
      </c>
      <c r="B56" s="187">
        <f t="shared" si="1"/>
        <v>57.277227722772281</v>
      </c>
      <c r="C56" s="187" t="str">
        <f>VLOOKUP(F56,Mapping!A:B,2,FALSE)</f>
        <v>Interest Receipt</v>
      </c>
      <c r="D56" s="20" t="s">
        <v>562</v>
      </c>
      <c r="E56" s="249">
        <v>-57.85</v>
      </c>
      <c r="F56" s="20" t="s">
        <v>155</v>
      </c>
    </row>
    <row r="57" spans="1:6">
      <c r="A57" s="17">
        <v>42642</v>
      </c>
      <c r="B57" s="187">
        <f t="shared" si="1"/>
        <v>4.6435643564356441</v>
      </c>
      <c r="C57" s="187" t="str">
        <f>VLOOKUP(F57,Mapping!A:B,2,FALSE)</f>
        <v>Interest Receipt</v>
      </c>
      <c r="D57" s="20" t="s">
        <v>173</v>
      </c>
      <c r="E57" s="249">
        <v>-4.6900000000000004</v>
      </c>
      <c r="F57" s="20" t="s">
        <v>155</v>
      </c>
    </row>
    <row r="58" spans="1:6">
      <c r="A58" s="17">
        <v>42642</v>
      </c>
      <c r="B58" s="187">
        <f t="shared" si="1"/>
        <v>133.66336633663366</v>
      </c>
      <c r="C58" s="187" t="str">
        <f>VLOOKUP(F58,Mapping!A:B,2,FALSE)</f>
        <v>Interest Receipt</v>
      </c>
      <c r="D58" s="20" t="s">
        <v>770</v>
      </c>
      <c r="E58" s="249">
        <v>-135</v>
      </c>
      <c r="F58" s="20" t="s">
        <v>155</v>
      </c>
    </row>
    <row r="59" spans="1:6">
      <c r="A59" s="17">
        <v>42643</v>
      </c>
      <c r="B59" s="187">
        <f t="shared" si="1"/>
        <v>5335.4455445544554</v>
      </c>
      <c r="C59" s="187" t="str">
        <f>VLOOKUP(F59,Mapping!A:B,2,FALSE)</f>
        <v>Interest Receipt</v>
      </c>
      <c r="D59" s="20" t="s">
        <v>195</v>
      </c>
      <c r="E59" s="249">
        <v>-5388.8</v>
      </c>
      <c r="F59" s="20" t="s">
        <v>155</v>
      </c>
    </row>
    <row r="60" spans="1:6">
      <c r="A60" s="17">
        <v>42646</v>
      </c>
      <c r="B60" s="187">
        <f t="shared" si="1"/>
        <v>1896.2376237623762</v>
      </c>
      <c r="C60" s="187" t="str">
        <f>VLOOKUP(F60,Mapping!A:B,2,FALSE)</f>
        <v>Interest Receipt</v>
      </c>
      <c r="D60" s="20" t="s">
        <v>241</v>
      </c>
      <c r="E60" s="249">
        <v>-1915.2</v>
      </c>
      <c r="F60" s="20" t="s">
        <v>349</v>
      </c>
    </row>
    <row r="61" spans="1:6">
      <c r="A61" s="17">
        <v>42646</v>
      </c>
      <c r="B61" s="187">
        <f t="shared" si="1"/>
        <v>37752.841584158421</v>
      </c>
      <c r="C61" s="187" t="str">
        <f>VLOOKUP(F61,Mapping!A:B,2,FALSE)</f>
        <v>Interest Receipt</v>
      </c>
      <c r="D61" s="20" t="s">
        <v>566</v>
      </c>
      <c r="E61" s="249">
        <v>-38130.370000000003</v>
      </c>
      <c r="F61" s="20" t="s">
        <v>155</v>
      </c>
    </row>
    <row r="62" spans="1:6">
      <c r="A62" s="17">
        <v>42646</v>
      </c>
      <c r="B62" s="187">
        <f t="shared" si="1"/>
        <v>3299.0099009900991</v>
      </c>
      <c r="C62" s="187" t="str">
        <f>VLOOKUP(F62,Mapping!A:B,2,FALSE)</f>
        <v>Interest Receipt</v>
      </c>
      <c r="D62" s="20" t="s">
        <v>563</v>
      </c>
      <c r="E62" s="249">
        <v>-3332</v>
      </c>
      <c r="F62" s="20" t="s">
        <v>155</v>
      </c>
    </row>
    <row r="63" spans="1:6">
      <c r="A63" s="17">
        <v>42646</v>
      </c>
      <c r="B63" s="187">
        <f t="shared" si="1"/>
        <v>36.950495049504951</v>
      </c>
      <c r="C63" s="187" t="str">
        <f>VLOOKUP(F63,Mapping!A:B,2,FALSE)</f>
        <v>Interest Receipt</v>
      </c>
      <c r="D63" s="20" t="s">
        <v>193</v>
      </c>
      <c r="E63" s="249">
        <v>-37.32</v>
      </c>
      <c r="F63" s="20" t="s">
        <v>155</v>
      </c>
    </row>
    <row r="64" spans="1:6">
      <c r="A64" s="17">
        <v>42646</v>
      </c>
      <c r="B64" s="187">
        <f t="shared" si="1"/>
        <v>20106.366336633662</v>
      </c>
      <c r="C64" s="187" t="str">
        <f>VLOOKUP(F64,Mapping!A:B,2,FALSE)</f>
        <v>Interest Receipt</v>
      </c>
      <c r="D64" s="20" t="s">
        <v>564</v>
      </c>
      <c r="E64" s="249">
        <v>-20307.43</v>
      </c>
      <c r="F64" s="20" t="s">
        <v>155</v>
      </c>
    </row>
    <row r="65" spans="1:6">
      <c r="A65" s="17">
        <v>42646</v>
      </c>
      <c r="B65" s="187">
        <f t="shared" si="1"/>
        <v>206.35643564356434</v>
      </c>
      <c r="C65" s="187" t="str">
        <f>VLOOKUP(F65,Mapping!A:B,2,FALSE)</f>
        <v>Interest Receipt</v>
      </c>
      <c r="D65" s="20" t="s">
        <v>542</v>
      </c>
      <c r="E65" s="249">
        <v>-208.42</v>
      </c>
      <c r="F65" s="20" t="s">
        <v>155</v>
      </c>
    </row>
    <row r="66" spans="1:6">
      <c r="A66" s="17">
        <v>42646</v>
      </c>
      <c r="B66" s="187">
        <f t="shared" si="1"/>
        <v>8579.1584158415844</v>
      </c>
      <c r="C66" s="187" t="str">
        <f>VLOOKUP(F66,Mapping!A:B,2,FALSE)</f>
        <v>Interest Receipt</v>
      </c>
      <c r="D66" s="20" t="s">
        <v>561</v>
      </c>
      <c r="E66" s="236">
        <v>-8664.9500000000007</v>
      </c>
      <c r="F66" s="20" t="s">
        <v>155</v>
      </c>
    </row>
    <row r="67" spans="1:6">
      <c r="A67" s="17">
        <v>42646</v>
      </c>
      <c r="B67" s="187">
        <f t="shared" ref="B67:B98" si="2">-(100000000/101000000)*E67</f>
        <v>69.465346534653463</v>
      </c>
      <c r="C67" s="187" t="str">
        <f>VLOOKUP(F67,Mapping!A:B,2,FALSE)</f>
        <v>Interest Receipt</v>
      </c>
      <c r="D67" s="20" t="s">
        <v>562</v>
      </c>
      <c r="E67" s="249">
        <v>-70.16</v>
      </c>
      <c r="F67" s="20" t="s">
        <v>155</v>
      </c>
    </row>
    <row r="68" spans="1:6">
      <c r="A68" s="17">
        <v>42648</v>
      </c>
      <c r="B68" s="187">
        <f t="shared" si="2"/>
        <v>177.77227722772278</v>
      </c>
      <c r="C68" s="187" t="str">
        <f>VLOOKUP(F68,Mapping!A:B,2,FALSE)</f>
        <v>Interest Receipt</v>
      </c>
      <c r="D68" s="20" t="s">
        <v>241</v>
      </c>
      <c r="E68" s="249">
        <v>-179.55</v>
      </c>
      <c r="F68" s="20" t="s">
        <v>349</v>
      </c>
    </row>
    <row r="69" spans="1:6">
      <c r="A69" s="17">
        <v>42658</v>
      </c>
      <c r="B69" s="187">
        <f t="shared" si="2"/>
        <v>76732.673267326725</v>
      </c>
      <c r="C69" s="187" t="str">
        <f>VLOOKUP(F69,Mapping!A:B,2,FALSE)</f>
        <v>Interest Receipt</v>
      </c>
      <c r="D69" s="20" t="s">
        <v>776</v>
      </c>
      <c r="E69" s="249">
        <v>-77500</v>
      </c>
      <c r="F69" s="20" t="s">
        <v>155</v>
      </c>
    </row>
    <row r="70" spans="1:6">
      <c r="A70" s="17">
        <v>42688</v>
      </c>
      <c r="B70" s="187">
        <f t="shared" si="2"/>
        <v>8255.9207920792069</v>
      </c>
      <c r="C70" s="187" t="str">
        <f>VLOOKUP(F70,Mapping!A:B,2,FALSE)</f>
        <v>Interest Receipt</v>
      </c>
      <c r="D70" s="20" t="s">
        <v>266</v>
      </c>
      <c r="E70" s="249">
        <v>-8338.48</v>
      </c>
      <c r="F70" s="20" t="s">
        <v>155</v>
      </c>
    </row>
    <row r="71" spans="1:6">
      <c r="A71" s="17">
        <v>42688</v>
      </c>
      <c r="B71" s="187">
        <f t="shared" si="2"/>
        <v>3865.8613861386139</v>
      </c>
      <c r="C71" s="187" t="str">
        <f>VLOOKUP(F71,Mapping!A:B,2,FALSE)</f>
        <v>Interest Receipt</v>
      </c>
      <c r="D71" s="20" t="s">
        <v>266</v>
      </c>
      <c r="E71" s="249">
        <v>-3904.52</v>
      </c>
      <c r="F71" s="20" t="s">
        <v>155</v>
      </c>
    </row>
    <row r="72" spans="1:6">
      <c r="A72" s="17">
        <v>42734</v>
      </c>
      <c r="B72" s="187">
        <f t="shared" si="2"/>
        <v>10845.138613861387</v>
      </c>
      <c r="C72" s="187" t="str">
        <f>VLOOKUP(F72,Mapping!A:B,2,FALSE)</f>
        <v>Interest Receipt</v>
      </c>
      <c r="D72" s="20" t="s">
        <v>160</v>
      </c>
      <c r="E72" s="249">
        <v>-10953.59</v>
      </c>
      <c r="F72" s="20" t="s">
        <v>155</v>
      </c>
    </row>
    <row r="73" spans="1:6">
      <c r="A73" s="17">
        <v>42734</v>
      </c>
      <c r="B73" s="187">
        <f t="shared" si="2"/>
        <v>43.227722772277225</v>
      </c>
      <c r="C73" s="187" t="str">
        <f>VLOOKUP(F73,Mapping!A:B,2,FALSE)</f>
        <v>Interest Receipt</v>
      </c>
      <c r="D73" s="20" t="s">
        <v>733</v>
      </c>
      <c r="E73" s="252">
        <v>-43.66</v>
      </c>
      <c r="F73" s="20" t="s">
        <v>155</v>
      </c>
    </row>
    <row r="74" spans="1:6">
      <c r="A74" s="17">
        <v>42738</v>
      </c>
      <c r="B74" s="187">
        <f t="shared" si="2"/>
        <v>577.24752475247521</v>
      </c>
      <c r="C74" s="187" t="str">
        <f>VLOOKUP(F74,Mapping!A:B,2,FALSE)</f>
        <v>Interest Receipt</v>
      </c>
      <c r="D74" s="20" t="s">
        <v>566</v>
      </c>
      <c r="E74" s="249">
        <v>-583.02</v>
      </c>
      <c r="F74" s="20" t="s">
        <v>155</v>
      </c>
    </row>
    <row r="75" spans="1:6">
      <c r="A75" s="17">
        <v>42740</v>
      </c>
      <c r="B75" s="187">
        <f t="shared" si="2"/>
        <v>6017.6831683168311</v>
      </c>
      <c r="C75" s="187" t="str">
        <f>VLOOKUP(F75,Mapping!A:B,2,FALSE)</f>
        <v>Interest Receipt</v>
      </c>
      <c r="D75" s="20" t="s">
        <v>566</v>
      </c>
      <c r="E75" s="252">
        <v>-6077.86</v>
      </c>
      <c r="F75" s="20" t="s">
        <v>155</v>
      </c>
    </row>
    <row r="76" spans="1:6">
      <c r="A76" s="247">
        <v>42761</v>
      </c>
      <c r="B76" s="187">
        <f t="shared" si="2"/>
        <v>4002.2475247524753</v>
      </c>
      <c r="C76" s="187" t="str">
        <f>VLOOKUP(F76,Mapping!A:B,2,FALSE)</f>
        <v>Interest Receipt</v>
      </c>
      <c r="D76" s="20" t="s">
        <v>195</v>
      </c>
      <c r="E76" s="249">
        <v>-4042.27</v>
      </c>
      <c r="F76" s="20" t="s">
        <v>155</v>
      </c>
    </row>
    <row r="77" spans="1:6">
      <c r="A77" s="17">
        <v>42772</v>
      </c>
      <c r="B77" s="187">
        <f t="shared" si="2"/>
        <v>221.83168316831683</v>
      </c>
      <c r="C77" s="187" t="str">
        <f>VLOOKUP(F77,Mapping!A:B,2,FALSE)</f>
        <v>Interest Receipt</v>
      </c>
      <c r="D77" s="20" t="s">
        <v>566</v>
      </c>
      <c r="E77" s="249">
        <v>-224.05</v>
      </c>
      <c r="F77" s="20" t="s">
        <v>155</v>
      </c>
    </row>
    <row r="78" spans="1:6">
      <c r="A78" s="247">
        <v>42802</v>
      </c>
      <c r="B78" s="187">
        <f t="shared" si="2"/>
        <v>95.019801980198011</v>
      </c>
      <c r="C78" s="187" t="str">
        <f>VLOOKUP(F78,Mapping!A:B,2,FALSE)</f>
        <v>Interest Receipt</v>
      </c>
      <c r="D78" s="20" t="s">
        <v>685</v>
      </c>
      <c r="E78" s="249">
        <v>-95.97</v>
      </c>
      <c r="F78" s="20" t="s">
        <v>155</v>
      </c>
    </row>
    <row r="79" spans="1:6">
      <c r="A79" s="17">
        <v>42807</v>
      </c>
      <c r="B79" s="187">
        <f t="shared" si="2"/>
        <v>-67.544554455445549</v>
      </c>
      <c r="C79" s="187" t="str">
        <f>VLOOKUP(F79,Mapping!A:B,2,FALSE)</f>
        <v>Interest Receipt</v>
      </c>
      <c r="D79" s="20" t="s">
        <v>737</v>
      </c>
      <c r="E79" s="249">
        <v>68.22</v>
      </c>
      <c r="F79" s="20" t="s">
        <v>155</v>
      </c>
    </row>
    <row r="80" spans="1:6">
      <c r="A80" s="17">
        <v>42814</v>
      </c>
      <c r="B80" s="187">
        <f t="shared" si="2"/>
        <v>-2485.8415841584156</v>
      </c>
      <c r="C80" s="187" t="str">
        <f>VLOOKUP(F80,Mapping!A:B,2,FALSE)</f>
        <v>Interest Receipt</v>
      </c>
      <c r="D80" s="20" t="s">
        <v>195</v>
      </c>
      <c r="E80" s="252">
        <v>2510.6999999999998</v>
      </c>
      <c r="F80" s="20" t="s">
        <v>155</v>
      </c>
    </row>
    <row r="81" spans="1:6">
      <c r="A81" s="17">
        <v>42818</v>
      </c>
      <c r="B81" s="187">
        <f t="shared" si="2"/>
        <v>-42.465346534653463</v>
      </c>
      <c r="C81" s="187" t="str">
        <f>VLOOKUP(F81,Mapping!A:B,2,FALSE)</f>
        <v>Interest Receipt</v>
      </c>
      <c r="D81" s="20" t="s">
        <v>685</v>
      </c>
      <c r="E81" s="236">
        <v>42.89</v>
      </c>
      <c r="F81" s="20" t="s">
        <v>155</v>
      </c>
    </row>
    <row r="82" spans="1:6">
      <c r="A82" s="17">
        <v>42818</v>
      </c>
      <c r="B82" s="187">
        <f t="shared" si="2"/>
        <v>4.1584158415841586</v>
      </c>
      <c r="C82" s="187" t="str">
        <f>VLOOKUP(F82,Mapping!A:B,2,FALSE)</f>
        <v>Interest Receipt</v>
      </c>
      <c r="D82" s="20" t="s">
        <v>685</v>
      </c>
      <c r="E82" s="249">
        <v>-4.2</v>
      </c>
      <c r="F82" s="20" t="s">
        <v>155</v>
      </c>
    </row>
    <row r="83" spans="1:6">
      <c r="A83" s="17">
        <v>42825</v>
      </c>
      <c r="B83" s="187">
        <f t="shared" si="2"/>
        <v>1353.0396039603959</v>
      </c>
      <c r="C83" s="187" t="str">
        <f>VLOOKUP(F83,Mapping!A:B,2,FALSE)</f>
        <v>Interest Receipt</v>
      </c>
      <c r="D83" s="20" t="s">
        <v>160</v>
      </c>
      <c r="E83" s="236">
        <v>-1366.57</v>
      </c>
      <c r="F83" s="20" t="s">
        <v>155</v>
      </c>
    </row>
    <row r="84" spans="1:6">
      <c r="A84" s="17">
        <v>42825</v>
      </c>
      <c r="B84" s="187">
        <f t="shared" si="2"/>
        <v>42.742574257425744</v>
      </c>
      <c r="C84" s="187" t="str">
        <f>VLOOKUP(F84,Mapping!A:B,2,FALSE)</f>
        <v>Interest Receipt</v>
      </c>
      <c r="D84" s="20" t="s">
        <v>733</v>
      </c>
      <c r="E84" s="252">
        <v>-43.17</v>
      </c>
      <c r="F84" s="20" t="s">
        <v>155</v>
      </c>
    </row>
    <row r="85" spans="1:6">
      <c r="A85" s="17">
        <v>42828</v>
      </c>
      <c r="B85" s="187">
        <f t="shared" si="2"/>
        <v>17240.643564356436</v>
      </c>
      <c r="C85" s="187" t="str">
        <f>VLOOKUP(F85,Mapping!A:B,2,FALSE)</f>
        <v>Interest Receipt</v>
      </c>
      <c r="D85" s="20" t="s">
        <v>733</v>
      </c>
      <c r="E85" s="249">
        <v>-17413.05</v>
      </c>
      <c r="F85" s="20" t="s">
        <v>155</v>
      </c>
    </row>
    <row r="86" spans="1:6">
      <c r="A86" s="17">
        <v>42832</v>
      </c>
      <c r="B86" s="187">
        <f t="shared" si="2"/>
        <v>2981.871287128713</v>
      </c>
      <c r="C86" s="187" t="str">
        <f>VLOOKUP(F86,Mapping!A:B,2,FALSE)</f>
        <v>Interest Receipt</v>
      </c>
      <c r="D86" s="20" t="s">
        <v>733</v>
      </c>
      <c r="E86" s="249">
        <v>-3011.69</v>
      </c>
      <c r="F86" s="20" t="s">
        <v>155</v>
      </c>
    </row>
    <row r="87" spans="1:6">
      <c r="A87" s="17">
        <v>42840</v>
      </c>
      <c r="B87" s="187">
        <f t="shared" si="2"/>
        <v>76732.673267326725</v>
      </c>
      <c r="C87" s="187" t="str">
        <f>VLOOKUP(F87,Mapping!A:B,2,FALSE)</f>
        <v>Interest Receipt</v>
      </c>
      <c r="D87" s="20" t="s">
        <v>776</v>
      </c>
      <c r="E87" s="249">
        <v>-77500</v>
      </c>
      <c r="F87" s="20" t="s">
        <v>155</v>
      </c>
    </row>
    <row r="88" spans="1:6">
      <c r="A88" s="17">
        <v>42870</v>
      </c>
      <c r="B88" s="187">
        <f t="shared" si="2"/>
        <v>5161.544554455445</v>
      </c>
      <c r="C88" s="187" t="str">
        <f>VLOOKUP(F88,Mapping!A:B,2,FALSE)</f>
        <v>Interest Receipt</v>
      </c>
      <c r="D88" s="20" t="s">
        <v>264</v>
      </c>
      <c r="E88" s="249">
        <v>-5213.16</v>
      </c>
      <c r="F88" s="20" t="s">
        <v>155</v>
      </c>
    </row>
    <row r="89" spans="1:6">
      <c r="A89" s="17">
        <v>42870</v>
      </c>
      <c r="B89" s="187">
        <f t="shared" si="2"/>
        <v>12734.465346534653</v>
      </c>
      <c r="C89" s="187" t="str">
        <f>VLOOKUP(F89,Mapping!A:B,2,FALSE)</f>
        <v>Interest Receipt</v>
      </c>
      <c r="D89" s="20" t="s">
        <v>266</v>
      </c>
      <c r="E89" s="236">
        <v>-12861.81</v>
      </c>
      <c r="F89" s="20" t="s">
        <v>155</v>
      </c>
    </row>
    <row r="90" spans="1:6">
      <c r="A90" s="17">
        <v>42905</v>
      </c>
      <c r="B90" s="187">
        <f t="shared" si="2"/>
        <v>253.87128712871291</v>
      </c>
      <c r="C90" s="187" t="str">
        <f>VLOOKUP(F90,Mapping!A:B,2,FALSE)</f>
        <v>Interest Receipt</v>
      </c>
      <c r="D90" s="20" t="s">
        <v>737</v>
      </c>
      <c r="E90" s="249">
        <v>-256.41000000000003</v>
      </c>
      <c r="F90" s="20" t="s">
        <v>155</v>
      </c>
    </row>
    <row r="91" spans="1:6">
      <c r="A91" s="17">
        <v>42916</v>
      </c>
      <c r="B91" s="187">
        <f t="shared" si="2"/>
        <v>-202.2772277227723</v>
      </c>
      <c r="C91" s="187" t="str">
        <f>VLOOKUP(F91,Mapping!A:B,2,FALSE)</f>
        <v>Interest Receipt</v>
      </c>
      <c r="D91" s="20" t="s">
        <v>737</v>
      </c>
      <c r="E91" s="249">
        <v>204.3</v>
      </c>
      <c r="F91" s="20" t="s">
        <v>155</v>
      </c>
    </row>
    <row r="92" spans="1:6">
      <c r="A92" s="17">
        <v>42975</v>
      </c>
      <c r="B92" s="187">
        <f t="shared" si="2"/>
        <v>98.10891089108911</v>
      </c>
      <c r="C92" s="187" t="str">
        <f>VLOOKUP(F92,Mapping!A:B,2,FALSE)</f>
        <v>Interest Receipt</v>
      </c>
      <c r="D92" s="20" t="s">
        <v>804</v>
      </c>
      <c r="E92" s="249">
        <v>-99.09</v>
      </c>
      <c r="F92" s="20" t="s">
        <v>155</v>
      </c>
    </row>
    <row r="93" spans="1:6">
      <c r="A93" s="17">
        <v>42979</v>
      </c>
      <c r="B93" s="187">
        <f t="shared" si="2"/>
        <v>6.1881188118811883</v>
      </c>
      <c r="C93" s="187" t="str">
        <f>VLOOKUP(F93,Mapping!A:B,2,FALSE)</f>
        <v>Interest Receipt</v>
      </c>
      <c r="D93" s="20" t="s">
        <v>736</v>
      </c>
      <c r="E93" s="252">
        <v>-6.25</v>
      </c>
      <c r="F93" s="20" t="s">
        <v>155</v>
      </c>
    </row>
    <row r="94" spans="1:6">
      <c r="A94" s="17">
        <v>42985</v>
      </c>
      <c r="B94" s="187">
        <f t="shared" si="2"/>
        <v>-1318.9207920792078</v>
      </c>
      <c r="C94" s="187" t="str">
        <f>VLOOKUP(F94,Mapping!A:B,2,FALSE)</f>
        <v>Interest Receipt</v>
      </c>
      <c r="D94" s="20" t="s">
        <v>565</v>
      </c>
      <c r="E94" s="249">
        <v>1332.11</v>
      </c>
      <c r="F94" s="20" t="s">
        <v>155</v>
      </c>
    </row>
    <row r="95" spans="1:6">
      <c r="A95" s="17">
        <v>42985</v>
      </c>
      <c r="B95" s="187">
        <f t="shared" si="2"/>
        <v>-10028.881188118812</v>
      </c>
      <c r="C95" s="187" t="str">
        <f>VLOOKUP(F95,Mapping!A:B,2,FALSE)</f>
        <v>Interest Receipt</v>
      </c>
      <c r="D95" s="20" t="s">
        <v>804</v>
      </c>
      <c r="E95" s="249">
        <v>10129.17</v>
      </c>
      <c r="F95" s="20" t="s">
        <v>155</v>
      </c>
    </row>
    <row r="96" spans="1:6">
      <c r="A96" s="17">
        <v>43023</v>
      </c>
      <c r="B96" s="187">
        <f t="shared" si="2"/>
        <v>76732.673267326725</v>
      </c>
      <c r="C96" s="187" t="str">
        <f>VLOOKUP(F96,Mapping!A:B,2,FALSE)</f>
        <v>Interest Receipt</v>
      </c>
      <c r="D96" s="20" t="s">
        <v>776</v>
      </c>
      <c r="E96" s="249">
        <v>-77500</v>
      </c>
      <c r="F96" s="20" t="s">
        <v>155</v>
      </c>
    </row>
    <row r="97" spans="1:6">
      <c r="A97" s="17">
        <v>43052</v>
      </c>
      <c r="B97" s="187">
        <f t="shared" si="2"/>
        <v>13569.118811881188</v>
      </c>
      <c r="C97" s="187" t="str">
        <f>VLOOKUP(F97,Mapping!A:B,2,FALSE)</f>
        <v>Interest Receipt</v>
      </c>
      <c r="D97" s="20" t="s">
        <v>266</v>
      </c>
      <c r="E97" s="249">
        <v>-13704.81</v>
      </c>
      <c r="F97" s="20" t="s">
        <v>155</v>
      </c>
    </row>
    <row r="98" spans="1:6">
      <c r="A98" s="17">
        <v>43054</v>
      </c>
      <c r="B98" s="187">
        <f t="shared" si="2"/>
        <v>296.65346534653463</v>
      </c>
      <c r="C98" s="187" t="str">
        <f>VLOOKUP(F98,Mapping!A:B,2,FALSE)</f>
        <v>Interest Receipt</v>
      </c>
      <c r="D98" s="20" t="s">
        <v>159</v>
      </c>
      <c r="E98" s="249">
        <v>-299.62</v>
      </c>
      <c r="F98" s="20" t="s">
        <v>155</v>
      </c>
    </row>
    <row r="99" spans="1:6">
      <c r="A99" s="17">
        <v>43205</v>
      </c>
      <c r="B99" s="187">
        <f t="shared" ref="B99:B113" si="3">-(100000000/101000000)*E99</f>
        <v>76732.673267326725</v>
      </c>
      <c r="C99" s="187" t="str">
        <f>VLOOKUP(F99,Mapping!A:B,2,FALSE)</f>
        <v>Interest Receipt</v>
      </c>
      <c r="D99" s="20" t="s">
        <v>776</v>
      </c>
      <c r="E99" s="249">
        <v>-77500</v>
      </c>
      <c r="F99" s="20" t="s">
        <v>155</v>
      </c>
    </row>
    <row r="100" spans="1:6">
      <c r="A100" s="17">
        <v>43227</v>
      </c>
      <c r="B100" s="187">
        <f t="shared" si="3"/>
        <v>-1330833.2673267329</v>
      </c>
      <c r="C100" s="187" t="str">
        <f>VLOOKUP(F100,Mapping!A:B,2,FALSE)</f>
        <v>Invested Capital</v>
      </c>
      <c r="D100" s="20" t="s">
        <v>797</v>
      </c>
      <c r="E100" s="249">
        <v>1344141.6</v>
      </c>
      <c r="F100" s="20" t="s">
        <v>203</v>
      </c>
    </row>
    <row r="101" spans="1:6">
      <c r="A101" s="17">
        <v>43227</v>
      </c>
      <c r="B101" s="187">
        <f t="shared" si="3"/>
        <v>-538517.39603960386</v>
      </c>
      <c r="C101" s="187" t="str">
        <f>VLOOKUP(F101,Mapping!A:B,2,FALSE)</f>
        <v>Invested Capital</v>
      </c>
      <c r="D101" s="20" t="s">
        <v>790</v>
      </c>
      <c r="E101" s="236">
        <v>543902.56999999995</v>
      </c>
      <c r="F101" s="20" t="s">
        <v>203</v>
      </c>
    </row>
    <row r="102" spans="1:6">
      <c r="A102" s="17">
        <v>43280</v>
      </c>
      <c r="B102" s="187">
        <f t="shared" si="3"/>
        <v>17336.48514851485</v>
      </c>
      <c r="C102" s="187" t="str">
        <f>VLOOKUP(F102,Mapping!A:B,2,FALSE)</f>
        <v>Interest Receipt</v>
      </c>
      <c r="D102" s="20" t="s">
        <v>775</v>
      </c>
      <c r="E102" s="249">
        <v>-17509.849999999999</v>
      </c>
      <c r="F102" s="20" t="s">
        <v>155</v>
      </c>
    </row>
    <row r="103" spans="1:6">
      <c r="A103" s="17">
        <v>43312</v>
      </c>
      <c r="B103" s="187">
        <f t="shared" si="3"/>
        <v>11658.79207920792</v>
      </c>
      <c r="C103" s="187" t="str">
        <f>VLOOKUP(F103,Mapping!A:B,2,FALSE)</f>
        <v>Interest Receipt</v>
      </c>
      <c r="D103" s="20" t="s">
        <v>775</v>
      </c>
      <c r="E103" s="249">
        <v>-11775.38</v>
      </c>
      <c r="F103" s="20" t="s">
        <v>155</v>
      </c>
    </row>
    <row r="104" spans="1:6">
      <c r="A104" s="17">
        <v>43343</v>
      </c>
      <c r="B104" s="187">
        <f t="shared" si="3"/>
        <v>11257.425742574258</v>
      </c>
      <c r="C104" s="187" t="str">
        <f>VLOOKUP(F104,Mapping!A:B,2,FALSE)</f>
        <v>Interest Receipt</v>
      </c>
      <c r="D104" s="20" t="s">
        <v>775</v>
      </c>
      <c r="E104" s="236">
        <v>-11370</v>
      </c>
      <c r="F104" s="20" t="s">
        <v>155</v>
      </c>
    </row>
    <row r="105" spans="1:6">
      <c r="A105" s="17">
        <v>43405</v>
      </c>
      <c r="B105" s="187">
        <f t="shared" si="3"/>
        <v>25477.90099009901</v>
      </c>
      <c r="C105" s="187" t="str">
        <f>VLOOKUP(F105,Mapping!A:B,2,FALSE)</f>
        <v>Interest Receipt</v>
      </c>
      <c r="D105" s="20" t="s">
        <v>432</v>
      </c>
      <c r="E105" s="236">
        <v>-25732.68</v>
      </c>
      <c r="F105" s="20" t="s">
        <v>155</v>
      </c>
    </row>
    <row r="106" spans="1:6">
      <c r="A106" s="17">
        <v>43434</v>
      </c>
      <c r="B106" s="187">
        <f t="shared" si="3"/>
        <v>35664.435643564357</v>
      </c>
      <c r="C106" s="187" t="str">
        <f>VLOOKUP(F106,Mapping!A:B,2,FALSE)</f>
        <v>Interest Receipt</v>
      </c>
      <c r="D106" s="20" t="s">
        <v>775</v>
      </c>
      <c r="E106" s="249">
        <v>-36021.08</v>
      </c>
      <c r="F106" s="20" t="s">
        <v>155</v>
      </c>
    </row>
    <row r="107" spans="1:6">
      <c r="A107" s="17">
        <v>43465</v>
      </c>
      <c r="B107" s="187">
        <f t="shared" si="3"/>
        <v>15228.039603960395</v>
      </c>
      <c r="C107" s="187" t="str">
        <f>VLOOKUP(F107,Mapping!A:B,2,FALSE)</f>
        <v>Interest Receipt</v>
      </c>
      <c r="D107" s="20" t="s">
        <v>775</v>
      </c>
      <c r="E107" s="236">
        <v>-15380.32</v>
      </c>
      <c r="F107" s="20" t="s">
        <v>155</v>
      </c>
    </row>
    <row r="108" spans="1:6">
      <c r="A108" s="17">
        <v>43483</v>
      </c>
      <c r="B108" s="187">
        <f t="shared" si="3"/>
        <v>-312394.83168316836</v>
      </c>
      <c r="C108" s="187" t="str">
        <f>VLOOKUP(F108,Mapping!A:B,2,FALSE)</f>
        <v>Invested Capital</v>
      </c>
      <c r="D108" s="20" t="s">
        <v>789</v>
      </c>
      <c r="E108" s="249">
        <v>315518.78000000003</v>
      </c>
      <c r="F108" s="20" t="s">
        <v>203</v>
      </c>
    </row>
    <row r="109" spans="1:6">
      <c r="A109" s="17">
        <v>43483</v>
      </c>
      <c r="B109" s="187">
        <f t="shared" si="3"/>
        <v>2585.1584158415844</v>
      </c>
      <c r="C109" s="187" t="str">
        <f>VLOOKUP(F109,Mapping!A:B,2,FALSE)</f>
        <v>Interest Receipt</v>
      </c>
      <c r="D109" s="20" t="s">
        <v>774</v>
      </c>
      <c r="E109" s="236">
        <v>-2611.0100000000002</v>
      </c>
      <c r="F109" s="20" t="s">
        <v>155</v>
      </c>
    </row>
    <row r="110" spans="1:6">
      <c r="A110" s="17">
        <v>43483</v>
      </c>
      <c r="B110" s="187">
        <f t="shared" si="3"/>
        <v>9013.1089108910892</v>
      </c>
      <c r="C110" s="187" t="str">
        <f>VLOOKUP(F110,Mapping!A:B,2,FALSE)</f>
        <v>Interest Receipt</v>
      </c>
      <c r="D110" s="20" t="s">
        <v>775</v>
      </c>
      <c r="E110" s="249">
        <v>-9103.24</v>
      </c>
      <c r="F110" s="20" t="s">
        <v>155</v>
      </c>
    </row>
    <row r="111" spans="1:6">
      <c r="A111" s="247">
        <v>43497</v>
      </c>
      <c r="B111" s="187">
        <f t="shared" si="3"/>
        <v>26149.524752475249</v>
      </c>
      <c r="C111" s="187" t="str">
        <f>VLOOKUP(F111,Mapping!A:B,2,FALSE)</f>
        <v>Interest Receipt</v>
      </c>
      <c r="D111" s="20" t="s">
        <v>432</v>
      </c>
      <c r="E111" s="249">
        <v>-26411.02</v>
      </c>
      <c r="F111" s="20" t="s">
        <v>155</v>
      </c>
    </row>
    <row r="112" spans="1:6">
      <c r="A112" s="17">
        <v>43553</v>
      </c>
      <c r="B112" s="187">
        <f t="shared" si="3"/>
        <v>112.48514851485149</v>
      </c>
      <c r="C112" s="187" t="str">
        <f>VLOOKUP(F112,Mapping!A:B,2,FALSE)</f>
        <v>Interest Receipt</v>
      </c>
      <c r="D112" s="20" t="s">
        <v>795</v>
      </c>
      <c r="E112" s="236">
        <v>-113.61</v>
      </c>
      <c r="F112" s="20" t="s">
        <v>155</v>
      </c>
    </row>
    <row r="113" spans="1:6">
      <c r="A113" s="17">
        <v>43553</v>
      </c>
      <c r="B113" s="187">
        <f t="shared" si="3"/>
        <v>31.405940594059405</v>
      </c>
      <c r="C113" s="187" t="str">
        <f>VLOOKUP(F113,Mapping!A:B,2,FALSE)</f>
        <v>Interest Receipt</v>
      </c>
      <c r="D113" s="20" t="s">
        <v>785</v>
      </c>
      <c r="E113" s="249">
        <v>-31.72</v>
      </c>
      <c r="F113" s="20" t="s">
        <v>155</v>
      </c>
    </row>
    <row r="114" spans="1:6">
      <c r="B114" s="187"/>
      <c r="C114" s="187"/>
      <c r="D114" s="20"/>
      <c r="E114" s="252"/>
      <c r="F114" s="20"/>
    </row>
    <row r="115" spans="1:6">
      <c r="B115" s="187"/>
      <c r="C115" s="187"/>
      <c r="D115" s="20"/>
      <c r="E115" s="249"/>
      <c r="F115" s="20"/>
    </row>
    <row r="116" spans="1:6">
      <c r="B116" s="187"/>
      <c r="C116" s="187"/>
      <c r="D116" s="20"/>
      <c r="E116" s="249"/>
      <c r="F116" s="20"/>
    </row>
    <row r="117" spans="1:6">
      <c r="B117" s="187"/>
      <c r="C117" s="187"/>
      <c r="D117" s="20"/>
      <c r="E117" s="249"/>
      <c r="F117" s="20"/>
    </row>
    <row r="118" spans="1:6">
      <c r="B118" s="187"/>
      <c r="C118" s="187"/>
      <c r="D118" s="20"/>
      <c r="E118" s="249"/>
      <c r="F118" s="20"/>
    </row>
    <row r="119" spans="1:6">
      <c r="B119" s="187"/>
      <c r="C119" s="187"/>
      <c r="D119" s="20"/>
      <c r="E119" s="249"/>
      <c r="F119" s="20"/>
    </row>
    <row r="120" spans="1:6">
      <c r="B120" s="187"/>
      <c r="C120" s="187"/>
      <c r="D120" s="20"/>
      <c r="E120" s="252"/>
      <c r="F120" s="20"/>
    </row>
    <row r="121" spans="1:6">
      <c r="B121" s="187"/>
      <c r="C121" s="187"/>
      <c r="D121" s="20"/>
      <c r="E121" s="236"/>
      <c r="F121" s="20"/>
    </row>
    <row r="122" spans="1:6">
      <c r="B122" s="187"/>
      <c r="C122" s="187"/>
      <c r="D122" s="20"/>
      <c r="E122" s="236"/>
      <c r="F122" s="20"/>
    </row>
    <row r="123" spans="1:6">
      <c r="B123" s="187"/>
      <c r="C123" s="187"/>
      <c r="D123" s="20"/>
      <c r="E123" s="249"/>
      <c r="F123" s="20"/>
    </row>
    <row r="124" spans="1:6">
      <c r="B124" s="187"/>
      <c r="C124" s="187"/>
      <c r="D124" s="20"/>
      <c r="E124" s="249"/>
      <c r="F124" s="20"/>
    </row>
    <row r="125" spans="1:6">
      <c r="B125" s="187"/>
      <c r="C125" s="187"/>
      <c r="D125" s="20"/>
      <c r="E125" s="249"/>
      <c r="F125" s="20"/>
    </row>
    <row r="126" spans="1:6">
      <c r="B126" s="187"/>
      <c r="C126" s="187"/>
      <c r="D126" s="20"/>
      <c r="E126" s="249"/>
      <c r="F126" s="20"/>
    </row>
    <row r="127" spans="1:6">
      <c r="B127" s="187"/>
      <c r="C127" s="187"/>
      <c r="D127" s="20"/>
      <c r="E127" s="249"/>
      <c r="F127" s="20"/>
    </row>
    <row r="128" spans="1:6">
      <c r="B128" s="187"/>
      <c r="C128" s="187"/>
      <c r="D128" s="20"/>
      <c r="E128" s="249"/>
      <c r="F128" s="20"/>
    </row>
    <row r="129" spans="2:6">
      <c r="B129" s="187"/>
      <c r="C129" s="187"/>
      <c r="D129" s="20"/>
      <c r="E129" s="236"/>
      <c r="F129" s="20"/>
    </row>
    <row r="130" spans="2:6">
      <c r="B130" s="187"/>
      <c r="C130" s="187"/>
      <c r="D130" s="20"/>
      <c r="E130" s="249"/>
      <c r="F130" s="20"/>
    </row>
    <row r="131" spans="2:6">
      <c r="B131" s="187"/>
      <c r="C131" s="187"/>
      <c r="D131" s="20"/>
      <c r="E131" s="249"/>
      <c r="F131" s="20"/>
    </row>
    <row r="132" spans="2:6">
      <c r="B132" s="187"/>
      <c r="C132" s="187"/>
      <c r="D132" s="20"/>
      <c r="E132" s="249"/>
      <c r="F132" s="20"/>
    </row>
    <row r="133" spans="2:6">
      <c r="B133" s="187"/>
      <c r="C133" s="187"/>
      <c r="D133" s="20"/>
      <c r="E133" s="249"/>
      <c r="F133" s="20"/>
    </row>
    <row r="134" spans="2:6">
      <c r="B134" s="187"/>
      <c r="C134" s="187"/>
      <c r="D134" s="20"/>
      <c r="E134" s="249"/>
      <c r="F134" s="20"/>
    </row>
    <row r="135" spans="2:6">
      <c r="B135" s="187"/>
      <c r="C135" s="187"/>
      <c r="D135" s="20"/>
      <c r="E135" s="249"/>
      <c r="F135" s="20"/>
    </row>
    <row r="136" spans="2:6">
      <c r="B136" s="187"/>
      <c r="C136" s="187"/>
      <c r="D136" s="20"/>
      <c r="E136" s="249"/>
      <c r="F136" s="20"/>
    </row>
    <row r="137" spans="2:6">
      <c r="B137" s="187"/>
      <c r="C137" s="187"/>
      <c r="D137" s="20"/>
      <c r="E137" s="249"/>
      <c r="F137" s="20"/>
    </row>
    <row r="138" spans="2:6">
      <c r="B138" s="187"/>
      <c r="C138" s="187"/>
      <c r="D138" s="20"/>
      <c r="E138" s="249"/>
      <c r="F138" s="20"/>
    </row>
    <row r="139" spans="2:6">
      <c r="B139" s="187"/>
      <c r="C139" s="187"/>
      <c r="D139" s="20"/>
      <c r="E139" s="249"/>
      <c r="F139" s="20"/>
    </row>
    <row r="140" spans="2:6">
      <c r="B140" s="187"/>
      <c r="C140" s="187"/>
      <c r="D140" s="20"/>
      <c r="E140" s="236"/>
      <c r="F140" s="20"/>
    </row>
    <row r="141" spans="2:6">
      <c r="B141" s="187"/>
      <c r="C141" s="187"/>
      <c r="D141" s="20"/>
      <c r="E141" s="249"/>
      <c r="F141" s="20"/>
    </row>
    <row r="142" spans="2:6">
      <c r="B142" s="187"/>
      <c r="C142" s="187"/>
      <c r="D142" s="20"/>
      <c r="E142" s="249"/>
      <c r="F142" s="20"/>
    </row>
    <row r="143" spans="2:6">
      <c r="B143" s="187"/>
      <c r="C143" s="187"/>
      <c r="D143" s="20"/>
      <c r="E143" s="249"/>
      <c r="F143" s="20"/>
    </row>
    <row r="144" spans="2:6">
      <c r="B144" s="187"/>
      <c r="C144" s="187"/>
      <c r="D144" s="20"/>
      <c r="E144" s="249"/>
      <c r="F144" s="20"/>
    </row>
    <row r="145" spans="2:6">
      <c r="B145" s="187"/>
      <c r="C145" s="187"/>
      <c r="D145" s="20"/>
      <c r="E145" s="249"/>
      <c r="F145" s="20"/>
    </row>
    <row r="146" spans="2:6">
      <c r="B146" s="187"/>
      <c r="C146" s="187"/>
      <c r="D146" s="20"/>
      <c r="E146" s="249"/>
      <c r="F146" s="20"/>
    </row>
    <row r="147" spans="2:6">
      <c r="B147" s="187"/>
      <c r="C147" s="187"/>
      <c r="D147" s="20"/>
      <c r="E147" s="249"/>
      <c r="F147" s="20"/>
    </row>
    <row r="148" spans="2:6">
      <c r="B148" s="187"/>
      <c r="C148" s="187"/>
      <c r="D148" s="20"/>
      <c r="E148" s="249"/>
      <c r="F148" s="20"/>
    </row>
    <row r="149" spans="2:6">
      <c r="B149" s="187"/>
      <c r="C149" s="187"/>
      <c r="D149" s="20"/>
      <c r="E149" s="249"/>
      <c r="F149" s="20"/>
    </row>
    <row r="150" spans="2:6">
      <c r="B150" s="187"/>
      <c r="C150" s="187"/>
      <c r="D150" s="20"/>
      <c r="E150" s="249"/>
      <c r="F150" s="20"/>
    </row>
    <row r="151" spans="2:6">
      <c r="B151" s="187"/>
      <c r="C151" s="187"/>
      <c r="D151" s="20"/>
      <c r="E151" s="249"/>
      <c r="F151" s="20"/>
    </row>
    <row r="152" spans="2:6">
      <c r="B152" s="187"/>
      <c r="C152" s="187"/>
      <c r="D152" s="20"/>
      <c r="E152" s="249"/>
      <c r="F152" s="20"/>
    </row>
    <row r="153" spans="2:6">
      <c r="B153" s="187"/>
      <c r="C153" s="187"/>
      <c r="D153" s="20"/>
      <c r="E153" s="236"/>
      <c r="F153" s="20"/>
    </row>
    <row r="154" spans="2:6">
      <c r="B154" s="187"/>
      <c r="C154" s="187"/>
      <c r="D154" s="20"/>
      <c r="E154" s="249"/>
      <c r="F154" s="20"/>
    </row>
    <row r="155" spans="2:6">
      <c r="B155" s="187"/>
      <c r="C155" s="187"/>
      <c r="D155" s="20"/>
      <c r="E155" s="249"/>
      <c r="F155" s="20"/>
    </row>
    <row r="156" spans="2:6">
      <c r="B156" s="187"/>
      <c r="C156" s="187"/>
      <c r="D156" s="20"/>
      <c r="E156" s="249"/>
      <c r="F156" s="20"/>
    </row>
    <row r="157" spans="2:6">
      <c r="B157" s="187"/>
      <c r="C157" s="187"/>
      <c r="D157" s="20"/>
      <c r="E157" s="249"/>
      <c r="F157" s="20"/>
    </row>
    <row r="158" spans="2:6">
      <c r="B158" s="187"/>
      <c r="C158" s="187"/>
      <c r="D158" s="20"/>
      <c r="E158" s="252"/>
      <c r="F158" s="20"/>
    </row>
    <row r="159" spans="2:6">
      <c r="B159" s="187"/>
      <c r="C159" s="187"/>
      <c r="D159" s="20"/>
      <c r="E159" s="249"/>
      <c r="F159" s="20"/>
    </row>
    <row r="160" spans="2:6">
      <c r="B160" s="187"/>
      <c r="C160" s="187"/>
      <c r="D160" s="20"/>
      <c r="E160" s="252"/>
      <c r="F160" s="20"/>
    </row>
    <row r="161" spans="2:6">
      <c r="B161" s="187"/>
      <c r="C161" s="187"/>
      <c r="D161" s="20"/>
      <c r="E161" s="236"/>
      <c r="F161" s="20"/>
    </row>
    <row r="162" spans="2:6">
      <c r="B162" s="187"/>
      <c r="C162" s="187"/>
      <c r="D162" s="20"/>
      <c r="E162" s="249"/>
      <c r="F162" s="20"/>
    </row>
    <row r="163" spans="2:6">
      <c r="B163" s="187"/>
      <c r="C163" s="187"/>
      <c r="D163" s="20"/>
      <c r="E163" s="252"/>
      <c r="F163" s="20"/>
    </row>
    <row r="164" spans="2:6">
      <c r="B164" s="187"/>
      <c r="C164" s="187"/>
      <c r="D164" s="20"/>
      <c r="E164" s="249"/>
      <c r="F164" s="20"/>
    </row>
    <row r="165" spans="2:6">
      <c r="B165" s="187"/>
      <c r="C165" s="187"/>
      <c r="D165" s="20"/>
      <c r="E165" s="249"/>
      <c r="F165" s="20"/>
    </row>
    <row r="166" spans="2:6">
      <c r="B166" s="187"/>
      <c r="C166" s="187"/>
      <c r="D166" s="20"/>
      <c r="E166" s="249"/>
      <c r="F166" s="20"/>
    </row>
    <row r="167" spans="2:6">
      <c r="B167" s="187"/>
      <c r="C167" s="187"/>
      <c r="D167" s="20"/>
      <c r="E167" s="252"/>
      <c r="F167" s="20"/>
    </row>
    <row r="168" spans="2:6">
      <c r="B168" s="187"/>
      <c r="C168" s="187"/>
      <c r="D168" s="20"/>
      <c r="E168" s="249"/>
      <c r="F168" s="20"/>
    </row>
    <row r="169" spans="2:6">
      <c r="B169" s="187"/>
      <c r="C169" s="187"/>
      <c r="D169" s="20"/>
      <c r="E169" s="249"/>
      <c r="F169" s="20"/>
    </row>
    <row r="170" spans="2:6">
      <c r="B170" s="187"/>
      <c r="C170" s="187"/>
      <c r="D170" s="20"/>
      <c r="E170" s="252"/>
      <c r="F170" s="20"/>
    </row>
    <row r="171" spans="2:6">
      <c r="B171" s="187"/>
      <c r="C171" s="187"/>
      <c r="D171" s="20"/>
      <c r="E171" s="249"/>
      <c r="F171" s="20"/>
    </row>
    <row r="172" spans="2:6">
      <c r="B172" s="187"/>
      <c r="C172" s="187"/>
      <c r="D172" s="20"/>
      <c r="E172" s="249"/>
      <c r="F172" s="20"/>
    </row>
    <row r="173" spans="2:6">
      <c r="B173" s="187"/>
      <c r="C173" s="187"/>
      <c r="D173" s="20"/>
      <c r="E173" s="252"/>
      <c r="F173" s="20"/>
    </row>
    <row r="174" spans="2:6">
      <c r="B174" s="187"/>
      <c r="C174" s="187"/>
      <c r="D174" s="20"/>
      <c r="E174" s="236"/>
      <c r="F174" s="20"/>
    </row>
    <row r="175" spans="2:6">
      <c r="B175" s="187"/>
      <c r="C175" s="187"/>
      <c r="D175" s="20"/>
      <c r="E175" s="252"/>
      <c r="F175" s="20"/>
    </row>
    <row r="176" spans="2:6">
      <c r="B176" s="187"/>
      <c r="C176" s="187"/>
      <c r="D176" s="20"/>
      <c r="E176" s="249"/>
      <c r="F176" s="20"/>
    </row>
    <row r="177" spans="1:6">
      <c r="B177" s="187"/>
      <c r="C177" s="187"/>
      <c r="D177" s="20"/>
      <c r="E177" s="249"/>
      <c r="F177" s="20"/>
    </row>
    <row r="178" spans="1:6">
      <c r="B178" s="187"/>
      <c r="C178" s="187"/>
      <c r="D178" s="20"/>
      <c r="E178" s="252"/>
      <c r="F178" s="20"/>
    </row>
    <row r="179" spans="1:6">
      <c r="B179" s="187"/>
      <c r="C179" s="187"/>
      <c r="D179" s="20"/>
      <c r="E179" s="249"/>
      <c r="F179" s="20"/>
    </row>
    <row r="180" spans="1:6">
      <c r="B180" s="187"/>
      <c r="C180" s="187"/>
      <c r="D180" s="20"/>
      <c r="E180" s="249"/>
      <c r="F180" s="20"/>
    </row>
    <row r="181" spans="1:6">
      <c r="B181" s="187"/>
      <c r="C181" s="187"/>
      <c r="D181" s="20"/>
      <c r="E181" s="252"/>
      <c r="F181" s="20"/>
    </row>
    <row r="182" spans="1:6">
      <c r="B182" s="187"/>
      <c r="C182" s="187"/>
      <c r="D182" s="20"/>
      <c r="E182" s="252"/>
      <c r="F182" s="20"/>
    </row>
    <row r="183" spans="1:6">
      <c r="B183" s="187"/>
      <c r="C183" s="187"/>
      <c r="D183" s="20"/>
      <c r="E183" s="249"/>
      <c r="F183" s="20"/>
    </row>
    <row r="184" spans="1:6">
      <c r="A184" s="247"/>
      <c r="B184" s="187"/>
      <c r="C184" s="187"/>
      <c r="D184" s="20"/>
      <c r="E184" s="249"/>
      <c r="F184" s="20"/>
    </row>
    <row r="185" spans="1:6">
      <c r="B185" s="187"/>
      <c r="C185" s="187"/>
      <c r="D185" s="20"/>
      <c r="E185" s="252"/>
      <c r="F185" s="20"/>
    </row>
    <row r="186" spans="1:6">
      <c r="B186" s="187"/>
      <c r="C186" s="187"/>
      <c r="D186" s="20"/>
      <c r="E186" s="249"/>
      <c r="F186" s="20"/>
    </row>
    <row r="187" spans="1:6">
      <c r="B187" s="187"/>
      <c r="C187" s="187"/>
      <c r="D187" s="20"/>
      <c r="E187" s="236"/>
      <c r="F187" s="20"/>
    </row>
    <row r="188" spans="1:6">
      <c r="B188" s="187"/>
      <c r="C188" s="187"/>
      <c r="D188" s="20"/>
      <c r="E188" s="252"/>
      <c r="F188" s="20"/>
    </row>
    <row r="189" spans="1:6">
      <c r="B189" s="187"/>
      <c r="C189" s="187"/>
      <c r="D189" s="20"/>
      <c r="E189" s="252"/>
      <c r="F189" s="20"/>
    </row>
    <row r="190" spans="1:6">
      <c r="A190" s="247"/>
      <c r="B190" s="187"/>
      <c r="C190" s="187"/>
      <c r="D190" s="20"/>
      <c r="E190" s="249"/>
      <c r="F190" s="20"/>
    </row>
    <row r="191" spans="1:6">
      <c r="B191" s="187"/>
      <c r="C191" s="187"/>
      <c r="D191" s="20"/>
      <c r="E191" s="252"/>
      <c r="F191" s="20"/>
    </row>
    <row r="192" spans="1:6">
      <c r="B192" s="187"/>
      <c r="C192" s="187"/>
      <c r="D192" s="20"/>
      <c r="E192" s="252"/>
      <c r="F192" s="20"/>
    </row>
    <row r="193" spans="2:6">
      <c r="B193" s="187"/>
      <c r="C193" s="187"/>
      <c r="D193" s="20"/>
      <c r="E193" s="249"/>
      <c r="F193" s="20"/>
    </row>
    <row r="194" spans="2:6">
      <c r="B194" s="187"/>
      <c r="C194" s="187"/>
      <c r="D194" s="20"/>
      <c r="E194" s="252"/>
      <c r="F194" s="20"/>
    </row>
    <row r="195" spans="2:6">
      <c r="B195" s="187"/>
      <c r="C195" s="187"/>
      <c r="D195" s="20"/>
      <c r="E195" s="252"/>
      <c r="F195" s="20"/>
    </row>
    <row r="196" spans="2:6">
      <c r="B196" s="187"/>
      <c r="C196" s="187"/>
      <c r="D196" s="20"/>
      <c r="E196" s="252"/>
      <c r="F196" s="20"/>
    </row>
    <row r="197" spans="2:6">
      <c r="B197" s="187"/>
      <c r="C197" s="187"/>
      <c r="D197" s="20"/>
      <c r="E197" s="252"/>
      <c r="F197" s="20"/>
    </row>
    <row r="198" spans="2:6">
      <c r="B198" s="187"/>
      <c r="C198" s="187"/>
      <c r="D198" s="20"/>
      <c r="E198" s="252"/>
      <c r="F198" s="20"/>
    </row>
    <row r="199" spans="2:6">
      <c r="B199" s="187"/>
      <c r="C199" s="187"/>
      <c r="D199" s="20"/>
      <c r="E199" s="249"/>
      <c r="F199" s="20"/>
    </row>
    <row r="200" spans="2:6">
      <c r="B200" s="187"/>
      <c r="C200" s="187"/>
      <c r="D200" s="20"/>
      <c r="E200" s="252"/>
      <c r="F200" s="20"/>
    </row>
    <row r="201" spans="2:6">
      <c r="B201" s="187"/>
      <c r="C201" s="187"/>
      <c r="D201" s="20"/>
      <c r="E201" s="252"/>
      <c r="F201" s="20"/>
    </row>
  </sheetData>
  <autoFilter ref="A2:F113">
    <sortState ref="A3:F113">
      <sortCondition ref="A2:A113"/>
    </sortState>
  </autoFilter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7030A0"/>
  </sheetPr>
  <dimension ref="A1:S595"/>
  <sheetViews>
    <sheetView zoomScale="80" zoomScaleNormal="80" workbookViewId="0">
      <pane ySplit="2" topLeftCell="A3" activePane="bottomLeft" state="frozen"/>
      <selection activeCell="D29" sqref="D29"/>
      <selection pane="bottomLeft" activeCell="A3" sqref="A3"/>
    </sheetView>
  </sheetViews>
  <sheetFormatPr defaultRowHeight="15"/>
  <cols>
    <col min="1" max="1" width="12.140625" customWidth="1"/>
    <col min="2" max="2" width="28.28515625" bestFit="1" customWidth="1"/>
    <col min="3" max="3" width="22.85546875" customWidth="1"/>
    <col min="4" max="4" width="21.42578125" customWidth="1"/>
    <col min="5" max="5" width="13.42578125" customWidth="1"/>
    <col min="6" max="6" width="13.5703125" customWidth="1"/>
    <col min="7" max="7" width="15.140625" style="21" customWidth="1"/>
    <col min="8" max="8" width="12.7109375" style="21" customWidth="1"/>
    <col min="9" max="9" width="10" style="21" bestFit="1" customWidth="1"/>
    <col min="10" max="10" width="13.5703125" style="21" customWidth="1"/>
    <col min="11" max="11" width="14.85546875" style="21" customWidth="1"/>
    <col min="12" max="12" width="15.42578125" style="21" customWidth="1"/>
    <col min="13" max="13" width="18.85546875" style="21" customWidth="1"/>
    <col min="14" max="14" width="25.7109375" style="21" bestFit="1" customWidth="1"/>
    <col min="15" max="15" width="18.42578125" style="21" bestFit="1" customWidth="1"/>
    <col min="16" max="16" width="19.85546875" style="21" bestFit="1" customWidth="1"/>
    <col min="17" max="17" width="43.140625" customWidth="1"/>
    <col min="18" max="18" width="27.28515625" bestFit="1" customWidth="1"/>
  </cols>
  <sheetData>
    <row r="1" spans="1:18" s="20" customFormat="1">
      <c r="A1" s="179"/>
      <c r="B1" s="179"/>
      <c r="C1" s="179"/>
      <c r="D1" s="179"/>
      <c r="E1" s="179"/>
      <c r="F1" s="179"/>
      <c r="G1" s="189"/>
      <c r="H1" s="189"/>
      <c r="I1" s="190" t="s">
        <v>582</v>
      </c>
      <c r="J1" s="189"/>
      <c r="K1" s="190">
        <f>SUM(K3:K9822)</f>
        <v>5352969.74</v>
      </c>
      <c r="L1" s="190">
        <f>SUM(L3:L9822)</f>
        <v>3176038.37</v>
      </c>
      <c r="M1" s="190">
        <f>SUM(M3:M9822)</f>
        <v>-2176931.37</v>
      </c>
      <c r="N1" s="190">
        <f>SUM(N3:N9822)</f>
        <v>0</v>
      </c>
      <c r="O1" s="190">
        <f>SUM(O3:O9822)</f>
        <v>0</v>
      </c>
      <c r="P1" s="189"/>
      <c r="Q1" s="179"/>
      <c r="R1" s="179"/>
    </row>
    <row r="2" spans="1:18" s="192" customFormat="1" ht="45">
      <c r="A2" s="184" t="s">
        <v>587</v>
      </c>
      <c r="B2" s="184" t="s">
        <v>588</v>
      </c>
      <c r="C2" s="184" t="s">
        <v>589</v>
      </c>
      <c r="D2" s="184" t="s">
        <v>590</v>
      </c>
      <c r="E2" s="184" t="s">
        <v>22</v>
      </c>
      <c r="F2" s="184" t="s">
        <v>21</v>
      </c>
      <c r="G2" s="191" t="s">
        <v>591</v>
      </c>
      <c r="H2" s="191" t="s">
        <v>28</v>
      </c>
      <c r="I2" s="191" t="s">
        <v>592</v>
      </c>
      <c r="J2" s="191" t="s">
        <v>593</v>
      </c>
      <c r="K2" s="260" t="s">
        <v>31</v>
      </c>
      <c r="L2" s="191" t="s">
        <v>594</v>
      </c>
      <c r="M2" s="191" t="s">
        <v>595</v>
      </c>
      <c r="N2" s="191" t="s">
        <v>596</v>
      </c>
      <c r="O2" s="191" t="s">
        <v>597</v>
      </c>
      <c r="P2" s="191" t="s">
        <v>598</v>
      </c>
      <c r="Q2" s="184" t="s">
        <v>599</v>
      </c>
      <c r="R2" s="184" t="s">
        <v>600</v>
      </c>
    </row>
    <row r="3" spans="1:18">
      <c r="A3" t="s">
        <v>481</v>
      </c>
      <c r="B3" t="s">
        <v>8</v>
      </c>
      <c r="C3" t="s">
        <v>789</v>
      </c>
      <c r="D3" t="s">
        <v>785</v>
      </c>
      <c r="E3">
        <v>4827375</v>
      </c>
      <c r="F3" s="17">
        <v>43483</v>
      </c>
      <c r="G3" s="18">
        <v>315518.78000000003</v>
      </c>
      <c r="H3">
        <v>0</v>
      </c>
      <c r="I3">
        <v>100</v>
      </c>
      <c r="J3">
        <v>100</v>
      </c>
      <c r="K3" s="18">
        <v>315518.78000000003</v>
      </c>
      <c r="L3" s="18">
        <v>315518.78000000003</v>
      </c>
      <c r="M3">
        <v>0</v>
      </c>
      <c r="N3">
        <v>0</v>
      </c>
      <c r="O3">
        <v>0</v>
      </c>
      <c r="P3" s="18">
        <v>6583.56</v>
      </c>
      <c r="R3" t="s">
        <v>782</v>
      </c>
    </row>
    <row r="4" spans="1:18">
      <c r="A4" t="s">
        <v>481</v>
      </c>
      <c r="B4" t="s">
        <v>8</v>
      </c>
      <c r="C4" t="s">
        <v>797</v>
      </c>
      <c r="D4" t="s">
        <v>795</v>
      </c>
      <c r="E4">
        <v>4284201</v>
      </c>
      <c r="F4" s="17">
        <v>43227</v>
      </c>
      <c r="G4" s="18">
        <v>1077633.21</v>
      </c>
      <c r="H4">
        <v>0</v>
      </c>
      <c r="I4">
        <v>124.73090000000001</v>
      </c>
      <c r="J4">
        <v>100</v>
      </c>
      <c r="K4" s="18">
        <v>1344141.6</v>
      </c>
      <c r="L4" s="18">
        <v>1077633.21</v>
      </c>
      <c r="M4" s="18">
        <v>-266508.39</v>
      </c>
      <c r="N4">
        <v>0</v>
      </c>
      <c r="O4">
        <v>0</v>
      </c>
      <c r="P4" s="18">
        <v>23578.32</v>
      </c>
      <c r="R4" t="s">
        <v>756</v>
      </c>
    </row>
    <row r="5" spans="1:18">
      <c r="A5" t="s">
        <v>481</v>
      </c>
      <c r="B5" t="s">
        <v>601</v>
      </c>
      <c r="C5" t="s">
        <v>603</v>
      </c>
      <c r="D5" t="s">
        <v>556</v>
      </c>
      <c r="E5">
        <v>2388609</v>
      </c>
      <c r="F5" s="17">
        <v>42086</v>
      </c>
      <c r="G5">
        <v>217</v>
      </c>
      <c r="H5">
        <v>0</v>
      </c>
      <c r="I5">
        <v>146.65960000000001</v>
      </c>
      <c r="J5">
        <v>9.77</v>
      </c>
      <c r="K5" s="18">
        <v>31825.14</v>
      </c>
      <c r="L5" s="18">
        <v>2120.09</v>
      </c>
      <c r="M5" s="18">
        <v>-29705.05</v>
      </c>
      <c r="N5">
        <v>0</v>
      </c>
      <c r="O5">
        <v>0</v>
      </c>
      <c r="P5">
        <v>0</v>
      </c>
    </row>
    <row r="6" spans="1:18">
      <c r="A6" t="s">
        <v>481</v>
      </c>
      <c r="B6" t="s">
        <v>601</v>
      </c>
      <c r="C6" t="s">
        <v>603</v>
      </c>
      <c r="D6" t="s">
        <v>556</v>
      </c>
      <c r="E6">
        <v>2388610</v>
      </c>
      <c r="F6" s="17">
        <v>42086</v>
      </c>
      <c r="G6">
        <v>483</v>
      </c>
      <c r="H6">
        <v>0</v>
      </c>
      <c r="I6">
        <v>148.60130000000001</v>
      </c>
      <c r="J6">
        <v>9.77</v>
      </c>
      <c r="K6" s="18">
        <v>71774.45</v>
      </c>
      <c r="L6" s="18">
        <v>4718.91</v>
      </c>
      <c r="M6" s="18">
        <v>-67055.539999999994</v>
      </c>
      <c r="N6">
        <v>0</v>
      </c>
      <c r="O6">
        <v>0</v>
      </c>
      <c r="P6">
        <v>0</v>
      </c>
    </row>
    <row r="7" spans="1:18" hidden="1">
      <c r="A7" t="s">
        <v>481</v>
      </c>
      <c r="B7" t="s">
        <v>604</v>
      </c>
      <c r="C7" t="s">
        <v>586</v>
      </c>
      <c r="D7" t="s">
        <v>586</v>
      </c>
      <c r="E7">
        <v>3142268</v>
      </c>
      <c r="F7" s="17">
        <v>42664</v>
      </c>
      <c r="G7" s="18">
        <v>809455</v>
      </c>
      <c r="H7">
        <v>0</v>
      </c>
      <c r="I7">
        <v>0</v>
      </c>
      <c r="J7" t="s">
        <v>479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</row>
    <row r="8" spans="1:18" hidden="1">
      <c r="A8" t="s">
        <v>481</v>
      </c>
      <c r="B8" t="s">
        <v>604</v>
      </c>
      <c r="C8" t="s">
        <v>758</v>
      </c>
      <c r="D8" t="s">
        <v>722</v>
      </c>
      <c r="E8">
        <v>3858982</v>
      </c>
      <c r="F8" s="17">
        <v>43009</v>
      </c>
      <c r="G8" s="18">
        <v>1136</v>
      </c>
      <c r="H8">
        <v>0</v>
      </c>
      <c r="I8">
        <v>0</v>
      </c>
      <c r="J8" t="s">
        <v>479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</row>
    <row r="9" spans="1:18" hidden="1">
      <c r="A9" t="s">
        <v>481</v>
      </c>
      <c r="B9" t="s">
        <v>759</v>
      </c>
      <c r="C9" t="s">
        <v>760</v>
      </c>
      <c r="D9" t="s">
        <v>732</v>
      </c>
      <c r="E9">
        <v>3979230</v>
      </c>
      <c r="F9" s="17">
        <v>43098</v>
      </c>
      <c r="G9" s="18">
        <v>225127.25</v>
      </c>
      <c r="H9">
        <v>0</v>
      </c>
      <c r="I9">
        <v>0</v>
      </c>
      <c r="J9" t="s">
        <v>479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</row>
    <row r="10" spans="1:18">
      <c r="A10" t="s">
        <v>481</v>
      </c>
      <c r="B10" t="s">
        <v>605</v>
      </c>
      <c r="C10" t="s">
        <v>606</v>
      </c>
      <c r="D10" t="s">
        <v>432</v>
      </c>
      <c r="E10">
        <v>2388608</v>
      </c>
      <c r="F10" s="17">
        <v>42086</v>
      </c>
      <c r="G10" s="18">
        <v>1138000</v>
      </c>
      <c r="H10">
        <v>0</v>
      </c>
      <c r="I10">
        <v>76.5</v>
      </c>
      <c r="J10">
        <v>39</v>
      </c>
      <c r="K10" s="18">
        <v>870570</v>
      </c>
      <c r="L10" s="18">
        <v>443820</v>
      </c>
      <c r="M10" s="18">
        <v>-426750</v>
      </c>
      <c r="N10">
        <v>0</v>
      </c>
      <c r="O10">
        <v>0</v>
      </c>
      <c r="P10" s="18">
        <v>17219.37</v>
      </c>
      <c r="Q10" t="s">
        <v>607</v>
      </c>
    </row>
    <row r="11" spans="1:18" ht="15" customHeight="1">
      <c r="A11" t="s">
        <v>481</v>
      </c>
      <c r="B11" t="s">
        <v>609</v>
      </c>
      <c r="C11" t="s">
        <v>602</v>
      </c>
      <c r="D11" t="s">
        <v>491</v>
      </c>
      <c r="E11">
        <v>2424759</v>
      </c>
      <c r="F11" s="17">
        <v>42114</v>
      </c>
      <c r="G11" s="18">
        <v>39000</v>
      </c>
      <c r="H11">
        <v>0</v>
      </c>
      <c r="I11">
        <v>10.039199999999999</v>
      </c>
      <c r="J11">
        <v>22.17</v>
      </c>
      <c r="K11" s="18">
        <v>391530</v>
      </c>
      <c r="L11" s="18">
        <v>864630</v>
      </c>
      <c r="M11" s="18">
        <v>473100</v>
      </c>
      <c r="N11">
        <v>0</v>
      </c>
      <c r="O11">
        <v>0</v>
      </c>
      <c r="P11">
        <v>0</v>
      </c>
    </row>
    <row r="12" spans="1:18">
      <c r="A12" t="s">
        <v>481</v>
      </c>
      <c r="B12" t="s">
        <v>609</v>
      </c>
      <c r="C12" t="s">
        <v>790</v>
      </c>
      <c r="D12" t="s">
        <v>780</v>
      </c>
      <c r="E12">
        <v>2584346</v>
      </c>
      <c r="F12" s="17">
        <v>42258</v>
      </c>
      <c r="G12" s="18">
        <v>1621</v>
      </c>
      <c r="H12">
        <v>0</v>
      </c>
      <c r="I12">
        <v>423.40600000000001</v>
      </c>
      <c r="J12">
        <v>19.100000000000001</v>
      </c>
      <c r="K12" s="18">
        <v>686341.2</v>
      </c>
      <c r="L12" s="18">
        <v>30961.1</v>
      </c>
      <c r="M12" s="18">
        <v>-655380.1</v>
      </c>
      <c r="N12">
        <v>0</v>
      </c>
      <c r="O12">
        <v>0</v>
      </c>
      <c r="P12">
        <v>0</v>
      </c>
    </row>
    <row r="13" spans="1:18">
      <c r="A13" t="s">
        <v>481</v>
      </c>
      <c r="B13" t="s">
        <v>609</v>
      </c>
      <c r="C13" t="s">
        <v>790</v>
      </c>
      <c r="D13" t="s">
        <v>780</v>
      </c>
      <c r="E13">
        <v>2625127</v>
      </c>
      <c r="F13" s="17">
        <v>42285</v>
      </c>
      <c r="G13" s="18">
        <v>1620</v>
      </c>
      <c r="H13">
        <v>0</v>
      </c>
      <c r="I13">
        <v>407.6943</v>
      </c>
      <c r="J13">
        <v>19.100000000000001</v>
      </c>
      <c r="K13" s="18">
        <v>660464.79</v>
      </c>
      <c r="L13" s="18">
        <v>30942</v>
      </c>
      <c r="M13" s="18">
        <v>-629522.79</v>
      </c>
      <c r="N13">
        <v>0</v>
      </c>
      <c r="O13">
        <v>0</v>
      </c>
      <c r="P13">
        <v>0</v>
      </c>
    </row>
    <row r="14" spans="1:18">
      <c r="A14" t="s">
        <v>481</v>
      </c>
      <c r="B14" t="s">
        <v>609</v>
      </c>
      <c r="C14" t="s">
        <v>790</v>
      </c>
      <c r="D14" t="s">
        <v>780</v>
      </c>
      <c r="E14">
        <v>4284201</v>
      </c>
      <c r="F14" s="17">
        <v>43227</v>
      </c>
      <c r="G14" s="18">
        <v>21168</v>
      </c>
      <c r="H14">
        <v>0</v>
      </c>
      <c r="I14">
        <v>25.694600000000001</v>
      </c>
      <c r="J14">
        <v>19.100000000000001</v>
      </c>
      <c r="K14" s="18">
        <v>543902.56999999995</v>
      </c>
      <c r="L14" s="18">
        <v>404308.8</v>
      </c>
      <c r="M14" s="18">
        <v>-139593.76999999999</v>
      </c>
      <c r="N14">
        <v>0</v>
      </c>
      <c r="O14">
        <v>0</v>
      </c>
      <c r="P14">
        <v>0</v>
      </c>
    </row>
    <row r="15" spans="1:18" ht="15" customHeight="1">
      <c r="A15" t="s">
        <v>481</v>
      </c>
      <c r="B15" t="s">
        <v>610</v>
      </c>
      <c r="C15" t="s">
        <v>791</v>
      </c>
      <c r="D15" t="s">
        <v>788</v>
      </c>
      <c r="E15">
        <v>2584346</v>
      </c>
      <c r="F15" s="17">
        <v>42258</v>
      </c>
      <c r="G15" s="18">
        <v>4629.63</v>
      </c>
      <c r="H15">
        <v>0</v>
      </c>
      <c r="I15">
        <v>2.1402999999999999</v>
      </c>
      <c r="J15">
        <v>8.4099999999999994E-2</v>
      </c>
      <c r="K15" s="18">
        <v>9908.7999999999993</v>
      </c>
      <c r="L15">
        <v>389.35</v>
      </c>
      <c r="M15" s="18">
        <v>-9519.4500000000007</v>
      </c>
      <c r="N15">
        <v>0</v>
      </c>
      <c r="O15">
        <v>0</v>
      </c>
      <c r="P15">
        <v>0</v>
      </c>
    </row>
    <row r="16" spans="1:18" ht="15" customHeight="1">
      <c r="A16" t="s">
        <v>481</v>
      </c>
      <c r="B16" t="s">
        <v>610</v>
      </c>
      <c r="C16" t="s">
        <v>791</v>
      </c>
      <c r="D16" t="s">
        <v>788</v>
      </c>
      <c r="E16">
        <v>2625127</v>
      </c>
      <c r="F16" s="17">
        <v>42285</v>
      </c>
      <c r="G16" s="18">
        <v>4629.63</v>
      </c>
      <c r="H16">
        <v>0</v>
      </c>
      <c r="I16">
        <v>2.0596000000000001</v>
      </c>
      <c r="J16">
        <v>8.4099999999999994E-2</v>
      </c>
      <c r="K16" s="18">
        <v>9535.2099999999991</v>
      </c>
      <c r="L16">
        <v>389.35</v>
      </c>
      <c r="M16" s="18">
        <v>-9145.86</v>
      </c>
      <c r="N16">
        <v>0</v>
      </c>
      <c r="O16">
        <v>0</v>
      </c>
      <c r="P16">
        <v>0</v>
      </c>
    </row>
    <row r="17" spans="1:17" ht="15" customHeight="1">
      <c r="A17" t="s">
        <v>481</v>
      </c>
      <c r="B17" t="s">
        <v>610</v>
      </c>
      <c r="C17" t="s">
        <v>611</v>
      </c>
      <c r="D17" t="s">
        <v>557</v>
      </c>
      <c r="E17">
        <v>2388609</v>
      </c>
      <c r="F17" s="17">
        <v>42086</v>
      </c>
      <c r="G17" s="18">
        <v>3329</v>
      </c>
      <c r="H17">
        <v>0</v>
      </c>
      <c r="I17">
        <v>61.565600000000003</v>
      </c>
      <c r="J17">
        <v>0.09</v>
      </c>
      <c r="K17" s="18">
        <v>204952</v>
      </c>
      <c r="L17">
        <v>299.61</v>
      </c>
      <c r="M17" s="18">
        <v>-204652.39</v>
      </c>
      <c r="N17">
        <v>0</v>
      </c>
      <c r="O17">
        <v>0</v>
      </c>
      <c r="P17">
        <v>0</v>
      </c>
      <c r="Q17" t="s">
        <v>612</v>
      </c>
    </row>
    <row r="18" spans="1:17" ht="15" customHeight="1">
      <c r="A18" t="s">
        <v>481</v>
      </c>
      <c r="B18" t="s">
        <v>610</v>
      </c>
      <c r="C18" t="s">
        <v>611</v>
      </c>
      <c r="D18" t="s">
        <v>557</v>
      </c>
      <c r="E18">
        <v>2388610</v>
      </c>
      <c r="F18" s="17">
        <v>42086</v>
      </c>
      <c r="G18" s="18">
        <v>3413</v>
      </c>
      <c r="H18">
        <v>0</v>
      </c>
      <c r="I18">
        <v>62.263500000000001</v>
      </c>
      <c r="J18">
        <v>0.09</v>
      </c>
      <c r="K18" s="18">
        <v>212505.2</v>
      </c>
      <c r="L18">
        <v>307.17</v>
      </c>
      <c r="M18" s="18">
        <v>-212198.03</v>
      </c>
      <c r="N18">
        <v>0</v>
      </c>
      <c r="O18">
        <v>0</v>
      </c>
      <c r="P18">
        <v>0</v>
      </c>
      <c r="Q18" t="s">
        <v>612</v>
      </c>
    </row>
    <row r="19" spans="1:17" ht="15" customHeight="1">
      <c r="F19" s="17"/>
      <c r="G19" s="18"/>
      <c r="H19"/>
      <c r="I19"/>
      <c r="J19"/>
      <c r="K19" s="18"/>
      <c r="L19" s="18"/>
      <c r="M19" s="18"/>
      <c r="N19"/>
      <c r="O19"/>
      <c r="P19" s="18"/>
    </row>
    <row r="20" spans="1:17" ht="15" customHeight="1">
      <c r="F20" s="17"/>
      <c r="G20" s="18"/>
      <c r="H20"/>
      <c r="I20"/>
      <c r="J20"/>
      <c r="K20" s="18"/>
      <c r="L20" s="18"/>
      <c r="M20" s="18"/>
      <c r="N20"/>
      <c r="O20"/>
      <c r="P20" s="18"/>
    </row>
    <row r="21" spans="1:17" ht="15" customHeight="1">
      <c r="F21" s="17"/>
      <c r="G21" s="18"/>
      <c r="H21"/>
      <c r="I21"/>
      <c r="J21"/>
      <c r="K21" s="18"/>
      <c r="L21" s="18"/>
      <c r="M21" s="18"/>
      <c r="N21"/>
      <c r="O21"/>
      <c r="P21" s="18"/>
    </row>
    <row r="22" spans="1:17" ht="15" customHeight="1">
      <c r="F22" s="17"/>
      <c r="G22" s="18"/>
      <c r="H22"/>
      <c r="I22"/>
      <c r="J22"/>
      <c r="K22" s="18"/>
      <c r="L22" s="18"/>
      <c r="M22" s="18"/>
      <c r="N22"/>
      <c r="O22"/>
      <c r="P22"/>
    </row>
    <row r="23" spans="1:17">
      <c r="F23" s="17"/>
      <c r="G23" s="18"/>
      <c r="H23"/>
      <c r="I23"/>
      <c r="J23"/>
      <c r="K23" s="18"/>
      <c r="L23" s="18"/>
      <c r="M23" s="18"/>
      <c r="N23"/>
      <c r="O23"/>
      <c r="P23"/>
    </row>
    <row r="24" spans="1:17">
      <c r="F24" s="17"/>
      <c r="G24" s="18"/>
      <c r="H24"/>
      <c r="I24"/>
      <c r="J24"/>
      <c r="K24" s="18"/>
      <c r="L24"/>
      <c r="M24" s="18"/>
      <c r="N24"/>
      <c r="O24"/>
      <c r="P24"/>
    </row>
    <row r="25" spans="1:17">
      <c r="F25" s="17"/>
      <c r="G25" s="18"/>
      <c r="H25"/>
      <c r="I25"/>
      <c r="J25"/>
      <c r="K25" s="18"/>
      <c r="L25"/>
      <c r="M25" s="18"/>
      <c r="N25"/>
      <c r="O25"/>
      <c r="P25"/>
    </row>
    <row r="26" spans="1:17">
      <c r="F26" s="17"/>
      <c r="G26" s="18"/>
      <c r="H26"/>
      <c r="I26"/>
      <c r="J26"/>
      <c r="K26" s="18"/>
      <c r="L26" s="18"/>
      <c r="M26"/>
      <c r="N26"/>
      <c r="O26"/>
      <c r="P26"/>
    </row>
    <row r="27" spans="1:17">
      <c r="F27" s="17"/>
      <c r="G27" s="18"/>
      <c r="H27"/>
      <c r="I27"/>
      <c r="J27"/>
      <c r="K27" s="18"/>
      <c r="L27" s="18"/>
      <c r="M27" s="18"/>
      <c r="N27"/>
      <c r="O27"/>
      <c r="P27"/>
    </row>
    <row r="28" spans="1:17">
      <c r="F28" s="17"/>
      <c r="G28" s="18"/>
      <c r="H28"/>
      <c r="I28"/>
      <c r="J28"/>
      <c r="K28" s="18"/>
      <c r="L28" s="18"/>
      <c r="M28" s="18"/>
      <c r="N28"/>
      <c r="O28"/>
      <c r="P28"/>
    </row>
    <row r="29" spans="1:17">
      <c r="F29" s="17"/>
      <c r="G29" s="18"/>
      <c r="H29"/>
      <c r="I29"/>
      <c r="J29"/>
      <c r="K29" s="18"/>
      <c r="L29" s="18"/>
      <c r="M29" s="18"/>
      <c r="N29"/>
      <c r="O29"/>
      <c r="P29"/>
    </row>
    <row r="30" spans="1:17">
      <c r="F30" s="17"/>
      <c r="G30" s="18"/>
      <c r="H30"/>
      <c r="I30"/>
      <c r="J30"/>
      <c r="K30" s="18"/>
      <c r="L30" s="18"/>
      <c r="M30" s="18"/>
      <c r="N30"/>
      <c r="O30"/>
      <c r="P30" s="18"/>
    </row>
    <row r="31" spans="1:17">
      <c r="F31" s="17"/>
      <c r="G31" s="18"/>
      <c r="H31"/>
      <c r="I31"/>
      <c r="J31"/>
      <c r="K31" s="18"/>
      <c r="L31" s="18"/>
      <c r="M31" s="18"/>
      <c r="N31"/>
      <c r="O31"/>
      <c r="P31" s="18"/>
    </row>
    <row r="32" spans="1:17">
      <c r="F32" s="17"/>
      <c r="G32" s="18"/>
      <c r="H32"/>
      <c r="I32"/>
      <c r="J32"/>
      <c r="K32" s="18"/>
      <c r="L32" s="18"/>
      <c r="M32" s="18"/>
      <c r="N32"/>
      <c r="O32"/>
      <c r="P32" s="18"/>
    </row>
    <row r="33" spans="6:16">
      <c r="F33" s="17"/>
      <c r="G33" s="18"/>
      <c r="H33"/>
      <c r="I33"/>
      <c r="J33"/>
      <c r="K33" s="18"/>
      <c r="L33" s="18"/>
      <c r="M33" s="18"/>
      <c r="N33"/>
      <c r="O33"/>
      <c r="P33"/>
    </row>
    <row r="34" spans="6:16">
      <c r="F34" s="17"/>
      <c r="G34" s="18"/>
      <c r="H34"/>
      <c r="I34"/>
      <c r="J34"/>
      <c r="K34" s="18"/>
      <c r="L34" s="18"/>
      <c r="M34" s="18"/>
      <c r="N34"/>
      <c r="O34"/>
      <c r="P34"/>
    </row>
    <row r="35" spans="6:16">
      <c r="F35" s="17"/>
      <c r="G35" s="18"/>
      <c r="H35"/>
      <c r="I35"/>
      <c r="J35"/>
      <c r="K35" s="18"/>
      <c r="L35" s="18"/>
      <c r="M35" s="18"/>
      <c r="N35"/>
      <c r="O35"/>
      <c r="P35"/>
    </row>
    <row r="36" spans="6:16">
      <c r="F36" s="17"/>
      <c r="G36" s="18"/>
      <c r="H36"/>
      <c r="I36"/>
      <c r="J36"/>
      <c r="K36" s="18"/>
      <c r="L36" s="18"/>
      <c r="M36" s="18"/>
      <c r="N36"/>
      <c r="O36"/>
      <c r="P36"/>
    </row>
    <row r="37" spans="6:16">
      <c r="F37" s="17"/>
      <c r="G37" s="18"/>
      <c r="H37"/>
      <c r="I37"/>
      <c r="J37"/>
      <c r="K37" s="18"/>
      <c r="L37" s="18"/>
      <c r="M37" s="18"/>
      <c r="N37"/>
      <c r="O37"/>
      <c r="P37"/>
    </row>
    <row r="38" spans="6:16">
      <c r="F38" s="17"/>
      <c r="G38" s="18"/>
      <c r="H38"/>
      <c r="I38"/>
      <c r="J38"/>
      <c r="K38" s="18"/>
      <c r="L38" s="18"/>
      <c r="M38" s="18"/>
      <c r="N38"/>
      <c r="O38"/>
      <c r="P38"/>
    </row>
    <row r="39" spans="6:16">
      <c r="F39" s="17"/>
      <c r="G39" s="18"/>
      <c r="H39"/>
      <c r="I39"/>
      <c r="J39"/>
      <c r="K39" s="18"/>
      <c r="L39" s="18"/>
      <c r="M39" s="18"/>
      <c r="N39"/>
      <c r="O39"/>
      <c r="P39"/>
    </row>
    <row r="40" spans="6:16">
      <c r="F40" s="17"/>
      <c r="G40" s="18"/>
      <c r="H40"/>
      <c r="I40"/>
      <c r="J40"/>
      <c r="K40" s="18"/>
      <c r="L40" s="18"/>
      <c r="M40" s="18"/>
      <c r="N40"/>
      <c r="O40"/>
      <c r="P40"/>
    </row>
    <row r="41" spans="6:16">
      <c r="F41" s="17"/>
      <c r="G41" s="18"/>
      <c r="H41"/>
      <c r="I41"/>
      <c r="J41"/>
      <c r="K41" s="18"/>
      <c r="L41" s="18"/>
      <c r="M41" s="18"/>
      <c r="N41"/>
      <c r="O41"/>
      <c r="P41"/>
    </row>
    <row r="42" spans="6:16">
      <c r="F42" s="17"/>
      <c r="G42" s="18"/>
      <c r="H42"/>
      <c r="I42"/>
      <c r="J42"/>
      <c r="K42" s="18"/>
      <c r="L42" s="18"/>
      <c r="M42" s="18"/>
      <c r="N42"/>
      <c r="O42"/>
      <c r="P42"/>
    </row>
    <row r="43" spans="6:16">
      <c r="F43" s="17"/>
      <c r="G43" s="18"/>
      <c r="H43"/>
      <c r="I43"/>
      <c r="J43"/>
      <c r="K43" s="18"/>
      <c r="L43" s="18"/>
      <c r="M43" s="18"/>
      <c r="N43"/>
      <c r="O43"/>
      <c r="P43"/>
    </row>
    <row r="44" spans="6:16">
      <c r="F44" s="17"/>
      <c r="G44" s="18"/>
      <c r="H44"/>
      <c r="I44"/>
      <c r="J44"/>
      <c r="K44" s="18"/>
      <c r="L44" s="18"/>
      <c r="M44" s="18"/>
      <c r="N44"/>
      <c r="O44"/>
      <c r="P44"/>
    </row>
    <row r="45" spans="6:16">
      <c r="F45" s="17"/>
      <c r="G45" s="18"/>
      <c r="H45"/>
      <c r="I45"/>
      <c r="J45"/>
      <c r="K45" s="18"/>
      <c r="L45" s="18"/>
      <c r="M45" s="18"/>
      <c r="N45"/>
      <c r="O45"/>
      <c r="P45"/>
    </row>
    <row r="46" spans="6:16">
      <c r="F46" s="17"/>
      <c r="G46" s="18"/>
      <c r="H46"/>
      <c r="I46"/>
      <c r="J46"/>
      <c r="K46" s="18"/>
      <c r="L46" s="18"/>
      <c r="M46" s="18"/>
      <c r="N46"/>
      <c r="O46"/>
      <c r="P46"/>
    </row>
    <row r="47" spans="6:16">
      <c r="F47" s="17"/>
      <c r="G47" s="18"/>
      <c r="H47"/>
      <c r="I47"/>
      <c r="J47"/>
      <c r="K47" s="18"/>
      <c r="L47" s="18"/>
      <c r="M47" s="18"/>
      <c r="N47"/>
      <c r="O47"/>
      <c r="P47"/>
    </row>
    <row r="48" spans="6:16">
      <c r="F48" s="17"/>
      <c r="G48" s="18"/>
      <c r="H48"/>
      <c r="I48"/>
      <c r="J48"/>
      <c r="K48" s="18"/>
      <c r="L48" s="18"/>
      <c r="M48" s="18"/>
      <c r="N48"/>
      <c r="O48"/>
      <c r="P48"/>
    </row>
    <row r="49" spans="1:19">
      <c r="F49" s="17"/>
      <c r="G49"/>
      <c r="H49"/>
      <c r="I49"/>
      <c r="J49"/>
      <c r="K49"/>
      <c r="L49"/>
      <c r="M49"/>
      <c r="N49"/>
      <c r="O49"/>
      <c r="P49"/>
    </row>
    <row r="50" spans="1:19">
      <c r="F50" s="17"/>
      <c r="G50"/>
      <c r="H50"/>
      <c r="I50"/>
      <c r="J50"/>
      <c r="K50"/>
      <c r="L50"/>
      <c r="M50"/>
      <c r="N50"/>
      <c r="O50"/>
      <c r="P50"/>
    </row>
    <row r="51" spans="1:19">
      <c r="F51" s="17"/>
      <c r="G51"/>
      <c r="H51"/>
      <c r="I51"/>
      <c r="J51"/>
      <c r="K51"/>
      <c r="L51"/>
      <c r="M51"/>
      <c r="N51"/>
      <c r="O51"/>
      <c r="P51"/>
    </row>
    <row r="52" spans="1:19">
      <c r="F52" s="17"/>
      <c r="G52"/>
      <c r="H52"/>
      <c r="I52"/>
      <c r="J52"/>
      <c r="K52"/>
      <c r="L52"/>
      <c r="M52"/>
      <c r="N52"/>
      <c r="O52"/>
      <c r="P52"/>
    </row>
    <row r="53" spans="1:19">
      <c r="F53" s="17"/>
      <c r="G53" s="18"/>
      <c r="H53"/>
      <c r="I53"/>
      <c r="J53"/>
      <c r="K53" s="18"/>
      <c r="L53" s="18"/>
      <c r="M53" s="18"/>
      <c r="N53"/>
      <c r="O53"/>
      <c r="P53"/>
    </row>
    <row r="54" spans="1:19">
      <c r="F54" s="17"/>
      <c r="G54" s="18"/>
      <c r="H54"/>
      <c r="I54"/>
      <c r="J54"/>
      <c r="K54" s="18"/>
      <c r="L54" s="18"/>
      <c r="M54" s="18"/>
      <c r="N54"/>
      <c r="O54"/>
      <c r="P54"/>
    </row>
    <row r="55" spans="1:19">
      <c r="F55" s="17"/>
      <c r="G55" s="18"/>
      <c r="H55"/>
      <c r="I55"/>
      <c r="J55"/>
      <c r="K55" s="18"/>
      <c r="L55" s="18"/>
      <c r="M55" s="18"/>
      <c r="N55"/>
      <c r="O55"/>
      <c r="P55"/>
    </row>
    <row r="56" spans="1:19">
      <c r="F56" s="17"/>
      <c r="G56" s="18"/>
      <c r="H56"/>
      <c r="I56"/>
      <c r="J56"/>
      <c r="K56" s="18"/>
      <c r="L56" s="18"/>
      <c r="M56" s="18"/>
      <c r="N56"/>
      <c r="O56"/>
      <c r="P56"/>
    </row>
    <row r="57" spans="1:19">
      <c r="F57" s="17"/>
      <c r="G57"/>
      <c r="H57"/>
      <c r="I57"/>
      <c r="J57"/>
      <c r="K57"/>
      <c r="L57"/>
      <c r="M57"/>
      <c r="N57"/>
      <c r="O57"/>
      <c r="P57"/>
    </row>
    <row r="58" spans="1:19" s="21" customFormat="1">
      <c r="A58"/>
      <c r="B58"/>
      <c r="C58"/>
      <c r="D58"/>
      <c r="E58"/>
      <c r="F58" s="17"/>
      <c r="Q58"/>
      <c r="R58"/>
      <c r="S58"/>
    </row>
    <row r="59" spans="1:19" s="21" customFormat="1">
      <c r="A59"/>
      <c r="B59"/>
      <c r="C59"/>
      <c r="D59"/>
      <c r="E59"/>
      <c r="F59" s="17"/>
      <c r="Q59"/>
      <c r="R59"/>
      <c r="S59"/>
    </row>
    <row r="60" spans="1:19" s="21" customFormat="1">
      <c r="A60"/>
      <c r="B60"/>
      <c r="C60"/>
      <c r="D60"/>
      <c r="E60"/>
      <c r="F60" s="17"/>
      <c r="Q60"/>
      <c r="R60"/>
      <c r="S60"/>
    </row>
    <row r="61" spans="1:19" s="21" customFormat="1">
      <c r="A61"/>
      <c r="B61"/>
      <c r="C61"/>
      <c r="D61"/>
      <c r="E61"/>
      <c r="F61" s="17"/>
      <c r="Q61"/>
      <c r="R61"/>
      <c r="S61"/>
    </row>
    <row r="62" spans="1:19" s="21" customFormat="1">
      <c r="A62"/>
      <c r="B62"/>
      <c r="C62"/>
      <c r="D62"/>
      <c r="E62"/>
      <c r="F62" s="17"/>
      <c r="Q62"/>
      <c r="R62"/>
      <c r="S62"/>
    </row>
    <row r="63" spans="1:19" s="21" customFormat="1">
      <c r="A63"/>
      <c r="B63"/>
      <c r="C63"/>
      <c r="D63"/>
      <c r="E63"/>
      <c r="F63" s="17"/>
      <c r="Q63"/>
      <c r="R63"/>
      <c r="S63"/>
    </row>
    <row r="64" spans="1:19" s="21" customFormat="1">
      <c r="A64"/>
      <c r="B64"/>
      <c r="C64"/>
      <c r="D64"/>
      <c r="E64"/>
      <c r="F64" s="17"/>
      <c r="Q64"/>
      <c r="R64"/>
      <c r="S64"/>
    </row>
    <row r="65" spans="1:19" s="21" customFormat="1">
      <c r="A65"/>
      <c r="B65"/>
      <c r="C65"/>
      <c r="D65"/>
      <c r="E65"/>
      <c r="F65" s="17"/>
      <c r="Q65"/>
      <c r="R65"/>
      <c r="S65"/>
    </row>
    <row r="66" spans="1:19" s="21" customFormat="1">
      <c r="A66"/>
      <c r="B66"/>
      <c r="C66"/>
      <c r="D66"/>
      <c r="E66"/>
      <c r="F66" s="17"/>
      <c r="Q66"/>
      <c r="R66"/>
      <c r="S66"/>
    </row>
    <row r="67" spans="1:19" s="21" customFormat="1">
      <c r="A67"/>
      <c r="B67"/>
      <c r="C67"/>
      <c r="D67"/>
      <c r="E67"/>
      <c r="F67" s="17"/>
      <c r="Q67"/>
      <c r="R67"/>
      <c r="S67"/>
    </row>
    <row r="68" spans="1:19" s="21" customFormat="1">
      <c r="A68"/>
      <c r="B68"/>
      <c r="C68"/>
      <c r="D68"/>
      <c r="E68"/>
      <c r="F68" s="17"/>
      <c r="Q68"/>
      <c r="R68"/>
      <c r="S68"/>
    </row>
    <row r="69" spans="1:19" s="21" customFormat="1">
      <c r="A69"/>
      <c r="B69"/>
      <c r="C69"/>
      <c r="D69"/>
      <c r="E69"/>
      <c r="F69" s="17"/>
      <c r="Q69"/>
      <c r="R69"/>
      <c r="S69"/>
    </row>
    <row r="70" spans="1:19" s="21" customFormat="1">
      <c r="A70"/>
      <c r="B70"/>
      <c r="C70"/>
      <c r="D70"/>
      <c r="E70"/>
      <c r="F70" s="17"/>
      <c r="Q70"/>
      <c r="R70"/>
      <c r="S70"/>
    </row>
    <row r="71" spans="1:19" s="21" customFormat="1">
      <c r="A71"/>
      <c r="B71"/>
      <c r="C71"/>
      <c r="D71"/>
      <c r="E71"/>
      <c r="F71" s="17"/>
      <c r="Q71"/>
      <c r="R71"/>
      <c r="S71"/>
    </row>
    <row r="72" spans="1:19" s="21" customFormat="1">
      <c r="A72"/>
      <c r="B72"/>
      <c r="C72"/>
      <c r="D72"/>
      <c r="E72"/>
      <c r="F72" s="17"/>
      <c r="Q72"/>
      <c r="R72"/>
      <c r="S72"/>
    </row>
    <row r="73" spans="1:19" s="21" customFormat="1">
      <c r="A73"/>
      <c r="B73"/>
      <c r="C73"/>
      <c r="D73"/>
      <c r="E73"/>
      <c r="F73" s="17"/>
      <c r="Q73"/>
      <c r="R73"/>
      <c r="S73"/>
    </row>
    <row r="74" spans="1:19" s="21" customFormat="1">
      <c r="A74"/>
      <c r="B74"/>
      <c r="C74"/>
      <c r="D74"/>
      <c r="E74"/>
      <c r="F74" s="17"/>
      <c r="Q74"/>
      <c r="R74"/>
      <c r="S74"/>
    </row>
    <row r="75" spans="1:19" s="21" customFormat="1">
      <c r="A75"/>
      <c r="B75"/>
      <c r="C75"/>
      <c r="D75"/>
      <c r="E75"/>
      <c r="F75" s="17"/>
      <c r="Q75"/>
      <c r="R75"/>
      <c r="S75"/>
    </row>
    <row r="76" spans="1:19" s="21" customFormat="1">
      <c r="A76"/>
      <c r="B76"/>
      <c r="C76"/>
      <c r="D76"/>
      <c r="E76"/>
      <c r="F76" s="17"/>
      <c r="Q76"/>
      <c r="R76"/>
      <c r="S76"/>
    </row>
    <row r="77" spans="1:19" s="21" customFormat="1">
      <c r="A77"/>
      <c r="B77"/>
      <c r="C77"/>
      <c r="D77"/>
      <c r="E77"/>
      <c r="F77" s="17"/>
      <c r="Q77"/>
      <c r="R77"/>
      <c r="S77"/>
    </row>
    <row r="78" spans="1:19" s="21" customFormat="1">
      <c r="A78"/>
      <c r="B78"/>
      <c r="C78"/>
      <c r="D78"/>
      <c r="E78"/>
      <c r="F78" s="17"/>
      <c r="Q78"/>
      <c r="R78"/>
      <c r="S78"/>
    </row>
    <row r="79" spans="1:19" s="21" customFormat="1">
      <c r="A79"/>
      <c r="B79"/>
      <c r="C79"/>
      <c r="D79"/>
      <c r="E79"/>
      <c r="F79" s="17"/>
      <c r="Q79"/>
      <c r="R79"/>
      <c r="S79"/>
    </row>
    <row r="80" spans="1:19" s="21" customFormat="1">
      <c r="A80"/>
      <c r="B80"/>
      <c r="C80"/>
      <c r="D80"/>
      <c r="E80"/>
      <c r="F80" s="17"/>
      <c r="Q80"/>
      <c r="R80"/>
      <c r="S80"/>
    </row>
    <row r="81" spans="1:19" s="21" customFormat="1">
      <c r="A81"/>
      <c r="B81"/>
      <c r="C81"/>
      <c r="D81"/>
      <c r="E81"/>
      <c r="F81" s="17"/>
      <c r="Q81"/>
      <c r="R81"/>
      <c r="S81"/>
    </row>
    <row r="82" spans="1:19" s="21" customFormat="1">
      <c r="A82"/>
      <c r="B82"/>
      <c r="C82"/>
      <c r="D82"/>
      <c r="E82"/>
      <c r="F82" s="17"/>
      <c r="Q82"/>
      <c r="R82"/>
      <c r="S82"/>
    </row>
    <row r="83" spans="1:19" s="21" customFormat="1">
      <c r="A83"/>
      <c r="B83"/>
      <c r="C83"/>
      <c r="D83"/>
      <c r="E83"/>
      <c r="F83" s="17"/>
      <c r="Q83"/>
      <c r="R83"/>
      <c r="S83"/>
    </row>
    <row r="84" spans="1:19" s="21" customFormat="1">
      <c r="A84"/>
      <c r="B84"/>
      <c r="C84"/>
      <c r="D84"/>
      <c r="E84"/>
      <c r="F84" s="17"/>
      <c r="Q84"/>
      <c r="R84"/>
      <c r="S84"/>
    </row>
    <row r="85" spans="1:19" s="21" customFormat="1">
      <c r="A85"/>
      <c r="B85"/>
      <c r="C85"/>
      <c r="D85"/>
      <c r="E85"/>
      <c r="F85" s="17"/>
      <c r="Q85"/>
      <c r="R85"/>
      <c r="S85"/>
    </row>
    <row r="86" spans="1:19" s="21" customFormat="1">
      <c r="A86"/>
      <c r="B86"/>
      <c r="C86"/>
      <c r="D86"/>
      <c r="E86"/>
      <c r="F86" s="17"/>
      <c r="Q86"/>
      <c r="R86"/>
      <c r="S86"/>
    </row>
    <row r="87" spans="1:19" s="21" customFormat="1">
      <c r="A87"/>
      <c r="B87"/>
      <c r="C87"/>
      <c r="D87"/>
      <c r="E87"/>
      <c r="F87" s="17"/>
      <c r="Q87"/>
      <c r="R87"/>
      <c r="S87"/>
    </row>
    <row r="88" spans="1:19" s="21" customFormat="1">
      <c r="A88"/>
      <c r="B88"/>
      <c r="C88"/>
      <c r="D88"/>
      <c r="E88"/>
      <c r="F88" s="17"/>
      <c r="Q88"/>
      <c r="R88"/>
      <c r="S88"/>
    </row>
    <row r="89" spans="1:19" s="21" customFormat="1">
      <c r="A89"/>
      <c r="B89"/>
      <c r="C89"/>
      <c r="D89"/>
      <c r="E89"/>
      <c r="F89" s="17"/>
      <c r="Q89"/>
      <c r="R89"/>
      <c r="S89"/>
    </row>
    <row r="90" spans="1:19" s="21" customFormat="1">
      <c r="A90"/>
      <c r="B90"/>
      <c r="C90"/>
      <c r="D90"/>
      <c r="E90"/>
      <c r="F90" s="17"/>
      <c r="Q90"/>
      <c r="R90"/>
      <c r="S90"/>
    </row>
    <row r="91" spans="1:19" s="21" customFormat="1">
      <c r="A91"/>
      <c r="B91"/>
      <c r="C91"/>
      <c r="D91"/>
      <c r="E91"/>
      <c r="F91" s="17"/>
      <c r="Q91"/>
      <c r="R91"/>
      <c r="S91"/>
    </row>
    <row r="92" spans="1:19" s="21" customFormat="1">
      <c r="A92"/>
      <c r="B92"/>
      <c r="C92"/>
      <c r="D92"/>
      <c r="E92"/>
      <c r="F92" s="17"/>
      <c r="Q92"/>
      <c r="R92"/>
      <c r="S92"/>
    </row>
    <row r="93" spans="1:19" s="21" customFormat="1">
      <c r="A93"/>
      <c r="B93"/>
      <c r="C93"/>
      <c r="D93"/>
      <c r="E93"/>
      <c r="F93" s="17"/>
      <c r="Q93"/>
      <c r="R93"/>
      <c r="S93"/>
    </row>
    <row r="94" spans="1:19" s="21" customFormat="1">
      <c r="A94"/>
      <c r="B94"/>
      <c r="C94"/>
      <c r="D94"/>
      <c r="E94"/>
      <c r="F94" s="17"/>
      <c r="Q94"/>
      <c r="R94"/>
      <c r="S94"/>
    </row>
    <row r="95" spans="1:19" s="21" customFormat="1">
      <c r="A95"/>
      <c r="B95"/>
      <c r="C95"/>
      <c r="D95"/>
      <c r="E95"/>
      <c r="F95" s="17"/>
      <c r="Q95"/>
      <c r="R95"/>
      <c r="S95"/>
    </row>
    <row r="96" spans="1:19" s="21" customFormat="1">
      <c r="A96"/>
      <c r="B96"/>
      <c r="C96"/>
      <c r="D96"/>
      <c r="E96"/>
      <c r="F96" s="17"/>
      <c r="Q96"/>
      <c r="R96"/>
      <c r="S96"/>
    </row>
    <row r="97" spans="1:19" s="21" customFormat="1">
      <c r="A97"/>
      <c r="B97"/>
      <c r="C97"/>
      <c r="D97"/>
      <c r="E97"/>
      <c r="F97" s="17"/>
      <c r="Q97"/>
      <c r="R97"/>
      <c r="S97"/>
    </row>
    <row r="98" spans="1:19" s="21" customFormat="1">
      <c r="A98"/>
      <c r="B98"/>
      <c r="C98"/>
      <c r="D98"/>
      <c r="E98"/>
      <c r="F98" s="17"/>
      <c r="Q98"/>
      <c r="R98"/>
      <c r="S98"/>
    </row>
    <row r="99" spans="1:19" s="21" customFormat="1">
      <c r="A99"/>
      <c r="B99"/>
      <c r="C99"/>
      <c r="D99"/>
      <c r="E99"/>
      <c r="F99" s="17"/>
      <c r="Q99"/>
      <c r="R99"/>
      <c r="S99"/>
    </row>
    <row r="100" spans="1:19" s="21" customFormat="1">
      <c r="A100"/>
      <c r="B100"/>
      <c r="C100"/>
      <c r="D100"/>
      <c r="E100"/>
      <c r="F100" s="17"/>
      <c r="Q100"/>
      <c r="R100"/>
      <c r="S100"/>
    </row>
    <row r="101" spans="1:19" s="21" customFormat="1">
      <c r="A101"/>
      <c r="B101"/>
      <c r="C101"/>
      <c r="D101"/>
      <c r="E101"/>
      <c r="F101" s="17"/>
      <c r="Q101"/>
      <c r="R101"/>
      <c r="S101"/>
    </row>
    <row r="102" spans="1:19" s="21" customFormat="1">
      <c r="A102"/>
      <c r="B102"/>
      <c r="C102"/>
      <c r="D102"/>
      <c r="E102"/>
      <c r="F102" s="17"/>
      <c r="Q102"/>
      <c r="R102"/>
      <c r="S102"/>
    </row>
    <row r="103" spans="1:19" s="21" customFormat="1">
      <c r="A103"/>
      <c r="B103"/>
      <c r="C103"/>
      <c r="D103"/>
      <c r="E103"/>
      <c r="F103" s="17"/>
      <c r="Q103"/>
      <c r="R103"/>
      <c r="S103"/>
    </row>
    <row r="104" spans="1:19" s="21" customFormat="1">
      <c r="A104"/>
      <c r="B104"/>
      <c r="C104"/>
      <c r="D104"/>
      <c r="E104"/>
      <c r="F104" s="17"/>
      <c r="Q104"/>
      <c r="R104"/>
      <c r="S104"/>
    </row>
    <row r="105" spans="1:19" s="21" customFormat="1">
      <c r="A105"/>
      <c r="B105"/>
      <c r="C105"/>
      <c r="D105"/>
      <c r="E105"/>
      <c r="F105" s="17"/>
      <c r="Q105"/>
      <c r="R105"/>
      <c r="S105"/>
    </row>
    <row r="106" spans="1:19" s="21" customFormat="1">
      <c r="A106"/>
      <c r="B106"/>
      <c r="C106"/>
      <c r="D106"/>
      <c r="E106"/>
      <c r="F106" s="17"/>
      <c r="Q106"/>
      <c r="R106"/>
      <c r="S106"/>
    </row>
    <row r="107" spans="1:19" s="21" customFormat="1">
      <c r="A107"/>
      <c r="B107"/>
      <c r="C107"/>
      <c r="D107"/>
      <c r="E107"/>
      <c r="F107" s="17"/>
      <c r="Q107"/>
      <c r="R107"/>
      <c r="S107"/>
    </row>
    <row r="108" spans="1:19" s="21" customFormat="1">
      <c r="A108"/>
      <c r="B108"/>
      <c r="C108"/>
      <c r="D108"/>
      <c r="E108"/>
      <c r="F108" s="17"/>
      <c r="Q108"/>
      <c r="R108"/>
      <c r="S108"/>
    </row>
    <row r="109" spans="1:19" s="21" customFormat="1">
      <c r="A109"/>
      <c r="B109"/>
      <c r="C109"/>
      <c r="D109"/>
      <c r="E109"/>
      <c r="F109" s="17"/>
      <c r="Q109"/>
      <c r="R109"/>
      <c r="S109"/>
    </row>
    <row r="110" spans="1:19" s="21" customFormat="1">
      <c r="A110"/>
      <c r="B110"/>
      <c r="C110"/>
      <c r="D110"/>
      <c r="E110"/>
      <c r="F110" s="17"/>
      <c r="Q110"/>
      <c r="R110"/>
      <c r="S110"/>
    </row>
    <row r="111" spans="1:19" s="21" customFormat="1">
      <c r="A111"/>
      <c r="B111"/>
      <c r="C111"/>
      <c r="D111"/>
      <c r="E111"/>
      <c r="F111" s="17"/>
      <c r="Q111"/>
      <c r="R111"/>
      <c r="S111"/>
    </row>
    <row r="112" spans="1:19" s="21" customFormat="1">
      <c r="A112"/>
      <c r="B112"/>
      <c r="C112"/>
      <c r="D112"/>
      <c r="E112"/>
      <c r="F112" s="17"/>
      <c r="Q112"/>
      <c r="R112"/>
      <c r="S112"/>
    </row>
    <row r="113" spans="1:19" s="21" customFormat="1">
      <c r="A113"/>
      <c r="B113"/>
      <c r="C113"/>
      <c r="D113"/>
      <c r="E113"/>
      <c r="F113" s="17"/>
      <c r="Q113"/>
      <c r="R113"/>
      <c r="S113"/>
    </row>
    <row r="114" spans="1:19" s="21" customFormat="1">
      <c r="A114"/>
      <c r="B114"/>
      <c r="C114"/>
      <c r="D114"/>
      <c r="E114"/>
      <c r="F114" s="17"/>
      <c r="Q114"/>
      <c r="R114"/>
      <c r="S114"/>
    </row>
    <row r="115" spans="1:19" s="21" customFormat="1">
      <c r="A115"/>
      <c r="B115"/>
      <c r="C115"/>
      <c r="D115"/>
      <c r="E115"/>
      <c r="F115" s="17"/>
      <c r="Q115"/>
      <c r="R115"/>
      <c r="S115"/>
    </row>
    <row r="116" spans="1:19" s="21" customFormat="1">
      <c r="A116"/>
      <c r="B116"/>
      <c r="C116"/>
      <c r="D116"/>
      <c r="E116"/>
      <c r="F116" s="17"/>
      <c r="Q116"/>
      <c r="R116"/>
      <c r="S116"/>
    </row>
    <row r="117" spans="1:19" s="21" customFormat="1">
      <c r="A117"/>
      <c r="B117"/>
      <c r="C117"/>
      <c r="D117"/>
      <c r="E117"/>
      <c r="F117" s="17"/>
      <c r="Q117"/>
      <c r="R117"/>
      <c r="S117"/>
    </row>
    <row r="118" spans="1:19" s="21" customFormat="1">
      <c r="A118"/>
      <c r="B118"/>
      <c r="C118"/>
      <c r="D118"/>
      <c r="E118"/>
      <c r="F118" s="17"/>
      <c r="Q118"/>
      <c r="R118"/>
      <c r="S118"/>
    </row>
    <row r="119" spans="1:19" s="21" customFormat="1">
      <c r="A119"/>
      <c r="B119"/>
      <c r="C119"/>
      <c r="D119"/>
      <c r="E119"/>
      <c r="F119" s="17"/>
      <c r="Q119"/>
      <c r="R119"/>
      <c r="S119"/>
    </row>
    <row r="120" spans="1:19" s="21" customFormat="1">
      <c r="A120"/>
      <c r="B120"/>
      <c r="C120"/>
      <c r="D120"/>
      <c r="E120"/>
      <c r="F120" s="17"/>
      <c r="Q120"/>
      <c r="R120"/>
      <c r="S120"/>
    </row>
    <row r="121" spans="1:19" s="21" customFormat="1">
      <c r="A121"/>
      <c r="B121"/>
      <c r="C121"/>
      <c r="D121"/>
      <c r="E121"/>
      <c r="F121" s="17"/>
      <c r="Q121"/>
      <c r="R121"/>
      <c r="S121"/>
    </row>
    <row r="122" spans="1:19" s="21" customFormat="1">
      <c r="A122"/>
      <c r="B122"/>
      <c r="C122"/>
      <c r="D122"/>
      <c r="E122"/>
      <c r="F122" s="17"/>
      <c r="Q122"/>
      <c r="R122"/>
      <c r="S122"/>
    </row>
    <row r="123" spans="1:19" s="21" customFormat="1">
      <c r="A123"/>
      <c r="B123"/>
      <c r="C123"/>
      <c r="D123"/>
      <c r="E123"/>
      <c r="F123" s="17"/>
      <c r="Q123"/>
      <c r="R123"/>
      <c r="S123"/>
    </row>
    <row r="124" spans="1:19" s="21" customFormat="1">
      <c r="A124"/>
      <c r="B124"/>
      <c r="C124"/>
      <c r="D124"/>
      <c r="E124"/>
      <c r="F124" s="17"/>
      <c r="Q124"/>
      <c r="R124"/>
      <c r="S124"/>
    </row>
    <row r="125" spans="1:19" s="21" customFormat="1">
      <c r="A125"/>
      <c r="B125"/>
      <c r="C125"/>
      <c r="D125"/>
      <c r="E125"/>
      <c r="F125" s="17"/>
      <c r="Q125"/>
      <c r="R125"/>
      <c r="S125"/>
    </row>
    <row r="126" spans="1:19" s="21" customFormat="1">
      <c r="A126"/>
      <c r="B126"/>
      <c r="C126"/>
      <c r="D126"/>
      <c r="E126"/>
      <c r="F126" s="17"/>
      <c r="Q126"/>
      <c r="R126"/>
      <c r="S126"/>
    </row>
    <row r="127" spans="1:19" s="21" customFormat="1">
      <c r="A127"/>
      <c r="B127"/>
      <c r="C127"/>
      <c r="D127"/>
      <c r="E127"/>
      <c r="F127" s="17"/>
      <c r="Q127"/>
      <c r="R127"/>
      <c r="S127"/>
    </row>
    <row r="128" spans="1:19" s="21" customFormat="1">
      <c r="A128"/>
      <c r="B128"/>
      <c r="C128"/>
      <c r="D128"/>
      <c r="E128"/>
      <c r="F128" s="17"/>
      <c r="Q128"/>
      <c r="R128"/>
      <c r="S128"/>
    </row>
    <row r="129" spans="1:19" s="21" customFormat="1">
      <c r="A129"/>
      <c r="B129"/>
      <c r="C129"/>
      <c r="D129"/>
      <c r="E129"/>
      <c r="F129" s="17"/>
      <c r="Q129"/>
      <c r="R129"/>
      <c r="S129"/>
    </row>
    <row r="130" spans="1:19" s="21" customFormat="1">
      <c r="A130"/>
      <c r="B130"/>
      <c r="C130"/>
      <c r="D130"/>
      <c r="E130"/>
      <c r="F130" s="17"/>
      <c r="Q130"/>
      <c r="R130"/>
      <c r="S130"/>
    </row>
    <row r="131" spans="1:19" s="21" customFormat="1">
      <c r="A131"/>
      <c r="B131"/>
      <c r="C131"/>
      <c r="D131"/>
      <c r="E131"/>
      <c r="F131" s="17"/>
      <c r="Q131"/>
      <c r="R131"/>
      <c r="S131"/>
    </row>
    <row r="132" spans="1:19" s="21" customFormat="1">
      <c r="A132"/>
      <c r="B132"/>
      <c r="C132"/>
      <c r="D132"/>
      <c r="E132"/>
      <c r="F132" s="17"/>
      <c r="Q132"/>
      <c r="R132"/>
      <c r="S132"/>
    </row>
    <row r="133" spans="1:19" s="21" customFormat="1">
      <c r="A133"/>
      <c r="B133"/>
      <c r="C133"/>
      <c r="D133"/>
      <c r="E133"/>
      <c r="F133" s="17"/>
      <c r="Q133"/>
      <c r="R133"/>
      <c r="S133"/>
    </row>
    <row r="134" spans="1:19" s="21" customFormat="1">
      <c r="A134"/>
      <c r="B134"/>
      <c r="C134"/>
      <c r="D134"/>
      <c r="E134"/>
      <c r="F134" s="17"/>
      <c r="Q134"/>
      <c r="R134"/>
      <c r="S134"/>
    </row>
    <row r="135" spans="1:19" s="21" customFormat="1">
      <c r="A135"/>
      <c r="B135"/>
      <c r="C135"/>
      <c r="D135"/>
      <c r="E135"/>
      <c r="F135" s="17"/>
      <c r="Q135"/>
      <c r="R135"/>
      <c r="S135"/>
    </row>
    <row r="136" spans="1:19" s="21" customFormat="1">
      <c r="A136"/>
      <c r="B136"/>
      <c r="C136"/>
      <c r="D136"/>
      <c r="E136"/>
      <c r="F136" s="17"/>
      <c r="Q136"/>
      <c r="R136"/>
      <c r="S136"/>
    </row>
    <row r="137" spans="1:19" s="21" customFormat="1">
      <c r="A137"/>
      <c r="B137"/>
      <c r="C137"/>
      <c r="D137"/>
      <c r="E137"/>
      <c r="F137" s="17"/>
      <c r="Q137"/>
      <c r="R137"/>
      <c r="S137"/>
    </row>
    <row r="138" spans="1:19" s="21" customFormat="1">
      <c r="A138"/>
      <c r="B138"/>
      <c r="C138"/>
      <c r="D138"/>
      <c r="E138"/>
      <c r="F138" s="17"/>
      <c r="Q138"/>
      <c r="R138"/>
      <c r="S138"/>
    </row>
    <row r="139" spans="1:19" s="21" customFormat="1">
      <c r="A139"/>
      <c r="B139"/>
      <c r="C139"/>
      <c r="D139"/>
      <c r="E139"/>
      <c r="F139" s="17"/>
      <c r="Q139"/>
      <c r="R139"/>
      <c r="S139"/>
    </row>
    <row r="140" spans="1:19" s="21" customFormat="1">
      <c r="A140"/>
      <c r="B140"/>
      <c r="C140"/>
      <c r="D140"/>
      <c r="E140"/>
      <c r="F140" s="17"/>
      <c r="Q140"/>
      <c r="R140"/>
      <c r="S140"/>
    </row>
    <row r="141" spans="1:19" s="21" customFormat="1">
      <c r="A141"/>
      <c r="B141"/>
      <c r="C141"/>
      <c r="D141"/>
      <c r="E141"/>
      <c r="F141" s="17"/>
      <c r="Q141"/>
      <c r="R141"/>
      <c r="S141"/>
    </row>
    <row r="142" spans="1:19" s="21" customFormat="1">
      <c r="A142"/>
      <c r="B142"/>
      <c r="C142"/>
      <c r="D142"/>
      <c r="E142"/>
      <c r="F142" s="17"/>
      <c r="Q142"/>
      <c r="R142"/>
      <c r="S142"/>
    </row>
    <row r="143" spans="1:19" s="21" customFormat="1">
      <c r="A143"/>
      <c r="B143"/>
      <c r="C143"/>
      <c r="D143"/>
      <c r="E143"/>
      <c r="F143" s="17"/>
      <c r="Q143"/>
      <c r="R143"/>
      <c r="S143"/>
    </row>
    <row r="144" spans="1:19" s="21" customFormat="1">
      <c r="A144"/>
      <c r="B144"/>
      <c r="C144"/>
      <c r="D144"/>
      <c r="E144"/>
      <c r="F144" s="17"/>
      <c r="Q144"/>
      <c r="R144"/>
      <c r="S144"/>
    </row>
    <row r="145" spans="1:19" s="21" customFormat="1">
      <c r="A145"/>
      <c r="B145"/>
      <c r="C145"/>
      <c r="D145"/>
      <c r="E145"/>
      <c r="F145" s="17"/>
      <c r="Q145"/>
      <c r="R145"/>
      <c r="S145"/>
    </row>
    <row r="146" spans="1:19" s="21" customFormat="1">
      <c r="A146"/>
      <c r="B146"/>
      <c r="C146"/>
      <c r="D146"/>
      <c r="E146"/>
      <c r="F146" s="17"/>
      <c r="Q146"/>
      <c r="R146"/>
      <c r="S146"/>
    </row>
    <row r="147" spans="1:19" s="21" customFormat="1">
      <c r="A147"/>
      <c r="B147"/>
      <c r="C147"/>
      <c r="D147"/>
      <c r="E147"/>
      <c r="F147" s="17"/>
      <c r="Q147"/>
      <c r="R147"/>
      <c r="S147"/>
    </row>
    <row r="148" spans="1:19" s="21" customFormat="1">
      <c r="A148"/>
      <c r="B148"/>
      <c r="C148"/>
      <c r="D148"/>
      <c r="E148"/>
      <c r="F148" s="17"/>
      <c r="Q148"/>
      <c r="R148"/>
      <c r="S148"/>
    </row>
    <row r="149" spans="1:19" s="21" customFormat="1">
      <c r="A149"/>
      <c r="B149"/>
      <c r="C149"/>
      <c r="D149"/>
      <c r="E149"/>
      <c r="F149" s="17"/>
      <c r="Q149"/>
      <c r="R149"/>
      <c r="S149"/>
    </row>
    <row r="150" spans="1:19" s="21" customFormat="1">
      <c r="A150"/>
      <c r="B150"/>
      <c r="C150"/>
      <c r="D150"/>
      <c r="E150"/>
      <c r="F150" s="17"/>
      <c r="Q150"/>
      <c r="R150"/>
      <c r="S150"/>
    </row>
    <row r="151" spans="1:19" s="21" customFormat="1">
      <c r="A151"/>
      <c r="B151"/>
      <c r="C151"/>
      <c r="D151"/>
      <c r="E151"/>
      <c r="F151" s="17"/>
      <c r="Q151"/>
      <c r="R151"/>
      <c r="S151"/>
    </row>
    <row r="152" spans="1:19" s="21" customFormat="1">
      <c r="A152"/>
      <c r="B152"/>
      <c r="C152"/>
      <c r="D152"/>
      <c r="E152"/>
      <c r="F152" s="17"/>
      <c r="Q152"/>
      <c r="R152"/>
      <c r="S152"/>
    </row>
    <row r="153" spans="1:19" s="21" customFormat="1">
      <c r="A153"/>
      <c r="B153"/>
      <c r="C153"/>
      <c r="D153"/>
      <c r="E153"/>
      <c r="F153" s="17"/>
      <c r="Q153"/>
      <c r="R153"/>
      <c r="S153"/>
    </row>
    <row r="154" spans="1:19" s="21" customFormat="1">
      <c r="A154"/>
      <c r="B154"/>
      <c r="C154"/>
      <c r="D154"/>
      <c r="E154"/>
      <c r="F154" s="17"/>
      <c r="Q154"/>
      <c r="R154"/>
      <c r="S154"/>
    </row>
    <row r="155" spans="1:19" s="21" customFormat="1">
      <c r="A155"/>
      <c r="B155"/>
      <c r="C155"/>
      <c r="D155"/>
      <c r="E155"/>
      <c r="F155" s="17"/>
      <c r="Q155"/>
      <c r="R155"/>
      <c r="S155"/>
    </row>
    <row r="156" spans="1:19" s="21" customFormat="1">
      <c r="A156"/>
      <c r="B156"/>
      <c r="C156"/>
      <c r="D156"/>
      <c r="E156"/>
      <c r="F156" s="17"/>
      <c r="Q156"/>
      <c r="R156"/>
      <c r="S156"/>
    </row>
    <row r="157" spans="1:19" s="21" customFormat="1">
      <c r="A157"/>
      <c r="B157"/>
      <c r="C157"/>
      <c r="D157"/>
      <c r="E157"/>
      <c r="F157" s="17"/>
      <c r="Q157"/>
      <c r="R157"/>
      <c r="S157"/>
    </row>
    <row r="158" spans="1:19" s="21" customFormat="1">
      <c r="A158"/>
      <c r="B158"/>
      <c r="C158"/>
      <c r="D158"/>
      <c r="E158"/>
      <c r="F158" s="17"/>
      <c r="Q158"/>
      <c r="R158"/>
      <c r="S158"/>
    </row>
    <row r="159" spans="1:19" s="21" customFormat="1">
      <c r="A159"/>
      <c r="B159"/>
      <c r="C159"/>
      <c r="D159"/>
      <c r="E159"/>
      <c r="F159" s="17"/>
      <c r="Q159"/>
      <c r="R159"/>
      <c r="S159"/>
    </row>
    <row r="160" spans="1:19" s="21" customFormat="1">
      <c r="A160"/>
      <c r="B160"/>
      <c r="C160"/>
      <c r="D160"/>
      <c r="E160"/>
      <c r="F160" s="17"/>
      <c r="Q160"/>
      <c r="R160"/>
      <c r="S160"/>
    </row>
    <row r="161" spans="1:19" s="21" customFormat="1">
      <c r="A161"/>
      <c r="B161"/>
      <c r="C161"/>
      <c r="D161"/>
      <c r="E161"/>
      <c r="F161" s="17"/>
      <c r="Q161"/>
      <c r="R161"/>
      <c r="S161"/>
    </row>
    <row r="162" spans="1:19" s="21" customFormat="1">
      <c r="A162"/>
      <c r="B162"/>
      <c r="C162"/>
      <c r="D162"/>
      <c r="E162"/>
      <c r="F162" s="17"/>
      <c r="Q162"/>
      <c r="R162"/>
      <c r="S162"/>
    </row>
    <row r="163" spans="1:19" s="21" customFormat="1">
      <c r="A163"/>
      <c r="B163"/>
      <c r="C163"/>
      <c r="D163"/>
      <c r="E163"/>
      <c r="F163" s="17"/>
      <c r="Q163"/>
      <c r="R163"/>
      <c r="S163"/>
    </row>
    <row r="164" spans="1:19" s="21" customFormat="1">
      <c r="A164"/>
      <c r="B164"/>
      <c r="C164"/>
      <c r="D164"/>
      <c r="E164"/>
      <c r="F164" s="17"/>
      <c r="Q164"/>
      <c r="R164"/>
      <c r="S164"/>
    </row>
    <row r="165" spans="1:19" s="21" customFormat="1">
      <c r="A165"/>
      <c r="B165"/>
      <c r="C165"/>
      <c r="D165"/>
      <c r="E165"/>
      <c r="F165" s="17"/>
      <c r="Q165"/>
      <c r="R165"/>
      <c r="S165"/>
    </row>
    <row r="166" spans="1:19" s="21" customFormat="1">
      <c r="A166"/>
      <c r="B166"/>
      <c r="C166"/>
      <c r="D166"/>
      <c r="E166"/>
      <c r="F166" s="17"/>
      <c r="Q166"/>
      <c r="R166"/>
      <c r="S166"/>
    </row>
    <row r="167" spans="1:19" s="21" customFormat="1">
      <c r="A167"/>
      <c r="B167"/>
      <c r="C167"/>
      <c r="D167"/>
      <c r="E167"/>
      <c r="F167" s="17"/>
      <c r="Q167"/>
      <c r="R167"/>
      <c r="S167"/>
    </row>
    <row r="168" spans="1:19" s="21" customFormat="1">
      <c r="A168"/>
      <c r="B168"/>
      <c r="C168"/>
      <c r="D168"/>
      <c r="E168"/>
      <c r="F168" s="17"/>
      <c r="Q168"/>
      <c r="R168"/>
      <c r="S168"/>
    </row>
    <row r="169" spans="1:19" s="21" customFormat="1">
      <c r="A169"/>
      <c r="B169"/>
      <c r="C169"/>
      <c r="D169"/>
      <c r="E169"/>
      <c r="F169" s="17"/>
      <c r="Q169"/>
      <c r="R169"/>
      <c r="S169"/>
    </row>
    <row r="170" spans="1:19" s="21" customFormat="1">
      <c r="A170"/>
      <c r="B170"/>
      <c r="C170"/>
      <c r="D170"/>
      <c r="E170"/>
      <c r="F170" s="17"/>
      <c r="Q170"/>
      <c r="R170"/>
      <c r="S170"/>
    </row>
    <row r="171" spans="1:19" s="21" customFormat="1">
      <c r="A171"/>
      <c r="B171"/>
      <c r="C171"/>
      <c r="D171"/>
      <c r="E171"/>
      <c r="F171" s="17"/>
      <c r="Q171"/>
      <c r="R171"/>
      <c r="S171"/>
    </row>
    <row r="172" spans="1:19" s="21" customFormat="1">
      <c r="A172"/>
      <c r="B172"/>
      <c r="C172"/>
      <c r="D172"/>
      <c r="E172"/>
      <c r="F172" s="17"/>
      <c r="Q172"/>
      <c r="R172"/>
      <c r="S172"/>
    </row>
    <row r="173" spans="1:19" s="21" customFormat="1">
      <c r="A173"/>
      <c r="B173"/>
      <c r="C173"/>
      <c r="D173"/>
      <c r="E173"/>
      <c r="F173" s="17"/>
      <c r="Q173"/>
      <c r="R173"/>
      <c r="S173"/>
    </row>
    <row r="174" spans="1:19" s="21" customFormat="1">
      <c r="A174"/>
      <c r="B174"/>
      <c r="C174"/>
      <c r="D174"/>
      <c r="E174"/>
      <c r="F174" s="17"/>
      <c r="Q174"/>
      <c r="R174"/>
      <c r="S174"/>
    </row>
    <row r="175" spans="1:19" s="21" customFormat="1">
      <c r="A175"/>
      <c r="B175"/>
      <c r="C175"/>
      <c r="D175"/>
      <c r="E175"/>
      <c r="F175" s="17"/>
      <c r="Q175"/>
      <c r="R175"/>
      <c r="S175"/>
    </row>
    <row r="176" spans="1:19" s="21" customFormat="1">
      <c r="A176"/>
      <c r="B176"/>
      <c r="C176"/>
      <c r="D176"/>
      <c r="E176"/>
      <c r="F176" s="17"/>
      <c r="Q176"/>
      <c r="R176"/>
      <c r="S176"/>
    </row>
    <row r="177" spans="1:19" s="21" customFormat="1">
      <c r="A177"/>
      <c r="B177"/>
      <c r="C177"/>
      <c r="D177"/>
      <c r="E177"/>
      <c r="F177" s="17"/>
      <c r="Q177"/>
      <c r="R177"/>
      <c r="S177"/>
    </row>
    <row r="178" spans="1:19" s="21" customFormat="1">
      <c r="A178"/>
      <c r="B178"/>
      <c r="C178"/>
      <c r="D178"/>
      <c r="E178"/>
      <c r="F178" s="17"/>
      <c r="Q178"/>
      <c r="R178"/>
      <c r="S178"/>
    </row>
    <row r="179" spans="1:19" s="21" customFormat="1">
      <c r="A179"/>
      <c r="B179"/>
      <c r="C179"/>
      <c r="D179"/>
      <c r="E179"/>
      <c r="F179" s="17"/>
      <c r="Q179"/>
      <c r="R179"/>
      <c r="S179"/>
    </row>
    <row r="180" spans="1:19" s="21" customFormat="1">
      <c r="A180"/>
      <c r="B180"/>
      <c r="C180"/>
      <c r="D180"/>
      <c r="E180"/>
      <c r="F180" s="17"/>
      <c r="Q180"/>
      <c r="R180"/>
      <c r="S180"/>
    </row>
    <row r="181" spans="1:19" s="21" customFormat="1">
      <c r="A181"/>
      <c r="B181"/>
      <c r="C181"/>
      <c r="D181"/>
      <c r="E181"/>
      <c r="F181" s="17"/>
      <c r="Q181"/>
      <c r="R181"/>
      <c r="S181"/>
    </row>
    <row r="182" spans="1:19" s="21" customFormat="1">
      <c r="A182"/>
      <c r="B182"/>
      <c r="C182"/>
      <c r="D182"/>
      <c r="E182"/>
      <c r="F182" s="17"/>
      <c r="Q182"/>
      <c r="R182"/>
      <c r="S182"/>
    </row>
    <row r="183" spans="1:19" s="21" customFormat="1">
      <c r="A183"/>
      <c r="B183"/>
      <c r="C183"/>
      <c r="D183"/>
      <c r="E183"/>
      <c r="F183" s="17"/>
      <c r="Q183"/>
      <c r="R183"/>
      <c r="S183"/>
    </row>
    <row r="184" spans="1:19" s="21" customFormat="1">
      <c r="A184"/>
      <c r="B184"/>
      <c r="C184"/>
      <c r="D184"/>
      <c r="E184"/>
      <c r="F184" s="17"/>
      <c r="Q184"/>
      <c r="R184"/>
      <c r="S184"/>
    </row>
    <row r="185" spans="1:19" s="21" customFormat="1">
      <c r="A185"/>
      <c r="B185"/>
      <c r="C185"/>
      <c r="D185"/>
      <c r="E185"/>
      <c r="F185" s="17"/>
      <c r="Q185"/>
      <c r="R185"/>
      <c r="S185"/>
    </row>
    <row r="186" spans="1:19" s="21" customFormat="1">
      <c r="A186"/>
      <c r="B186"/>
      <c r="C186"/>
      <c r="D186"/>
      <c r="E186"/>
      <c r="F186" s="17"/>
      <c r="Q186"/>
      <c r="R186"/>
      <c r="S186"/>
    </row>
    <row r="187" spans="1:19" s="21" customFormat="1">
      <c r="A187"/>
      <c r="B187"/>
      <c r="C187"/>
      <c r="D187"/>
      <c r="E187"/>
      <c r="F187" s="17"/>
      <c r="Q187"/>
      <c r="R187"/>
      <c r="S187"/>
    </row>
    <row r="188" spans="1:19" s="21" customFormat="1">
      <c r="A188"/>
      <c r="B188"/>
      <c r="C188"/>
      <c r="D188"/>
      <c r="E188"/>
      <c r="F188" s="17"/>
      <c r="Q188"/>
      <c r="R188"/>
      <c r="S188"/>
    </row>
    <row r="189" spans="1:19" s="21" customFormat="1">
      <c r="A189"/>
      <c r="B189"/>
      <c r="C189"/>
      <c r="D189"/>
      <c r="E189"/>
      <c r="F189" s="17"/>
      <c r="Q189"/>
      <c r="R189"/>
      <c r="S189"/>
    </row>
    <row r="190" spans="1:19" s="21" customFormat="1">
      <c r="A190"/>
      <c r="B190"/>
      <c r="C190"/>
      <c r="D190"/>
      <c r="E190"/>
      <c r="F190" s="17"/>
      <c r="Q190"/>
      <c r="R190"/>
      <c r="S190"/>
    </row>
    <row r="191" spans="1:19" s="21" customFormat="1">
      <c r="A191"/>
      <c r="B191"/>
      <c r="C191"/>
      <c r="D191"/>
      <c r="E191"/>
      <c r="F191" s="17"/>
      <c r="Q191"/>
      <c r="R191"/>
      <c r="S191"/>
    </row>
    <row r="192" spans="1:19" s="21" customFormat="1">
      <c r="A192"/>
      <c r="B192"/>
      <c r="C192"/>
      <c r="D192"/>
      <c r="E192"/>
      <c r="F192" s="17"/>
      <c r="Q192"/>
      <c r="R192"/>
      <c r="S192"/>
    </row>
    <row r="193" spans="1:19" s="21" customFormat="1">
      <c r="A193"/>
      <c r="B193"/>
      <c r="C193"/>
      <c r="D193"/>
      <c r="E193"/>
      <c r="F193" s="17"/>
      <c r="Q193"/>
      <c r="R193"/>
      <c r="S193"/>
    </row>
    <row r="194" spans="1:19" s="21" customFormat="1">
      <c r="A194"/>
      <c r="B194"/>
      <c r="C194"/>
      <c r="D194"/>
      <c r="E194"/>
      <c r="F194" s="17"/>
      <c r="Q194"/>
      <c r="R194"/>
      <c r="S194"/>
    </row>
    <row r="195" spans="1:19" s="21" customFormat="1">
      <c r="A195"/>
      <c r="B195"/>
      <c r="C195"/>
      <c r="D195"/>
      <c r="E195"/>
      <c r="F195" s="17"/>
      <c r="Q195"/>
      <c r="R195"/>
      <c r="S195"/>
    </row>
    <row r="196" spans="1:19" s="21" customFormat="1">
      <c r="A196"/>
      <c r="B196"/>
      <c r="C196"/>
      <c r="D196"/>
      <c r="E196"/>
      <c r="F196" s="17"/>
      <c r="Q196"/>
      <c r="R196"/>
      <c r="S196"/>
    </row>
    <row r="197" spans="1:19" s="21" customFormat="1">
      <c r="A197"/>
      <c r="B197"/>
      <c r="C197"/>
      <c r="D197"/>
      <c r="E197"/>
      <c r="F197" s="17"/>
      <c r="Q197"/>
      <c r="R197"/>
      <c r="S197"/>
    </row>
    <row r="198" spans="1:19" s="21" customFormat="1">
      <c r="A198"/>
      <c r="B198"/>
      <c r="C198"/>
      <c r="D198"/>
      <c r="E198"/>
      <c r="F198" s="17"/>
      <c r="Q198"/>
      <c r="R198"/>
      <c r="S198"/>
    </row>
    <row r="199" spans="1:19" s="21" customFormat="1">
      <c r="A199"/>
      <c r="B199"/>
      <c r="C199"/>
      <c r="D199"/>
      <c r="E199"/>
      <c r="F199" s="17"/>
      <c r="Q199"/>
      <c r="R199"/>
      <c r="S199"/>
    </row>
    <row r="200" spans="1:19" s="21" customFormat="1">
      <c r="A200"/>
      <c r="B200"/>
      <c r="C200"/>
      <c r="D200"/>
      <c r="E200"/>
      <c r="F200" s="17"/>
      <c r="Q200"/>
      <c r="R200"/>
      <c r="S200"/>
    </row>
    <row r="201" spans="1:19" s="21" customFormat="1">
      <c r="A201"/>
      <c r="B201"/>
      <c r="C201"/>
      <c r="D201"/>
      <c r="E201"/>
      <c r="F201" s="17"/>
      <c r="Q201"/>
      <c r="R201"/>
      <c r="S201"/>
    </row>
    <row r="202" spans="1:19" s="21" customFormat="1">
      <c r="A202"/>
      <c r="B202"/>
      <c r="C202"/>
      <c r="D202"/>
      <c r="E202"/>
      <c r="F202" s="17"/>
      <c r="Q202"/>
      <c r="R202"/>
      <c r="S202"/>
    </row>
    <row r="203" spans="1:19" s="21" customFormat="1">
      <c r="A203"/>
      <c r="B203"/>
      <c r="C203"/>
      <c r="D203"/>
      <c r="E203"/>
      <c r="F203" s="17"/>
      <c r="Q203"/>
      <c r="R203"/>
      <c r="S203"/>
    </row>
    <row r="204" spans="1:19" s="21" customFormat="1">
      <c r="A204"/>
      <c r="B204"/>
      <c r="C204"/>
      <c r="D204"/>
      <c r="E204"/>
      <c r="F204" s="17"/>
      <c r="Q204"/>
      <c r="R204"/>
      <c r="S204"/>
    </row>
    <row r="205" spans="1:19" s="21" customFormat="1">
      <c r="A205"/>
      <c r="B205"/>
      <c r="C205"/>
      <c r="D205"/>
      <c r="E205"/>
      <c r="F205" s="17"/>
      <c r="Q205"/>
      <c r="R205"/>
      <c r="S205"/>
    </row>
    <row r="206" spans="1:19" s="21" customFormat="1">
      <c r="A206"/>
      <c r="B206"/>
      <c r="C206"/>
      <c r="D206"/>
      <c r="E206"/>
      <c r="F206" s="17"/>
      <c r="Q206"/>
      <c r="R206"/>
      <c r="S206"/>
    </row>
    <row r="207" spans="1:19" s="21" customFormat="1">
      <c r="A207"/>
      <c r="B207"/>
      <c r="C207"/>
      <c r="D207"/>
      <c r="E207"/>
      <c r="F207" s="17"/>
      <c r="Q207"/>
      <c r="R207"/>
      <c r="S207"/>
    </row>
    <row r="208" spans="1:19" s="21" customFormat="1">
      <c r="A208"/>
      <c r="B208"/>
      <c r="C208"/>
      <c r="D208"/>
      <c r="E208"/>
      <c r="F208" s="17"/>
      <c r="Q208"/>
      <c r="R208"/>
      <c r="S208"/>
    </row>
    <row r="209" spans="1:19" s="21" customFormat="1">
      <c r="A209"/>
      <c r="B209"/>
      <c r="C209"/>
      <c r="D209"/>
      <c r="E209"/>
      <c r="F209" s="17"/>
      <c r="Q209"/>
      <c r="R209"/>
      <c r="S209"/>
    </row>
    <row r="210" spans="1:19" s="21" customFormat="1">
      <c r="A210"/>
      <c r="B210"/>
      <c r="C210"/>
      <c r="D210"/>
      <c r="E210"/>
      <c r="F210" s="17"/>
      <c r="Q210"/>
      <c r="R210"/>
      <c r="S210"/>
    </row>
    <row r="211" spans="1:19" s="21" customFormat="1">
      <c r="A211"/>
      <c r="B211"/>
      <c r="C211"/>
      <c r="D211"/>
      <c r="E211"/>
      <c r="F211" s="17"/>
      <c r="Q211"/>
      <c r="R211"/>
      <c r="S211"/>
    </row>
    <row r="212" spans="1:19" s="21" customFormat="1">
      <c r="A212"/>
      <c r="B212"/>
      <c r="C212"/>
      <c r="D212"/>
      <c r="E212"/>
      <c r="F212" s="17"/>
      <c r="Q212"/>
      <c r="R212"/>
      <c r="S212"/>
    </row>
    <row r="213" spans="1:19" s="21" customFormat="1">
      <c r="A213"/>
      <c r="B213"/>
      <c r="C213"/>
      <c r="D213"/>
      <c r="E213"/>
      <c r="F213" s="17"/>
      <c r="Q213"/>
      <c r="R213"/>
      <c r="S213"/>
    </row>
    <row r="214" spans="1:19" s="21" customFormat="1">
      <c r="A214"/>
      <c r="B214"/>
      <c r="C214"/>
      <c r="D214"/>
      <c r="E214"/>
      <c r="F214" s="17"/>
      <c r="Q214"/>
      <c r="R214"/>
      <c r="S214"/>
    </row>
    <row r="215" spans="1:19" s="21" customFormat="1">
      <c r="A215"/>
      <c r="B215"/>
      <c r="C215"/>
      <c r="D215"/>
      <c r="E215"/>
      <c r="F215" s="17"/>
      <c r="Q215"/>
      <c r="R215"/>
      <c r="S215"/>
    </row>
    <row r="216" spans="1:19" s="21" customFormat="1">
      <c r="A216"/>
      <c r="B216"/>
      <c r="C216"/>
      <c r="D216"/>
      <c r="E216"/>
      <c r="F216" s="17"/>
      <c r="Q216"/>
      <c r="R216"/>
      <c r="S216"/>
    </row>
    <row r="217" spans="1:19" s="21" customFormat="1">
      <c r="A217"/>
      <c r="B217"/>
      <c r="C217"/>
      <c r="D217"/>
      <c r="E217"/>
      <c r="F217" s="17"/>
      <c r="Q217"/>
      <c r="R217"/>
      <c r="S217"/>
    </row>
    <row r="218" spans="1:19" s="21" customFormat="1">
      <c r="A218"/>
      <c r="B218"/>
      <c r="C218"/>
      <c r="D218"/>
      <c r="E218"/>
      <c r="F218" s="17"/>
      <c r="Q218"/>
      <c r="R218"/>
      <c r="S218"/>
    </row>
    <row r="219" spans="1:19" s="21" customFormat="1">
      <c r="A219"/>
      <c r="B219"/>
      <c r="C219"/>
      <c r="D219"/>
      <c r="E219"/>
      <c r="F219" s="17"/>
      <c r="Q219"/>
      <c r="R219"/>
      <c r="S219"/>
    </row>
    <row r="220" spans="1:19" s="21" customFormat="1">
      <c r="A220"/>
      <c r="B220"/>
      <c r="C220"/>
      <c r="D220"/>
      <c r="E220"/>
      <c r="F220" s="17"/>
      <c r="Q220"/>
      <c r="R220"/>
      <c r="S220"/>
    </row>
    <row r="221" spans="1:19" s="21" customFormat="1">
      <c r="A221"/>
      <c r="B221"/>
      <c r="C221"/>
      <c r="D221"/>
      <c r="E221"/>
      <c r="F221" s="17"/>
      <c r="Q221"/>
      <c r="R221"/>
      <c r="S221"/>
    </row>
    <row r="222" spans="1:19" s="21" customFormat="1">
      <c r="A222"/>
      <c r="B222"/>
      <c r="C222"/>
      <c r="D222"/>
      <c r="E222"/>
      <c r="F222" s="17"/>
      <c r="Q222"/>
      <c r="R222"/>
      <c r="S222"/>
    </row>
    <row r="223" spans="1:19" s="21" customFormat="1">
      <c r="A223"/>
      <c r="B223"/>
      <c r="C223"/>
      <c r="D223"/>
      <c r="E223"/>
      <c r="F223" s="17"/>
      <c r="Q223"/>
      <c r="R223"/>
      <c r="S223"/>
    </row>
    <row r="224" spans="1:19" s="21" customFormat="1">
      <c r="A224"/>
      <c r="B224"/>
      <c r="C224"/>
      <c r="D224"/>
      <c r="E224"/>
      <c r="F224" s="17"/>
      <c r="Q224"/>
      <c r="R224"/>
      <c r="S224"/>
    </row>
    <row r="225" spans="1:19" s="21" customFormat="1">
      <c r="A225"/>
      <c r="B225"/>
      <c r="C225"/>
      <c r="D225"/>
      <c r="E225"/>
      <c r="F225" s="17"/>
      <c r="Q225"/>
      <c r="R225"/>
      <c r="S225"/>
    </row>
    <row r="226" spans="1:19" s="21" customFormat="1">
      <c r="A226"/>
      <c r="B226"/>
      <c r="C226"/>
      <c r="D226"/>
      <c r="E226"/>
      <c r="F226" s="17"/>
      <c r="Q226"/>
      <c r="R226"/>
      <c r="S226"/>
    </row>
    <row r="227" spans="1:19" s="21" customFormat="1">
      <c r="A227"/>
      <c r="B227"/>
      <c r="C227"/>
      <c r="D227"/>
      <c r="E227"/>
      <c r="F227" s="17"/>
      <c r="Q227"/>
      <c r="R227"/>
      <c r="S227"/>
    </row>
    <row r="228" spans="1:19" s="21" customFormat="1">
      <c r="A228"/>
      <c r="B228"/>
      <c r="C228"/>
      <c r="D228"/>
      <c r="E228"/>
      <c r="F228" s="17"/>
      <c r="Q228"/>
      <c r="R228"/>
      <c r="S228"/>
    </row>
    <row r="229" spans="1:19" s="21" customFormat="1">
      <c r="A229"/>
      <c r="B229"/>
      <c r="C229"/>
      <c r="D229"/>
      <c r="E229"/>
      <c r="F229" s="17"/>
      <c r="Q229"/>
      <c r="R229"/>
      <c r="S229"/>
    </row>
    <row r="230" spans="1:19" s="21" customFormat="1">
      <c r="A230"/>
      <c r="B230"/>
      <c r="C230"/>
      <c r="D230"/>
      <c r="E230"/>
      <c r="F230" s="17"/>
      <c r="Q230"/>
      <c r="R230"/>
      <c r="S230"/>
    </row>
    <row r="231" spans="1:19" s="21" customFormat="1">
      <c r="A231"/>
      <c r="B231"/>
      <c r="C231"/>
      <c r="D231"/>
      <c r="E231"/>
      <c r="F231" s="17"/>
      <c r="Q231"/>
      <c r="R231"/>
      <c r="S231"/>
    </row>
    <row r="232" spans="1:19" s="21" customFormat="1">
      <c r="A232"/>
      <c r="B232"/>
      <c r="C232"/>
      <c r="D232"/>
      <c r="E232"/>
      <c r="F232" s="17"/>
      <c r="Q232"/>
      <c r="R232"/>
      <c r="S232"/>
    </row>
    <row r="233" spans="1:19" s="21" customFormat="1">
      <c r="A233"/>
      <c r="B233"/>
      <c r="C233"/>
      <c r="D233"/>
      <c r="E233"/>
      <c r="F233" s="17"/>
      <c r="Q233"/>
      <c r="R233"/>
      <c r="S233"/>
    </row>
    <row r="234" spans="1:19" s="21" customFormat="1">
      <c r="A234"/>
      <c r="B234"/>
      <c r="C234"/>
      <c r="D234"/>
      <c r="E234"/>
      <c r="F234" s="17"/>
      <c r="Q234"/>
      <c r="R234"/>
      <c r="S234"/>
    </row>
    <row r="235" spans="1:19" s="21" customFormat="1">
      <c r="A235"/>
      <c r="B235"/>
      <c r="C235"/>
      <c r="D235"/>
      <c r="E235"/>
      <c r="F235" s="17"/>
      <c r="Q235"/>
      <c r="R235"/>
      <c r="S235"/>
    </row>
    <row r="236" spans="1:19" s="21" customFormat="1">
      <c r="A236"/>
      <c r="B236"/>
      <c r="C236"/>
      <c r="D236"/>
      <c r="E236"/>
      <c r="F236" s="17"/>
      <c r="Q236"/>
      <c r="R236"/>
      <c r="S236"/>
    </row>
    <row r="237" spans="1:19" s="21" customFormat="1">
      <c r="A237"/>
      <c r="B237"/>
      <c r="C237"/>
      <c r="D237"/>
      <c r="E237"/>
      <c r="F237" s="17"/>
      <c r="Q237"/>
      <c r="R237"/>
      <c r="S237"/>
    </row>
    <row r="238" spans="1:19" s="21" customFormat="1">
      <c r="A238"/>
      <c r="B238"/>
      <c r="C238"/>
      <c r="D238"/>
      <c r="E238"/>
      <c r="F238" s="17"/>
      <c r="Q238"/>
      <c r="R238"/>
      <c r="S238"/>
    </row>
    <row r="239" spans="1:19" s="21" customFormat="1">
      <c r="A239"/>
      <c r="B239"/>
      <c r="C239"/>
      <c r="D239"/>
      <c r="E239"/>
      <c r="F239" s="17"/>
      <c r="Q239"/>
      <c r="R239"/>
      <c r="S239"/>
    </row>
    <row r="240" spans="1:19" s="21" customFormat="1">
      <c r="A240"/>
      <c r="B240"/>
      <c r="C240"/>
      <c r="D240"/>
      <c r="E240"/>
      <c r="F240" s="17"/>
      <c r="Q240"/>
      <c r="R240"/>
      <c r="S240"/>
    </row>
    <row r="241" spans="1:19" s="21" customFormat="1">
      <c r="A241"/>
      <c r="B241"/>
      <c r="C241"/>
      <c r="D241"/>
      <c r="E241"/>
      <c r="F241" s="17"/>
      <c r="Q241"/>
      <c r="R241"/>
      <c r="S241"/>
    </row>
    <row r="242" spans="1:19" s="21" customFormat="1">
      <c r="A242"/>
      <c r="B242"/>
      <c r="C242"/>
      <c r="D242"/>
      <c r="E242"/>
      <c r="F242" s="17"/>
      <c r="Q242"/>
      <c r="R242"/>
      <c r="S242"/>
    </row>
    <row r="243" spans="1:19" s="21" customFormat="1">
      <c r="A243"/>
      <c r="B243"/>
      <c r="C243"/>
      <c r="D243"/>
      <c r="E243"/>
      <c r="F243" s="17"/>
      <c r="Q243"/>
      <c r="R243"/>
      <c r="S243"/>
    </row>
    <row r="244" spans="1:19" s="21" customFormat="1">
      <c r="A244"/>
      <c r="B244"/>
      <c r="C244"/>
      <c r="D244"/>
      <c r="E244"/>
      <c r="F244" s="17"/>
      <c r="Q244"/>
      <c r="R244"/>
      <c r="S244"/>
    </row>
    <row r="245" spans="1:19" s="21" customFormat="1">
      <c r="A245"/>
      <c r="B245"/>
      <c r="C245"/>
      <c r="D245"/>
      <c r="E245"/>
      <c r="F245" s="17"/>
      <c r="Q245"/>
      <c r="R245"/>
      <c r="S245"/>
    </row>
    <row r="246" spans="1:19" s="21" customFormat="1">
      <c r="A246"/>
      <c r="B246"/>
      <c r="C246"/>
      <c r="D246"/>
      <c r="E246"/>
      <c r="F246" s="17"/>
      <c r="Q246"/>
      <c r="R246"/>
      <c r="S246"/>
    </row>
    <row r="247" spans="1:19" s="21" customFormat="1">
      <c r="A247"/>
      <c r="B247"/>
      <c r="C247"/>
      <c r="D247"/>
      <c r="E247"/>
      <c r="F247" s="17"/>
      <c r="Q247"/>
      <c r="R247"/>
      <c r="S247"/>
    </row>
    <row r="248" spans="1:19" s="21" customFormat="1">
      <c r="A248"/>
      <c r="B248"/>
      <c r="C248"/>
      <c r="D248"/>
      <c r="E248"/>
      <c r="F248" s="17"/>
      <c r="Q248"/>
      <c r="R248"/>
      <c r="S248"/>
    </row>
    <row r="249" spans="1:19" s="21" customFormat="1">
      <c r="A249"/>
      <c r="B249"/>
      <c r="C249"/>
      <c r="D249"/>
      <c r="E249"/>
      <c r="F249" s="17"/>
      <c r="Q249"/>
      <c r="R249"/>
      <c r="S249"/>
    </row>
    <row r="250" spans="1:19" s="21" customFormat="1">
      <c r="A250"/>
      <c r="B250"/>
      <c r="C250"/>
      <c r="D250"/>
      <c r="E250"/>
      <c r="F250" s="17"/>
      <c r="Q250"/>
      <c r="R250"/>
      <c r="S250"/>
    </row>
    <row r="251" spans="1:19" s="21" customFormat="1">
      <c r="A251"/>
      <c r="B251"/>
      <c r="C251"/>
      <c r="D251"/>
      <c r="E251"/>
      <c r="F251" s="17"/>
      <c r="Q251"/>
      <c r="R251"/>
      <c r="S251"/>
    </row>
    <row r="252" spans="1:19" s="21" customFormat="1">
      <c r="A252"/>
      <c r="B252"/>
      <c r="C252"/>
      <c r="D252"/>
      <c r="E252"/>
      <c r="F252" s="17"/>
      <c r="Q252"/>
      <c r="R252"/>
      <c r="S252"/>
    </row>
    <row r="253" spans="1:19" s="21" customFormat="1">
      <c r="A253"/>
      <c r="B253"/>
      <c r="C253"/>
      <c r="D253"/>
      <c r="E253"/>
      <c r="F253" s="17"/>
      <c r="Q253"/>
      <c r="R253"/>
      <c r="S253"/>
    </row>
    <row r="254" spans="1:19" s="21" customFormat="1">
      <c r="A254"/>
      <c r="B254"/>
      <c r="C254"/>
      <c r="D254"/>
      <c r="E254"/>
      <c r="F254" s="17"/>
      <c r="Q254"/>
      <c r="R254"/>
      <c r="S254"/>
    </row>
    <row r="255" spans="1:19" s="21" customFormat="1">
      <c r="A255"/>
      <c r="B255"/>
      <c r="C255"/>
      <c r="D255"/>
      <c r="E255"/>
      <c r="F255" s="17"/>
      <c r="Q255"/>
      <c r="R255"/>
      <c r="S255"/>
    </row>
    <row r="256" spans="1:19" s="21" customFormat="1">
      <c r="A256"/>
      <c r="B256"/>
      <c r="C256"/>
      <c r="D256"/>
      <c r="E256"/>
      <c r="F256" s="17"/>
      <c r="Q256"/>
      <c r="R256"/>
      <c r="S256"/>
    </row>
    <row r="257" spans="1:19" s="21" customFormat="1">
      <c r="A257"/>
      <c r="B257"/>
      <c r="C257"/>
      <c r="D257"/>
      <c r="E257"/>
      <c r="F257" s="17"/>
      <c r="Q257"/>
      <c r="R257"/>
      <c r="S257"/>
    </row>
    <row r="258" spans="1:19" s="21" customFormat="1">
      <c r="A258"/>
      <c r="B258"/>
      <c r="C258"/>
      <c r="D258"/>
      <c r="E258"/>
      <c r="F258" s="17"/>
      <c r="Q258"/>
      <c r="R258"/>
      <c r="S258"/>
    </row>
    <row r="259" spans="1:19" s="21" customFormat="1">
      <c r="A259"/>
      <c r="B259"/>
      <c r="C259"/>
      <c r="D259"/>
      <c r="E259"/>
      <c r="F259" s="17"/>
      <c r="Q259"/>
      <c r="R259"/>
      <c r="S259"/>
    </row>
    <row r="260" spans="1:19" s="21" customFormat="1">
      <c r="A260"/>
      <c r="B260"/>
      <c r="C260"/>
      <c r="D260"/>
      <c r="E260"/>
      <c r="F260" s="17"/>
      <c r="Q260"/>
      <c r="R260"/>
      <c r="S260"/>
    </row>
    <row r="261" spans="1:19" s="21" customFormat="1">
      <c r="A261"/>
      <c r="B261"/>
      <c r="C261"/>
      <c r="D261"/>
      <c r="E261"/>
      <c r="F261" s="17"/>
      <c r="Q261"/>
      <c r="R261"/>
      <c r="S261"/>
    </row>
    <row r="262" spans="1:19" s="21" customFormat="1">
      <c r="A262"/>
      <c r="B262"/>
      <c r="C262"/>
      <c r="D262"/>
      <c r="E262"/>
      <c r="F262" s="17"/>
      <c r="Q262"/>
      <c r="R262"/>
      <c r="S262"/>
    </row>
    <row r="263" spans="1:19" s="21" customFormat="1">
      <c r="A263"/>
      <c r="B263"/>
      <c r="C263"/>
      <c r="D263"/>
      <c r="E263"/>
      <c r="F263" s="17"/>
      <c r="Q263"/>
      <c r="R263"/>
      <c r="S263"/>
    </row>
    <row r="264" spans="1:19" s="21" customFormat="1">
      <c r="A264"/>
      <c r="B264"/>
      <c r="C264"/>
      <c r="D264"/>
      <c r="E264"/>
      <c r="F264" s="17"/>
      <c r="Q264"/>
      <c r="R264"/>
      <c r="S264"/>
    </row>
    <row r="265" spans="1:19" s="21" customFormat="1">
      <c r="A265"/>
      <c r="B265"/>
      <c r="C265"/>
      <c r="D265"/>
      <c r="E265"/>
      <c r="F265" s="17"/>
      <c r="Q265"/>
      <c r="R265"/>
      <c r="S265"/>
    </row>
    <row r="266" spans="1:19" s="21" customFormat="1">
      <c r="A266"/>
      <c r="B266"/>
      <c r="C266"/>
      <c r="D266"/>
      <c r="E266"/>
      <c r="F266" s="17"/>
      <c r="Q266"/>
      <c r="R266"/>
      <c r="S266"/>
    </row>
    <row r="267" spans="1:19" s="21" customFormat="1">
      <c r="A267"/>
      <c r="B267"/>
      <c r="C267"/>
      <c r="D267"/>
      <c r="E267"/>
      <c r="F267" s="17"/>
      <c r="Q267"/>
      <c r="R267"/>
      <c r="S267"/>
    </row>
    <row r="268" spans="1:19" s="21" customFormat="1">
      <c r="A268"/>
      <c r="B268"/>
      <c r="C268"/>
      <c r="D268"/>
      <c r="E268"/>
      <c r="F268" s="17"/>
      <c r="Q268"/>
      <c r="R268"/>
      <c r="S268"/>
    </row>
    <row r="269" spans="1:19" s="21" customFormat="1">
      <c r="A269"/>
      <c r="B269"/>
      <c r="C269"/>
      <c r="D269"/>
      <c r="E269"/>
      <c r="F269" s="17"/>
      <c r="Q269"/>
      <c r="R269"/>
      <c r="S269"/>
    </row>
    <row r="270" spans="1:19" s="21" customFormat="1">
      <c r="A270"/>
      <c r="B270"/>
      <c r="C270"/>
      <c r="D270"/>
      <c r="E270"/>
      <c r="F270" s="17"/>
      <c r="Q270"/>
      <c r="R270"/>
      <c r="S270"/>
    </row>
    <row r="271" spans="1:19" s="21" customFormat="1">
      <c r="A271"/>
      <c r="B271"/>
      <c r="C271"/>
      <c r="D271"/>
      <c r="E271"/>
      <c r="F271" s="17"/>
      <c r="Q271"/>
      <c r="R271"/>
      <c r="S271"/>
    </row>
    <row r="272" spans="1:19" s="21" customFormat="1">
      <c r="A272"/>
      <c r="B272"/>
      <c r="C272"/>
      <c r="D272"/>
      <c r="E272"/>
      <c r="F272" s="17"/>
      <c r="Q272"/>
      <c r="R272"/>
      <c r="S272"/>
    </row>
    <row r="273" spans="1:19" s="21" customFormat="1">
      <c r="A273"/>
      <c r="B273"/>
      <c r="C273"/>
      <c r="D273"/>
      <c r="E273"/>
      <c r="F273" s="17"/>
      <c r="Q273"/>
      <c r="R273"/>
      <c r="S273"/>
    </row>
    <row r="274" spans="1:19" s="21" customFormat="1">
      <c r="A274"/>
      <c r="B274"/>
      <c r="C274"/>
      <c r="D274"/>
      <c r="E274"/>
      <c r="F274" s="17"/>
      <c r="Q274"/>
      <c r="R274"/>
      <c r="S274"/>
    </row>
    <row r="275" spans="1:19" s="21" customFormat="1">
      <c r="A275"/>
      <c r="B275"/>
      <c r="C275"/>
      <c r="D275"/>
      <c r="E275"/>
      <c r="F275" s="17"/>
      <c r="Q275"/>
      <c r="R275"/>
      <c r="S275"/>
    </row>
    <row r="276" spans="1:19" s="21" customFormat="1">
      <c r="A276"/>
      <c r="B276"/>
      <c r="C276"/>
      <c r="D276"/>
      <c r="E276"/>
      <c r="F276" s="17"/>
      <c r="Q276"/>
      <c r="R276"/>
      <c r="S276"/>
    </row>
    <row r="277" spans="1:19" s="21" customFormat="1">
      <c r="A277"/>
      <c r="B277"/>
      <c r="C277"/>
      <c r="D277"/>
      <c r="E277"/>
      <c r="F277" s="17"/>
      <c r="Q277"/>
      <c r="R277"/>
      <c r="S277"/>
    </row>
    <row r="278" spans="1:19" s="21" customFormat="1">
      <c r="A278"/>
      <c r="B278"/>
      <c r="C278"/>
      <c r="D278"/>
      <c r="E278"/>
      <c r="F278" s="17"/>
      <c r="Q278"/>
      <c r="R278"/>
      <c r="S278"/>
    </row>
    <row r="279" spans="1:19" s="21" customFormat="1">
      <c r="A279"/>
      <c r="B279"/>
      <c r="C279"/>
      <c r="D279"/>
      <c r="E279"/>
      <c r="F279" s="17"/>
      <c r="Q279"/>
      <c r="R279"/>
      <c r="S279"/>
    </row>
    <row r="280" spans="1:19" s="21" customFormat="1">
      <c r="A280"/>
      <c r="B280"/>
      <c r="C280"/>
      <c r="D280"/>
      <c r="E280"/>
      <c r="F280" s="17"/>
      <c r="Q280"/>
      <c r="R280"/>
      <c r="S280"/>
    </row>
    <row r="281" spans="1:19" s="21" customFormat="1">
      <c r="A281"/>
      <c r="B281"/>
      <c r="C281"/>
      <c r="D281"/>
      <c r="E281"/>
      <c r="F281" s="17"/>
      <c r="Q281"/>
      <c r="R281"/>
      <c r="S281"/>
    </row>
    <row r="282" spans="1:19" s="21" customFormat="1">
      <c r="A282"/>
      <c r="B282"/>
      <c r="C282"/>
      <c r="D282"/>
      <c r="E282"/>
      <c r="F282" s="17"/>
      <c r="Q282"/>
      <c r="R282"/>
      <c r="S282"/>
    </row>
    <row r="283" spans="1:19" s="21" customFormat="1">
      <c r="A283"/>
      <c r="B283"/>
      <c r="C283"/>
      <c r="D283"/>
      <c r="E283"/>
      <c r="F283" s="17"/>
      <c r="Q283"/>
      <c r="R283"/>
      <c r="S283"/>
    </row>
    <row r="284" spans="1:19" s="21" customFormat="1">
      <c r="A284"/>
      <c r="B284"/>
      <c r="C284"/>
      <c r="D284"/>
      <c r="E284"/>
      <c r="F284" s="17"/>
      <c r="Q284"/>
      <c r="R284"/>
      <c r="S284"/>
    </row>
    <row r="285" spans="1:19" s="21" customFormat="1">
      <c r="A285"/>
      <c r="B285"/>
      <c r="C285"/>
      <c r="D285"/>
      <c r="E285"/>
      <c r="F285" s="17"/>
      <c r="Q285"/>
      <c r="R285"/>
      <c r="S285"/>
    </row>
    <row r="286" spans="1:19" s="21" customFormat="1">
      <c r="A286"/>
      <c r="B286"/>
      <c r="C286"/>
      <c r="D286"/>
      <c r="E286"/>
      <c r="F286" s="17"/>
      <c r="Q286"/>
      <c r="R286"/>
      <c r="S286"/>
    </row>
    <row r="287" spans="1:19" s="21" customFormat="1">
      <c r="A287"/>
      <c r="B287"/>
      <c r="C287"/>
      <c r="D287"/>
      <c r="E287"/>
      <c r="F287" s="17"/>
      <c r="Q287"/>
      <c r="R287"/>
      <c r="S287"/>
    </row>
    <row r="288" spans="1:19" s="21" customFormat="1">
      <c r="A288"/>
      <c r="B288"/>
      <c r="C288"/>
      <c r="D288"/>
      <c r="E288"/>
      <c r="F288" s="17"/>
      <c r="Q288"/>
      <c r="R288"/>
      <c r="S288"/>
    </row>
    <row r="289" spans="1:19" s="21" customFormat="1">
      <c r="A289"/>
      <c r="B289"/>
      <c r="C289"/>
      <c r="D289"/>
      <c r="E289"/>
      <c r="F289" s="17"/>
      <c r="Q289"/>
      <c r="R289"/>
      <c r="S289"/>
    </row>
    <row r="290" spans="1:19" s="21" customFormat="1">
      <c r="A290"/>
      <c r="B290"/>
      <c r="C290"/>
      <c r="D290"/>
      <c r="E290"/>
      <c r="F290" s="17"/>
      <c r="Q290"/>
      <c r="R290"/>
      <c r="S290"/>
    </row>
    <row r="291" spans="1:19" s="21" customFormat="1">
      <c r="A291"/>
      <c r="B291"/>
      <c r="C291"/>
      <c r="D291"/>
      <c r="E291"/>
      <c r="F291" s="17"/>
      <c r="Q291"/>
      <c r="R291"/>
      <c r="S291"/>
    </row>
    <row r="292" spans="1:19" s="21" customFormat="1">
      <c r="A292"/>
      <c r="B292"/>
      <c r="C292"/>
      <c r="D292"/>
      <c r="E292"/>
      <c r="F292" s="17"/>
      <c r="Q292"/>
      <c r="R292"/>
      <c r="S292"/>
    </row>
    <row r="293" spans="1:19" s="21" customFormat="1">
      <c r="A293"/>
      <c r="B293"/>
      <c r="C293"/>
      <c r="D293"/>
      <c r="E293"/>
      <c r="F293" s="17"/>
      <c r="Q293"/>
      <c r="R293"/>
      <c r="S293"/>
    </row>
    <row r="294" spans="1:19" s="21" customFormat="1">
      <c r="A294"/>
      <c r="B294"/>
      <c r="C294"/>
      <c r="D294"/>
      <c r="E294"/>
      <c r="F294" s="17"/>
      <c r="Q294"/>
      <c r="R294"/>
      <c r="S294"/>
    </row>
    <row r="295" spans="1:19" s="21" customFormat="1">
      <c r="A295"/>
      <c r="B295"/>
      <c r="C295"/>
      <c r="D295"/>
      <c r="E295"/>
      <c r="F295" s="17"/>
      <c r="Q295"/>
      <c r="R295"/>
      <c r="S295"/>
    </row>
    <row r="296" spans="1:19" s="21" customFormat="1">
      <c r="A296"/>
      <c r="B296"/>
      <c r="C296"/>
      <c r="D296"/>
      <c r="E296"/>
      <c r="F296" s="17"/>
      <c r="Q296"/>
      <c r="R296"/>
      <c r="S296"/>
    </row>
    <row r="297" spans="1:19" s="21" customFormat="1">
      <c r="A297"/>
      <c r="B297"/>
      <c r="C297"/>
      <c r="D297"/>
      <c r="E297"/>
      <c r="F297" s="17"/>
      <c r="Q297"/>
      <c r="R297"/>
      <c r="S297"/>
    </row>
    <row r="298" spans="1:19" s="21" customFormat="1">
      <c r="A298"/>
      <c r="B298"/>
      <c r="C298"/>
      <c r="D298"/>
      <c r="E298"/>
      <c r="F298" s="17"/>
      <c r="Q298"/>
      <c r="R298"/>
      <c r="S298"/>
    </row>
    <row r="299" spans="1:19" s="21" customFormat="1">
      <c r="A299"/>
      <c r="B299"/>
      <c r="C299"/>
      <c r="D299"/>
      <c r="E299"/>
      <c r="F299" s="17"/>
      <c r="Q299"/>
      <c r="R299"/>
      <c r="S299"/>
    </row>
    <row r="300" spans="1:19" s="21" customFormat="1">
      <c r="A300"/>
      <c r="B300"/>
      <c r="C300"/>
      <c r="D300"/>
      <c r="E300"/>
      <c r="F300" s="17"/>
      <c r="Q300"/>
      <c r="R300"/>
      <c r="S300"/>
    </row>
    <row r="301" spans="1:19" s="21" customFormat="1">
      <c r="A301"/>
      <c r="B301"/>
      <c r="C301"/>
      <c r="D301"/>
      <c r="E301"/>
      <c r="F301" s="17"/>
      <c r="Q301"/>
      <c r="R301"/>
      <c r="S301"/>
    </row>
    <row r="302" spans="1:19" s="21" customFormat="1">
      <c r="A302"/>
      <c r="B302"/>
      <c r="C302"/>
      <c r="D302"/>
      <c r="E302"/>
      <c r="F302" s="17"/>
      <c r="Q302"/>
      <c r="R302"/>
      <c r="S302"/>
    </row>
    <row r="303" spans="1:19" s="21" customFormat="1">
      <c r="A303"/>
      <c r="B303"/>
      <c r="C303"/>
      <c r="D303"/>
      <c r="E303"/>
      <c r="F303" s="17"/>
      <c r="Q303"/>
      <c r="R303"/>
      <c r="S303"/>
    </row>
    <row r="304" spans="1:19" s="21" customFormat="1">
      <c r="A304"/>
      <c r="B304"/>
      <c r="C304"/>
      <c r="D304"/>
      <c r="E304"/>
      <c r="F304" s="17"/>
      <c r="Q304"/>
      <c r="R304"/>
      <c r="S304"/>
    </row>
    <row r="305" spans="1:19" s="21" customFormat="1">
      <c r="A305"/>
      <c r="B305"/>
      <c r="C305"/>
      <c r="D305"/>
      <c r="E305"/>
      <c r="F305" s="17"/>
      <c r="Q305"/>
      <c r="R305"/>
      <c r="S305"/>
    </row>
    <row r="306" spans="1:19" s="21" customFormat="1">
      <c r="A306"/>
      <c r="B306"/>
      <c r="C306"/>
      <c r="D306"/>
      <c r="E306"/>
      <c r="F306" s="17"/>
      <c r="Q306"/>
      <c r="R306"/>
      <c r="S306"/>
    </row>
    <row r="307" spans="1:19" s="21" customFormat="1">
      <c r="A307"/>
      <c r="B307"/>
      <c r="C307"/>
      <c r="D307"/>
      <c r="E307"/>
      <c r="F307" s="17"/>
      <c r="Q307"/>
      <c r="R307"/>
      <c r="S307"/>
    </row>
    <row r="308" spans="1:19" s="21" customFormat="1">
      <c r="A308"/>
      <c r="B308"/>
      <c r="C308"/>
      <c r="D308"/>
      <c r="E308"/>
      <c r="F308" s="17"/>
      <c r="Q308"/>
      <c r="R308"/>
      <c r="S308"/>
    </row>
    <row r="309" spans="1:19" s="21" customFormat="1">
      <c r="A309"/>
      <c r="B309"/>
      <c r="C309"/>
      <c r="D309"/>
      <c r="E309"/>
      <c r="F309" s="17"/>
      <c r="Q309"/>
      <c r="R309"/>
      <c r="S309"/>
    </row>
    <row r="310" spans="1:19" s="21" customFormat="1">
      <c r="A310"/>
      <c r="B310"/>
      <c r="C310"/>
      <c r="D310"/>
      <c r="E310"/>
      <c r="F310" s="17"/>
      <c r="Q310"/>
      <c r="R310"/>
      <c r="S310"/>
    </row>
    <row r="311" spans="1:19" s="21" customFormat="1">
      <c r="A311"/>
      <c r="B311"/>
      <c r="C311"/>
      <c r="D311"/>
      <c r="E311"/>
      <c r="F311" s="17"/>
      <c r="Q311"/>
      <c r="R311"/>
      <c r="S311"/>
    </row>
    <row r="312" spans="1:19" s="21" customFormat="1">
      <c r="A312"/>
      <c r="B312"/>
      <c r="C312"/>
      <c r="D312"/>
      <c r="E312"/>
      <c r="F312" s="17"/>
      <c r="Q312"/>
      <c r="R312"/>
      <c r="S312"/>
    </row>
    <row r="313" spans="1:19" s="21" customFormat="1">
      <c r="A313"/>
      <c r="B313"/>
      <c r="C313"/>
      <c r="D313"/>
      <c r="E313"/>
      <c r="F313" s="17"/>
      <c r="Q313"/>
      <c r="R313"/>
      <c r="S313"/>
    </row>
    <row r="314" spans="1:19" s="21" customFormat="1">
      <c r="A314"/>
      <c r="B314"/>
      <c r="C314"/>
      <c r="D314"/>
      <c r="E314"/>
      <c r="F314" s="17"/>
      <c r="Q314"/>
      <c r="R314"/>
      <c r="S314"/>
    </row>
    <row r="315" spans="1:19" s="21" customFormat="1">
      <c r="A315"/>
      <c r="B315"/>
      <c r="C315"/>
      <c r="D315"/>
      <c r="E315"/>
      <c r="F315" s="17"/>
      <c r="Q315"/>
      <c r="R315"/>
      <c r="S315"/>
    </row>
    <row r="316" spans="1:19" s="21" customFormat="1">
      <c r="A316"/>
      <c r="B316"/>
      <c r="C316"/>
      <c r="D316"/>
      <c r="E316"/>
      <c r="F316" s="17"/>
      <c r="Q316"/>
      <c r="R316"/>
      <c r="S316"/>
    </row>
    <row r="317" spans="1:19" s="21" customFormat="1">
      <c r="A317"/>
      <c r="B317"/>
      <c r="C317"/>
      <c r="D317"/>
      <c r="E317"/>
      <c r="F317" s="17"/>
      <c r="Q317"/>
      <c r="R317"/>
      <c r="S317"/>
    </row>
    <row r="318" spans="1:19" s="21" customFormat="1">
      <c r="A318"/>
      <c r="B318"/>
      <c r="C318"/>
      <c r="D318"/>
      <c r="E318"/>
      <c r="F318" s="17"/>
      <c r="Q318"/>
      <c r="R318"/>
      <c r="S318"/>
    </row>
    <row r="319" spans="1:19" s="21" customFormat="1">
      <c r="A319"/>
      <c r="B319"/>
      <c r="C319"/>
      <c r="D319"/>
      <c r="E319"/>
      <c r="F319" s="17"/>
      <c r="Q319"/>
      <c r="R319"/>
      <c r="S319"/>
    </row>
    <row r="320" spans="1:19" s="21" customFormat="1">
      <c r="A320"/>
      <c r="B320"/>
      <c r="C320"/>
      <c r="D320"/>
      <c r="E320"/>
      <c r="F320" s="17"/>
      <c r="Q320"/>
      <c r="R320"/>
      <c r="S320"/>
    </row>
    <row r="321" spans="1:19" s="21" customFormat="1">
      <c r="A321"/>
      <c r="B321"/>
      <c r="C321"/>
      <c r="D321"/>
      <c r="E321"/>
      <c r="F321" s="17"/>
      <c r="Q321"/>
      <c r="R321"/>
      <c r="S321"/>
    </row>
    <row r="322" spans="1:19" s="21" customFormat="1">
      <c r="A322"/>
      <c r="B322"/>
      <c r="C322"/>
      <c r="D322"/>
      <c r="E322"/>
      <c r="F322" s="17"/>
      <c r="Q322"/>
      <c r="R322"/>
      <c r="S322"/>
    </row>
    <row r="323" spans="1:19" s="21" customFormat="1">
      <c r="A323"/>
      <c r="B323"/>
      <c r="C323"/>
      <c r="D323"/>
      <c r="E323"/>
      <c r="F323" s="17"/>
      <c r="Q323"/>
      <c r="R323"/>
      <c r="S323"/>
    </row>
    <row r="324" spans="1:19" s="21" customFormat="1">
      <c r="A324"/>
      <c r="B324"/>
      <c r="C324"/>
      <c r="D324"/>
      <c r="E324"/>
      <c r="F324" s="17"/>
      <c r="Q324"/>
      <c r="R324"/>
      <c r="S324"/>
    </row>
    <row r="325" spans="1:19" s="21" customFormat="1">
      <c r="A325"/>
      <c r="B325"/>
      <c r="C325"/>
      <c r="D325"/>
      <c r="E325"/>
      <c r="F325" s="17"/>
      <c r="Q325"/>
      <c r="R325"/>
      <c r="S325"/>
    </row>
    <row r="326" spans="1:19" s="21" customFormat="1">
      <c r="A326"/>
      <c r="B326"/>
      <c r="C326"/>
      <c r="D326"/>
      <c r="E326"/>
      <c r="F326" s="17"/>
      <c r="Q326"/>
      <c r="R326"/>
      <c r="S326"/>
    </row>
    <row r="327" spans="1:19" s="21" customFormat="1">
      <c r="A327"/>
      <c r="B327"/>
      <c r="C327"/>
      <c r="D327"/>
      <c r="E327"/>
      <c r="F327" s="17"/>
      <c r="Q327"/>
      <c r="R327"/>
      <c r="S327"/>
    </row>
    <row r="328" spans="1:19" s="21" customFormat="1">
      <c r="A328"/>
      <c r="B328"/>
      <c r="C328"/>
      <c r="D328"/>
      <c r="E328"/>
      <c r="F328" s="17"/>
      <c r="Q328"/>
      <c r="R328"/>
      <c r="S328"/>
    </row>
    <row r="329" spans="1:19" s="21" customFormat="1">
      <c r="A329"/>
      <c r="B329"/>
      <c r="C329"/>
      <c r="D329"/>
      <c r="E329"/>
      <c r="F329" s="17"/>
      <c r="Q329"/>
      <c r="R329"/>
      <c r="S329"/>
    </row>
    <row r="330" spans="1:19" s="21" customFormat="1">
      <c r="A330"/>
      <c r="B330"/>
      <c r="C330"/>
      <c r="D330"/>
      <c r="E330"/>
      <c r="F330" s="17"/>
      <c r="Q330"/>
      <c r="R330"/>
      <c r="S330"/>
    </row>
    <row r="331" spans="1:19" s="21" customFormat="1">
      <c r="A331"/>
      <c r="B331"/>
      <c r="C331"/>
      <c r="D331"/>
      <c r="E331"/>
      <c r="F331" s="17"/>
      <c r="Q331"/>
      <c r="R331"/>
      <c r="S331"/>
    </row>
    <row r="332" spans="1:19" s="21" customFormat="1">
      <c r="A332"/>
      <c r="B332"/>
      <c r="C332"/>
      <c r="D332"/>
      <c r="E332"/>
      <c r="F332" s="17"/>
      <c r="Q332"/>
      <c r="R332"/>
      <c r="S332"/>
    </row>
    <row r="333" spans="1:19" s="21" customFormat="1">
      <c r="A333"/>
      <c r="B333"/>
      <c r="C333"/>
      <c r="D333"/>
      <c r="E333"/>
      <c r="F333" s="17"/>
      <c r="Q333"/>
      <c r="R333"/>
      <c r="S333"/>
    </row>
    <row r="334" spans="1:19" s="21" customFormat="1">
      <c r="A334"/>
      <c r="B334"/>
      <c r="C334"/>
      <c r="D334"/>
      <c r="E334"/>
      <c r="F334" s="17"/>
      <c r="Q334"/>
      <c r="R334"/>
      <c r="S334"/>
    </row>
    <row r="335" spans="1:19" s="21" customFormat="1">
      <c r="A335"/>
      <c r="B335"/>
      <c r="C335"/>
      <c r="D335"/>
      <c r="E335"/>
      <c r="F335" s="17"/>
      <c r="Q335"/>
      <c r="R335"/>
      <c r="S335"/>
    </row>
    <row r="336" spans="1:19" s="21" customFormat="1">
      <c r="A336"/>
      <c r="B336"/>
      <c r="C336"/>
      <c r="D336"/>
      <c r="E336"/>
      <c r="F336" s="17"/>
      <c r="Q336"/>
      <c r="R336"/>
      <c r="S336"/>
    </row>
    <row r="337" spans="1:19" s="21" customFormat="1">
      <c r="A337"/>
      <c r="B337"/>
      <c r="C337"/>
      <c r="D337"/>
      <c r="E337"/>
      <c r="F337" s="17"/>
      <c r="Q337"/>
      <c r="R337"/>
      <c r="S337"/>
    </row>
    <row r="338" spans="1:19" s="21" customFormat="1">
      <c r="A338"/>
      <c r="B338"/>
      <c r="C338"/>
      <c r="D338"/>
      <c r="E338"/>
      <c r="F338" s="17"/>
      <c r="Q338"/>
      <c r="R338"/>
      <c r="S338"/>
    </row>
    <row r="339" spans="1:19" s="21" customFormat="1">
      <c r="A339"/>
      <c r="B339"/>
      <c r="C339"/>
      <c r="D339"/>
      <c r="E339"/>
      <c r="F339" s="17"/>
      <c r="Q339"/>
      <c r="R339"/>
      <c r="S339"/>
    </row>
    <row r="340" spans="1:19" s="21" customFormat="1">
      <c r="A340"/>
      <c r="B340"/>
      <c r="C340"/>
      <c r="D340"/>
      <c r="E340"/>
      <c r="F340" s="17"/>
      <c r="Q340"/>
      <c r="R340"/>
      <c r="S340"/>
    </row>
    <row r="341" spans="1:19" s="21" customFormat="1">
      <c r="A341"/>
      <c r="B341"/>
      <c r="C341"/>
      <c r="D341"/>
      <c r="E341"/>
      <c r="F341" s="17"/>
      <c r="Q341"/>
      <c r="R341"/>
      <c r="S341"/>
    </row>
    <row r="342" spans="1:19" s="21" customFormat="1">
      <c r="A342"/>
      <c r="B342"/>
      <c r="C342"/>
      <c r="D342"/>
      <c r="E342"/>
      <c r="F342" s="17"/>
      <c r="Q342"/>
      <c r="R342"/>
      <c r="S342"/>
    </row>
    <row r="343" spans="1:19" s="21" customFormat="1">
      <c r="A343"/>
      <c r="B343"/>
      <c r="C343"/>
      <c r="D343"/>
      <c r="E343"/>
      <c r="F343" s="17"/>
      <c r="Q343"/>
      <c r="R343"/>
      <c r="S343"/>
    </row>
    <row r="344" spans="1:19" s="21" customFormat="1">
      <c r="A344"/>
      <c r="B344"/>
      <c r="C344"/>
      <c r="D344"/>
      <c r="E344"/>
      <c r="F344" s="17"/>
      <c r="Q344"/>
      <c r="R344"/>
      <c r="S344"/>
    </row>
    <row r="345" spans="1:19" s="21" customFormat="1">
      <c r="A345"/>
      <c r="B345"/>
      <c r="C345"/>
      <c r="D345"/>
      <c r="E345"/>
      <c r="F345" s="17"/>
      <c r="Q345"/>
      <c r="R345"/>
      <c r="S345"/>
    </row>
    <row r="346" spans="1:19" s="21" customFormat="1">
      <c r="A346"/>
      <c r="B346"/>
      <c r="C346"/>
      <c r="D346"/>
      <c r="E346"/>
      <c r="F346" s="17"/>
      <c r="Q346"/>
      <c r="R346"/>
      <c r="S346"/>
    </row>
    <row r="347" spans="1:19" s="21" customFormat="1">
      <c r="A347"/>
      <c r="B347"/>
      <c r="C347"/>
      <c r="D347"/>
      <c r="E347"/>
      <c r="F347" s="17"/>
      <c r="Q347"/>
      <c r="R347"/>
      <c r="S347"/>
    </row>
    <row r="348" spans="1:19" s="21" customFormat="1">
      <c r="A348"/>
      <c r="B348"/>
      <c r="C348"/>
      <c r="D348"/>
      <c r="E348"/>
      <c r="F348" s="17"/>
      <c r="Q348"/>
      <c r="R348"/>
      <c r="S348"/>
    </row>
    <row r="349" spans="1:19" s="21" customFormat="1">
      <c r="A349"/>
      <c r="B349"/>
      <c r="C349"/>
      <c r="D349"/>
      <c r="E349"/>
      <c r="F349" s="17"/>
      <c r="Q349"/>
      <c r="R349"/>
      <c r="S349"/>
    </row>
    <row r="350" spans="1:19" s="21" customFormat="1">
      <c r="A350"/>
      <c r="B350"/>
      <c r="C350"/>
      <c r="D350"/>
      <c r="E350"/>
      <c r="F350" s="17"/>
      <c r="Q350"/>
      <c r="R350"/>
      <c r="S350"/>
    </row>
    <row r="351" spans="1:19" s="21" customFormat="1">
      <c r="A351"/>
      <c r="B351"/>
      <c r="C351"/>
      <c r="D351"/>
      <c r="E351"/>
      <c r="F351" s="17"/>
      <c r="Q351"/>
      <c r="R351"/>
      <c r="S351"/>
    </row>
    <row r="352" spans="1:19" s="21" customFormat="1">
      <c r="A352"/>
      <c r="B352"/>
      <c r="C352"/>
      <c r="D352"/>
      <c r="E352"/>
      <c r="F352" s="17"/>
      <c r="Q352"/>
      <c r="R352"/>
      <c r="S352"/>
    </row>
    <row r="353" spans="1:19" s="21" customFormat="1">
      <c r="A353"/>
      <c r="B353"/>
      <c r="C353"/>
      <c r="D353"/>
      <c r="E353"/>
      <c r="F353" s="17"/>
      <c r="Q353"/>
      <c r="R353"/>
      <c r="S353"/>
    </row>
    <row r="354" spans="1:19" s="21" customFormat="1">
      <c r="A354"/>
      <c r="B354"/>
      <c r="C354"/>
      <c r="D354"/>
      <c r="E354"/>
      <c r="F354" s="17"/>
      <c r="Q354"/>
      <c r="R354"/>
      <c r="S354"/>
    </row>
    <row r="355" spans="1:19" s="21" customFormat="1">
      <c r="A355"/>
      <c r="B355"/>
      <c r="C355"/>
      <c r="D355"/>
      <c r="E355"/>
      <c r="F355" s="17"/>
      <c r="Q355"/>
      <c r="R355"/>
      <c r="S355"/>
    </row>
    <row r="356" spans="1:19" s="21" customFormat="1">
      <c r="A356"/>
      <c r="B356"/>
      <c r="C356"/>
      <c r="D356"/>
      <c r="E356"/>
      <c r="F356" s="17"/>
      <c r="Q356"/>
      <c r="R356"/>
      <c r="S356"/>
    </row>
    <row r="357" spans="1:19" s="21" customFormat="1">
      <c r="A357"/>
      <c r="B357"/>
      <c r="C357"/>
      <c r="D357"/>
      <c r="E357"/>
      <c r="F357" s="17"/>
      <c r="Q357"/>
      <c r="R357"/>
      <c r="S357"/>
    </row>
    <row r="358" spans="1:19" s="21" customFormat="1">
      <c r="A358"/>
      <c r="B358"/>
      <c r="C358"/>
      <c r="D358"/>
      <c r="E358"/>
      <c r="F358" s="17"/>
      <c r="Q358"/>
      <c r="R358"/>
      <c r="S358"/>
    </row>
    <row r="359" spans="1:19" s="21" customFormat="1">
      <c r="A359"/>
      <c r="B359"/>
      <c r="C359"/>
      <c r="D359"/>
      <c r="E359"/>
      <c r="F359" s="17"/>
      <c r="Q359"/>
      <c r="R359"/>
      <c r="S359"/>
    </row>
    <row r="360" spans="1:19" s="21" customFormat="1">
      <c r="A360"/>
      <c r="B360"/>
      <c r="C360"/>
      <c r="D360"/>
      <c r="E360"/>
      <c r="F360" s="17"/>
      <c r="Q360"/>
      <c r="R360"/>
      <c r="S360"/>
    </row>
    <row r="361" spans="1:19" s="21" customFormat="1">
      <c r="A361"/>
      <c r="B361"/>
      <c r="C361"/>
      <c r="D361"/>
      <c r="E361"/>
      <c r="F361" s="17"/>
      <c r="Q361"/>
      <c r="R361"/>
      <c r="S361"/>
    </row>
    <row r="362" spans="1:19" s="21" customFormat="1">
      <c r="A362"/>
      <c r="B362"/>
      <c r="C362"/>
      <c r="D362"/>
      <c r="E362"/>
      <c r="F362" s="17"/>
      <c r="Q362"/>
      <c r="R362"/>
      <c r="S362"/>
    </row>
    <row r="363" spans="1:19" s="21" customFormat="1">
      <c r="A363"/>
      <c r="B363"/>
      <c r="C363"/>
      <c r="D363"/>
      <c r="E363"/>
      <c r="F363" s="17"/>
      <c r="Q363"/>
      <c r="R363"/>
      <c r="S363"/>
    </row>
    <row r="364" spans="1:19" s="21" customFormat="1">
      <c r="A364"/>
      <c r="B364"/>
      <c r="C364"/>
      <c r="D364"/>
      <c r="E364"/>
      <c r="F364" s="17"/>
      <c r="Q364"/>
      <c r="R364"/>
      <c r="S364"/>
    </row>
    <row r="365" spans="1:19" s="21" customFormat="1">
      <c r="A365"/>
      <c r="B365"/>
      <c r="C365"/>
      <c r="D365"/>
      <c r="E365"/>
      <c r="F365" s="17"/>
      <c r="Q365"/>
      <c r="R365"/>
      <c r="S365"/>
    </row>
    <row r="366" spans="1:19" s="21" customFormat="1">
      <c r="A366"/>
      <c r="B366"/>
      <c r="C366"/>
      <c r="D366"/>
      <c r="E366"/>
      <c r="F366" s="17"/>
      <c r="Q366"/>
      <c r="R366"/>
      <c r="S366"/>
    </row>
    <row r="367" spans="1:19" s="21" customFormat="1">
      <c r="A367"/>
      <c r="B367"/>
      <c r="C367"/>
      <c r="D367"/>
      <c r="E367"/>
      <c r="F367" s="17"/>
      <c r="Q367"/>
      <c r="R367"/>
      <c r="S367"/>
    </row>
    <row r="368" spans="1:19" s="21" customFormat="1">
      <c r="A368"/>
      <c r="B368"/>
      <c r="C368"/>
      <c r="D368"/>
      <c r="E368"/>
      <c r="F368" s="17"/>
      <c r="Q368"/>
      <c r="R368"/>
      <c r="S368"/>
    </row>
    <row r="369" spans="1:19" s="21" customFormat="1">
      <c r="A369"/>
      <c r="B369"/>
      <c r="C369"/>
      <c r="D369"/>
      <c r="E369"/>
      <c r="F369" s="17"/>
      <c r="Q369"/>
      <c r="R369"/>
      <c r="S369"/>
    </row>
    <row r="370" spans="1:19" s="21" customFormat="1">
      <c r="A370"/>
      <c r="B370"/>
      <c r="C370"/>
      <c r="D370"/>
      <c r="E370"/>
      <c r="F370" s="17"/>
      <c r="Q370"/>
      <c r="R370"/>
      <c r="S370"/>
    </row>
    <row r="371" spans="1:19" s="21" customFormat="1">
      <c r="A371"/>
      <c r="B371"/>
      <c r="C371"/>
      <c r="D371"/>
      <c r="E371"/>
      <c r="F371" s="17"/>
      <c r="Q371"/>
      <c r="R371"/>
      <c r="S371"/>
    </row>
    <row r="372" spans="1:19" s="21" customFormat="1">
      <c r="A372"/>
      <c r="B372"/>
      <c r="C372"/>
      <c r="D372"/>
      <c r="E372"/>
      <c r="F372" s="17"/>
      <c r="Q372"/>
      <c r="R372"/>
      <c r="S372"/>
    </row>
    <row r="373" spans="1:19" s="21" customFormat="1">
      <c r="A373"/>
      <c r="B373"/>
      <c r="C373"/>
      <c r="D373"/>
      <c r="E373"/>
      <c r="F373" s="17"/>
      <c r="Q373"/>
      <c r="R373"/>
      <c r="S373"/>
    </row>
    <row r="374" spans="1:19" s="21" customFormat="1">
      <c r="A374"/>
      <c r="B374"/>
      <c r="C374"/>
      <c r="D374"/>
      <c r="E374"/>
      <c r="F374" s="17"/>
      <c r="Q374"/>
      <c r="R374"/>
      <c r="S374"/>
    </row>
    <row r="375" spans="1:19" s="21" customFormat="1">
      <c r="A375"/>
      <c r="B375"/>
      <c r="C375"/>
      <c r="D375"/>
      <c r="E375"/>
      <c r="F375" s="17"/>
      <c r="Q375"/>
      <c r="R375"/>
      <c r="S375"/>
    </row>
    <row r="376" spans="1:19" s="21" customFormat="1">
      <c r="A376"/>
      <c r="B376"/>
      <c r="C376"/>
      <c r="D376"/>
      <c r="E376"/>
      <c r="F376" s="17"/>
      <c r="Q376"/>
      <c r="R376"/>
      <c r="S376"/>
    </row>
    <row r="377" spans="1:19" s="21" customFormat="1">
      <c r="A377"/>
      <c r="B377"/>
      <c r="C377"/>
      <c r="D377"/>
      <c r="E377"/>
      <c r="F377" s="17"/>
      <c r="Q377"/>
      <c r="R377"/>
      <c r="S377"/>
    </row>
    <row r="378" spans="1:19" s="21" customFormat="1">
      <c r="A378"/>
      <c r="B378"/>
      <c r="C378"/>
      <c r="D378"/>
      <c r="E378"/>
      <c r="F378" s="17"/>
      <c r="Q378"/>
      <c r="R378"/>
      <c r="S378"/>
    </row>
    <row r="379" spans="1:19" s="21" customFormat="1">
      <c r="A379"/>
      <c r="B379"/>
      <c r="C379"/>
      <c r="D379"/>
      <c r="E379"/>
      <c r="F379" s="17"/>
      <c r="Q379"/>
      <c r="R379"/>
      <c r="S379"/>
    </row>
    <row r="380" spans="1:19" s="21" customFormat="1">
      <c r="A380"/>
      <c r="B380"/>
      <c r="C380"/>
      <c r="D380"/>
      <c r="E380"/>
      <c r="F380" s="17"/>
      <c r="Q380"/>
      <c r="R380"/>
      <c r="S380"/>
    </row>
    <row r="381" spans="1:19" s="21" customFormat="1">
      <c r="A381"/>
      <c r="B381"/>
      <c r="C381"/>
      <c r="D381"/>
      <c r="E381"/>
      <c r="F381" s="17"/>
      <c r="Q381"/>
      <c r="R381"/>
      <c r="S381"/>
    </row>
    <row r="382" spans="1:19" s="21" customFormat="1">
      <c r="A382"/>
      <c r="B382"/>
      <c r="C382"/>
      <c r="D382"/>
      <c r="E382"/>
      <c r="F382" s="17"/>
      <c r="Q382"/>
      <c r="R382"/>
      <c r="S382"/>
    </row>
    <row r="383" spans="1:19" s="21" customFormat="1">
      <c r="A383"/>
      <c r="B383"/>
      <c r="C383"/>
      <c r="D383"/>
      <c r="E383"/>
      <c r="F383" s="17"/>
      <c r="Q383"/>
      <c r="R383"/>
      <c r="S383"/>
    </row>
    <row r="384" spans="1:19" s="21" customFormat="1">
      <c r="A384"/>
      <c r="B384"/>
      <c r="C384"/>
      <c r="D384"/>
      <c r="E384"/>
      <c r="F384" s="17"/>
      <c r="Q384"/>
      <c r="R384"/>
      <c r="S384"/>
    </row>
    <row r="385" spans="1:19" s="21" customFormat="1">
      <c r="A385"/>
      <c r="B385"/>
      <c r="C385"/>
      <c r="D385"/>
      <c r="E385"/>
      <c r="F385" s="17"/>
      <c r="Q385"/>
      <c r="R385"/>
      <c r="S385"/>
    </row>
    <row r="386" spans="1:19" s="21" customFormat="1">
      <c r="A386"/>
      <c r="B386"/>
      <c r="C386"/>
      <c r="D386"/>
      <c r="E386"/>
      <c r="F386" s="17"/>
      <c r="Q386"/>
      <c r="R386"/>
      <c r="S386"/>
    </row>
    <row r="387" spans="1:19" s="21" customFormat="1">
      <c r="A387"/>
      <c r="B387"/>
      <c r="C387"/>
      <c r="D387"/>
      <c r="E387"/>
      <c r="F387" s="17"/>
      <c r="Q387"/>
      <c r="R387"/>
      <c r="S387"/>
    </row>
    <row r="388" spans="1:19" s="21" customFormat="1">
      <c r="A388"/>
      <c r="B388"/>
      <c r="C388"/>
      <c r="D388"/>
      <c r="E388"/>
      <c r="F388" s="17"/>
      <c r="Q388"/>
      <c r="R388"/>
      <c r="S388"/>
    </row>
    <row r="389" spans="1:19" s="21" customFormat="1">
      <c r="A389"/>
      <c r="B389"/>
      <c r="C389"/>
      <c r="D389"/>
      <c r="E389"/>
      <c r="F389" s="17"/>
      <c r="Q389"/>
      <c r="R389"/>
      <c r="S389"/>
    </row>
    <row r="390" spans="1:19" s="21" customFormat="1">
      <c r="A390"/>
      <c r="B390"/>
      <c r="C390"/>
      <c r="D390"/>
      <c r="E390"/>
      <c r="F390" s="17"/>
      <c r="Q390"/>
      <c r="R390"/>
      <c r="S390"/>
    </row>
    <row r="391" spans="1:19" s="21" customFormat="1">
      <c r="A391"/>
      <c r="B391"/>
      <c r="C391"/>
      <c r="D391"/>
      <c r="E391"/>
      <c r="F391" s="17"/>
      <c r="Q391"/>
      <c r="R391"/>
      <c r="S391"/>
    </row>
    <row r="392" spans="1:19" s="21" customFormat="1">
      <c r="A392"/>
      <c r="B392"/>
      <c r="C392"/>
      <c r="D392"/>
      <c r="E392"/>
      <c r="F392" s="17"/>
      <c r="Q392"/>
      <c r="R392"/>
      <c r="S392"/>
    </row>
    <row r="393" spans="1:19" s="21" customFormat="1">
      <c r="A393"/>
      <c r="B393"/>
      <c r="C393"/>
      <c r="D393"/>
      <c r="E393"/>
      <c r="F393" s="17"/>
      <c r="Q393"/>
      <c r="R393"/>
      <c r="S393"/>
    </row>
    <row r="394" spans="1:19" s="21" customFormat="1">
      <c r="A394"/>
      <c r="B394"/>
      <c r="C394"/>
      <c r="D394"/>
      <c r="E394"/>
      <c r="F394" s="17"/>
      <c r="Q394"/>
      <c r="R394"/>
      <c r="S394"/>
    </row>
    <row r="395" spans="1:19" s="21" customFormat="1">
      <c r="A395"/>
      <c r="B395"/>
      <c r="C395"/>
      <c r="D395"/>
      <c r="E395"/>
      <c r="F395" s="17"/>
      <c r="Q395"/>
      <c r="R395"/>
      <c r="S395"/>
    </row>
    <row r="396" spans="1:19" s="21" customFormat="1">
      <c r="A396"/>
      <c r="B396"/>
      <c r="C396"/>
      <c r="D396"/>
      <c r="E396"/>
      <c r="F396" s="17"/>
      <c r="Q396"/>
      <c r="R396"/>
      <c r="S396"/>
    </row>
    <row r="397" spans="1:19" s="21" customFormat="1">
      <c r="A397"/>
      <c r="B397"/>
      <c r="C397"/>
      <c r="D397"/>
      <c r="E397"/>
      <c r="F397" s="17"/>
      <c r="Q397"/>
      <c r="R397"/>
      <c r="S397"/>
    </row>
    <row r="398" spans="1:19" s="21" customFormat="1">
      <c r="A398"/>
      <c r="B398"/>
      <c r="C398"/>
      <c r="D398"/>
      <c r="E398"/>
      <c r="F398" s="17"/>
      <c r="Q398"/>
      <c r="R398"/>
      <c r="S398"/>
    </row>
    <row r="399" spans="1:19" s="21" customFormat="1">
      <c r="A399"/>
      <c r="B399"/>
      <c r="C399"/>
      <c r="D399"/>
      <c r="E399"/>
      <c r="F399" s="17"/>
      <c r="Q399"/>
      <c r="R399"/>
      <c r="S399"/>
    </row>
    <row r="400" spans="1:19" s="21" customFormat="1">
      <c r="A400"/>
      <c r="B400"/>
      <c r="C400"/>
      <c r="D400"/>
      <c r="E400"/>
      <c r="F400" s="17"/>
      <c r="Q400"/>
      <c r="R400"/>
      <c r="S400"/>
    </row>
    <row r="401" spans="1:19" s="21" customFormat="1">
      <c r="A401"/>
      <c r="B401"/>
      <c r="C401"/>
      <c r="D401"/>
      <c r="E401"/>
      <c r="F401" s="17"/>
      <c r="Q401"/>
      <c r="R401"/>
      <c r="S401"/>
    </row>
    <row r="402" spans="1:19" s="21" customFormat="1">
      <c r="A402"/>
      <c r="B402"/>
      <c r="C402"/>
      <c r="D402"/>
      <c r="E402"/>
      <c r="F402" s="17"/>
      <c r="Q402"/>
      <c r="R402"/>
      <c r="S402"/>
    </row>
    <row r="403" spans="1:19" s="21" customFormat="1">
      <c r="A403"/>
      <c r="B403"/>
      <c r="C403"/>
      <c r="D403"/>
      <c r="E403"/>
      <c r="F403" s="17"/>
      <c r="Q403"/>
      <c r="R403"/>
      <c r="S403"/>
    </row>
    <row r="404" spans="1:19" s="21" customFormat="1">
      <c r="A404"/>
      <c r="B404"/>
      <c r="C404"/>
      <c r="D404"/>
      <c r="E404"/>
      <c r="F404" s="17"/>
      <c r="Q404"/>
      <c r="R404"/>
      <c r="S404"/>
    </row>
    <row r="405" spans="1:19" s="21" customFormat="1">
      <c r="A405"/>
      <c r="B405"/>
      <c r="C405"/>
      <c r="D405"/>
      <c r="E405"/>
      <c r="F405" s="17"/>
      <c r="Q405"/>
      <c r="R405"/>
      <c r="S405"/>
    </row>
    <row r="406" spans="1:19" s="21" customFormat="1">
      <c r="A406"/>
      <c r="B406"/>
      <c r="C406"/>
      <c r="D406"/>
      <c r="E406"/>
      <c r="F406" s="17"/>
      <c r="Q406"/>
      <c r="R406"/>
      <c r="S406"/>
    </row>
    <row r="407" spans="1:19" s="21" customFormat="1">
      <c r="A407"/>
      <c r="B407"/>
      <c r="C407"/>
      <c r="D407"/>
      <c r="E407"/>
      <c r="F407" s="17"/>
      <c r="Q407"/>
      <c r="R407"/>
      <c r="S407"/>
    </row>
    <row r="408" spans="1:19" s="21" customFormat="1">
      <c r="A408"/>
      <c r="B408"/>
      <c r="C408"/>
      <c r="D408"/>
      <c r="E408"/>
      <c r="F408" s="17"/>
      <c r="Q408"/>
      <c r="R408"/>
      <c r="S408"/>
    </row>
    <row r="409" spans="1:19" s="21" customFormat="1">
      <c r="A409"/>
      <c r="B409"/>
      <c r="C409"/>
      <c r="D409"/>
      <c r="E409"/>
      <c r="F409" s="17"/>
      <c r="Q409"/>
      <c r="R409"/>
      <c r="S409"/>
    </row>
    <row r="410" spans="1:19" s="21" customFormat="1">
      <c r="A410"/>
      <c r="B410"/>
      <c r="C410"/>
      <c r="D410"/>
      <c r="E410"/>
      <c r="F410" s="17"/>
      <c r="Q410"/>
      <c r="R410"/>
      <c r="S410"/>
    </row>
    <row r="411" spans="1:19" s="21" customFormat="1">
      <c r="A411"/>
      <c r="B411"/>
      <c r="C411"/>
      <c r="D411"/>
      <c r="E411"/>
      <c r="F411" s="17"/>
      <c r="Q411"/>
      <c r="R411"/>
      <c r="S411"/>
    </row>
    <row r="412" spans="1:19" s="21" customFormat="1">
      <c r="A412"/>
      <c r="B412"/>
      <c r="C412"/>
      <c r="D412"/>
      <c r="E412"/>
      <c r="F412" s="17"/>
      <c r="Q412"/>
      <c r="R412"/>
      <c r="S412"/>
    </row>
    <row r="413" spans="1:19" s="21" customFormat="1">
      <c r="A413"/>
      <c r="B413"/>
      <c r="C413"/>
      <c r="D413"/>
      <c r="E413"/>
      <c r="F413" s="17"/>
      <c r="Q413"/>
      <c r="R413"/>
      <c r="S413"/>
    </row>
    <row r="414" spans="1:19" s="21" customFormat="1">
      <c r="A414"/>
      <c r="B414"/>
      <c r="C414"/>
      <c r="D414"/>
      <c r="E414"/>
      <c r="F414" s="17"/>
      <c r="Q414"/>
      <c r="R414"/>
      <c r="S414"/>
    </row>
    <row r="415" spans="1:19" s="21" customFormat="1">
      <c r="A415"/>
      <c r="B415"/>
      <c r="C415"/>
      <c r="D415"/>
      <c r="E415"/>
      <c r="F415" s="17"/>
      <c r="Q415"/>
      <c r="R415"/>
      <c r="S415"/>
    </row>
    <row r="416" spans="1:19" s="21" customFormat="1">
      <c r="A416"/>
      <c r="B416"/>
      <c r="C416"/>
      <c r="D416"/>
      <c r="E416"/>
      <c r="F416" s="17"/>
      <c r="Q416"/>
      <c r="R416"/>
      <c r="S416"/>
    </row>
    <row r="417" spans="1:19" s="21" customFormat="1">
      <c r="A417"/>
      <c r="B417"/>
      <c r="C417"/>
      <c r="D417"/>
      <c r="E417"/>
      <c r="F417" s="17"/>
      <c r="Q417"/>
      <c r="R417"/>
      <c r="S417"/>
    </row>
    <row r="418" spans="1:19" s="21" customFormat="1">
      <c r="A418"/>
      <c r="B418"/>
      <c r="C418"/>
      <c r="D418"/>
      <c r="E418"/>
      <c r="F418" s="17"/>
      <c r="Q418"/>
      <c r="R418"/>
      <c r="S418"/>
    </row>
    <row r="419" spans="1:19" s="21" customFormat="1">
      <c r="A419"/>
      <c r="B419"/>
      <c r="C419"/>
      <c r="D419"/>
      <c r="E419"/>
      <c r="F419" s="17"/>
      <c r="Q419"/>
      <c r="R419"/>
      <c r="S419"/>
    </row>
    <row r="420" spans="1:19" s="21" customFormat="1">
      <c r="A420"/>
      <c r="B420"/>
      <c r="C420"/>
      <c r="D420"/>
      <c r="E420"/>
      <c r="F420" s="17"/>
      <c r="Q420"/>
      <c r="R420"/>
      <c r="S420"/>
    </row>
    <row r="421" spans="1:19" s="21" customFormat="1">
      <c r="A421"/>
      <c r="B421"/>
      <c r="C421"/>
      <c r="D421"/>
      <c r="E421"/>
      <c r="F421" s="17"/>
      <c r="Q421"/>
      <c r="R421"/>
      <c r="S421"/>
    </row>
    <row r="422" spans="1:19" s="21" customFormat="1">
      <c r="A422"/>
      <c r="B422"/>
      <c r="C422"/>
      <c r="D422"/>
      <c r="E422"/>
      <c r="F422" s="17"/>
      <c r="Q422"/>
      <c r="R422"/>
      <c r="S422"/>
    </row>
    <row r="423" spans="1:19" s="21" customFormat="1">
      <c r="A423"/>
      <c r="B423"/>
      <c r="C423"/>
      <c r="D423"/>
      <c r="E423"/>
      <c r="F423" s="17"/>
      <c r="Q423"/>
      <c r="R423"/>
      <c r="S423"/>
    </row>
    <row r="424" spans="1:19" s="21" customFormat="1">
      <c r="A424"/>
      <c r="B424"/>
      <c r="C424"/>
      <c r="D424"/>
      <c r="E424"/>
      <c r="F424" s="17"/>
      <c r="Q424"/>
      <c r="R424"/>
      <c r="S424"/>
    </row>
    <row r="425" spans="1:19" s="21" customFormat="1">
      <c r="A425"/>
      <c r="B425"/>
      <c r="C425"/>
      <c r="D425"/>
      <c r="E425"/>
      <c r="F425" s="17"/>
      <c r="Q425"/>
      <c r="R425"/>
      <c r="S425"/>
    </row>
    <row r="426" spans="1:19" s="21" customFormat="1">
      <c r="A426"/>
      <c r="B426"/>
      <c r="C426"/>
      <c r="D426"/>
      <c r="E426"/>
      <c r="F426" s="17"/>
      <c r="Q426"/>
      <c r="R426"/>
      <c r="S426"/>
    </row>
    <row r="427" spans="1:19" s="21" customFormat="1">
      <c r="A427"/>
      <c r="B427"/>
      <c r="C427"/>
      <c r="D427"/>
      <c r="E427"/>
      <c r="F427" s="17"/>
      <c r="Q427"/>
      <c r="R427"/>
      <c r="S427"/>
    </row>
    <row r="428" spans="1:19" s="21" customFormat="1">
      <c r="A428"/>
      <c r="B428"/>
      <c r="C428"/>
      <c r="D428"/>
      <c r="E428"/>
      <c r="F428" s="17"/>
      <c r="Q428"/>
      <c r="R428"/>
      <c r="S428"/>
    </row>
    <row r="429" spans="1:19" s="21" customFormat="1">
      <c r="A429"/>
      <c r="B429"/>
      <c r="C429"/>
      <c r="D429"/>
      <c r="E429"/>
      <c r="F429" s="17"/>
      <c r="Q429"/>
      <c r="R429"/>
      <c r="S429"/>
    </row>
    <row r="430" spans="1:19" s="21" customFormat="1">
      <c r="A430"/>
      <c r="B430"/>
      <c r="C430"/>
      <c r="D430"/>
      <c r="E430"/>
      <c r="F430" s="17"/>
      <c r="Q430"/>
      <c r="R430"/>
      <c r="S430"/>
    </row>
    <row r="431" spans="1:19" s="21" customFormat="1">
      <c r="A431"/>
      <c r="B431"/>
      <c r="C431"/>
      <c r="D431"/>
      <c r="E431"/>
      <c r="F431" s="17"/>
      <c r="Q431"/>
      <c r="R431"/>
      <c r="S431"/>
    </row>
    <row r="432" spans="1:19" s="21" customFormat="1">
      <c r="A432"/>
      <c r="B432"/>
      <c r="C432"/>
      <c r="D432"/>
      <c r="E432"/>
      <c r="F432" s="17"/>
      <c r="Q432"/>
      <c r="R432"/>
      <c r="S432"/>
    </row>
    <row r="433" spans="1:19" s="21" customFormat="1">
      <c r="A433"/>
      <c r="B433"/>
      <c r="C433"/>
      <c r="D433"/>
      <c r="E433"/>
      <c r="F433" s="17"/>
      <c r="Q433"/>
      <c r="R433"/>
      <c r="S433"/>
    </row>
    <row r="434" spans="1:19" s="21" customFormat="1">
      <c r="A434"/>
      <c r="B434"/>
      <c r="C434"/>
      <c r="D434"/>
      <c r="E434"/>
      <c r="F434" s="17"/>
      <c r="Q434"/>
      <c r="R434"/>
      <c r="S434"/>
    </row>
    <row r="435" spans="1:19" s="21" customFormat="1">
      <c r="A435"/>
      <c r="B435"/>
      <c r="C435"/>
      <c r="D435"/>
      <c r="E435"/>
      <c r="F435" s="17"/>
      <c r="Q435"/>
      <c r="R435"/>
      <c r="S435"/>
    </row>
    <row r="436" spans="1:19" s="21" customFormat="1">
      <c r="A436"/>
      <c r="B436"/>
      <c r="C436"/>
      <c r="D436"/>
      <c r="E436"/>
      <c r="F436" s="17"/>
      <c r="Q436"/>
      <c r="R436"/>
      <c r="S436"/>
    </row>
    <row r="437" spans="1:19" s="21" customFormat="1">
      <c r="A437"/>
      <c r="B437"/>
      <c r="C437"/>
      <c r="D437"/>
      <c r="E437"/>
      <c r="F437" s="17"/>
      <c r="Q437"/>
      <c r="R437"/>
      <c r="S437"/>
    </row>
    <row r="438" spans="1:19" s="21" customFormat="1">
      <c r="A438"/>
      <c r="B438"/>
      <c r="C438"/>
      <c r="D438"/>
      <c r="E438"/>
      <c r="F438" s="17"/>
      <c r="Q438"/>
      <c r="R438"/>
      <c r="S438"/>
    </row>
    <row r="439" spans="1:19" s="21" customFormat="1">
      <c r="A439"/>
      <c r="B439"/>
      <c r="C439"/>
      <c r="D439"/>
      <c r="E439"/>
      <c r="F439" s="17"/>
      <c r="Q439"/>
      <c r="R439"/>
      <c r="S439"/>
    </row>
    <row r="440" spans="1:19" s="21" customFormat="1">
      <c r="A440"/>
      <c r="B440"/>
      <c r="C440"/>
      <c r="D440"/>
      <c r="E440"/>
      <c r="F440" s="17"/>
      <c r="Q440"/>
      <c r="R440"/>
      <c r="S440"/>
    </row>
    <row r="441" spans="1:19" s="21" customFormat="1">
      <c r="A441"/>
      <c r="B441"/>
      <c r="C441"/>
      <c r="D441"/>
      <c r="E441"/>
      <c r="F441" s="17"/>
      <c r="Q441"/>
      <c r="R441"/>
      <c r="S441"/>
    </row>
    <row r="442" spans="1:19" s="21" customFormat="1">
      <c r="A442"/>
      <c r="B442"/>
      <c r="C442"/>
      <c r="D442"/>
      <c r="E442"/>
      <c r="F442" s="17"/>
      <c r="Q442"/>
      <c r="R442"/>
      <c r="S442"/>
    </row>
    <row r="443" spans="1:19" s="21" customFormat="1">
      <c r="A443"/>
      <c r="B443"/>
      <c r="C443"/>
      <c r="D443"/>
      <c r="E443"/>
      <c r="F443" s="17"/>
      <c r="Q443"/>
      <c r="R443"/>
      <c r="S443"/>
    </row>
    <row r="444" spans="1:19" s="21" customFormat="1">
      <c r="A444"/>
      <c r="B444"/>
      <c r="C444"/>
      <c r="D444"/>
      <c r="E444"/>
      <c r="F444" s="17"/>
      <c r="Q444"/>
      <c r="R444"/>
      <c r="S444"/>
    </row>
    <row r="445" spans="1:19" s="21" customFormat="1">
      <c r="A445"/>
      <c r="B445"/>
      <c r="C445"/>
      <c r="D445"/>
      <c r="E445"/>
      <c r="F445" s="17"/>
      <c r="Q445"/>
      <c r="R445"/>
      <c r="S445"/>
    </row>
    <row r="446" spans="1:19" s="21" customFormat="1">
      <c r="A446"/>
      <c r="B446"/>
      <c r="C446"/>
      <c r="D446"/>
      <c r="E446"/>
      <c r="F446" s="17"/>
      <c r="Q446"/>
      <c r="R446"/>
      <c r="S446"/>
    </row>
    <row r="447" spans="1:19" s="21" customFormat="1">
      <c r="A447"/>
      <c r="B447"/>
      <c r="C447"/>
      <c r="D447"/>
      <c r="E447"/>
      <c r="F447" s="17"/>
      <c r="Q447"/>
      <c r="R447"/>
      <c r="S447"/>
    </row>
    <row r="448" spans="1:19" s="21" customFormat="1">
      <c r="A448"/>
      <c r="B448"/>
      <c r="C448"/>
      <c r="D448"/>
      <c r="E448"/>
      <c r="F448" s="17"/>
      <c r="Q448"/>
      <c r="R448"/>
      <c r="S448"/>
    </row>
    <row r="449" spans="1:19" s="21" customFormat="1">
      <c r="A449"/>
      <c r="B449"/>
      <c r="C449"/>
      <c r="D449"/>
      <c r="E449"/>
      <c r="F449" s="17"/>
      <c r="Q449"/>
      <c r="R449"/>
      <c r="S449"/>
    </row>
    <row r="450" spans="1:19" s="21" customFormat="1">
      <c r="A450"/>
      <c r="B450"/>
      <c r="C450"/>
      <c r="D450"/>
      <c r="E450"/>
      <c r="F450" s="17"/>
      <c r="Q450"/>
      <c r="R450"/>
      <c r="S450"/>
    </row>
    <row r="451" spans="1:19" s="21" customFormat="1">
      <c r="A451"/>
      <c r="B451"/>
      <c r="C451"/>
      <c r="D451"/>
      <c r="E451"/>
      <c r="F451" s="17"/>
      <c r="Q451"/>
      <c r="R451"/>
      <c r="S451"/>
    </row>
    <row r="452" spans="1:19" s="21" customFormat="1">
      <c r="A452"/>
      <c r="B452"/>
      <c r="C452"/>
      <c r="D452"/>
      <c r="E452"/>
      <c r="F452" s="17"/>
      <c r="Q452"/>
      <c r="R452"/>
      <c r="S452"/>
    </row>
    <row r="453" spans="1:19" s="21" customFormat="1">
      <c r="A453"/>
      <c r="B453"/>
      <c r="C453"/>
      <c r="D453"/>
      <c r="E453"/>
      <c r="F453" s="17"/>
      <c r="Q453"/>
      <c r="R453"/>
      <c r="S453"/>
    </row>
    <row r="454" spans="1:19" s="21" customFormat="1">
      <c r="A454"/>
      <c r="B454"/>
      <c r="C454"/>
      <c r="D454"/>
      <c r="E454"/>
      <c r="F454" s="17"/>
      <c r="Q454"/>
      <c r="R454"/>
      <c r="S454"/>
    </row>
    <row r="455" spans="1:19" s="21" customFormat="1">
      <c r="A455"/>
      <c r="B455"/>
      <c r="C455"/>
      <c r="D455"/>
      <c r="E455"/>
      <c r="F455" s="17"/>
      <c r="Q455"/>
      <c r="R455"/>
      <c r="S455"/>
    </row>
    <row r="456" spans="1:19" s="21" customFormat="1">
      <c r="A456"/>
      <c r="B456"/>
      <c r="C456"/>
      <c r="D456"/>
      <c r="E456"/>
      <c r="F456" s="17"/>
      <c r="Q456"/>
      <c r="R456"/>
      <c r="S456"/>
    </row>
    <row r="457" spans="1:19" s="21" customFormat="1">
      <c r="A457"/>
      <c r="B457"/>
      <c r="C457"/>
      <c r="D457"/>
      <c r="E457"/>
      <c r="F457" s="17"/>
      <c r="Q457"/>
      <c r="R457"/>
      <c r="S457"/>
    </row>
    <row r="458" spans="1:19" s="21" customFormat="1">
      <c r="A458"/>
      <c r="B458"/>
      <c r="C458"/>
      <c r="D458"/>
      <c r="E458"/>
      <c r="F458" s="17"/>
      <c r="Q458"/>
      <c r="R458"/>
      <c r="S458"/>
    </row>
    <row r="459" spans="1:19" s="21" customFormat="1">
      <c r="A459"/>
      <c r="B459"/>
      <c r="C459"/>
      <c r="D459"/>
      <c r="E459"/>
      <c r="F459" s="17"/>
      <c r="Q459"/>
      <c r="R459"/>
      <c r="S459"/>
    </row>
    <row r="460" spans="1:19" s="21" customFormat="1">
      <c r="A460"/>
      <c r="B460"/>
      <c r="C460"/>
      <c r="D460"/>
      <c r="E460"/>
      <c r="F460" s="17"/>
      <c r="Q460"/>
      <c r="R460"/>
      <c r="S460"/>
    </row>
    <row r="461" spans="1:19" s="21" customFormat="1">
      <c r="A461"/>
      <c r="B461"/>
      <c r="C461"/>
      <c r="D461"/>
      <c r="E461"/>
      <c r="F461" s="17"/>
      <c r="Q461"/>
      <c r="R461"/>
      <c r="S461"/>
    </row>
    <row r="462" spans="1:19" s="21" customFormat="1">
      <c r="A462"/>
      <c r="B462"/>
      <c r="C462"/>
      <c r="D462"/>
      <c r="E462"/>
      <c r="F462" s="17"/>
      <c r="Q462"/>
      <c r="R462"/>
      <c r="S462"/>
    </row>
    <row r="463" spans="1:19" s="21" customFormat="1">
      <c r="A463"/>
      <c r="B463"/>
      <c r="C463"/>
      <c r="D463"/>
      <c r="E463"/>
      <c r="F463" s="17"/>
      <c r="Q463"/>
      <c r="R463"/>
      <c r="S463"/>
    </row>
    <row r="464" spans="1:19" s="21" customFormat="1">
      <c r="A464"/>
      <c r="B464"/>
      <c r="C464"/>
      <c r="D464"/>
      <c r="E464"/>
      <c r="F464" s="17"/>
      <c r="Q464"/>
      <c r="R464"/>
      <c r="S464"/>
    </row>
    <row r="465" spans="1:19" s="21" customFormat="1">
      <c r="A465"/>
      <c r="B465"/>
      <c r="C465"/>
      <c r="D465"/>
      <c r="E465"/>
      <c r="F465" s="17"/>
      <c r="Q465"/>
      <c r="R465"/>
      <c r="S465"/>
    </row>
    <row r="466" spans="1:19" s="21" customFormat="1">
      <c r="A466"/>
      <c r="B466"/>
      <c r="C466"/>
      <c r="D466"/>
      <c r="E466"/>
      <c r="F466" s="17"/>
      <c r="Q466"/>
      <c r="R466"/>
      <c r="S466"/>
    </row>
    <row r="467" spans="1:19" s="21" customFormat="1">
      <c r="A467"/>
      <c r="B467"/>
      <c r="C467"/>
      <c r="D467"/>
      <c r="E467"/>
      <c r="F467" s="17"/>
      <c r="Q467"/>
      <c r="R467"/>
      <c r="S467"/>
    </row>
    <row r="468" spans="1:19" s="21" customFormat="1">
      <c r="A468"/>
      <c r="B468"/>
      <c r="C468"/>
      <c r="D468"/>
      <c r="E468"/>
      <c r="F468" s="17"/>
      <c r="Q468"/>
      <c r="R468"/>
      <c r="S468"/>
    </row>
    <row r="469" spans="1:19" s="21" customFormat="1">
      <c r="A469"/>
      <c r="B469"/>
      <c r="C469"/>
      <c r="D469"/>
      <c r="E469"/>
      <c r="F469" s="17"/>
      <c r="Q469"/>
      <c r="R469"/>
      <c r="S469"/>
    </row>
    <row r="470" spans="1:19" s="21" customFormat="1">
      <c r="A470"/>
      <c r="B470"/>
      <c r="C470"/>
      <c r="D470"/>
      <c r="E470"/>
      <c r="F470" s="17"/>
      <c r="Q470"/>
      <c r="R470"/>
      <c r="S470"/>
    </row>
    <row r="471" spans="1:19" s="21" customFormat="1">
      <c r="A471"/>
      <c r="B471"/>
      <c r="C471"/>
      <c r="D471"/>
      <c r="E471"/>
      <c r="F471" s="17"/>
      <c r="Q471"/>
      <c r="R471"/>
      <c r="S471"/>
    </row>
    <row r="472" spans="1:19" s="21" customFormat="1">
      <c r="A472"/>
      <c r="B472"/>
      <c r="C472"/>
      <c r="D472"/>
      <c r="E472"/>
      <c r="F472" s="17"/>
      <c r="Q472"/>
      <c r="R472"/>
      <c r="S472"/>
    </row>
    <row r="473" spans="1:19" s="21" customFormat="1">
      <c r="A473"/>
      <c r="B473"/>
      <c r="C473"/>
      <c r="D473"/>
      <c r="E473"/>
      <c r="F473" s="17"/>
      <c r="Q473"/>
      <c r="R473"/>
      <c r="S473"/>
    </row>
    <row r="474" spans="1:19" s="21" customFormat="1">
      <c r="A474"/>
      <c r="B474"/>
      <c r="C474"/>
      <c r="D474"/>
      <c r="E474"/>
      <c r="F474" s="17"/>
      <c r="Q474"/>
      <c r="R474"/>
      <c r="S474"/>
    </row>
    <row r="475" spans="1:19" s="21" customFormat="1">
      <c r="A475"/>
      <c r="B475"/>
      <c r="C475"/>
      <c r="D475"/>
      <c r="E475"/>
      <c r="F475" s="17"/>
      <c r="Q475"/>
      <c r="R475"/>
      <c r="S475"/>
    </row>
    <row r="476" spans="1:19" s="21" customFormat="1">
      <c r="A476"/>
      <c r="B476"/>
      <c r="C476"/>
      <c r="D476"/>
      <c r="E476"/>
      <c r="F476" s="17"/>
      <c r="Q476"/>
      <c r="R476"/>
      <c r="S476"/>
    </row>
    <row r="477" spans="1:19" s="21" customFormat="1">
      <c r="A477"/>
      <c r="B477"/>
      <c r="C477"/>
      <c r="D477"/>
      <c r="E477"/>
      <c r="F477" s="17"/>
      <c r="Q477"/>
      <c r="R477"/>
      <c r="S477"/>
    </row>
    <row r="478" spans="1:19" s="21" customFormat="1">
      <c r="A478"/>
      <c r="B478"/>
      <c r="C478"/>
      <c r="D478"/>
      <c r="E478"/>
      <c r="F478" s="17"/>
      <c r="Q478"/>
      <c r="R478"/>
      <c r="S478"/>
    </row>
    <row r="479" spans="1:19" s="21" customFormat="1">
      <c r="A479"/>
      <c r="B479"/>
      <c r="C479"/>
      <c r="D479"/>
      <c r="E479"/>
      <c r="F479" s="17"/>
      <c r="Q479"/>
      <c r="R479"/>
      <c r="S479"/>
    </row>
    <row r="480" spans="1:19" s="21" customFormat="1">
      <c r="A480"/>
      <c r="B480"/>
      <c r="C480"/>
      <c r="D480"/>
      <c r="E480"/>
      <c r="F480" s="17"/>
      <c r="Q480"/>
      <c r="R480"/>
      <c r="S480"/>
    </row>
    <row r="481" spans="1:19" s="21" customFormat="1">
      <c r="A481"/>
      <c r="B481"/>
      <c r="C481"/>
      <c r="D481"/>
      <c r="E481"/>
      <c r="F481" s="17"/>
      <c r="Q481"/>
      <c r="R481"/>
      <c r="S481"/>
    </row>
    <row r="482" spans="1:19" s="21" customFormat="1">
      <c r="A482"/>
      <c r="B482"/>
      <c r="C482"/>
      <c r="D482"/>
      <c r="E482"/>
      <c r="F482" s="17"/>
      <c r="Q482"/>
      <c r="R482"/>
      <c r="S482"/>
    </row>
    <row r="483" spans="1:19" s="21" customFormat="1">
      <c r="A483"/>
      <c r="B483"/>
      <c r="C483"/>
      <c r="D483"/>
      <c r="E483"/>
      <c r="F483" s="17"/>
      <c r="Q483"/>
      <c r="R483"/>
      <c r="S483"/>
    </row>
    <row r="484" spans="1:19" s="21" customFormat="1">
      <c r="A484"/>
      <c r="B484"/>
      <c r="C484"/>
      <c r="D484"/>
      <c r="E484"/>
      <c r="F484" s="17"/>
      <c r="Q484"/>
      <c r="R484"/>
      <c r="S484"/>
    </row>
    <row r="485" spans="1:19" s="21" customFormat="1">
      <c r="A485"/>
      <c r="B485"/>
      <c r="C485"/>
      <c r="D485"/>
      <c r="E485"/>
      <c r="F485" s="17"/>
      <c r="Q485"/>
      <c r="R485"/>
      <c r="S485"/>
    </row>
    <row r="486" spans="1:19" s="21" customFormat="1">
      <c r="A486"/>
      <c r="B486"/>
      <c r="C486"/>
      <c r="D486"/>
      <c r="E486"/>
      <c r="F486" s="17"/>
      <c r="Q486"/>
      <c r="R486"/>
      <c r="S486"/>
    </row>
    <row r="487" spans="1:19" s="21" customFormat="1">
      <c r="A487"/>
      <c r="B487"/>
      <c r="C487"/>
      <c r="D487"/>
      <c r="E487"/>
      <c r="F487" s="17"/>
      <c r="Q487"/>
      <c r="R487"/>
      <c r="S487"/>
    </row>
    <row r="488" spans="1:19" s="21" customFormat="1">
      <c r="A488"/>
      <c r="B488"/>
      <c r="C488"/>
      <c r="D488"/>
      <c r="E488"/>
      <c r="F488" s="17"/>
      <c r="Q488"/>
      <c r="R488"/>
      <c r="S488"/>
    </row>
    <row r="489" spans="1:19" s="21" customFormat="1">
      <c r="A489"/>
      <c r="B489"/>
      <c r="C489"/>
      <c r="D489"/>
      <c r="E489"/>
      <c r="F489" s="17"/>
      <c r="Q489"/>
      <c r="R489"/>
      <c r="S489"/>
    </row>
    <row r="490" spans="1:19" s="21" customFormat="1">
      <c r="A490"/>
      <c r="B490"/>
      <c r="C490"/>
      <c r="D490"/>
      <c r="E490"/>
      <c r="F490" s="17"/>
      <c r="Q490"/>
      <c r="R490"/>
      <c r="S490"/>
    </row>
    <row r="491" spans="1:19" s="21" customFormat="1">
      <c r="A491"/>
      <c r="B491"/>
      <c r="C491"/>
      <c r="D491"/>
      <c r="E491"/>
      <c r="F491" s="17"/>
      <c r="Q491"/>
      <c r="R491"/>
      <c r="S491"/>
    </row>
    <row r="492" spans="1:19" s="21" customFormat="1">
      <c r="A492"/>
      <c r="B492"/>
      <c r="C492"/>
      <c r="D492"/>
      <c r="E492"/>
      <c r="F492" s="17"/>
      <c r="Q492"/>
      <c r="R492"/>
      <c r="S492"/>
    </row>
    <row r="493" spans="1:19" s="21" customFormat="1">
      <c r="A493"/>
      <c r="B493"/>
      <c r="C493"/>
      <c r="D493"/>
      <c r="E493"/>
      <c r="F493" s="17"/>
      <c r="Q493"/>
      <c r="R493"/>
      <c r="S493"/>
    </row>
    <row r="494" spans="1:19" s="21" customFormat="1">
      <c r="A494"/>
      <c r="B494"/>
      <c r="C494"/>
      <c r="D494"/>
      <c r="E494"/>
      <c r="F494" s="17"/>
      <c r="Q494"/>
      <c r="R494"/>
      <c r="S494"/>
    </row>
    <row r="495" spans="1:19" s="21" customFormat="1">
      <c r="A495"/>
      <c r="B495"/>
      <c r="C495"/>
      <c r="D495"/>
      <c r="E495"/>
      <c r="F495" s="17"/>
      <c r="Q495"/>
      <c r="R495"/>
      <c r="S495"/>
    </row>
    <row r="496" spans="1:19" s="21" customFormat="1">
      <c r="A496"/>
      <c r="B496"/>
      <c r="C496"/>
      <c r="D496"/>
      <c r="E496"/>
      <c r="F496" s="17"/>
      <c r="Q496"/>
      <c r="R496"/>
      <c r="S496"/>
    </row>
    <row r="497" spans="1:19" s="21" customFormat="1">
      <c r="A497"/>
      <c r="B497"/>
      <c r="C497"/>
      <c r="D497"/>
      <c r="E497"/>
      <c r="F497" s="17"/>
      <c r="Q497"/>
      <c r="R497"/>
      <c r="S497"/>
    </row>
    <row r="498" spans="1:19" s="21" customFormat="1">
      <c r="A498"/>
      <c r="B498"/>
      <c r="C498"/>
      <c r="D498"/>
      <c r="E498"/>
      <c r="F498" s="17"/>
      <c r="Q498"/>
      <c r="R498"/>
      <c r="S498"/>
    </row>
    <row r="499" spans="1:19" s="21" customFormat="1">
      <c r="A499"/>
      <c r="B499"/>
      <c r="C499"/>
      <c r="D499"/>
      <c r="E499"/>
      <c r="F499" s="17"/>
      <c r="Q499"/>
      <c r="R499"/>
      <c r="S499"/>
    </row>
    <row r="500" spans="1:19" s="21" customFormat="1">
      <c r="A500"/>
      <c r="B500"/>
      <c r="C500"/>
      <c r="D500"/>
      <c r="E500"/>
      <c r="F500" s="17"/>
      <c r="Q500"/>
      <c r="R500"/>
      <c r="S500"/>
    </row>
    <row r="501" spans="1:19" s="21" customFormat="1">
      <c r="A501"/>
      <c r="B501"/>
      <c r="C501"/>
      <c r="D501"/>
      <c r="E501"/>
      <c r="F501" s="17"/>
      <c r="Q501"/>
      <c r="R501"/>
      <c r="S501"/>
    </row>
    <row r="502" spans="1:19" s="21" customFormat="1">
      <c r="A502"/>
      <c r="B502"/>
      <c r="C502"/>
      <c r="D502"/>
      <c r="E502"/>
      <c r="F502" s="17"/>
      <c r="Q502"/>
      <c r="R502"/>
      <c r="S502"/>
    </row>
    <row r="503" spans="1:19" s="21" customFormat="1">
      <c r="A503"/>
      <c r="B503"/>
      <c r="C503"/>
      <c r="D503"/>
      <c r="E503"/>
      <c r="F503" s="17"/>
      <c r="Q503"/>
      <c r="R503"/>
      <c r="S503"/>
    </row>
    <row r="504" spans="1:19" s="21" customFormat="1">
      <c r="A504"/>
      <c r="B504"/>
      <c r="C504"/>
      <c r="D504"/>
      <c r="E504"/>
      <c r="F504" s="17"/>
      <c r="Q504"/>
      <c r="R504"/>
      <c r="S504"/>
    </row>
    <row r="505" spans="1:19" s="21" customFormat="1">
      <c r="A505"/>
      <c r="B505"/>
      <c r="C505"/>
      <c r="D505"/>
      <c r="E505"/>
      <c r="F505" s="17"/>
      <c r="Q505"/>
      <c r="R505"/>
      <c r="S505"/>
    </row>
    <row r="506" spans="1:19" s="21" customFormat="1">
      <c r="A506"/>
      <c r="B506"/>
      <c r="C506"/>
      <c r="D506"/>
      <c r="E506"/>
      <c r="F506" s="17"/>
      <c r="Q506"/>
      <c r="R506"/>
      <c r="S506"/>
    </row>
    <row r="507" spans="1:19" s="21" customFormat="1">
      <c r="A507"/>
      <c r="B507"/>
      <c r="C507"/>
      <c r="D507"/>
      <c r="E507"/>
      <c r="F507" s="17"/>
      <c r="Q507"/>
      <c r="R507"/>
      <c r="S507"/>
    </row>
    <row r="508" spans="1:19" s="21" customFormat="1">
      <c r="A508"/>
      <c r="B508"/>
      <c r="C508"/>
      <c r="D508"/>
      <c r="E508"/>
      <c r="F508" s="17"/>
      <c r="Q508"/>
      <c r="R508"/>
      <c r="S508"/>
    </row>
    <row r="509" spans="1:19" s="21" customFormat="1">
      <c r="A509"/>
      <c r="B509"/>
      <c r="C509"/>
      <c r="D509"/>
      <c r="E509"/>
      <c r="F509" s="17"/>
      <c r="Q509"/>
      <c r="R509"/>
      <c r="S509"/>
    </row>
    <row r="510" spans="1:19" s="21" customFormat="1">
      <c r="A510"/>
      <c r="B510"/>
      <c r="C510"/>
      <c r="D510"/>
      <c r="E510"/>
      <c r="F510" s="17"/>
      <c r="Q510"/>
      <c r="R510"/>
      <c r="S510"/>
    </row>
    <row r="511" spans="1:19" s="21" customFormat="1">
      <c r="A511"/>
      <c r="B511"/>
      <c r="C511"/>
      <c r="D511"/>
      <c r="E511"/>
      <c r="F511" s="17"/>
      <c r="Q511"/>
      <c r="R511"/>
      <c r="S511"/>
    </row>
    <row r="512" spans="1:19" s="21" customFormat="1">
      <c r="A512"/>
      <c r="B512"/>
      <c r="C512"/>
      <c r="D512"/>
      <c r="E512"/>
      <c r="F512" s="17"/>
      <c r="Q512"/>
      <c r="R512"/>
      <c r="S512"/>
    </row>
    <row r="513" spans="1:19" s="21" customFormat="1">
      <c r="A513"/>
      <c r="B513"/>
      <c r="C513"/>
      <c r="D513"/>
      <c r="E513"/>
      <c r="F513" s="17"/>
      <c r="Q513"/>
      <c r="R513"/>
      <c r="S513"/>
    </row>
    <row r="514" spans="1:19" s="21" customFormat="1">
      <c r="A514"/>
      <c r="B514"/>
      <c r="C514"/>
      <c r="D514"/>
      <c r="E514"/>
      <c r="F514" s="17"/>
      <c r="Q514"/>
      <c r="R514"/>
      <c r="S514"/>
    </row>
    <row r="515" spans="1:19" s="21" customFormat="1">
      <c r="A515"/>
      <c r="B515"/>
      <c r="C515"/>
      <c r="D515"/>
      <c r="E515"/>
      <c r="F515" s="17"/>
      <c r="Q515"/>
      <c r="R515"/>
      <c r="S515"/>
    </row>
    <row r="516" spans="1:19" s="21" customFormat="1">
      <c r="A516"/>
      <c r="B516"/>
      <c r="C516"/>
      <c r="D516"/>
      <c r="E516"/>
      <c r="F516" s="17"/>
      <c r="Q516"/>
      <c r="R516"/>
      <c r="S516"/>
    </row>
    <row r="517" spans="1:19" s="21" customFormat="1">
      <c r="A517"/>
      <c r="B517"/>
      <c r="C517"/>
      <c r="D517"/>
      <c r="E517"/>
      <c r="F517" s="17"/>
      <c r="Q517"/>
      <c r="R517"/>
      <c r="S517"/>
    </row>
    <row r="518" spans="1:19" s="21" customFormat="1">
      <c r="A518"/>
      <c r="B518"/>
      <c r="C518"/>
      <c r="D518"/>
      <c r="E518"/>
      <c r="F518" s="17"/>
      <c r="Q518"/>
      <c r="R518"/>
      <c r="S518"/>
    </row>
    <row r="519" spans="1:19" s="21" customFormat="1">
      <c r="A519"/>
      <c r="B519"/>
      <c r="C519"/>
      <c r="D519"/>
      <c r="E519"/>
      <c r="F519" s="17"/>
      <c r="Q519"/>
      <c r="R519"/>
      <c r="S519"/>
    </row>
    <row r="520" spans="1:19" s="21" customFormat="1">
      <c r="A520"/>
      <c r="B520"/>
      <c r="C520"/>
      <c r="D520"/>
      <c r="E520"/>
      <c r="F520" s="17"/>
      <c r="Q520"/>
      <c r="R520"/>
      <c r="S520"/>
    </row>
    <row r="521" spans="1:19" s="21" customFormat="1">
      <c r="A521"/>
      <c r="B521"/>
      <c r="C521"/>
      <c r="D521"/>
      <c r="E521"/>
      <c r="F521" s="17"/>
      <c r="Q521"/>
      <c r="R521"/>
      <c r="S521"/>
    </row>
    <row r="522" spans="1:19" s="21" customFormat="1">
      <c r="A522"/>
      <c r="B522"/>
      <c r="C522"/>
      <c r="D522"/>
      <c r="E522"/>
      <c r="F522" s="17"/>
      <c r="Q522"/>
      <c r="R522"/>
      <c r="S522"/>
    </row>
    <row r="523" spans="1:19" s="21" customFormat="1">
      <c r="A523"/>
      <c r="B523"/>
      <c r="C523"/>
      <c r="D523"/>
      <c r="E523"/>
      <c r="F523" s="17"/>
      <c r="Q523"/>
      <c r="R523"/>
      <c r="S523"/>
    </row>
    <row r="524" spans="1:19" s="21" customFormat="1">
      <c r="A524"/>
      <c r="B524"/>
      <c r="C524"/>
      <c r="D524"/>
      <c r="E524"/>
      <c r="F524" s="17"/>
      <c r="Q524"/>
      <c r="R524"/>
      <c r="S524"/>
    </row>
    <row r="525" spans="1:19" s="21" customFormat="1">
      <c r="A525"/>
      <c r="B525"/>
      <c r="C525"/>
      <c r="D525"/>
      <c r="E525"/>
      <c r="F525" s="17"/>
      <c r="Q525"/>
      <c r="R525"/>
      <c r="S525"/>
    </row>
    <row r="526" spans="1:19" s="21" customFormat="1">
      <c r="A526"/>
      <c r="B526"/>
      <c r="C526"/>
      <c r="D526"/>
      <c r="E526"/>
      <c r="F526" s="17"/>
      <c r="Q526"/>
      <c r="R526"/>
      <c r="S526"/>
    </row>
    <row r="527" spans="1:19" s="21" customFormat="1">
      <c r="A527"/>
      <c r="B527"/>
      <c r="C527"/>
      <c r="D527"/>
      <c r="E527"/>
      <c r="F527" s="17"/>
      <c r="Q527"/>
      <c r="R527"/>
      <c r="S527"/>
    </row>
    <row r="528" spans="1:19" s="21" customFormat="1">
      <c r="A528"/>
      <c r="B528"/>
      <c r="C528"/>
      <c r="D528"/>
      <c r="E528"/>
      <c r="F528" s="17"/>
      <c r="Q528"/>
      <c r="R528"/>
      <c r="S528"/>
    </row>
    <row r="529" spans="1:19" s="21" customFormat="1">
      <c r="A529"/>
      <c r="B529"/>
      <c r="C529"/>
      <c r="D529"/>
      <c r="E529"/>
      <c r="F529" s="17"/>
      <c r="Q529"/>
      <c r="R529"/>
      <c r="S529"/>
    </row>
    <row r="530" spans="1:19" s="21" customFormat="1">
      <c r="A530"/>
      <c r="B530"/>
      <c r="C530"/>
      <c r="D530"/>
      <c r="E530"/>
      <c r="F530" s="17"/>
      <c r="Q530"/>
      <c r="R530"/>
      <c r="S530"/>
    </row>
    <row r="531" spans="1:19" s="21" customFormat="1">
      <c r="A531"/>
      <c r="B531"/>
      <c r="C531"/>
      <c r="D531"/>
      <c r="E531"/>
      <c r="F531" s="17"/>
      <c r="Q531"/>
      <c r="R531"/>
      <c r="S531"/>
    </row>
    <row r="532" spans="1:19" s="21" customFormat="1">
      <c r="A532"/>
      <c r="B532"/>
      <c r="C532"/>
      <c r="D532"/>
      <c r="E532"/>
      <c r="F532" s="17"/>
      <c r="Q532"/>
      <c r="R532"/>
      <c r="S532"/>
    </row>
    <row r="533" spans="1:19" s="21" customFormat="1">
      <c r="A533"/>
      <c r="B533"/>
      <c r="C533"/>
      <c r="D533"/>
      <c r="E533"/>
      <c r="F533" s="17"/>
      <c r="Q533"/>
      <c r="R533"/>
      <c r="S533"/>
    </row>
    <row r="534" spans="1:19" s="21" customFormat="1">
      <c r="A534"/>
      <c r="B534"/>
      <c r="C534"/>
      <c r="D534"/>
      <c r="E534"/>
      <c r="F534" s="17"/>
      <c r="Q534"/>
      <c r="R534"/>
      <c r="S534"/>
    </row>
    <row r="535" spans="1:19" s="21" customFormat="1">
      <c r="A535"/>
      <c r="B535"/>
      <c r="C535"/>
      <c r="D535"/>
      <c r="E535"/>
      <c r="F535" s="17"/>
      <c r="Q535"/>
      <c r="R535"/>
      <c r="S535"/>
    </row>
    <row r="536" spans="1:19" s="21" customFormat="1">
      <c r="A536"/>
      <c r="B536"/>
      <c r="C536"/>
      <c r="D536"/>
      <c r="E536"/>
      <c r="F536" s="17"/>
      <c r="Q536"/>
      <c r="R536"/>
      <c r="S536"/>
    </row>
    <row r="537" spans="1:19" s="21" customFormat="1">
      <c r="A537"/>
      <c r="B537"/>
      <c r="C537"/>
      <c r="D537"/>
      <c r="E537"/>
      <c r="F537" s="17"/>
      <c r="Q537"/>
      <c r="R537"/>
      <c r="S537"/>
    </row>
    <row r="538" spans="1:19" s="21" customFormat="1">
      <c r="A538"/>
      <c r="B538"/>
      <c r="C538"/>
      <c r="D538"/>
      <c r="E538"/>
      <c r="F538" s="17"/>
      <c r="Q538"/>
      <c r="R538"/>
      <c r="S538"/>
    </row>
    <row r="539" spans="1:19" s="21" customFormat="1">
      <c r="A539"/>
      <c r="B539"/>
      <c r="C539"/>
      <c r="D539"/>
      <c r="E539"/>
      <c r="F539" s="17"/>
      <c r="Q539"/>
      <c r="R539"/>
      <c r="S539"/>
    </row>
    <row r="540" spans="1:19" s="21" customFormat="1">
      <c r="A540"/>
      <c r="B540"/>
      <c r="C540"/>
      <c r="D540"/>
      <c r="E540"/>
      <c r="F540" s="17"/>
      <c r="Q540"/>
      <c r="R540"/>
      <c r="S540"/>
    </row>
    <row r="541" spans="1:19" s="21" customFormat="1">
      <c r="A541"/>
      <c r="B541"/>
      <c r="C541"/>
      <c r="D541"/>
      <c r="E541"/>
      <c r="F541" s="17"/>
      <c r="Q541"/>
      <c r="R541"/>
      <c r="S541"/>
    </row>
    <row r="542" spans="1:19" s="21" customFormat="1">
      <c r="A542"/>
      <c r="B542"/>
      <c r="C542"/>
      <c r="D542"/>
      <c r="E542"/>
      <c r="F542" s="17"/>
      <c r="Q542"/>
      <c r="R542"/>
      <c r="S542"/>
    </row>
    <row r="543" spans="1:19" s="21" customFormat="1">
      <c r="A543"/>
      <c r="B543"/>
      <c r="C543"/>
      <c r="D543"/>
      <c r="E543"/>
      <c r="F543" s="17"/>
      <c r="Q543"/>
      <c r="R543"/>
      <c r="S543"/>
    </row>
    <row r="544" spans="1:19" s="21" customFormat="1">
      <c r="A544"/>
      <c r="B544"/>
      <c r="C544"/>
      <c r="D544"/>
      <c r="E544"/>
      <c r="F544" s="17"/>
      <c r="Q544"/>
      <c r="R544"/>
      <c r="S544"/>
    </row>
    <row r="545" spans="1:19" s="21" customFormat="1">
      <c r="A545"/>
      <c r="B545"/>
      <c r="C545"/>
      <c r="D545"/>
      <c r="E545"/>
      <c r="F545" s="17"/>
      <c r="Q545"/>
      <c r="R545"/>
      <c r="S545"/>
    </row>
    <row r="546" spans="1:19" s="21" customFormat="1">
      <c r="A546"/>
      <c r="B546"/>
      <c r="C546"/>
      <c r="D546"/>
      <c r="E546"/>
      <c r="F546" s="17"/>
      <c r="Q546"/>
      <c r="R546"/>
      <c r="S546"/>
    </row>
    <row r="547" spans="1:19" s="21" customFormat="1">
      <c r="A547"/>
      <c r="B547"/>
      <c r="C547"/>
      <c r="D547"/>
      <c r="E547"/>
      <c r="F547" s="17"/>
      <c r="Q547"/>
      <c r="R547"/>
      <c r="S547"/>
    </row>
    <row r="548" spans="1:19" s="21" customFormat="1">
      <c r="A548"/>
      <c r="B548"/>
      <c r="C548"/>
      <c r="D548"/>
      <c r="E548"/>
      <c r="F548" s="17"/>
      <c r="Q548"/>
      <c r="R548"/>
      <c r="S548"/>
    </row>
    <row r="549" spans="1:19" s="21" customFormat="1">
      <c r="A549"/>
      <c r="B549"/>
      <c r="C549"/>
      <c r="D549"/>
      <c r="E549"/>
      <c r="F549" s="17"/>
      <c r="Q549"/>
      <c r="R549"/>
      <c r="S549"/>
    </row>
    <row r="550" spans="1:19" s="21" customFormat="1">
      <c r="A550"/>
      <c r="B550"/>
      <c r="C550"/>
      <c r="D550"/>
      <c r="E550"/>
      <c r="F550" s="17"/>
      <c r="Q550"/>
      <c r="R550"/>
      <c r="S550"/>
    </row>
    <row r="551" spans="1:19" s="21" customFormat="1">
      <c r="A551"/>
      <c r="B551"/>
      <c r="C551"/>
      <c r="D551"/>
      <c r="E551"/>
      <c r="F551" s="17"/>
      <c r="Q551"/>
      <c r="R551"/>
      <c r="S551"/>
    </row>
    <row r="552" spans="1:19" s="21" customFormat="1">
      <c r="A552"/>
      <c r="B552"/>
      <c r="C552"/>
      <c r="D552"/>
      <c r="E552"/>
      <c r="F552" s="17"/>
      <c r="Q552"/>
      <c r="R552"/>
      <c r="S552"/>
    </row>
    <row r="553" spans="1:19" s="21" customFormat="1">
      <c r="A553"/>
      <c r="B553"/>
      <c r="C553"/>
      <c r="D553"/>
      <c r="E553"/>
      <c r="F553" s="17"/>
      <c r="Q553"/>
      <c r="R553"/>
      <c r="S553"/>
    </row>
    <row r="554" spans="1:19" s="21" customFormat="1">
      <c r="A554"/>
      <c r="B554"/>
      <c r="C554"/>
      <c r="D554"/>
      <c r="E554"/>
      <c r="F554" s="17"/>
      <c r="Q554"/>
      <c r="R554"/>
      <c r="S554"/>
    </row>
    <row r="555" spans="1:19" s="21" customFormat="1">
      <c r="A555"/>
      <c r="B555"/>
      <c r="C555"/>
      <c r="D555"/>
      <c r="E555"/>
      <c r="F555" s="17"/>
      <c r="Q555"/>
      <c r="R555"/>
      <c r="S555"/>
    </row>
    <row r="556" spans="1:19" s="21" customFormat="1">
      <c r="A556"/>
      <c r="B556"/>
      <c r="C556"/>
      <c r="D556"/>
      <c r="E556"/>
      <c r="F556" s="17"/>
      <c r="Q556"/>
      <c r="R556"/>
      <c r="S556"/>
    </row>
    <row r="557" spans="1:19" s="21" customFormat="1">
      <c r="A557"/>
      <c r="B557"/>
      <c r="C557"/>
      <c r="D557"/>
      <c r="E557"/>
      <c r="F557" s="17"/>
      <c r="Q557"/>
      <c r="R557"/>
      <c r="S557"/>
    </row>
    <row r="558" spans="1:19" s="21" customFormat="1">
      <c r="A558"/>
      <c r="B558"/>
      <c r="C558"/>
      <c r="D558"/>
      <c r="E558"/>
      <c r="F558" s="17"/>
      <c r="Q558"/>
      <c r="R558"/>
      <c r="S558"/>
    </row>
    <row r="559" spans="1:19" s="21" customFormat="1">
      <c r="A559"/>
      <c r="B559"/>
      <c r="C559"/>
      <c r="D559"/>
      <c r="E559"/>
      <c r="F559" s="17"/>
      <c r="Q559"/>
      <c r="R559"/>
      <c r="S559"/>
    </row>
    <row r="560" spans="1:19" s="21" customFormat="1">
      <c r="A560"/>
      <c r="B560"/>
      <c r="C560"/>
      <c r="D560"/>
      <c r="E560"/>
      <c r="F560" s="17"/>
      <c r="Q560"/>
      <c r="R560"/>
      <c r="S560"/>
    </row>
    <row r="561" spans="1:19" s="21" customFormat="1">
      <c r="A561"/>
      <c r="B561"/>
      <c r="C561"/>
      <c r="D561"/>
      <c r="E561"/>
      <c r="F561" s="17"/>
      <c r="Q561"/>
      <c r="R561"/>
      <c r="S561"/>
    </row>
    <row r="562" spans="1:19" s="21" customFormat="1">
      <c r="A562"/>
      <c r="B562"/>
      <c r="C562"/>
      <c r="D562"/>
      <c r="E562"/>
      <c r="F562" s="17"/>
      <c r="Q562"/>
      <c r="R562"/>
      <c r="S562"/>
    </row>
    <row r="563" spans="1:19" s="21" customFormat="1">
      <c r="A563"/>
      <c r="B563"/>
      <c r="C563"/>
      <c r="D563"/>
      <c r="E563"/>
      <c r="F563" s="17"/>
      <c r="Q563"/>
      <c r="R563"/>
      <c r="S563"/>
    </row>
    <row r="564" spans="1:19" s="21" customFormat="1">
      <c r="A564"/>
      <c r="B564"/>
      <c r="C564"/>
      <c r="D564"/>
      <c r="E564"/>
      <c r="F564" s="17"/>
      <c r="Q564"/>
      <c r="R564"/>
      <c r="S564"/>
    </row>
    <row r="565" spans="1:19" s="21" customFormat="1">
      <c r="A565"/>
      <c r="B565"/>
      <c r="C565"/>
      <c r="D565"/>
      <c r="E565"/>
      <c r="F565" s="17"/>
      <c r="Q565"/>
      <c r="R565"/>
      <c r="S565"/>
    </row>
    <row r="566" spans="1:19" s="21" customFormat="1">
      <c r="A566"/>
      <c r="B566"/>
      <c r="C566"/>
      <c r="D566"/>
      <c r="E566"/>
      <c r="F566" s="17"/>
      <c r="Q566"/>
      <c r="R566"/>
      <c r="S566"/>
    </row>
    <row r="567" spans="1:19" s="21" customFormat="1">
      <c r="A567"/>
      <c r="B567"/>
      <c r="C567"/>
      <c r="D567"/>
      <c r="E567"/>
      <c r="F567" s="17"/>
      <c r="Q567"/>
      <c r="R567"/>
      <c r="S567"/>
    </row>
    <row r="568" spans="1:19" s="21" customFormat="1">
      <c r="A568"/>
      <c r="B568"/>
      <c r="C568"/>
      <c r="D568"/>
      <c r="E568"/>
      <c r="F568" s="17"/>
      <c r="Q568"/>
      <c r="R568"/>
      <c r="S568"/>
    </row>
    <row r="569" spans="1:19" s="21" customFormat="1">
      <c r="A569"/>
      <c r="B569"/>
      <c r="C569"/>
      <c r="D569"/>
      <c r="E569"/>
      <c r="F569" s="17"/>
      <c r="Q569"/>
      <c r="R569"/>
      <c r="S569"/>
    </row>
    <row r="570" spans="1:19" s="21" customFormat="1">
      <c r="A570"/>
      <c r="B570"/>
      <c r="C570"/>
      <c r="D570"/>
      <c r="E570"/>
      <c r="F570" s="17"/>
      <c r="Q570"/>
      <c r="R570"/>
      <c r="S570"/>
    </row>
    <row r="571" spans="1:19" s="21" customFormat="1">
      <c r="A571"/>
      <c r="B571"/>
      <c r="C571"/>
      <c r="D571"/>
      <c r="E571"/>
      <c r="F571" s="17"/>
      <c r="Q571"/>
      <c r="R571"/>
      <c r="S571"/>
    </row>
    <row r="572" spans="1:19" s="21" customFormat="1">
      <c r="A572"/>
      <c r="B572"/>
      <c r="C572"/>
      <c r="D572"/>
      <c r="E572"/>
      <c r="F572" s="17"/>
      <c r="Q572"/>
      <c r="R572"/>
      <c r="S572"/>
    </row>
    <row r="573" spans="1:19" s="21" customFormat="1">
      <c r="A573"/>
      <c r="B573"/>
      <c r="C573"/>
      <c r="D573"/>
      <c r="E573"/>
      <c r="F573" s="17"/>
      <c r="Q573"/>
      <c r="R573"/>
      <c r="S573"/>
    </row>
    <row r="574" spans="1:19" s="21" customFormat="1">
      <c r="A574"/>
      <c r="B574"/>
      <c r="C574"/>
      <c r="D574"/>
      <c r="E574"/>
      <c r="F574" s="17"/>
      <c r="Q574"/>
      <c r="R574"/>
      <c r="S574"/>
    </row>
    <row r="575" spans="1:19" s="21" customFormat="1">
      <c r="A575"/>
      <c r="B575"/>
      <c r="C575"/>
      <c r="D575"/>
      <c r="E575"/>
      <c r="F575" s="17"/>
      <c r="Q575"/>
      <c r="R575"/>
      <c r="S575"/>
    </row>
    <row r="576" spans="1:19" s="21" customFormat="1">
      <c r="A576"/>
      <c r="B576"/>
      <c r="C576"/>
      <c r="D576"/>
      <c r="E576"/>
      <c r="F576" s="17"/>
      <c r="Q576"/>
      <c r="R576"/>
      <c r="S576"/>
    </row>
    <row r="577" spans="1:19" s="21" customFormat="1">
      <c r="A577"/>
      <c r="B577"/>
      <c r="C577"/>
      <c r="D577"/>
      <c r="E577"/>
      <c r="F577" s="17"/>
      <c r="Q577"/>
      <c r="R577"/>
      <c r="S577"/>
    </row>
    <row r="578" spans="1:19" s="21" customFormat="1">
      <c r="A578"/>
      <c r="B578"/>
      <c r="C578"/>
      <c r="D578"/>
      <c r="E578"/>
      <c r="F578" s="17"/>
      <c r="Q578"/>
      <c r="R578"/>
      <c r="S578"/>
    </row>
    <row r="579" spans="1:19" s="21" customFormat="1">
      <c r="A579"/>
      <c r="B579"/>
      <c r="C579"/>
      <c r="D579"/>
      <c r="E579"/>
      <c r="F579" s="17"/>
      <c r="Q579"/>
      <c r="R579"/>
      <c r="S579"/>
    </row>
    <row r="580" spans="1:19" s="21" customFormat="1">
      <c r="A580"/>
      <c r="B580"/>
      <c r="C580"/>
      <c r="D580"/>
      <c r="E580"/>
      <c r="F580" s="17"/>
      <c r="Q580"/>
      <c r="R580"/>
      <c r="S580"/>
    </row>
    <row r="581" spans="1:19" s="21" customFormat="1">
      <c r="A581"/>
      <c r="B581"/>
      <c r="C581"/>
      <c r="D581"/>
      <c r="E581"/>
      <c r="F581" s="17"/>
      <c r="Q581"/>
      <c r="R581"/>
      <c r="S581"/>
    </row>
    <row r="582" spans="1:19" s="21" customFormat="1">
      <c r="A582"/>
      <c r="B582"/>
      <c r="C582"/>
      <c r="D582"/>
      <c r="E582"/>
      <c r="F582" s="17"/>
      <c r="Q582"/>
      <c r="R582"/>
      <c r="S582"/>
    </row>
    <row r="583" spans="1:19" s="21" customFormat="1">
      <c r="A583"/>
      <c r="B583"/>
      <c r="C583"/>
      <c r="D583"/>
      <c r="E583"/>
      <c r="F583" s="17"/>
      <c r="Q583"/>
      <c r="R583"/>
      <c r="S583"/>
    </row>
    <row r="584" spans="1:19" s="21" customFormat="1">
      <c r="A584"/>
      <c r="B584"/>
      <c r="C584"/>
      <c r="D584"/>
      <c r="E584"/>
      <c r="F584" s="17"/>
      <c r="Q584"/>
      <c r="R584"/>
      <c r="S584"/>
    </row>
    <row r="585" spans="1:19" s="21" customFormat="1">
      <c r="A585"/>
      <c r="B585"/>
      <c r="C585"/>
      <c r="D585"/>
      <c r="E585"/>
      <c r="F585" s="17"/>
      <c r="Q585"/>
      <c r="R585"/>
      <c r="S585"/>
    </row>
    <row r="586" spans="1:19" s="21" customFormat="1">
      <c r="A586"/>
      <c r="B586"/>
      <c r="C586"/>
      <c r="D586"/>
      <c r="E586"/>
      <c r="F586" s="17"/>
      <c r="Q586"/>
      <c r="R586"/>
      <c r="S586"/>
    </row>
    <row r="587" spans="1:19" s="21" customFormat="1">
      <c r="A587"/>
      <c r="B587"/>
      <c r="C587"/>
      <c r="D587"/>
      <c r="E587"/>
      <c r="F587" s="17"/>
      <c r="Q587"/>
      <c r="R587"/>
      <c r="S587"/>
    </row>
    <row r="588" spans="1:19" s="21" customFormat="1">
      <c r="A588"/>
      <c r="B588"/>
      <c r="C588"/>
      <c r="D588"/>
      <c r="E588"/>
      <c r="F588" s="17"/>
      <c r="Q588"/>
      <c r="R588"/>
      <c r="S588"/>
    </row>
    <row r="589" spans="1:19" s="21" customFormat="1">
      <c r="A589"/>
      <c r="B589"/>
      <c r="C589"/>
      <c r="D589"/>
      <c r="E589"/>
      <c r="F589" s="17"/>
      <c r="Q589"/>
      <c r="R589"/>
      <c r="S589"/>
    </row>
    <row r="590" spans="1:19" s="21" customFormat="1">
      <c r="A590"/>
      <c r="B590"/>
      <c r="C590"/>
      <c r="D590"/>
      <c r="E590"/>
      <c r="F590" s="17"/>
      <c r="Q590"/>
      <c r="R590"/>
      <c r="S590"/>
    </row>
    <row r="591" spans="1:19" s="21" customFormat="1">
      <c r="A591"/>
      <c r="B591"/>
      <c r="C591"/>
      <c r="D591"/>
      <c r="E591"/>
      <c r="F591" s="17"/>
      <c r="Q591"/>
      <c r="R591"/>
      <c r="S591"/>
    </row>
    <row r="592" spans="1:19" s="21" customFormat="1">
      <c r="A592"/>
      <c r="B592"/>
      <c r="C592"/>
      <c r="D592"/>
      <c r="E592"/>
      <c r="F592" s="17"/>
      <c r="Q592"/>
      <c r="R592"/>
      <c r="S592"/>
    </row>
    <row r="593" spans="1:19" s="21" customFormat="1">
      <c r="A593"/>
      <c r="B593"/>
      <c r="C593"/>
      <c r="D593"/>
      <c r="E593"/>
      <c r="F593" s="17"/>
      <c r="Q593"/>
      <c r="R593"/>
      <c r="S593"/>
    </row>
    <row r="594" spans="1:19" s="21" customFormat="1">
      <c r="A594"/>
      <c r="B594"/>
      <c r="C594"/>
      <c r="D594"/>
      <c r="E594"/>
      <c r="F594" s="17"/>
      <c r="Q594"/>
      <c r="R594"/>
      <c r="S594"/>
    </row>
    <row r="595" spans="1:19" s="21" customFormat="1">
      <c r="A595"/>
      <c r="B595"/>
      <c r="C595"/>
      <c r="D595"/>
      <c r="E595"/>
      <c r="F595" s="17"/>
      <c r="Q595"/>
      <c r="R595"/>
      <c r="S595"/>
    </row>
  </sheetData>
  <autoFilter ref="A2:R18">
    <filterColumn colId="10">
      <filters>
        <filter val="1,344,141.60"/>
        <filter val="204,952.00"/>
        <filter val="212,505.20"/>
        <filter val="31,825.14"/>
        <filter val="315,518.78"/>
        <filter val="391,530.00"/>
        <filter val="543,902.57"/>
        <filter val="660,464.79"/>
        <filter val="686,341.20"/>
        <filter val="71,774.45"/>
        <filter val="870,570.00"/>
        <filter val="9,535.21"/>
        <filter val="9,908.80"/>
      </filters>
    </filterColumn>
  </autoFilter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"/>
  <sheetViews>
    <sheetView workbookViewId="0"/>
  </sheetViews>
  <sheetFormatPr defaultRowHeight="15"/>
  <cols>
    <col min="1" max="1" width="79.7109375" bestFit="1" customWidth="1"/>
    <col min="2" max="2" width="17.85546875" bestFit="1" customWidth="1"/>
    <col min="3" max="3" width="9.7109375" bestFit="1" customWidth="1"/>
  </cols>
  <sheetData>
    <row r="1" spans="1:3">
      <c r="A1" t="s">
        <v>203</v>
      </c>
      <c r="B1" t="s">
        <v>555</v>
      </c>
    </row>
    <row r="2" spans="1:3">
      <c r="A2" t="s">
        <v>200</v>
      </c>
      <c r="B2" t="s">
        <v>559</v>
      </c>
    </row>
    <row r="3" spans="1:3">
      <c r="A3" t="s">
        <v>155</v>
      </c>
      <c r="B3" t="s">
        <v>559</v>
      </c>
    </row>
    <row r="4" spans="1:3">
      <c r="A4" t="s">
        <v>202</v>
      </c>
      <c r="B4" t="s">
        <v>558</v>
      </c>
    </row>
    <row r="5" spans="1:3">
      <c r="A5" t="s">
        <v>438</v>
      </c>
      <c r="B5" t="s">
        <v>558</v>
      </c>
    </row>
    <row r="6" spans="1:3">
      <c r="A6" t="s">
        <v>349</v>
      </c>
      <c r="B6" t="s">
        <v>559</v>
      </c>
    </row>
    <row r="7" spans="1:3">
      <c r="A7" t="s">
        <v>218</v>
      </c>
      <c r="B7" t="s">
        <v>559</v>
      </c>
      <c r="C7" s="17">
        <v>43273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6</vt:i4>
      </vt:variant>
    </vt:vector>
  </HeadingPairs>
  <TitlesOfParts>
    <vt:vector size="22" baseType="lpstr">
      <vt:lpstr>Incentive Summary</vt:lpstr>
      <vt:lpstr>Realizations by Issuer</vt:lpstr>
      <vt:lpstr>Net Appreciation Test</vt:lpstr>
      <vt:lpstr>Realized (by Print Group)</vt:lpstr>
      <vt:lpstr>Realized Incentive</vt:lpstr>
      <vt:lpstr>Report Parameters</vt:lpstr>
      <vt:lpstr>ITD Realized Gain Loss Report</vt:lpstr>
      <vt:lpstr>ITD Sells &amp; Pay Downs</vt:lpstr>
      <vt:lpstr>ITD Modified Profit and Loss</vt:lpstr>
      <vt:lpstr>ITD Interest</vt:lpstr>
      <vt:lpstr>ITD PIK</vt:lpstr>
      <vt:lpstr>ITD Master Income Accruals</vt:lpstr>
      <vt:lpstr>Unrealized Incentive</vt:lpstr>
      <vt:lpstr>Non-Affiliate Calculation</vt:lpstr>
      <vt:lpstr>Tax Lot Appraisal</vt:lpstr>
      <vt:lpstr>Mapping</vt:lpstr>
      <vt:lpstr>'Incentive Summary'!Print_Area</vt:lpstr>
      <vt:lpstr>'Realizations by Issuer'!Print_Area</vt:lpstr>
      <vt:lpstr>'Realized (by Print Group)'!Print_Area</vt:lpstr>
      <vt:lpstr>'Unrealized Incentive'!Print_Area</vt:lpstr>
      <vt:lpstr>'Realized Incentive'!Print_Titles</vt:lpstr>
      <vt:lpstr>'Unrealized Incentive'!Print_Titles</vt:lpstr>
    </vt:vector>
  </TitlesOfParts>
  <Company>Oaktree Capital Management, L.P.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Benitez</dc:creator>
  <cp:lastModifiedBy>Shivajirao, Indushree</cp:lastModifiedBy>
  <cp:lastPrinted>2019-04-09T12:58:24Z</cp:lastPrinted>
  <dcterms:created xsi:type="dcterms:W3CDTF">2016-03-08T17:31:58Z</dcterms:created>
  <dcterms:modified xsi:type="dcterms:W3CDTF">2019-04-09T13:06:38Z</dcterms:modified>
</cp:coreProperties>
</file>